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mc:AlternateContent xmlns:mc="http://schemas.openxmlformats.org/markup-compatibility/2006">
    <mc:Choice Requires="x15">
      <x15ac:absPath xmlns:x15ac="http://schemas.microsoft.com/office/spreadsheetml/2010/11/ac" url="\\srv-arquivos\CPL\EMAP\2024\DOCUMENTOS GEPRO\ANEXO  - LRE 005 2024\"/>
    </mc:Choice>
  </mc:AlternateContent>
  <xr:revisionPtr revIDLastSave="0" documentId="8_{686DD7A7-05A2-4975-BCD3-36CB91ED80C8}" xr6:coauthVersionLast="47" xr6:coauthVersionMax="47" xr10:uidLastSave="{00000000-0000-0000-0000-000000000000}"/>
  <bookViews>
    <workbookView xWindow="-120" yWindow="-120" windowWidth="29040" windowHeight="15720" xr2:uid="{00000000-000D-0000-FFFF-FFFF00000000}"/>
  </bookViews>
  <sheets>
    <sheet name="ORÇ_SINT_SERVIÇOS" sheetId="1" r:id="rId1"/>
    <sheet name="COMP_CUSTO_PRINC" sheetId="7" r:id="rId2"/>
    <sheet name="COMP_AUX_CUSTO" sheetId="4" r:id="rId3"/>
    <sheet name="CURVA_ABC_INSUM" sheetId="2" r:id="rId4"/>
    <sheet name="COMP-CUSTO MÃO OBRA" sheetId="8" r:id="rId5"/>
    <sheet name="MOBRA" sheetId="3" r:id="rId6"/>
    <sheet name="ENC_SOCIAIS" sheetId="9" r:id="rId7"/>
    <sheet name="BDI SERV-FORN" sheetId="6" r:id="rId8"/>
    <sheet name="COTAÇÃO_FORN_INSUMOS" sheetId="11" r:id="rId9"/>
    <sheet name="CRONOGRAMA" sheetId="12" r:id="rId10"/>
  </sheets>
  <definedNames>
    <definedName name="_xlnm._FilterDatabase" localSheetId="2" hidden="1">COMP_AUX_CUSTO!$A$7:$J$3072</definedName>
    <definedName name="_xlnm._FilterDatabase" localSheetId="1" hidden="1">COMP_CUSTO_PRINC!$A$7:$J$8373</definedName>
    <definedName name="_xlnm._FilterDatabase" localSheetId="4" hidden="1">'COMP-CUSTO MÃO OBRA'!$A$7:$H$2728</definedName>
    <definedName name="_xlnm._FilterDatabase" localSheetId="3" hidden="1">CURVA_ABC_INSUM!$A$5:$H$1423</definedName>
    <definedName name="_xlnm._FilterDatabase" localSheetId="5" hidden="1">MOBRA!$A$4:$I$118</definedName>
    <definedName name="_xlnm._FilterDatabase" localSheetId="0" hidden="1">ORÇ_SINT_SERVIÇOS!$A$11:$J$1031</definedName>
    <definedName name="_xlnm.Print_Area" localSheetId="7">'BDI SERV-FORN'!$A$1:$M$92</definedName>
    <definedName name="_xlnm.Print_Area" localSheetId="2">COMP_AUX_CUSTO!$A$1:$J$3072</definedName>
    <definedName name="_xlnm.Print_Area" localSheetId="1">COMP_CUSTO_PRINC!$A$1:$J$8386</definedName>
    <definedName name="_xlnm.Print_Area" localSheetId="4">'COMP-CUSTO MÃO OBRA'!$A$1:$H$2728</definedName>
    <definedName name="_xlnm.Print_Area" localSheetId="3">CURVA_ABC_INSUM!$A$1:$H$1427</definedName>
    <definedName name="_xlnm.Print_Area" localSheetId="0">ORÇ_SINT_SERVIÇOS!$A$1:$J$1035</definedName>
    <definedName name="_xlnm.Print_Titles" localSheetId="2">COMP_AUX_CUSTO!$1:$7</definedName>
    <definedName name="_xlnm.Print_Titles" localSheetId="1">COMP_CUSTO_PRINC!$1:$6</definedName>
    <definedName name="_xlnm.Print_Titles" localSheetId="4">'COMP-CUSTO MÃO OBRA'!$1:$6</definedName>
    <definedName name="_xlnm.Print_Titles" localSheetId="3">CURVA_ABC_INSUM!$1:$5</definedName>
    <definedName name="_xlnm.Print_Titles" localSheetId="0">ORÇ_SINT_SERVIÇOS!$1:$11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75" i="1" l="1"/>
  <c r="I8378" i="7"/>
  <c r="J8378" i="7" s="1"/>
  <c r="D8376" i="7"/>
  <c r="B8376" i="7"/>
  <c r="G1012" i="1" l="1"/>
  <c r="G1011" i="1"/>
  <c r="G1010" i="1"/>
  <c r="G1009" i="1"/>
  <c r="G1008" i="1"/>
  <c r="G1007" i="1"/>
  <c r="G1006" i="1"/>
  <c r="G1005" i="1"/>
  <c r="G1004" i="1"/>
  <c r="G1003" i="1"/>
  <c r="G1002" i="1"/>
  <c r="G1001" i="1"/>
  <c r="G1000" i="1"/>
  <c r="G999" i="1"/>
  <c r="G998" i="1"/>
  <c r="G997" i="1"/>
  <c r="G996" i="1"/>
  <c r="G995" i="1"/>
  <c r="G994" i="1"/>
  <c r="G993" i="1"/>
  <c r="G992" i="1"/>
  <c r="G991" i="1"/>
  <c r="G990" i="1"/>
  <c r="G989" i="1"/>
  <c r="G988" i="1"/>
  <c r="G987" i="1"/>
  <c r="G986" i="1"/>
  <c r="G985" i="1"/>
  <c r="G984" i="1"/>
  <c r="G983" i="1"/>
  <c r="G982" i="1"/>
  <c r="G981" i="1"/>
  <c r="G980" i="1"/>
  <c r="I4038" i="7"/>
  <c r="I875" i="7"/>
  <c r="I864" i="7"/>
  <c r="I853" i="7"/>
  <c r="I2675" i="7"/>
  <c r="H1270" i="7"/>
  <c r="H4883" i="7" l="1"/>
  <c r="H4022" i="7"/>
  <c r="H3430" i="7"/>
  <c r="H3259" i="7" l="1"/>
  <c r="H3258" i="7" s="1"/>
  <c r="H3257" i="7" s="1"/>
  <c r="H3243" i="7"/>
  <c r="H3240" i="7" s="1"/>
  <c r="H3241" i="7" s="1"/>
  <c r="H3242" i="7" s="1"/>
  <c r="H2890" i="7"/>
  <c r="D1900" i="7" l="1"/>
  <c r="I1900" i="7"/>
  <c r="J1900" i="7" s="1"/>
  <c r="D1899" i="7"/>
  <c r="C1899" i="7"/>
  <c r="B1899" i="7"/>
  <c r="D1898" i="7"/>
  <c r="C1898" i="7"/>
  <c r="B1898" i="7"/>
  <c r="H1752" i="7"/>
  <c r="H1742" i="7"/>
  <c r="H1722" i="7"/>
  <c r="H1712" i="7"/>
  <c r="H1703" i="7"/>
  <c r="I8186" i="7" l="1"/>
  <c r="I7959" i="7"/>
  <c r="I293" i="7"/>
  <c r="I285" i="2"/>
  <c r="I285" i="7"/>
  <c r="I169" i="7"/>
  <c r="I132" i="7"/>
  <c r="I29" i="7"/>
  <c r="I9" i="7"/>
  <c r="I8357" i="7"/>
  <c r="J8357" i="7" s="1"/>
  <c r="I8351" i="7"/>
  <c r="I8345" i="7"/>
  <c r="I8339" i="7"/>
  <c r="I8333" i="7"/>
  <c r="I8327" i="7"/>
  <c r="I3072" i="4" l="1"/>
  <c r="I3071" i="4"/>
  <c r="I3064" i="4"/>
  <c r="I3063" i="4"/>
  <c r="I3054" i="4"/>
  <c r="I3053" i="4"/>
  <c r="I3044" i="4"/>
  <c r="I3039" i="4"/>
  <c r="I3034" i="4"/>
  <c r="I3029" i="4"/>
  <c r="I3010" i="4"/>
  <c r="I3009" i="4"/>
  <c r="I3008" i="4"/>
  <c r="I3007" i="4"/>
  <c r="I3000" i="4"/>
  <c r="I2999" i="4"/>
  <c r="I2998" i="4"/>
  <c r="I2997" i="4"/>
  <c r="I2990" i="4"/>
  <c r="I2989" i="4"/>
  <c r="I2988" i="4"/>
  <c r="I2987" i="4"/>
  <c r="I2986" i="4"/>
  <c r="I2985" i="4"/>
  <c r="I2984" i="4"/>
  <c r="I2983" i="4"/>
  <c r="I2982" i="4"/>
  <c r="I2981" i="4"/>
  <c r="I2980" i="4"/>
  <c r="I2972" i="4"/>
  <c r="I2971" i="4"/>
  <c r="I2970" i="4"/>
  <c r="I2969" i="4"/>
  <c r="I2968" i="4"/>
  <c r="I2967" i="4"/>
  <c r="I2966" i="4"/>
  <c r="I2960" i="4"/>
  <c r="I2959" i="4"/>
  <c r="I2958" i="4"/>
  <c r="I2957" i="4"/>
  <c r="I2943" i="4"/>
  <c r="I2942" i="4"/>
  <c r="I2941" i="4"/>
  <c r="I2934" i="4"/>
  <c r="I2933" i="4"/>
  <c r="I2932" i="4"/>
  <c r="I2931" i="4"/>
  <c r="I2924" i="4"/>
  <c r="I2923" i="4"/>
  <c r="I2922" i="4"/>
  <c r="I2921" i="4"/>
  <c r="I2914" i="4"/>
  <c r="I2913" i="4"/>
  <c r="I2912" i="4"/>
  <c r="I2911" i="4"/>
  <c r="I2904" i="4"/>
  <c r="J2904" i="4" s="1"/>
  <c r="I2903" i="4"/>
  <c r="I2902" i="4"/>
  <c r="I2895" i="4"/>
  <c r="I2894" i="4"/>
  <c r="I2893" i="4"/>
  <c r="I2886" i="4"/>
  <c r="I2885" i="4"/>
  <c r="I2884" i="4"/>
  <c r="I2883" i="4"/>
  <c r="I2876" i="4"/>
  <c r="I2875" i="4"/>
  <c r="I2868" i="4"/>
  <c r="I2867" i="4"/>
  <c r="I2860" i="4"/>
  <c r="I2859" i="4"/>
  <c r="I2852" i="4"/>
  <c r="I2851" i="4"/>
  <c r="I2844" i="4"/>
  <c r="I2843" i="4"/>
  <c r="I2836" i="4"/>
  <c r="I2835" i="4"/>
  <c r="I2828" i="4"/>
  <c r="I2827" i="4"/>
  <c r="I2820" i="4"/>
  <c r="I2819" i="4"/>
  <c r="I2812" i="4"/>
  <c r="I2811" i="4"/>
  <c r="I2804" i="4"/>
  <c r="I2803" i="4"/>
  <c r="I2796" i="4"/>
  <c r="I2795" i="4"/>
  <c r="I2788" i="4"/>
  <c r="I2787" i="4"/>
  <c r="I2780" i="4"/>
  <c r="I2779" i="4"/>
  <c r="I2772" i="4"/>
  <c r="I2765" i="4"/>
  <c r="I2758" i="4"/>
  <c r="I2757" i="4"/>
  <c r="I2756" i="4"/>
  <c r="I2746" i="4"/>
  <c r="I2745" i="4"/>
  <c r="I2744" i="4"/>
  <c r="I2727" i="4"/>
  <c r="I2720" i="4"/>
  <c r="I2713" i="4"/>
  <c r="I2706" i="4"/>
  <c r="I2699" i="4"/>
  <c r="I2692" i="4"/>
  <c r="I2685" i="4"/>
  <c r="I2684" i="4"/>
  <c r="I2675" i="4"/>
  <c r="I2674" i="4"/>
  <c r="I2673" i="4"/>
  <c r="I2672" i="4"/>
  <c r="I2665" i="4"/>
  <c r="I2664" i="4"/>
  <c r="I2663" i="4"/>
  <c r="I2662" i="4"/>
  <c r="I2655" i="4"/>
  <c r="I2654" i="4"/>
  <c r="I2653" i="4"/>
  <c r="I2652" i="4"/>
  <c r="I2645" i="4"/>
  <c r="I2644" i="4"/>
  <c r="I2643" i="4"/>
  <c r="I2642" i="4"/>
  <c r="I2635" i="4"/>
  <c r="I2634" i="4"/>
  <c r="I2633" i="4"/>
  <c r="I2632" i="4"/>
  <c r="I2617" i="4"/>
  <c r="I2616" i="4"/>
  <c r="I2610" i="4"/>
  <c r="I2609" i="4"/>
  <c r="I2603" i="4"/>
  <c r="I2602" i="4"/>
  <c r="I2595" i="4"/>
  <c r="I2594" i="4"/>
  <c r="I2587" i="4"/>
  <c r="J2587" i="4" s="1"/>
  <c r="I2582" i="4"/>
  <c r="J2582" i="4" s="1"/>
  <c r="I2577" i="4"/>
  <c r="I2572" i="4"/>
  <c r="I2551" i="4"/>
  <c r="I2546" i="4"/>
  <c r="I2541" i="4"/>
  <c r="I2536" i="4"/>
  <c r="I2522" i="4"/>
  <c r="I2517" i="4"/>
  <c r="I2512" i="4"/>
  <c r="I2507" i="4"/>
  <c r="I2486" i="4"/>
  <c r="I2481" i="4"/>
  <c r="I2476" i="4"/>
  <c r="I2471" i="4"/>
  <c r="I2457" i="4"/>
  <c r="I2456" i="4"/>
  <c r="I2449" i="4"/>
  <c r="I2448" i="4"/>
  <c r="I2441" i="4"/>
  <c r="I2440" i="4"/>
  <c r="I2439" i="4"/>
  <c r="I2438" i="4"/>
  <c r="I2431" i="4"/>
  <c r="I2430" i="4"/>
  <c r="I2429" i="4"/>
  <c r="I2428" i="4"/>
  <c r="I2421" i="4"/>
  <c r="I2420" i="4"/>
  <c r="I2419" i="4"/>
  <c r="I2418" i="4"/>
  <c r="I2411" i="4"/>
  <c r="I2410" i="4"/>
  <c r="I2390" i="4"/>
  <c r="I2389" i="4"/>
  <c r="I2382" i="4"/>
  <c r="I2365" i="4"/>
  <c r="I2353" i="4"/>
  <c r="I2341" i="4"/>
  <c r="I2340" i="4"/>
  <c r="I2339" i="4"/>
  <c r="I2331" i="4"/>
  <c r="I2330" i="4"/>
  <c r="I2329" i="4"/>
  <c r="I2321" i="4"/>
  <c r="I2320" i="4"/>
  <c r="I2319" i="4"/>
  <c r="I2311" i="4"/>
  <c r="I2310" i="4"/>
  <c r="I2309" i="4"/>
  <c r="I2301" i="4"/>
  <c r="I2295" i="4"/>
  <c r="I2290" i="4"/>
  <c r="I2285" i="4"/>
  <c r="I2266" i="4"/>
  <c r="I2265" i="4"/>
  <c r="I2264" i="4"/>
  <c r="I2263" i="4"/>
  <c r="I2262" i="4"/>
  <c r="I2261" i="4"/>
  <c r="I2260" i="4"/>
  <c r="I2259" i="4"/>
  <c r="I2258" i="4"/>
  <c r="I2257" i="4"/>
  <c r="I2256" i="4"/>
  <c r="I2255" i="4"/>
  <c r="I2254" i="4"/>
  <c r="I2253" i="4"/>
  <c r="I2252" i="4"/>
  <c r="I2237" i="4"/>
  <c r="I2230" i="4"/>
  <c r="I2229" i="4"/>
  <c r="I2223" i="4"/>
  <c r="I2222" i="4"/>
  <c r="I2216" i="4"/>
  <c r="I2215" i="4"/>
  <c r="I2209" i="4"/>
  <c r="I2208" i="4"/>
  <c r="I2202" i="4"/>
  <c r="I2201" i="4"/>
  <c r="I2200" i="4"/>
  <c r="I2185" i="4"/>
  <c r="I2184" i="4"/>
  <c r="I2183" i="4"/>
  <c r="I2182" i="4"/>
  <c r="I2167" i="4"/>
  <c r="I2166" i="4"/>
  <c r="I2165" i="4"/>
  <c r="I2164" i="4"/>
  <c r="I2149" i="4"/>
  <c r="I2148" i="4"/>
  <c r="I2147" i="4"/>
  <c r="I2146" i="4"/>
  <c r="I2145" i="4"/>
  <c r="I2131" i="4"/>
  <c r="I2130" i="4"/>
  <c r="I2129" i="4"/>
  <c r="I2128" i="4"/>
  <c r="I2127" i="4"/>
  <c r="I2126" i="4"/>
  <c r="I2125" i="4"/>
  <c r="I2124" i="4"/>
  <c r="I2109" i="4"/>
  <c r="I2104" i="4"/>
  <c r="I2099" i="4"/>
  <c r="I2098" i="4"/>
  <c r="I2091" i="4"/>
  <c r="J2091" i="4" s="1"/>
  <c r="I2090" i="4"/>
  <c r="I2083" i="4"/>
  <c r="I2082" i="4"/>
  <c r="I2075" i="4"/>
  <c r="I2070" i="4"/>
  <c r="I2065" i="4"/>
  <c r="I2064" i="4"/>
  <c r="I2059" i="4"/>
  <c r="I2058" i="4"/>
  <c r="I2053" i="4"/>
  <c r="I2052" i="4"/>
  <c r="I2031" i="4"/>
  <c r="I2030" i="4"/>
  <c r="I2029" i="4"/>
  <c r="I2028" i="4"/>
  <c r="I2027" i="4"/>
  <c r="I2014" i="4"/>
  <c r="I2009" i="4"/>
  <c r="I2004" i="4"/>
  <c r="I1984" i="4"/>
  <c r="I1983" i="4"/>
  <c r="I1982" i="4"/>
  <c r="I1981" i="4"/>
  <c r="I1974" i="4"/>
  <c r="I1973" i="4"/>
  <c r="I1972" i="4"/>
  <c r="I1971" i="4"/>
  <c r="I1964" i="4"/>
  <c r="I1963" i="4"/>
  <c r="I1962" i="4"/>
  <c r="I1961" i="4"/>
  <c r="I1954" i="4"/>
  <c r="I1953" i="4"/>
  <c r="I1952" i="4"/>
  <c r="I1951" i="4"/>
  <c r="I1944" i="4"/>
  <c r="I1943" i="4"/>
  <c r="I1942" i="4"/>
  <c r="I1941" i="4"/>
  <c r="I1934" i="4"/>
  <c r="I1933" i="4"/>
  <c r="I1932" i="4"/>
  <c r="I1931" i="4"/>
  <c r="I1924" i="4"/>
  <c r="I1923" i="4"/>
  <c r="I1922" i="4"/>
  <c r="I1921" i="4"/>
  <c r="I1914" i="4"/>
  <c r="I1913" i="4"/>
  <c r="I1912" i="4"/>
  <c r="I1911" i="4"/>
  <c r="I1904" i="4"/>
  <c r="I1903" i="4"/>
  <c r="I1902" i="4"/>
  <c r="I1901" i="4"/>
  <c r="I1894" i="4"/>
  <c r="I1893" i="4"/>
  <c r="I1892" i="4"/>
  <c r="I1891" i="4"/>
  <c r="I1884" i="4"/>
  <c r="I1883" i="4"/>
  <c r="I1882" i="4"/>
  <c r="I1881" i="4"/>
  <c r="I1874" i="4"/>
  <c r="I1873" i="4"/>
  <c r="I1872" i="4"/>
  <c r="I1871" i="4"/>
  <c r="I1864" i="4"/>
  <c r="I1863" i="4"/>
  <c r="I1862" i="4"/>
  <c r="I1861" i="4"/>
  <c r="I1860" i="4"/>
  <c r="I1859" i="4"/>
  <c r="I1852" i="4"/>
  <c r="I1851" i="4"/>
  <c r="I1850" i="4"/>
  <c r="I1849" i="4"/>
  <c r="I1848" i="4"/>
  <c r="I1847" i="4"/>
  <c r="I1840" i="4"/>
  <c r="I1839" i="4"/>
  <c r="I1838" i="4"/>
  <c r="I1837" i="4"/>
  <c r="I1836" i="4"/>
  <c r="I1835" i="4"/>
  <c r="I1828" i="4"/>
  <c r="I1827" i="4"/>
  <c r="I1826" i="4"/>
  <c r="I1825" i="4"/>
  <c r="I1824" i="4"/>
  <c r="I1823" i="4"/>
  <c r="I1816" i="4"/>
  <c r="I1815" i="4"/>
  <c r="I1814" i="4"/>
  <c r="I1813" i="4"/>
  <c r="I1812" i="4"/>
  <c r="I1811" i="4"/>
  <c r="I1804" i="4"/>
  <c r="I1803" i="4"/>
  <c r="I1802" i="4"/>
  <c r="I1801" i="4"/>
  <c r="I1794" i="4"/>
  <c r="I1793" i="4"/>
  <c r="I1792" i="4"/>
  <c r="I1791" i="4"/>
  <c r="I1784" i="4"/>
  <c r="I1783" i="4"/>
  <c r="I1782" i="4"/>
  <c r="I1781" i="4"/>
  <c r="I1774" i="4"/>
  <c r="I1767" i="4"/>
  <c r="I1766" i="4"/>
  <c r="I1765" i="4"/>
  <c r="I1758" i="4"/>
  <c r="I1757" i="4"/>
  <c r="I1756" i="4"/>
  <c r="I1755" i="4"/>
  <c r="I1748" i="4"/>
  <c r="I1747" i="4"/>
  <c r="I1746" i="4"/>
  <c r="I1745" i="4"/>
  <c r="I1738" i="4"/>
  <c r="I1737" i="4"/>
  <c r="I1736" i="4"/>
  <c r="I1729" i="4"/>
  <c r="I1728" i="4"/>
  <c r="I1727" i="4"/>
  <c r="I1726" i="4"/>
  <c r="I1719" i="4"/>
  <c r="I1718" i="4"/>
  <c r="I1717" i="4"/>
  <c r="I1716" i="4"/>
  <c r="I1709" i="4"/>
  <c r="I1708" i="4"/>
  <c r="I1707" i="4"/>
  <c r="I1706" i="4"/>
  <c r="I1699" i="4"/>
  <c r="I1698" i="4"/>
  <c r="I1697" i="4"/>
  <c r="I1696" i="4"/>
  <c r="I1689" i="4"/>
  <c r="I1688" i="4"/>
  <c r="I1687" i="4"/>
  <c r="I1686" i="4"/>
  <c r="I1679" i="4"/>
  <c r="I1678" i="4"/>
  <c r="I1677" i="4"/>
  <c r="I1676" i="4"/>
  <c r="I1669" i="4"/>
  <c r="I1668" i="4"/>
  <c r="I1667" i="4"/>
  <c r="I1666" i="4"/>
  <c r="I1659" i="4"/>
  <c r="I1658" i="4"/>
  <c r="I1657" i="4"/>
  <c r="I1656" i="4"/>
  <c r="I1649" i="4"/>
  <c r="I1648" i="4"/>
  <c r="I1647" i="4"/>
  <c r="I1646" i="4"/>
  <c r="I1639" i="4"/>
  <c r="I1638" i="4"/>
  <c r="I1637" i="4"/>
  <c r="I1636" i="4"/>
  <c r="I1629" i="4"/>
  <c r="J1629" i="4" s="1"/>
  <c r="I1628" i="4"/>
  <c r="I1627" i="4"/>
  <c r="I1626" i="4"/>
  <c r="I1619" i="4"/>
  <c r="I1618" i="4"/>
  <c r="I1617" i="4"/>
  <c r="I1610" i="4"/>
  <c r="I1609" i="4"/>
  <c r="I1608" i="4"/>
  <c r="I1601" i="4"/>
  <c r="I1600" i="4"/>
  <c r="I1599" i="4"/>
  <c r="I1592" i="4"/>
  <c r="J1592" i="4" s="1"/>
  <c r="I1591" i="4"/>
  <c r="I1590" i="4"/>
  <c r="I1583" i="4"/>
  <c r="I1582" i="4"/>
  <c r="I1581" i="4"/>
  <c r="I1574" i="4"/>
  <c r="I1573" i="4"/>
  <c r="I1572" i="4"/>
  <c r="I1571" i="4"/>
  <c r="I1564" i="4"/>
  <c r="I1563" i="4"/>
  <c r="I1562" i="4"/>
  <c r="I1561" i="4"/>
  <c r="I1554" i="4"/>
  <c r="I1553" i="4"/>
  <c r="I1552" i="4"/>
  <c r="I1551" i="4"/>
  <c r="I1544" i="4"/>
  <c r="I1543" i="4"/>
  <c r="I1542" i="4"/>
  <c r="I1541" i="4"/>
  <c r="I1534" i="4"/>
  <c r="I1533" i="4"/>
  <c r="I1532" i="4"/>
  <c r="I1531" i="4"/>
  <c r="I1524" i="4"/>
  <c r="I1523" i="4"/>
  <c r="I1522" i="4"/>
  <c r="I1521" i="4"/>
  <c r="I1514" i="4"/>
  <c r="I1513" i="4"/>
  <c r="I1512" i="4"/>
  <c r="I1511" i="4"/>
  <c r="I1504" i="4"/>
  <c r="I1503" i="4"/>
  <c r="I1502" i="4"/>
  <c r="I1495" i="4"/>
  <c r="I1494" i="4"/>
  <c r="I1493" i="4"/>
  <c r="I1486" i="4"/>
  <c r="I1485" i="4"/>
  <c r="I1484" i="4"/>
  <c r="I1477" i="4"/>
  <c r="I1476" i="4"/>
  <c r="I1475" i="4"/>
  <c r="I1468" i="4"/>
  <c r="I1459" i="4"/>
  <c r="I1452" i="4"/>
  <c r="I1451" i="4"/>
  <c r="I1444" i="4"/>
  <c r="I1443" i="4"/>
  <c r="I1436" i="4"/>
  <c r="I1435" i="4"/>
  <c r="I1428" i="4"/>
  <c r="I1427" i="4"/>
  <c r="I1420" i="4"/>
  <c r="I1419" i="4"/>
  <c r="I1412" i="4"/>
  <c r="I1411" i="4"/>
  <c r="I1404" i="4"/>
  <c r="I1403" i="4"/>
  <c r="I1396" i="4"/>
  <c r="I1389" i="4"/>
  <c r="I1382" i="4"/>
  <c r="I1375" i="4"/>
  <c r="J1375" i="4" s="1"/>
  <c r="I1370" i="4"/>
  <c r="I1369" i="4"/>
  <c r="I1364" i="4"/>
  <c r="I1363" i="4"/>
  <c r="I1358" i="4"/>
  <c r="I1357" i="4"/>
  <c r="I1352" i="4"/>
  <c r="I1351" i="4"/>
  <c r="I1336" i="4"/>
  <c r="I1335" i="4"/>
  <c r="I1330" i="4"/>
  <c r="I1325" i="4"/>
  <c r="I1324" i="4"/>
  <c r="I1319" i="4"/>
  <c r="I1318" i="4"/>
  <c r="I1313" i="4"/>
  <c r="I1312" i="4"/>
  <c r="I1297" i="4"/>
  <c r="I1292" i="4"/>
  <c r="I1287" i="4"/>
  <c r="I1282" i="4"/>
  <c r="I1277" i="4"/>
  <c r="I1254" i="4"/>
  <c r="I1249" i="4"/>
  <c r="I1244" i="4"/>
  <c r="I1239" i="4"/>
  <c r="I1218" i="4"/>
  <c r="I1197" i="4"/>
  <c r="I1196" i="4"/>
  <c r="I1195" i="4"/>
  <c r="I1194" i="4"/>
  <c r="I1159" i="4"/>
  <c r="I1158" i="4"/>
  <c r="I1157" i="4"/>
  <c r="I1156" i="4"/>
  <c r="I1155" i="4"/>
  <c r="I1148" i="4"/>
  <c r="I1147" i="4"/>
  <c r="I1146" i="4"/>
  <c r="I1145" i="4"/>
  <c r="I1144" i="4"/>
  <c r="I1143" i="4"/>
  <c r="I1136" i="4"/>
  <c r="I1135" i="4"/>
  <c r="I1134" i="4"/>
  <c r="I1133" i="4"/>
  <c r="I1132" i="4"/>
  <c r="I1131" i="4"/>
  <c r="I1130" i="4"/>
  <c r="I1129" i="4"/>
  <c r="I1122" i="4"/>
  <c r="I1115" i="4"/>
  <c r="I1114" i="4"/>
  <c r="I1107" i="4"/>
  <c r="I1106" i="4"/>
  <c r="I1099" i="4"/>
  <c r="I1098" i="4"/>
  <c r="I1091" i="4"/>
  <c r="I1090" i="4"/>
  <c r="I1089" i="4"/>
  <c r="I1088" i="4"/>
  <c r="I1087" i="4"/>
  <c r="I1086" i="4"/>
  <c r="I1077" i="4"/>
  <c r="I1076" i="4"/>
  <c r="I1075" i="4"/>
  <c r="I1074" i="4"/>
  <c r="I1073" i="4"/>
  <c r="I1072" i="4"/>
  <c r="I1071" i="4"/>
  <c r="I1070" i="4"/>
  <c r="I1061" i="4"/>
  <c r="I1060" i="4"/>
  <c r="I1059" i="4"/>
  <c r="I1058" i="4"/>
  <c r="I1049" i="4"/>
  <c r="I1048" i="4"/>
  <c r="I1047" i="4"/>
  <c r="I1046" i="4"/>
  <c r="I1037" i="4"/>
  <c r="I1028" i="4"/>
  <c r="I1027" i="4"/>
  <c r="I1001" i="4"/>
  <c r="I996" i="4"/>
  <c r="I991" i="4"/>
  <c r="I986" i="4"/>
  <c r="I965" i="4"/>
  <c r="I960" i="4"/>
  <c r="I955" i="4"/>
  <c r="I950" i="4"/>
  <c r="I945" i="4"/>
  <c r="I937" i="4"/>
  <c r="I936" i="4"/>
  <c r="I929" i="4"/>
  <c r="I928" i="4"/>
  <c r="I921" i="4"/>
  <c r="J921" i="4" s="1"/>
  <c r="I914" i="4"/>
  <c r="J914" i="4" s="1"/>
  <c r="I907" i="4"/>
  <c r="I900" i="4"/>
  <c r="I892" i="4"/>
  <c r="I886" i="4"/>
  <c r="I880" i="4"/>
  <c r="I873" i="4"/>
  <c r="I866" i="4"/>
  <c r="I861" i="4"/>
  <c r="I860" i="4"/>
  <c r="I855" i="4"/>
  <c r="I850" i="4" l="1"/>
  <c r="I849" i="4"/>
  <c r="I824" i="4"/>
  <c r="I823" i="4"/>
  <c r="I822" i="4"/>
  <c r="I813" i="4"/>
  <c r="I812" i="4"/>
  <c r="I811" i="4"/>
  <c r="I802" i="4"/>
  <c r="I801" i="4"/>
  <c r="I800" i="4"/>
  <c r="I791" i="4"/>
  <c r="I790" i="4"/>
  <c r="I789" i="4"/>
  <c r="O12" i="3" l="1"/>
  <c r="F132" i="1"/>
  <c r="F131" i="1"/>
  <c r="H8181" i="7" l="1"/>
  <c r="I8356" i="7" l="1"/>
  <c r="J8356" i="7" s="1"/>
  <c r="J8359" i="7" s="1"/>
  <c r="G978" i="1" s="1"/>
  <c r="J8327" i="7"/>
  <c r="I8326" i="7" s="1"/>
  <c r="J8326" i="7" s="1"/>
  <c r="J8329" i="7" s="1"/>
  <c r="G973" i="1" s="1"/>
  <c r="J8351" i="7"/>
  <c r="I8350" i="7" s="1"/>
  <c r="J8350" i="7" s="1"/>
  <c r="J8353" i="7" s="1"/>
  <c r="G977" i="1" s="1"/>
  <c r="J8345" i="7"/>
  <c r="I8344" i="7" s="1"/>
  <c r="J8344" i="7" s="1"/>
  <c r="J8347" i="7" s="1"/>
  <c r="G976" i="1" s="1"/>
  <c r="J8339" i="7"/>
  <c r="I8338" i="7" s="1"/>
  <c r="J8338" i="7" s="1"/>
  <c r="J8341" i="7" s="1"/>
  <c r="G975" i="1" s="1"/>
  <c r="J8333" i="7"/>
  <c r="I8332" i="7" s="1"/>
  <c r="J8332" i="7" s="1"/>
  <c r="J8335" i="7" s="1"/>
  <c r="G974" i="1" s="1"/>
  <c r="I8321" i="7"/>
  <c r="J8321" i="7" s="1"/>
  <c r="I8320" i="7" s="1"/>
  <c r="J8320" i="7" s="1"/>
  <c r="J8323" i="7" s="1"/>
  <c r="G972" i="1" s="1"/>
  <c r="I8315" i="7"/>
  <c r="J8315" i="7" s="1"/>
  <c r="I8314" i="7" s="1"/>
  <c r="I8309" i="7"/>
  <c r="J8309" i="7" s="1"/>
  <c r="I8308" i="7" s="1"/>
  <c r="J8308" i="7" s="1"/>
  <c r="J8311" i="7" s="1"/>
  <c r="G970" i="1" s="1"/>
  <c r="G141" i="8"/>
  <c r="G103" i="8"/>
  <c r="G84" i="8"/>
  <c r="G65" i="8"/>
  <c r="G27" i="8"/>
  <c r="J8314" i="7" l="1"/>
  <c r="J8317" i="7" s="1"/>
  <c r="G971" i="1" s="1"/>
  <c r="F75" i="1"/>
  <c r="F71" i="1"/>
  <c r="A3" i="7" l="1"/>
  <c r="A3" i="4" s="1"/>
  <c r="F4" i="6" l="1"/>
  <c r="F51" i="6" s="1"/>
  <c r="B3" i="2"/>
  <c r="A4" i="8" s="1"/>
  <c r="I5994" i="7"/>
  <c r="J5994" i="7" s="1"/>
  <c r="I5993" i="7"/>
  <c r="J5993" i="7" s="1"/>
  <c r="I5992" i="7"/>
  <c r="J5992" i="7" s="1"/>
  <c r="I5991" i="7"/>
  <c r="J5991" i="7" s="1"/>
  <c r="I5380" i="7" l="1"/>
  <c r="F13" i="1" l="1"/>
  <c r="F24" i="1"/>
  <c r="F16" i="1"/>
  <c r="F15" i="1" l="1"/>
  <c r="F619" i="1" l="1"/>
  <c r="F618" i="1"/>
  <c r="F617" i="1"/>
  <c r="F616" i="1"/>
  <c r="F298" i="1"/>
  <c r="F176" i="1"/>
  <c r="F175" i="1"/>
  <c r="F174" i="1"/>
  <c r="F173" i="1"/>
  <c r="F172" i="1"/>
  <c r="F169" i="1"/>
  <c r="F168" i="1"/>
  <c r="F167" i="1"/>
  <c r="F162" i="1"/>
  <c r="F160" i="1"/>
  <c r="G402" i="8" l="1"/>
  <c r="G396" i="8"/>
  <c r="H396" i="8" s="1"/>
  <c r="K394" i="8"/>
  <c r="L394" i="8" s="1"/>
  <c r="H394" i="8"/>
  <c r="H393" i="8"/>
  <c r="H392" i="8"/>
  <c r="G391" i="8"/>
  <c r="H391" i="8" s="1"/>
  <c r="G389" i="8"/>
  <c r="G399" i="8" s="1"/>
  <c r="H399" i="8" s="1"/>
  <c r="H388" i="8"/>
  <c r="G383" i="8"/>
  <c r="G364" i="8"/>
  <c r="G345" i="8"/>
  <c r="G377" i="8"/>
  <c r="H377" i="8" s="1"/>
  <c r="K375" i="8"/>
  <c r="L375" i="8" s="1"/>
  <c r="H375" i="8"/>
  <c r="H374" i="8"/>
  <c r="H373" i="8"/>
  <c r="G372" i="8"/>
  <c r="H372" i="8" s="1"/>
  <c r="G370" i="8"/>
  <c r="G379" i="8" s="1"/>
  <c r="H379" i="8" s="1"/>
  <c r="H369" i="8"/>
  <c r="G332" i="8"/>
  <c r="G351" i="8"/>
  <c r="G361" i="8" s="1"/>
  <c r="H361" i="8" s="1"/>
  <c r="G358" i="8"/>
  <c r="H358" i="8" s="1"/>
  <c r="K356" i="8"/>
  <c r="L356" i="8" s="1"/>
  <c r="H356" i="8"/>
  <c r="H355" i="8"/>
  <c r="H354" i="8"/>
  <c r="G353" i="8"/>
  <c r="H353" i="8" s="1"/>
  <c r="H350" i="8"/>
  <c r="G555" i="8"/>
  <c r="G549" i="8"/>
  <c r="H549" i="8" s="1"/>
  <c r="G548" i="8"/>
  <c r="H548" i="8" s="1"/>
  <c r="H547" i="8"/>
  <c r="H546" i="8"/>
  <c r="H545" i="8"/>
  <c r="G542" i="8"/>
  <c r="G551" i="8" s="1"/>
  <c r="H551" i="8" s="1"/>
  <c r="H541" i="8"/>
  <c r="I23" i="3"/>
  <c r="G522" i="8"/>
  <c r="G531" i="8" s="1"/>
  <c r="H531" i="8" s="1"/>
  <c r="I22" i="3"/>
  <c r="G535" i="8"/>
  <c r="G529" i="8"/>
  <c r="H529" i="8" s="1"/>
  <c r="G528" i="8"/>
  <c r="H528" i="8" s="1"/>
  <c r="H527" i="8"/>
  <c r="H526" i="8"/>
  <c r="H525" i="8"/>
  <c r="H521" i="8"/>
  <c r="F114" i="1"/>
  <c r="F121" i="1" s="1"/>
  <c r="F109" i="1"/>
  <c r="F116" i="1" s="1"/>
  <c r="F117" i="1" s="1"/>
  <c r="F118" i="1" s="1"/>
  <c r="F119" i="1" s="1"/>
  <c r="F107" i="1"/>
  <c r="F66" i="1"/>
  <c r="F67" i="1" s="1"/>
  <c r="F54" i="1"/>
  <c r="F51" i="1"/>
  <c r="F52" i="1" s="1"/>
  <c r="F57" i="1" l="1"/>
  <c r="F58" i="1" s="1"/>
  <c r="F55" i="1"/>
  <c r="F110" i="1"/>
  <c r="F111" i="1" s="1"/>
  <c r="F112" i="1" s="1"/>
  <c r="F123" i="1"/>
  <c r="F124" i="1" s="1"/>
  <c r="F125" i="1" s="1"/>
  <c r="F127" i="1" s="1"/>
  <c r="G400" i="8"/>
  <c r="H400" i="8" s="1"/>
  <c r="H389" i="8"/>
  <c r="G398" i="8"/>
  <c r="H398" i="8" s="1"/>
  <c r="H370" i="8"/>
  <c r="G380" i="8"/>
  <c r="H380" i="8" s="1"/>
  <c r="G381" i="8"/>
  <c r="H381" i="8" s="1"/>
  <c r="G360" i="8"/>
  <c r="H360" i="8" s="1"/>
  <c r="G362" i="8"/>
  <c r="H362" i="8" s="1"/>
  <c r="H351" i="8"/>
  <c r="H542" i="8"/>
  <c r="G552" i="8"/>
  <c r="H552" i="8" s="1"/>
  <c r="G553" i="8"/>
  <c r="H553" i="8" s="1"/>
  <c r="G532" i="8"/>
  <c r="H532" i="8" s="1"/>
  <c r="G533" i="8"/>
  <c r="H533" i="8" s="1"/>
  <c r="H522" i="8"/>
  <c r="I8303" i="7"/>
  <c r="J8303" i="7" s="1"/>
  <c r="I8302" i="7"/>
  <c r="J8302" i="7" s="1"/>
  <c r="I8301" i="7"/>
  <c r="J8301" i="7" s="1"/>
  <c r="I8300" i="7"/>
  <c r="J8300" i="7" s="1"/>
  <c r="I8299" i="7"/>
  <c r="J8299" i="7" s="1"/>
  <c r="I8298" i="7"/>
  <c r="J8298" i="7" s="1"/>
  <c r="I8297" i="7"/>
  <c r="J8297" i="7" s="1"/>
  <c r="I8296" i="7"/>
  <c r="J8296" i="7" s="1"/>
  <c r="F8305" i="7" s="1"/>
  <c r="I8295" i="7"/>
  <c r="J8295" i="7" s="1"/>
  <c r="I8294" i="7"/>
  <c r="J8294" i="7" s="1"/>
  <c r="I8293" i="7"/>
  <c r="J8293" i="7" s="1"/>
  <c r="I8292" i="7"/>
  <c r="J8292" i="7" s="1"/>
  <c r="I8291" i="7"/>
  <c r="J8291" i="7" s="1"/>
  <c r="I8290" i="7"/>
  <c r="J8290" i="7" s="1"/>
  <c r="I8289" i="7"/>
  <c r="J8289" i="7" s="1"/>
  <c r="I8288" i="7"/>
  <c r="J8288" i="7" s="1"/>
  <c r="I8287" i="7"/>
  <c r="J8287" i="7" s="1"/>
  <c r="I8286" i="7"/>
  <c r="J8286" i="7" s="1"/>
  <c r="I8285" i="7"/>
  <c r="J8285" i="7" s="1"/>
  <c r="I8277" i="7"/>
  <c r="J8277" i="7" s="1"/>
  <c r="I8276" i="7"/>
  <c r="J8276" i="7" s="1"/>
  <c r="I8275" i="7"/>
  <c r="J8275" i="7" s="1"/>
  <c r="I8274" i="7"/>
  <c r="J8274" i="7" s="1"/>
  <c r="I8273" i="7"/>
  <c r="J8273" i="7" s="1"/>
  <c r="I8272" i="7"/>
  <c r="J8272" i="7" s="1"/>
  <c r="I8271" i="7"/>
  <c r="J8271" i="7" s="1"/>
  <c r="I8270" i="7"/>
  <c r="J8270" i="7" s="1"/>
  <c r="F8279" i="7" s="1"/>
  <c r="I8269" i="7"/>
  <c r="J8269" i="7" s="1"/>
  <c r="I8268" i="7"/>
  <c r="J8268" i="7" s="1"/>
  <c r="I8267" i="7"/>
  <c r="J8267" i="7" s="1"/>
  <c r="I8266" i="7"/>
  <c r="J8266" i="7" s="1"/>
  <c r="I8265" i="7"/>
  <c r="J8265" i="7" s="1"/>
  <c r="I8264" i="7"/>
  <c r="J8264" i="7" s="1"/>
  <c r="I8263" i="7"/>
  <c r="J8263" i="7" s="1"/>
  <c r="I8262" i="7"/>
  <c r="J8262" i="7" s="1"/>
  <c r="I8261" i="7"/>
  <c r="J8261" i="7" s="1"/>
  <c r="I8260" i="7"/>
  <c r="J8260" i="7" s="1"/>
  <c r="H2394" i="8"/>
  <c r="H2393" i="8"/>
  <c r="H2375" i="8"/>
  <c r="H2374" i="8"/>
  <c r="H2356" i="8"/>
  <c r="H2355" i="8"/>
  <c r="H2318" i="8"/>
  <c r="H2317" i="8"/>
  <c r="H1479" i="8"/>
  <c r="H1478" i="8"/>
  <c r="H1536" i="8"/>
  <c r="H1535" i="8"/>
  <c r="H1517" i="8"/>
  <c r="H1516" i="8"/>
  <c r="H1498" i="8"/>
  <c r="H1497" i="8"/>
  <c r="G1495" i="8"/>
  <c r="H1495" i="8" s="1"/>
  <c r="G1474" i="8"/>
  <c r="G1506" i="8"/>
  <c r="G1500" i="8"/>
  <c r="H1500" i="8" s="1"/>
  <c r="H1496" i="8"/>
  <c r="G1493" i="8"/>
  <c r="H1492" i="8"/>
  <c r="G28" i="8"/>
  <c r="G37" i="8" s="1"/>
  <c r="H37" i="8" s="1"/>
  <c r="G10" i="8"/>
  <c r="G41" i="8"/>
  <c r="G35" i="8"/>
  <c r="H35" i="8" s="1"/>
  <c r="G34" i="8"/>
  <c r="H34" i="8" s="1"/>
  <c r="H33" i="8"/>
  <c r="H32" i="8"/>
  <c r="H31" i="8"/>
  <c r="H27" i="8"/>
  <c r="G397" i="8" l="1"/>
  <c r="H397" i="8" s="1"/>
  <c r="H401" i="8" s="1"/>
  <c r="H402" i="8" s="1"/>
  <c r="G378" i="8"/>
  <c r="H378" i="8" s="1"/>
  <c r="G359" i="8"/>
  <c r="H359" i="8" s="1"/>
  <c r="H363" i="8" s="1"/>
  <c r="H364" i="8" s="1"/>
  <c r="G550" i="8"/>
  <c r="H550" i="8" s="1"/>
  <c r="H554" i="8" s="1"/>
  <c r="H555" i="8" s="1"/>
  <c r="G530" i="8"/>
  <c r="H530" i="8" s="1"/>
  <c r="H534" i="8" s="1"/>
  <c r="H535" i="8" s="1"/>
  <c r="G39" i="8"/>
  <c r="H39" i="8" s="1"/>
  <c r="H1493" i="8"/>
  <c r="G1503" i="8"/>
  <c r="H1503" i="8" s="1"/>
  <c r="G1504" i="8"/>
  <c r="H1504" i="8" s="1"/>
  <c r="G1502" i="8"/>
  <c r="H1502" i="8" s="1"/>
  <c r="H28" i="8"/>
  <c r="G38" i="8"/>
  <c r="H38" i="8" s="1"/>
  <c r="H382" i="8" l="1"/>
  <c r="H383" i="8" s="1"/>
  <c r="G36" i="8"/>
  <c r="H36" i="8" s="1"/>
  <c r="G1501" i="8"/>
  <c r="H1501" i="8" s="1"/>
  <c r="O25" i="3"/>
  <c r="O24" i="3"/>
  <c r="O21" i="3"/>
  <c r="I113" i="3"/>
  <c r="I114" i="3" s="1"/>
  <c r="O20" i="3"/>
  <c r="H40" i="8" l="1"/>
  <c r="H41" i="8" s="1"/>
  <c r="H1505" i="8"/>
  <c r="H1506" i="8" s="1"/>
  <c r="I5518" i="7"/>
  <c r="J5518" i="7" s="1"/>
  <c r="I309" i="7"/>
  <c r="J309" i="7" s="1"/>
  <c r="I308" i="7"/>
  <c r="J308" i="7" s="1"/>
  <c r="I294" i="7"/>
  <c r="J294" i="7" s="1"/>
  <c r="J293" i="7"/>
  <c r="G1716" i="8"/>
  <c r="H1714" i="8"/>
  <c r="H1713" i="8"/>
  <c r="H1712" i="8"/>
  <c r="H1711" i="8"/>
  <c r="H1710" i="8"/>
  <c r="H1709" i="8"/>
  <c r="H1708" i="8"/>
  <c r="H1707" i="8"/>
  <c r="H1706" i="8"/>
  <c r="H1705" i="8"/>
  <c r="H1704" i="8"/>
  <c r="G1703" i="8"/>
  <c r="H1703" i="8" s="1"/>
  <c r="G1702" i="8"/>
  <c r="H1702" i="8" s="1"/>
  <c r="G1697" i="8"/>
  <c r="G1677" i="8"/>
  <c r="H1694" i="8"/>
  <c r="H1693" i="8"/>
  <c r="H1692" i="8"/>
  <c r="H1691" i="8"/>
  <c r="H1690" i="8"/>
  <c r="H1689" i="8"/>
  <c r="H1688" i="8"/>
  <c r="H1687" i="8"/>
  <c r="H1686" i="8"/>
  <c r="H1685" i="8"/>
  <c r="H1684" i="8"/>
  <c r="G1683" i="8"/>
  <c r="H1683" i="8" s="1"/>
  <c r="G1682" i="8"/>
  <c r="H1682" i="8" s="1"/>
  <c r="G1664" i="8"/>
  <c r="G1663" i="8"/>
  <c r="H1663" i="8" s="1"/>
  <c r="H1669" i="8"/>
  <c r="H1671" i="8"/>
  <c r="H1670" i="8"/>
  <c r="H1668" i="8"/>
  <c r="H1667" i="8"/>
  <c r="H1666" i="8"/>
  <c r="H1665" i="8"/>
  <c r="H1715" i="8" l="1"/>
  <c r="H1716" i="8" s="1"/>
  <c r="G1701" i="8"/>
  <c r="H1701" i="8" s="1"/>
  <c r="H1696" i="8"/>
  <c r="H1697" i="8" s="1"/>
  <c r="G1681" i="8"/>
  <c r="H1681" i="8" s="1"/>
  <c r="H1717" i="8" l="1"/>
  <c r="I736" i="7" s="1"/>
  <c r="J736" i="7" s="1"/>
  <c r="H1698" i="8"/>
  <c r="I708" i="7" s="1"/>
  <c r="J708" i="7" s="1"/>
  <c r="F738" i="7" l="1"/>
  <c r="J738" i="7" s="1"/>
  <c r="G155" i="1"/>
  <c r="F710" i="7"/>
  <c r="J710" i="7" s="1"/>
  <c r="G151" i="1"/>
  <c r="K337" i="8" l="1"/>
  <c r="L337" i="8" s="1"/>
  <c r="I780" i="4" l="1"/>
  <c r="I779" i="4"/>
  <c r="I778" i="4"/>
  <c r="I769" i="4"/>
  <c r="I768" i="4"/>
  <c r="I767" i="4"/>
  <c r="I761" i="4"/>
  <c r="I756" i="4"/>
  <c r="I751" i="4"/>
  <c r="I746" i="4"/>
  <c r="I725" i="4"/>
  <c r="I724" i="4"/>
  <c r="I723" i="4"/>
  <c r="I722" i="4"/>
  <c r="I712" i="4"/>
  <c r="I711" i="4"/>
  <c r="I710" i="4"/>
  <c r="I709" i="4"/>
  <c r="I659" i="4"/>
  <c r="I654" i="4"/>
  <c r="I653" i="4"/>
  <c r="I648" i="4"/>
  <c r="I647" i="4"/>
  <c r="I642" i="4"/>
  <c r="I641" i="4"/>
  <c r="I636" i="4"/>
  <c r="I635" i="4"/>
  <c r="I620" i="4"/>
  <c r="I615" i="4"/>
  <c r="I614" i="4"/>
  <c r="I609" i="4"/>
  <c r="I608" i="4"/>
  <c r="I603" i="4"/>
  <c r="I602" i="4"/>
  <c r="I597" i="4"/>
  <c r="I596" i="4"/>
  <c r="I573" i="4"/>
  <c r="I567" i="4"/>
  <c r="I566" i="4"/>
  <c r="I561" i="4"/>
  <c r="I560" i="4"/>
  <c r="I555" i="4"/>
  <c r="I554" i="4"/>
  <c r="I549" i="4"/>
  <c r="I548" i="4"/>
  <c r="I528" i="4"/>
  <c r="I533" i="4"/>
  <c r="I527" i="4"/>
  <c r="I526" i="4"/>
  <c r="I521" i="4"/>
  <c r="I520" i="4"/>
  <c r="I519" i="4"/>
  <c r="I514" i="4"/>
  <c r="I513" i="4"/>
  <c r="I512" i="4"/>
  <c r="I507" i="4"/>
  <c r="I506" i="4"/>
  <c r="I505" i="4"/>
  <c r="I490" i="4"/>
  <c r="I485" i="4"/>
  <c r="I484" i="4"/>
  <c r="I479" i="4"/>
  <c r="I478" i="4"/>
  <c r="I473" i="4"/>
  <c r="I472" i="4"/>
  <c r="I467" i="4"/>
  <c r="I466" i="4"/>
  <c r="I443" i="4"/>
  <c r="I438" i="4"/>
  <c r="I433" i="4"/>
  <c r="I428" i="4"/>
  <c r="I409" i="4"/>
  <c r="I404" i="4"/>
  <c r="I399" i="4"/>
  <c r="I394" i="4"/>
  <c r="I375" i="4"/>
  <c r="I374" i="4"/>
  <c r="I373" i="4"/>
  <c r="I366" i="4"/>
  <c r="I365" i="4"/>
  <c r="I355" i="4"/>
  <c r="I350" i="4"/>
  <c r="I349" i="4"/>
  <c r="I348" i="4"/>
  <c r="I347" i="4"/>
  <c r="I340" i="4"/>
  <c r="I339" i="4"/>
  <c r="I338" i="4"/>
  <c r="I337" i="4"/>
  <c r="I330" i="4"/>
  <c r="I323" i="4"/>
  <c r="I322" i="4"/>
  <c r="I321" i="4"/>
  <c r="I314" i="4"/>
  <c r="I313" i="4"/>
  <c r="I306" i="4"/>
  <c r="I305" i="4"/>
  <c r="I298" i="4"/>
  <c r="I297" i="4"/>
  <c r="I290" i="4"/>
  <c r="I289" i="4"/>
  <c r="I288" i="4"/>
  <c r="I281" i="4"/>
  <c r="I280" i="4"/>
  <c r="I272" i="4"/>
  <c r="I271" i="4"/>
  <c r="I263" i="4"/>
  <c r="I262" i="4"/>
  <c r="I254" i="4"/>
  <c r="I253" i="4"/>
  <c r="I244" i="4"/>
  <c r="I245" i="4"/>
  <c r="I236" i="4"/>
  <c r="I229" i="4"/>
  <c r="I227" i="4"/>
  <c r="I228" i="4"/>
  <c r="I219" i="4"/>
  <c r="I218" i="4"/>
  <c r="I210" i="4"/>
  <c r="I209" i="4"/>
  <c r="I203" i="4"/>
  <c r="I202" i="4"/>
  <c r="I201" i="4"/>
  <c r="I192" i="4"/>
  <c r="I191" i="4"/>
  <c r="I182" i="4"/>
  <c r="I181" i="4"/>
  <c r="I173" i="4"/>
  <c r="I172" i="4"/>
  <c r="I166" i="4"/>
  <c r="I165" i="4"/>
  <c r="I157" i="4"/>
  <c r="I156" i="4"/>
  <c r="I150" i="4"/>
  <c r="I149" i="4"/>
  <c r="I148" i="4"/>
  <c r="I140" i="4"/>
  <c r="I139" i="4"/>
  <c r="I133" i="4"/>
  <c r="I132" i="4"/>
  <c r="I131" i="4"/>
  <c r="I125" i="4"/>
  <c r="I124" i="4"/>
  <c r="I123" i="4"/>
  <c r="I117" i="4"/>
  <c r="I116" i="4"/>
  <c r="I115" i="4"/>
  <c r="I109" i="4"/>
  <c r="I103" i="4"/>
  <c r="I96" i="4"/>
  <c r="I95" i="4"/>
  <c r="I88" i="4"/>
  <c r="I87" i="4"/>
  <c r="I76" i="4"/>
  <c r="I75" i="4"/>
  <c r="I74" i="4"/>
  <c r="I66" i="4"/>
  <c r="I65" i="4"/>
  <c r="I64" i="4"/>
  <c r="I56" i="4"/>
  <c r="I55" i="4"/>
  <c r="I50" i="4"/>
  <c r="I49" i="4"/>
  <c r="I42" i="4"/>
  <c r="I41" i="4"/>
  <c r="I40" i="4"/>
  <c r="I39" i="4"/>
  <c r="I32" i="4"/>
  <c r="I31" i="4"/>
  <c r="I30" i="4"/>
  <c r="I29" i="4"/>
  <c r="I22" i="4"/>
  <c r="I21" i="4"/>
  <c r="I20" i="4"/>
  <c r="I19" i="4"/>
  <c r="I12" i="4"/>
  <c r="G2727" i="8" l="1"/>
  <c r="G2706" i="8"/>
  <c r="G2668" i="8"/>
  <c r="G2592" i="8"/>
  <c r="G2573" i="8"/>
  <c r="G2345" i="8"/>
  <c r="G2306" i="8"/>
  <c r="G2287" i="8"/>
  <c r="G2173" i="8"/>
  <c r="G2097" i="8"/>
  <c r="G2002" i="8"/>
  <c r="G1964" i="8"/>
  <c r="G1944" i="8"/>
  <c r="G1925" i="8"/>
  <c r="G1906" i="8"/>
  <c r="G1887" i="8"/>
  <c r="G1868" i="8"/>
  <c r="G1773" i="8"/>
  <c r="G1754" i="8"/>
  <c r="G1735" i="8"/>
  <c r="G1639" i="8"/>
  <c r="G1557" i="8"/>
  <c r="G1556" i="8"/>
  <c r="G1550" i="8"/>
  <c r="G1607" i="8"/>
  <c r="G1601" i="8"/>
  <c r="G1582" i="8"/>
  <c r="G1563" i="8"/>
  <c r="G1544" i="8"/>
  <c r="G1525" i="8"/>
  <c r="G1487" i="8"/>
  <c r="G1468" i="8"/>
  <c r="G1449" i="8"/>
  <c r="G1354" i="8"/>
  <c r="G1259" i="8"/>
  <c r="G1240" i="8"/>
  <c r="G1221" i="8"/>
  <c r="G1202" i="8"/>
  <c r="G1183" i="8"/>
  <c r="G1164" i="8"/>
  <c r="G1145" i="8"/>
  <c r="G859" i="8"/>
  <c r="G840" i="8"/>
  <c r="G821" i="8"/>
  <c r="G764" i="8"/>
  <c r="G650" i="8"/>
  <c r="G421" i="8"/>
  <c r="G326" i="8"/>
  <c r="G307" i="8"/>
  <c r="G288" i="8"/>
  <c r="G269" i="8"/>
  <c r="G250" i="8"/>
  <c r="G231" i="8"/>
  <c r="G212" i="8"/>
  <c r="G174" i="8"/>
  <c r="G60" i="8"/>
  <c r="I8251" i="7" l="1"/>
  <c r="I8245" i="7"/>
  <c r="I8244" i="7"/>
  <c r="I8243" i="7"/>
  <c r="I8242" i="7"/>
  <c r="I8241" i="7"/>
  <c r="I8240" i="7"/>
  <c r="I8239" i="7"/>
  <c r="I8238" i="7"/>
  <c r="I8237" i="7"/>
  <c r="I8226" i="7"/>
  <c r="I8225" i="7"/>
  <c r="I8224" i="7"/>
  <c r="I8223" i="7"/>
  <c r="I8214" i="7"/>
  <c r="I8213" i="7"/>
  <c r="I8206" i="7"/>
  <c r="I8205" i="7"/>
  <c r="I8197" i="7"/>
  <c r="I8196" i="7"/>
  <c r="I8195" i="7"/>
  <c r="I8185" i="7"/>
  <c r="I8184" i="7"/>
  <c r="I8183" i="7"/>
  <c r="I8172" i="7"/>
  <c r="I8171" i="7"/>
  <c r="I8170" i="7"/>
  <c r="I8169" i="7"/>
  <c r="I8168" i="7"/>
  <c r="I8159" i="7"/>
  <c r="I8158" i="7"/>
  <c r="I8157" i="7"/>
  <c r="I8156" i="7"/>
  <c r="I8155" i="7"/>
  <c r="I8146" i="7"/>
  <c r="I8145" i="7"/>
  <c r="I8144" i="7"/>
  <c r="I8143" i="7"/>
  <c r="I8142" i="7"/>
  <c r="I8132" i="7"/>
  <c r="I8131" i="7"/>
  <c r="I8130" i="7"/>
  <c r="I8129" i="7"/>
  <c r="I8128" i="7"/>
  <c r="I8118" i="7"/>
  <c r="I8117" i="7"/>
  <c r="I8116" i="7"/>
  <c r="I8115" i="7"/>
  <c r="I8114" i="7"/>
  <c r="I8104" i="7"/>
  <c r="I8102" i="7"/>
  <c r="I8103" i="7"/>
  <c r="I8101" i="7"/>
  <c r="I8100" i="7"/>
  <c r="I8091" i="7"/>
  <c r="I8090" i="7"/>
  <c r="I8089" i="7"/>
  <c r="I8088" i="7"/>
  <c r="I8078" i="7"/>
  <c r="I8087" i="7"/>
  <c r="I8077" i="7"/>
  <c r="I8076" i="7"/>
  <c r="I8075" i="7"/>
  <c r="I8074" i="7"/>
  <c r="I8064" i="7"/>
  <c r="I8056" i="7"/>
  <c r="I8048" i="7"/>
  <c r="I8040" i="7"/>
  <c r="I7991" i="7"/>
  <c r="I7984" i="7"/>
  <c r="I7977" i="7"/>
  <c r="I7970" i="7"/>
  <c r="I7969" i="7"/>
  <c r="I7960" i="7"/>
  <c r="I7958" i="7"/>
  <c r="I7957" i="7"/>
  <c r="I7948" i="7"/>
  <c r="I7940" i="7"/>
  <c r="I7931" i="7"/>
  <c r="I7923" i="7"/>
  <c r="I7915" i="7"/>
  <c r="I7914" i="7"/>
  <c r="I7906" i="7"/>
  <c r="I7905" i="7"/>
  <c r="I7904" i="7"/>
  <c r="I7903" i="7"/>
  <c r="I7895" i="7"/>
  <c r="I7894" i="7"/>
  <c r="I7886" i="7"/>
  <c r="I7885" i="7"/>
  <c r="I7877" i="7"/>
  <c r="I7869" i="7"/>
  <c r="I7862" i="7"/>
  <c r="I7855" i="7"/>
  <c r="I7848" i="7"/>
  <c r="I7839" i="7"/>
  <c r="I7830" i="7"/>
  <c r="I7820" i="7"/>
  <c r="I7810" i="7"/>
  <c r="I7800" i="7"/>
  <c r="I7790" i="7"/>
  <c r="I7780" i="7"/>
  <c r="I7770" i="7"/>
  <c r="I7760" i="7"/>
  <c r="I7750" i="7"/>
  <c r="I7740" i="7"/>
  <c r="I7730" i="7"/>
  <c r="I7729" i="7"/>
  <c r="I7722" i="7"/>
  <c r="I7715" i="7"/>
  <c r="I7714" i="7"/>
  <c r="I7713" i="7"/>
  <c r="I7706" i="7"/>
  <c r="I7705" i="7"/>
  <c r="I7704" i="7"/>
  <c r="I7697" i="7"/>
  <c r="I7690" i="7"/>
  <c r="I7682" i="7"/>
  <c r="I7681" i="7"/>
  <c r="I7674" i="7"/>
  <c r="I7673" i="7"/>
  <c r="I7666" i="7"/>
  <c r="I7665" i="7"/>
  <c r="I7664" i="7"/>
  <c r="I7657" i="7"/>
  <c r="J7657" i="7" s="1"/>
  <c r="I7650" i="7"/>
  <c r="J7650" i="7" s="1"/>
  <c r="I7649" i="7"/>
  <c r="J7649" i="7" s="1"/>
  <c r="I7648" i="7"/>
  <c r="J7648" i="7" s="1"/>
  <c r="I7640" i="7"/>
  <c r="I7641" i="7"/>
  <c r="I7639" i="7"/>
  <c r="I7631" i="7"/>
  <c r="I7623" i="7"/>
  <c r="I7622" i="7"/>
  <c r="I7615" i="7"/>
  <c r="I7614" i="7"/>
  <c r="I7606" i="7"/>
  <c r="I7599" i="7"/>
  <c r="I7598" i="7"/>
  <c r="I7590" i="7"/>
  <c r="I7589" i="7"/>
  <c r="I7581" i="7"/>
  <c r="I7574" i="7"/>
  <c r="I7567" i="7"/>
  <c r="I7560" i="7"/>
  <c r="I7553" i="7"/>
  <c r="I7546" i="7"/>
  <c r="I7545" i="7"/>
  <c r="I7537" i="7"/>
  <c r="I7536" i="7"/>
  <c r="I7443" i="7"/>
  <c r="I7528" i="7"/>
  <c r="I7436" i="7"/>
  <c r="I7429" i="7"/>
  <c r="I7428" i="7"/>
  <c r="I7421" i="7"/>
  <c r="I7414" i="7"/>
  <c r="I7413" i="7"/>
  <c r="I7412" i="7"/>
  <c r="I7405" i="7"/>
  <c r="I7404" i="7"/>
  <c r="I7403" i="7"/>
  <c r="I7396" i="7"/>
  <c r="I7395" i="7"/>
  <c r="I7394" i="7"/>
  <c r="I7387" i="7"/>
  <c r="I7386" i="7"/>
  <c r="I7385" i="7"/>
  <c r="I7384" i="7"/>
  <c r="I7383" i="7"/>
  <c r="I7376" i="7"/>
  <c r="I7367" i="7"/>
  <c r="I7358" i="7"/>
  <c r="I7357" i="7"/>
  <c r="I7349" i="7"/>
  <c r="I7341" i="7"/>
  <c r="I7333" i="7"/>
  <c r="I7326" i="7"/>
  <c r="I7318" i="7"/>
  <c r="I7317" i="7"/>
  <c r="I7310" i="7"/>
  <c r="I7303" i="7"/>
  <c r="I7295" i="7"/>
  <c r="I7287" i="7"/>
  <c r="I7279" i="7"/>
  <c r="I7271" i="7"/>
  <c r="I7263" i="7"/>
  <c r="I7255" i="7"/>
  <c r="I7247" i="7"/>
  <c r="I7239" i="7"/>
  <c r="I7231" i="7"/>
  <c r="I7223" i="7"/>
  <c r="I7215" i="7"/>
  <c r="I7207" i="7"/>
  <c r="I7199" i="7"/>
  <c r="I7191" i="7"/>
  <c r="I7184" i="7"/>
  <c r="I7177" i="7"/>
  <c r="I7170" i="7"/>
  <c r="I7163" i="7"/>
  <c r="I7156" i="7"/>
  <c r="I7149" i="7"/>
  <c r="I7141" i="7"/>
  <c r="I7133" i="7"/>
  <c r="I7125" i="7"/>
  <c r="I7118" i="7"/>
  <c r="I7111" i="7"/>
  <c r="I7104" i="7"/>
  <c r="I7096" i="7"/>
  <c r="I7088" i="7"/>
  <c r="I7087" i="7"/>
  <c r="I7077" i="7"/>
  <c r="I7069" i="7"/>
  <c r="I7061" i="7"/>
  <c r="I7053" i="7"/>
  <c r="I7044" i="7"/>
  <c r="I7052" i="7"/>
  <c r="I7043" i="7"/>
  <c r="I7035" i="7"/>
  <c r="I7034" i="7"/>
  <c r="I7026" i="7"/>
  <c r="I7025" i="7"/>
  <c r="I7017" i="7"/>
  <c r="I7016" i="7"/>
  <c r="I7008" i="7"/>
  <c r="I6999" i="7"/>
  <c r="I7007" i="7"/>
  <c r="I6998" i="7"/>
  <c r="I6990" i="7"/>
  <c r="I6989" i="7"/>
  <c r="I6980" i="7"/>
  <c r="I6972" i="7"/>
  <c r="I6964" i="7"/>
  <c r="I6956" i="7"/>
  <c r="I6948" i="7"/>
  <c r="I6940" i="7"/>
  <c r="I6932" i="7"/>
  <c r="I6924" i="7"/>
  <c r="I6916" i="7"/>
  <c r="I6908" i="7"/>
  <c r="I6900" i="7"/>
  <c r="I6892" i="7"/>
  <c r="I6891" i="7"/>
  <c r="I6883" i="7"/>
  <c r="I6882" i="7"/>
  <c r="I6874" i="7"/>
  <c r="I6873" i="7"/>
  <c r="I6865" i="7"/>
  <c r="I6857" i="7"/>
  <c r="I6849" i="7"/>
  <c r="I6848" i="7"/>
  <c r="I6840" i="7"/>
  <c r="I6839" i="7"/>
  <c r="I6831" i="7"/>
  <c r="I6830" i="7"/>
  <c r="I6822" i="7"/>
  <c r="I6821" i="7"/>
  <c r="I6813" i="7"/>
  <c r="I6812" i="7"/>
  <c r="I6804" i="7"/>
  <c r="I6803" i="7"/>
  <c r="I6795" i="7"/>
  <c r="I6794" i="7"/>
  <c r="I6786" i="7"/>
  <c r="I6785" i="7"/>
  <c r="I6777" i="7"/>
  <c r="I6776" i="7"/>
  <c r="I6756" i="7"/>
  <c r="I6755" i="7"/>
  <c r="I6747" i="7"/>
  <c r="I6746" i="7"/>
  <c r="I6738" i="7"/>
  <c r="I6737" i="7"/>
  <c r="I6729" i="7"/>
  <c r="I6728" i="7"/>
  <c r="I6720" i="7"/>
  <c r="I6711" i="7"/>
  <c r="I6703" i="7"/>
  <c r="I6695" i="7"/>
  <c r="I6688" i="7"/>
  <c r="I6680" i="7"/>
  <c r="I6679" i="7"/>
  <c r="I6671" i="7"/>
  <c r="I6670" i="7"/>
  <c r="I6662" i="7"/>
  <c r="I6661" i="7"/>
  <c r="I6653" i="7"/>
  <c r="I6645" i="7"/>
  <c r="I6637" i="7"/>
  <c r="I6636" i="7"/>
  <c r="I6628" i="7"/>
  <c r="I6627" i="7"/>
  <c r="I6619" i="7"/>
  <c r="I6618" i="7"/>
  <c r="I6610" i="7"/>
  <c r="I6609" i="7"/>
  <c r="I6601" i="7"/>
  <c r="I6600" i="7"/>
  <c r="I6591" i="7"/>
  <c r="I6592" i="7"/>
  <c r="I6583" i="7"/>
  <c r="I6575" i="7"/>
  <c r="I6567" i="7"/>
  <c r="I6566" i="7"/>
  <c r="I6558" i="7"/>
  <c r="I6557" i="7"/>
  <c r="I6549" i="7"/>
  <c r="I6548" i="7"/>
  <c r="I6540" i="7"/>
  <c r="I6539" i="7"/>
  <c r="I6531" i="7"/>
  <c r="I6530" i="7"/>
  <c r="I6522" i="7"/>
  <c r="I6521" i="7"/>
  <c r="I6512" i="7"/>
  <c r="I6513" i="7"/>
  <c r="I6504" i="7"/>
  <c r="I6503" i="7"/>
  <c r="I6495" i="7"/>
  <c r="I6494" i="7"/>
  <c r="I6486" i="7"/>
  <c r="I6485" i="7"/>
  <c r="I6477" i="7"/>
  <c r="I6476" i="7"/>
  <c r="I6468" i="7"/>
  <c r="I6467" i="7"/>
  <c r="I6459" i="7"/>
  <c r="I6458" i="7"/>
  <c r="I6450" i="7"/>
  <c r="I6449" i="7"/>
  <c r="I6441" i="7"/>
  <c r="I6440" i="7"/>
  <c r="I6432" i="7"/>
  <c r="I6431" i="7"/>
  <c r="I6423" i="7"/>
  <c r="I6422" i="7"/>
  <c r="I6414" i="7"/>
  <c r="I6413" i="7"/>
  <c r="I6405" i="7"/>
  <c r="I6404" i="7"/>
  <c r="I6396" i="7"/>
  <c r="I6395" i="7"/>
  <c r="I6387" i="7"/>
  <c r="I6386" i="7"/>
  <c r="I6378" i="7"/>
  <c r="I6377" i="7"/>
  <c r="I6368" i="7"/>
  <c r="I6367" i="7"/>
  <c r="I6359" i="7"/>
  <c r="I6358" i="7"/>
  <c r="I6350" i="7"/>
  <c r="I6342" i="7"/>
  <c r="I6334" i="7"/>
  <c r="I6326" i="7"/>
  <c r="I6318" i="7"/>
  <c r="I6310" i="7"/>
  <c r="I6303" i="7"/>
  <c r="I6296" i="7"/>
  <c r="I6286" i="7"/>
  <c r="I6278" i="7"/>
  <c r="I6270" i="7"/>
  <c r="I6262" i="7"/>
  <c r="I6254" i="7"/>
  <c r="I6246" i="7"/>
  <c r="I6238" i="7"/>
  <c r="I6230" i="7"/>
  <c r="I6222" i="7"/>
  <c r="I6214" i="7"/>
  <c r="I6206" i="7"/>
  <c r="I6196" i="7"/>
  <c r="I6188" i="7"/>
  <c r="I6180" i="7"/>
  <c r="I6172" i="7"/>
  <c r="I6164" i="7"/>
  <c r="I6154" i="7"/>
  <c r="I6153" i="7"/>
  <c r="I6145" i="7"/>
  <c r="I6144" i="7"/>
  <c r="I6136" i="7"/>
  <c r="I6135" i="7"/>
  <c r="I6127" i="7"/>
  <c r="I6126" i="7"/>
  <c r="I6118" i="7"/>
  <c r="I6117" i="7"/>
  <c r="I6109" i="7"/>
  <c r="I6108" i="7"/>
  <c r="I6099" i="7"/>
  <c r="I6098" i="7"/>
  <c r="I6089" i="7"/>
  <c r="I6088" i="7"/>
  <c r="I6079" i="7"/>
  <c r="I6078" i="7"/>
  <c r="I6070" i="7"/>
  <c r="I6069" i="7"/>
  <c r="I6061" i="7"/>
  <c r="I6054" i="7"/>
  <c r="I6053" i="7"/>
  <c r="I6046" i="7"/>
  <c r="I6035" i="7"/>
  <c r="I6023" i="7"/>
  <c r="I6022" i="7"/>
  <c r="I6021" i="7"/>
  <c r="I6013" i="7"/>
  <c r="I6012" i="7"/>
  <c r="I6003" i="7"/>
  <c r="I6002" i="7"/>
  <c r="I6001" i="7"/>
  <c r="I5983" i="7"/>
  <c r="I5974" i="7"/>
  <c r="I5973" i="7"/>
  <c r="I5972" i="7"/>
  <c r="I5971" i="7"/>
  <c r="I5963" i="7"/>
  <c r="I5962" i="7"/>
  <c r="I5961" i="7"/>
  <c r="I5960" i="7"/>
  <c r="I5959" i="7"/>
  <c r="I5958" i="7"/>
  <c r="I5957" i="7"/>
  <c r="I5950" i="7"/>
  <c r="I5943" i="7"/>
  <c r="I5935" i="7"/>
  <c r="I5934" i="7"/>
  <c r="I5924" i="7"/>
  <c r="I5923" i="7"/>
  <c r="I5922" i="7"/>
  <c r="I5912" i="7"/>
  <c r="I5911" i="7"/>
  <c r="I5910" i="7"/>
  <c r="I5901" i="7"/>
  <c r="I5900" i="7"/>
  <c r="I5899" i="7"/>
  <c r="I5898" i="7"/>
  <c r="I5887" i="7"/>
  <c r="I5886" i="7"/>
  <c r="I5885" i="7"/>
  <c r="I5876" i="7"/>
  <c r="I5875" i="7"/>
  <c r="I5868" i="7"/>
  <c r="I5867" i="7"/>
  <c r="I5866" i="7"/>
  <c r="I5859" i="7"/>
  <c r="I5850" i="7"/>
  <c r="I5841" i="7"/>
  <c r="I5840" i="7"/>
  <c r="I5839" i="7"/>
  <c r="I5838" i="7"/>
  <c r="I5837" i="7"/>
  <c r="I5836" i="7"/>
  <c r="I5835" i="7"/>
  <c r="I5834" i="7"/>
  <c r="I5815" i="7"/>
  <c r="I5814" i="7"/>
  <c r="I5813" i="7"/>
  <c r="I5812" i="7"/>
  <c r="I5804" i="7"/>
  <c r="I5785" i="7"/>
  <c r="I5777" i="7"/>
  <c r="I5769" i="7"/>
  <c r="I5759" i="7"/>
  <c r="I5749" i="7"/>
  <c r="I5740" i="7"/>
  <c r="I5739" i="7"/>
  <c r="I5730" i="7"/>
  <c r="I5723" i="7"/>
  <c r="I5716" i="7"/>
  <c r="I5715" i="7"/>
  <c r="I5714" i="7"/>
  <c r="I5713" i="7"/>
  <c r="I5705" i="7"/>
  <c r="I5696" i="7"/>
  <c r="I5697" i="7"/>
  <c r="I5695" i="7"/>
  <c r="I5687" i="7"/>
  <c r="I5686" i="7"/>
  <c r="I5685" i="7"/>
  <c r="I5677" i="7"/>
  <c r="I5676" i="7"/>
  <c r="I5668" i="7"/>
  <c r="I5667" i="7"/>
  <c r="I5659" i="7"/>
  <c r="I5658" i="7"/>
  <c r="I5650" i="7"/>
  <c r="I5649" i="7"/>
  <c r="I5641" i="7"/>
  <c r="I5640" i="7"/>
  <c r="I5632" i="7"/>
  <c r="I5631" i="7"/>
  <c r="I5623" i="7"/>
  <c r="I5622" i="7"/>
  <c r="I5614" i="7"/>
  <c r="I5613" i="7"/>
  <c r="I5605" i="7"/>
  <c r="I5597" i="7"/>
  <c r="I5589" i="7"/>
  <c r="I5581" i="7"/>
  <c r="I5573" i="7"/>
  <c r="I5565" i="7"/>
  <c r="I5557" i="7"/>
  <c r="I5549" i="7"/>
  <c r="I5548" i="7"/>
  <c r="I5547" i="7"/>
  <c r="I5539" i="7"/>
  <c r="I5538" i="7"/>
  <c r="I5537" i="7"/>
  <c r="I5536" i="7"/>
  <c r="I5535" i="7"/>
  <c r="I5527" i="7"/>
  <c r="I5526" i="7"/>
  <c r="I5525" i="7"/>
  <c r="I5511" i="7"/>
  <c r="I5504" i="7"/>
  <c r="I5495" i="7"/>
  <c r="I5494" i="7"/>
  <c r="I5486" i="7"/>
  <c r="I5485" i="7"/>
  <c r="I5477" i="7"/>
  <c r="I5476" i="7"/>
  <c r="I5452" i="7"/>
  <c r="I5451" i="7"/>
  <c r="I5450" i="7"/>
  <c r="I5449" i="7"/>
  <c r="I5441" i="7"/>
  <c r="I5433" i="7"/>
  <c r="I5432" i="7"/>
  <c r="I5431" i="7"/>
  <c r="I5430" i="7"/>
  <c r="I5422" i="7"/>
  <c r="I5413" i="7"/>
  <c r="I5412" i="7"/>
  <c r="I5411" i="7"/>
  <c r="I5410" i="7"/>
  <c r="I5402" i="7"/>
  <c r="I5401" i="7"/>
  <c r="I5400" i="7"/>
  <c r="I5399" i="7"/>
  <c r="I5398" i="7"/>
  <c r="I5397" i="7"/>
  <c r="I5389" i="7"/>
  <c r="I5388" i="7"/>
  <c r="I5369" i="7"/>
  <c r="I5358" i="7"/>
  <c r="I5351" i="7"/>
  <c r="I5344" i="7"/>
  <c r="I5343" i="7"/>
  <c r="I5335" i="7"/>
  <c r="I5334" i="7"/>
  <c r="I5326" i="7"/>
  <c r="I5325" i="7"/>
  <c r="I5317" i="7"/>
  <c r="I5316" i="7"/>
  <c r="I5308" i="7"/>
  <c r="I5307" i="7"/>
  <c r="I5299" i="7"/>
  <c r="I5298" i="7"/>
  <c r="I5297" i="7"/>
  <c r="I5289" i="7"/>
  <c r="I5288" i="7"/>
  <c r="I5287" i="7"/>
  <c r="I5279" i="7"/>
  <c r="I5278" i="7"/>
  <c r="I5277" i="7"/>
  <c r="I5276" i="7"/>
  <c r="I5268" i="7"/>
  <c r="I5267" i="7"/>
  <c r="I5266" i="7"/>
  <c r="I5258" i="7"/>
  <c r="I5248" i="7"/>
  <c r="I5238" i="7"/>
  <c r="I5228" i="7"/>
  <c r="I5218" i="7"/>
  <c r="I5217" i="7"/>
  <c r="I5201" i="7"/>
  <c r="I5200" i="7"/>
  <c r="I5184" i="7"/>
  <c r="I5183" i="7"/>
  <c r="I5182" i="7"/>
  <c r="I5165" i="7"/>
  <c r="I5164" i="7"/>
  <c r="I5163" i="7"/>
  <c r="I5146" i="7"/>
  <c r="I5132" i="7"/>
  <c r="I5111" i="7"/>
  <c r="I5110" i="7"/>
  <c r="I5109" i="7"/>
  <c r="I5108" i="7"/>
  <c r="I5100" i="7"/>
  <c r="I5099" i="7"/>
  <c r="I5098" i="7"/>
  <c r="I5090" i="7"/>
  <c r="I5089" i="7"/>
  <c r="I5088" i="7"/>
  <c r="I5080" i="7"/>
  <c r="I5079" i="7"/>
  <c r="I5078" i="7"/>
  <c r="I5070" i="7"/>
  <c r="I5069" i="7"/>
  <c r="I5068" i="7"/>
  <c r="I5060" i="7"/>
  <c r="I5059" i="7"/>
  <c r="I5058" i="7"/>
  <c r="I5050" i="7"/>
  <c r="I5049" i="7"/>
  <c r="I5048" i="7"/>
  <c r="I5047" i="7"/>
  <c r="I5039" i="7"/>
  <c r="I5038" i="7"/>
  <c r="I5037" i="7"/>
  <c r="I5029" i="7"/>
  <c r="I5028" i="7"/>
  <c r="I5027" i="7"/>
  <c r="I5019" i="7"/>
  <c r="I5018" i="7"/>
  <c r="I5017" i="7"/>
  <c r="I5009" i="7"/>
  <c r="I5008" i="7"/>
  <c r="I5007" i="7"/>
  <c r="I4999" i="7"/>
  <c r="I4998" i="7"/>
  <c r="I4997" i="7"/>
  <c r="I4996" i="7"/>
  <c r="I4988" i="7"/>
  <c r="I4987" i="7"/>
  <c r="I4986" i="7"/>
  <c r="I4978" i="7"/>
  <c r="I4977" i="7"/>
  <c r="I4976" i="7"/>
  <c r="I4968" i="7"/>
  <c r="I4960" i="7"/>
  <c r="I4868" i="7"/>
  <c r="I4867" i="7"/>
  <c r="I4852" i="7"/>
  <c r="I4851" i="7"/>
  <c r="I4843" i="7"/>
  <c r="I4842" i="7"/>
  <c r="I4841" i="7"/>
  <c r="I4833" i="7"/>
  <c r="I4832" i="7"/>
  <c r="I4831" i="7"/>
  <c r="I4823" i="7"/>
  <c r="I4822" i="7"/>
  <c r="I4821" i="7"/>
  <c r="I4813" i="7"/>
  <c r="I4812" i="7"/>
  <c r="I4811" i="7"/>
  <c r="I4810" i="7"/>
  <c r="I4802" i="7"/>
  <c r="I4801" i="7"/>
  <c r="I4800" i="7"/>
  <c r="I4799" i="7"/>
  <c r="I4798" i="7"/>
  <c r="I4797" i="7"/>
  <c r="I4789" i="7"/>
  <c r="I4788" i="7"/>
  <c r="I4787" i="7"/>
  <c r="I4786" i="7"/>
  <c r="I4778" i="7"/>
  <c r="I4777" i="7"/>
  <c r="I4776" i="7"/>
  <c r="I4775" i="7"/>
  <c r="I4774" i="7"/>
  <c r="I4773" i="7"/>
  <c r="I4706" i="7"/>
  <c r="I4697" i="7"/>
  <c r="I4688" i="7"/>
  <c r="I4687" i="7"/>
  <c r="I4686" i="7"/>
  <c r="I4685" i="7"/>
  <c r="I4684" i="7"/>
  <c r="I4683" i="7"/>
  <c r="I4669" i="7"/>
  <c r="I4668" i="7"/>
  <c r="I4659" i="7"/>
  <c r="I4658" i="7"/>
  <c r="I4650" i="7"/>
  <c r="I4649" i="7"/>
  <c r="I4641" i="7"/>
  <c r="I4640" i="7"/>
  <c r="I4632" i="7"/>
  <c r="I4631" i="7"/>
  <c r="I4623" i="7"/>
  <c r="I4622" i="7"/>
  <c r="I4614" i="7"/>
  <c r="I4613" i="7"/>
  <c r="I4605" i="7"/>
  <c r="I4604" i="7"/>
  <c r="I4596" i="7"/>
  <c r="I4595" i="7"/>
  <c r="I4587" i="7"/>
  <c r="I4586" i="7"/>
  <c r="I4578" i="7"/>
  <c r="I4577" i="7"/>
  <c r="I4569" i="7"/>
  <c r="I4568" i="7"/>
  <c r="I4560" i="7"/>
  <c r="I4559" i="7"/>
  <c r="I4551" i="7"/>
  <c r="I4550" i="7"/>
  <c r="I4542" i="7"/>
  <c r="I4541" i="7"/>
  <c r="I4533" i="7"/>
  <c r="I4532" i="7"/>
  <c r="I4524" i="7"/>
  <c r="I4523" i="7"/>
  <c r="I4515" i="7"/>
  <c r="I4514" i="7"/>
  <c r="I4506" i="7"/>
  <c r="I4505" i="7"/>
  <c r="I4497" i="7"/>
  <c r="I4496" i="7"/>
  <c r="I4488" i="7"/>
  <c r="I4487" i="7"/>
  <c r="I4479" i="7"/>
  <c r="I4478" i="7"/>
  <c r="I4470" i="7"/>
  <c r="I4469" i="7"/>
  <c r="I4468" i="7"/>
  <c r="I4467" i="7"/>
  <c r="I4459" i="7"/>
  <c r="I4458" i="7"/>
  <c r="I4457" i="7"/>
  <c r="I4456" i="7"/>
  <c r="I4448" i="7"/>
  <c r="I4447" i="7"/>
  <c r="I4446" i="7"/>
  <c r="I4445" i="7"/>
  <c r="I4437" i="7"/>
  <c r="I4436" i="7"/>
  <c r="I4435" i="7"/>
  <c r="I4434" i="7"/>
  <c r="I4426" i="7"/>
  <c r="I4425" i="7"/>
  <c r="I4424" i="7"/>
  <c r="I4423" i="7"/>
  <c r="I4415" i="7"/>
  <c r="I4414" i="7"/>
  <c r="I4413" i="7"/>
  <c r="I4412" i="7"/>
  <c r="I4404" i="7"/>
  <c r="I4403" i="7"/>
  <c r="I4395" i="7"/>
  <c r="I4394" i="7"/>
  <c r="I4386" i="7"/>
  <c r="I4385" i="7"/>
  <c r="I4377" i="7"/>
  <c r="I4376" i="7"/>
  <c r="I4368" i="7"/>
  <c r="I4367" i="7"/>
  <c r="I4359" i="7"/>
  <c r="I4358" i="7"/>
  <c r="I4350" i="7"/>
  <c r="I4349" i="7"/>
  <c r="I4341" i="7"/>
  <c r="I4340" i="7"/>
  <c r="I4332" i="7"/>
  <c r="I4331" i="7"/>
  <c r="I4323" i="7"/>
  <c r="I4322" i="7"/>
  <c r="I4314" i="7"/>
  <c r="I4313" i="7"/>
  <c r="I4312" i="7"/>
  <c r="I4311" i="7"/>
  <c r="I4303" i="7"/>
  <c r="I4302" i="7"/>
  <c r="I4301" i="7"/>
  <c r="I4300" i="7"/>
  <c r="I4292" i="7"/>
  <c r="I4291" i="7"/>
  <c r="I4290" i="7"/>
  <c r="I4289" i="7"/>
  <c r="I4281" i="7"/>
  <c r="I4280" i="7"/>
  <c r="I4279" i="7"/>
  <c r="I4278" i="7"/>
  <c r="I4270" i="7"/>
  <c r="I4269" i="7"/>
  <c r="I4268" i="7"/>
  <c r="I4267" i="7"/>
  <c r="I4259" i="7"/>
  <c r="I4258" i="7"/>
  <c r="I4257" i="7"/>
  <c r="I4256" i="7"/>
  <c r="I4248" i="7"/>
  <c r="I4247" i="7"/>
  <c r="I4246" i="7"/>
  <c r="I4245" i="7"/>
  <c r="I4237" i="7"/>
  <c r="I4236" i="7"/>
  <c r="I4235" i="7"/>
  <c r="I4234" i="7"/>
  <c r="I4226" i="7"/>
  <c r="I4225" i="7"/>
  <c r="I4224" i="7"/>
  <c r="I4223" i="7"/>
  <c r="I4215" i="7"/>
  <c r="I4214" i="7"/>
  <c r="I4213" i="7"/>
  <c r="I4212" i="7"/>
  <c r="I4204" i="7"/>
  <c r="I4203" i="7"/>
  <c r="I4202" i="7"/>
  <c r="I4201" i="7"/>
  <c r="I4193" i="7"/>
  <c r="I4192" i="7"/>
  <c r="I4191" i="7"/>
  <c r="I4190" i="7"/>
  <c r="I4182" i="7"/>
  <c r="I4181" i="7"/>
  <c r="I4180" i="7"/>
  <c r="I4179" i="7"/>
  <c r="I4171" i="7"/>
  <c r="I4163" i="7"/>
  <c r="I4155" i="7"/>
  <c r="I4154" i="7"/>
  <c r="I4146" i="7"/>
  <c r="I4145" i="7"/>
  <c r="I4137" i="7"/>
  <c r="I4136" i="7"/>
  <c r="I4128" i="7"/>
  <c r="I4127" i="7"/>
  <c r="I4119" i="7"/>
  <c r="I4118" i="7"/>
  <c r="I4110" i="7"/>
  <c r="I4109" i="7"/>
  <c r="I4101" i="7"/>
  <c r="I4100" i="7"/>
  <c r="I4092" i="7"/>
  <c r="I4091" i="7"/>
  <c r="I4083" i="7"/>
  <c r="I4082" i="7"/>
  <c r="I4074" i="7"/>
  <c r="I4073" i="7"/>
  <c r="I4065" i="7"/>
  <c r="I4064" i="7"/>
  <c r="I4056" i="7"/>
  <c r="I4055" i="7"/>
  <c r="I4047" i="7"/>
  <c r="I4046" i="7"/>
  <c r="I4030" i="7"/>
  <c r="I4011" i="7"/>
  <c r="I4010" i="7"/>
  <c r="I4009" i="7"/>
  <c r="I4008" i="7"/>
  <c r="I4000" i="7"/>
  <c r="I3999" i="7"/>
  <c r="I3998" i="7"/>
  <c r="I3997" i="7"/>
  <c r="I3989" i="7"/>
  <c r="I3988" i="7"/>
  <c r="I3979" i="7"/>
  <c r="I3978" i="7"/>
  <c r="I3969" i="7"/>
  <c r="I3968" i="7"/>
  <c r="I3967" i="7"/>
  <c r="I3966" i="7"/>
  <c r="I3958" i="7"/>
  <c r="I3957" i="7"/>
  <c r="I3956" i="7"/>
  <c r="I3955" i="7"/>
  <c r="I3947" i="7"/>
  <c r="I3946" i="7"/>
  <c r="I3945" i="7"/>
  <c r="I3944" i="7"/>
  <c r="I3922" i="7"/>
  <c r="I3921" i="7"/>
  <c r="I3920" i="7"/>
  <c r="I3912" i="7"/>
  <c r="I3911" i="7"/>
  <c r="I3903" i="7"/>
  <c r="I3902" i="7"/>
  <c r="I3894" i="7"/>
  <c r="I3893" i="7"/>
  <c r="I3885" i="7"/>
  <c r="I3877" i="7"/>
  <c r="I3869" i="7"/>
  <c r="I3861" i="7"/>
  <c r="I3853" i="7"/>
  <c r="I3845" i="7"/>
  <c r="I3837" i="7"/>
  <c r="I3829" i="7"/>
  <c r="I3821" i="7"/>
  <c r="I3813" i="7"/>
  <c r="I3806" i="7"/>
  <c r="I3798" i="7"/>
  <c r="I3790" i="7"/>
  <c r="I3782" i="7"/>
  <c r="I3774" i="7"/>
  <c r="I3766" i="7"/>
  <c r="I3758" i="7"/>
  <c r="I3750" i="7"/>
  <c r="I3741" i="7"/>
  <c r="I3740" i="7"/>
  <c r="I3739" i="7"/>
  <c r="I3731" i="7"/>
  <c r="I3730" i="7"/>
  <c r="I3729" i="7"/>
  <c r="I3721" i="7"/>
  <c r="I3720" i="7"/>
  <c r="I3719" i="7"/>
  <c r="I3711" i="7"/>
  <c r="I3710" i="7"/>
  <c r="I3709" i="7"/>
  <c r="I3701" i="7"/>
  <c r="I3700" i="7"/>
  <c r="I3699" i="7"/>
  <c r="I3691" i="7"/>
  <c r="I3690" i="7"/>
  <c r="I3689" i="7"/>
  <c r="I3688" i="7"/>
  <c r="I3680" i="7"/>
  <c r="I3679" i="7"/>
  <c r="I3678" i="7"/>
  <c r="I3677" i="7"/>
  <c r="I3669" i="7"/>
  <c r="I3668" i="7"/>
  <c r="I3667" i="7"/>
  <c r="I3666" i="7"/>
  <c r="I3658" i="7"/>
  <c r="I3657" i="7"/>
  <c r="I3656" i="7"/>
  <c r="I3655" i="7"/>
  <c r="I3647" i="7"/>
  <c r="I3646" i="7"/>
  <c r="I3645" i="7"/>
  <c r="I3644" i="7"/>
  <c r="I3636" i="7"/>
  <c r="I3635" i="7"/>
  <c r="I3634" i="7"/>
  <c r="I3633" i="7"/>
  <c r="I3625" i="7"/>
  <c r="I3624" i="7"/>
  <c r="I3623" i="7"/>
  <c r="I3622" i="7"/>
  <c r="I3614" i="7"/>
  <c r="I3613" i="7"/>
  <c r="I3612" i="7"/>
  <c r="I3611" i="7"/>
  <c r="I3603" i="7"/>
  <c r="I3602" i="7"/>
  <c r="I3601" i="7"/>
  <c r="I3600" i="7"/>
  <c r="I3592" i="7"/>
  <c r="I3591" i="7"/>
  <c r="I3590" i="7"/>
  <c r="I3589" i="7"/>
  <c r="I3581" i="7"/>
  <c r="I3580" i="7"/>
  <c r="I3579" i="7"/>
  <c r="I3578" i="7"/>
  <c r="I3570" i="7"/>
  <c r="I3569" i="7"/>
  <c r="I3568" i="7"/>
  <c r="I3567" i="7"/>
  <c r="I3559" i="7"/>
  <c r="I3558" i="7"/>
  <c r="I3557" i="7"/>
  <c r="I3556" i="7"/>
  <c r="I3548" i="7"/>
  <c r="I3547" i="7"/>
  <c r="I3546" i="7"/>
  <c r="I3545" i="7"/>
  <c r="I3537" i="7"/>
  <c r="I3536" i="7"/>
  <c r="I3535" i="7"/>
  <c r="I3527" i="7"/>
  <c r="I3526" i="7"/>
  <c r="I3525" i="7"/>
  <c r="I3517" i="7"/>
  <c r="I3516" i="7"/>
  <c r="I3515" i="7"/>
  <c r="I3507" i="7"/>
  <c r="I3506" i="7"/>
  <c r="I3505" i="7"/>
  <c r="I3497" i="7"/>
  <c r="I3496" i="7"/>
  <c r="I3495" i="7"/>
  <c r="I3487" i="7"/>
  <c r="I3486" i="7"/>
  <c r="I3485" i="7"/>
  <c r="I3477" i="7"/>
  <c r="I3476" i="7"/>
  <c r="I3475" i="7"/>
  <c r="I3467" i="7"/>
  <c r="I3459" i="7"/>
  <c r="I3451" i="7"/>
  <c r="I3441" i="7"/>
  <c r="I3433" i="7"/>
  <c r="I3423" i="7"/>
  <c r="I3422" i="7"/>
  <c r="I3421" i="7"/>
  <c r="I3420" i="7"/>
  <c r="I3419" i="7"/>
  <c r="I3418" i="7"/>
  <c r="I3417" i="7"/>
  <c r="I3416" i="7"/>
  <c r="I3415" i="7"/>
  <c r="I3414" i="7"/>
  <c r="I3413" i="7"/>
  <c r="I3412" i="7"/>
  <c r="I3411" i="7"/>
  <c r="I3401" i="7"/>
  <c r="I3400" i="7"/>
  <c r="I3399" i="7"/>
  <c r="I3398" i="7"/>
  <c r="I3397" i="7"/>
  <c r="I3396" i="7"/>
  <c r="I3395" i="7"/>
  <c r="I3394" i="7"/>
  <c r="I3393" i="7"/>
  <c r="I3392" i="7"/>
  <c r="I3391" i="7"/>
  <c r="I3390" i="7"/>
  <c r="I3389" i="7"/>
  <c r="I3379" i="7"/>
  <c r="I3378" i="7"/>
  <c r="I3377" i="7"/>
  <c r="I3376" i="7"/>
  <c r="I3368" i="7"/>
  <c r="I3367" i="7"/>
  <c r="I3366" i="7"/>
  <c r="I3365" i="7"/>
  <c r="I3357" i="7"/>
  <c r="I3356" i="7"/>
  <c r="I3355" i="7"/>
  <c r="I3354" i="7"/>
  <c r="I3346" i="7"/>
  <c r="I3345" i="7"/>
  <c r="I3344" i="7"/>
  <c r="I3343" i="7"/>
  <c r="I3335" i="7"/>
  <c r="I3334" i="7"/>
  <c r="I3333" i="7"/>
  <c r="I3332" i="7"/>
  <c r="I3324" i="7"/>
  <c r="I3323" i="7"/>
  <c r="I3322" i="7"/>
  <c r="I3321" i="7"/>
  <c r="I3313" i="7"/>
  <c r="I3312" i="7"/>
  <c r="I3311" i="7"/>
  <c r="I3310" i="7"/>
  <c r="I3302" i="7"/>
  <c r="I3301" i="7"/>
  <c r="I3300" i="7"/>
  <c r="I3299" i="7"/>
  <c r="I3106" i="7" l="1"/>
  <c r="I3114" i="7"/>
  <c r="I3105" i="7"/>
  <c r="I3097" i="7"/>
  <c r="I3096" i="7"/>
  <c r="I3095" i="7"/>
  <c r="I3087" i="7"/>
  <c r="I3086" i="7"/>
  <c r="I3085" i="7"/>
  <c r="I3077" i="7"/>
  <c r="I3076" i="7"/>
  <c r="I3075" i="7"/>
  <c r="I3067" i="7"/>
  <c r="I3059" i="7"/>
  <c r="I3052" i="7"/>
  <c r="I3051" i="7"/>
  <c r="I3050" i="7"/>
  <c r="I3049" i="7"/>
  <c r="I3048" i="7"/>
  <c r="I3040" i="7"/>
  <c r="I3039" i="7"/>
  <c r="I3038" i="7"/>
  <c r="I3037" i="7"/>
  <c r="I3036" i="7"/>
  <c r="I3028" i="7"/>
  <c r="I3027" i="7"/>
  <c r="I3026" i="7"/>
  <c r="I3025" i="7"/>
  <c r="I3024" i="7"/>
  <c r="I3016" i="7"/>
  <c r="I3015" i="7"/>
  <c r="I3014" i="7"/>
  <c r="I3006" i="7"/>
  <c r="I3005" i="7"/>
  <c r="I3004" i="7"/>
  <c r="I2996" i="7"/>
  <c r="I2995" i="7"/>
  <c r="I2994" i="7"/>
  <c r="I2993" i="7"/>
  <c r="I2992" i="7"/>
  <c r="I2984" i="7"/>
  <c r="I2983" i="7"/>
  <c r="I2975" i="7"/>
  <c r="I2974" i="7"/>
  <c r="I2973" i="7"/>
  <c r="I2972" i="7"/>
  <c r="I2964" i="7"/>
  <c r="I2963" i="7"/>
  <c r="I2962" i="7"/>
  <c r="I2961" i="7"/>
  <c r="I2960" i="7"/>
  <c r="I2950" i="7"/>
  <c r="I2942" i="7"/>
  <c r="I2941" i="7"/>
  <c r="I2926" i="7"/>
  <c r="I2918" i="7"/>
  <c r="I2911" i="7"/>
  <c r="I2910" i="7"/>
  <c r="I2909" i="7"/>
  <c r="I2908" i="7"/>
  <c r="I2907" i="7"/>
  <c r="I2906" i="7"/>
  <c r="I2905" i="7"/>
  <c r="I2904" i="7"/>
  <c r="I2903" i="7"/>
  <c r="I2902" i="7"/>
  <c r="I2901" i="7"/>
  <c r="I2900" i="7"/>
  <c r="I2890" i="7"/>
  <c r="I2889" i="7"/>
  <c r="I2880" i="7"/>
  <c r="I2872" i="7"/>
  <c r="I2864" i="7"/>
  <c r="I2856" i="7"/>
  <c r="I2855" i="7"/>
  <c r="I2854" i="7"/>
  <c r="I2847" i="7"/>
  <c r="I2846" i="7"/>
  <c r="I2839" i="7"/>
  <c r="I2838" i="7"/>
  <c r="I2831" i="7"/>
  <c r="I2830" i="7"/>
  <c r="I2822" i="7"/>
  <c r="I2814" i="7"/>
  <c r="I2813" i="7"/>
  <c r="I2812" i="7"/>
  <c r="I2811" i="7"/>
  <c r="I2803" i="7"/>
  <c r="I2802" i="7"/>
  <c r="I2794" i="7"/>
  <c r="I2793" i="7"/>
  <c r="I2792" i="7"/>
  <c r="I2791" i="7"/>
  <c r="I2783" i="7"/>
  <c r="I2782" i="7"/>
  <c r="I2781" i="7"/>
  <c r="I2773" i="7"/>
  <c r="I2772" i="7"/>
  <c r="I2771" i="7"/>
  <c r="I2770" i="7"/>
  <c r="I2760" i="7"/>
  <c r="I2759" i="7"/>
  <c r="I2751" i="7"/>
  <c r="I2750" i="7"/>
  <c r="I2749" i="7"/>
  <c r="I2742" i="7"/>
  <c r="I2741" i="7"/>
  <c r="I2740" i="7"/>
  <c r="I2732" i="7"/>
  <c r="I2724" i="7"/>
  <c r="I2723" i="7"/>
  <c r="I2715" i="7"/>
  <c r="I2714" i="7"/>
  <c r="I2706" i="7"/>
  <c r="I2705" i="7"/>
  <c r="I2697" i="7"/>
  <c r="I2696" i="7"/>
  <c r="I2695" i="7"/>
  <c r="I2687" i="7"/>
  <c r="I2686" i="7"/>
  <c r="I2685" i="7"/>
  <c r="I2677" i="7"/>
  <c r="I2676" i="7"/>
  <c r="I2667" i="7"/>
  <c r="I2659" i="7"/>
  <c r="I2651" i="7"/>
  <c r="I2650" i="7"/>
  <c r="I2642" i="7"/>
  <c r="I2641" i="7"/>
  <c r="I2640" i="7"/>
  <c r="I2639" i="7"/>
  <c r="I2631" i="7"/>
  <c r="I2630" i="7"/>
  <c r="I2622" i="7"/>
  <c r="I2614" i="7"/>
  <c r="I2605" i="7"/>
  <c r="I2604" i="7"/>
  <c r="I2603" i="7"/>
  <c r="I2595" i="7"/>
  <c r="I2594" i="7"/>
  <c r="I2593" i="7"/>
  <c r="I2585" i="7"/>
  <c r="I2578" i="7"/>
  <c r="I2577" i="7"/>
  <c r="I2569" i="7"/>
  <c r="I2562" i="7"/>
  <c r="I2561" i="7"/>
  <c r="I2553" i="7"/>
  <c r="I2552" i="7"/>
  <c r="I2543" i="7"/>
  <c r="I2542" i="7"/>
  <c r="I2541" i="7"/>
  <c r="I2533" i="7"/>
  <c r="I2532" i="7"/>
  <c r="I2523" i="7"/>
  <c r="I2522" i="7"/>
  <c r="I2521" i="7"/>
  <c r="I2513" i="7"/>
  <c r="I2512" i="7"/>
  <c r="I2511" i="7"/>
  <c r="I2503" i="7"/>
  <c r="I2502" i="7"/>
  <c r="I2501" i="7"/>
  <c r="I2493" i="7"/>
  <c r="I2492" i="7"/>
  <c r="I2491" i="7"/>
  <c r="I2482" i="7"/>
  <c r="I2474" i="7"/>
  <c r="I2473" i="7"/>
  <c r="I2464" i="7"/>
  <c r="I2463" i="7"/>
  <c r="I2462" i="7"/>
  <c r="I2461" i="7"/>
  <c r="I2460" i="7"/>
  <c r="I2452" i="7"/>
  <c r="I2451" i="7"/>
  <c r="I2450" i="7"/>
  <c r="I2449" i="7"/>
  <c r="I2441" i="7"/>
  <c r="I2440" i="7"/>
  <c r="I2439" i="7"/>
  <c r="I2438" i="7"/>
  <c r="I2437" i="7"/>
  <c r="I2436" i="7"/>
  <c r="I2435" i="7"/>
  <c r="I2428" i="7"/>
  <c r="I2420" i="7"/>
  <c r="I2412" i="7"/>
  <c r="I2411" i="7"/>
  <c r="I2410" i="7"/>
  <c r="I2409" i="7"/>
  <c r="I2400" i="7"/>
  <c r="I2399" i="7"/>
  <c r="I2398" i="7"/>
  <c r="I2397" i="7"/>
  <c r="I2396" i="7"/>
  <c r="I2386" i="7"/>
  <c r="I2369" i="7"/>
  <c r="I2362" i="7"/>
  <c r="I2353" i="7"/>
  <c r="I2344" i="7"/>
  <c r="I2343" i="7"/>
  <c r="I2342" i="7"/>
  <c r="I2341" i="7"/>
  <c r="I2340" i="7"/>
  <c r="I2332" i="7"/>
  <c r="I2331" i="7"/>
  <c r="I2330" i="7"/>
  <c r="I2329" i="7"/>
  <c r="I2328" i="7"/>
  <c r="I2320" i="7"/>
  <c r="I2311" i="7"/>
  <c r="I2310" i="7"/>
  <c r="I2309" i="7"/>
  <c r="I2308" i="7"/>
  <c r="I2300" i="7"/>
  <c r="I2299" i="7"/>
  <c r="I2298" i="7"/>
  <c r="I2297" i="7"/>
  <c r="I2289" i="7"/>
  <c r="I2281" i="7"/>
  <c r="I2237" i="7"/>
  <c r="I2236" i="7"/>
  <c r="I2235" i="7"/>
  <c r="I2227" i="7"/>
  <c r="I2226" i="7"/>
  <c r="I2225" i="7"/>
  <c r="I2217" i="7"/>
  <c r="I2216" i="7"/>
  <c r="I2215" i="7"/>
  <c r="I2207" i="7"/>
  <c r="I2206" i="7"/>
  <c r="I2205" i="7"/>
  <c r="I2204" i="7"/>
  <c r="I2195" i="7"/>
  <c r="I2186" i="7"/>
  <c r="I2185" i="7"/>
  <c r="I2184" i="7"/>
  <c r="I2183" i="7"/>
  <c r="I2182" i="7"/>
  <c r="I2181" i="7"/>
  <c r="I2180" i="7"/>
  <c r="I2179" i="7"/>
  <c r="I2178" i="7"/>
  <c r="I2177" i="7"/>
  <c r="I2169" i="7"/>
  <c r="I2168" i="7"/>
  <c r="I2167" i="7"/>
  <c r="I2166" i="7"/>
  <c r="I2165" i="7"/>
  <c r="I2164" i="7"/>
  <c r="I2163" i="7"/>
  <c r="I2162" i="7"/>
  <c r="I2154" i="7"/>
  <c r="I2146" i="7"/>
  <c r="I2138" i="7"/>
  <c r="I2130" i="7"/>
  <c r="I2122" i="7"/>
  <c r="I2114" i="7"/>
  <c r="I2105" i="7"/>
  <c r="I2104" i="7"/>
  <c r="I2103" i="7"/>
  <c r="I2102" i="7"/>
  <c r="I2094" i="7"/>
  <c r="I2093" i="7"/>
  <c r="I2085" i="7"/>
  <c r="I2084" i="7"/>
  <c r="I2076" i="7"/>
  <c r="I2075" i="7"/>
  <c r="I2074" i="7"/>
  <c r="I2073" i="7"/>
  <c r="I2064" i="7"/>
  <c r="I2063" i="7"/>
  <c r="I2062" i="7"/>
  <c r="I2061" i="7"/>
  <c r="J2061" i="7" s="1"/>
  <c r="I2060" i="7"/>
  <c r="I2050" i="7"/>
  <c r="I2049" i="7"/>
  <c r="I2040" i="7"/>
  <c r="I2029" i="7"/>
  <c r="I2028" i="7"/>
  <c r="I2000" i="7"/>
  <c r="I1999" i="7"/>
  <c r="I1998" i="7"/>
  <c r="I1997" i="7"/>
  <c r="I1987" i="7"/>
  <c r="I1986" i="7"/>
  <c r="I1985" i="7"/>
  <c r="I1978" i="7"/>
  <c r="I1977" i="7"/>
  <c r="I1976" i="7"/>
  <c r="I1969" i="7"/>
  <c r="I1968" i="7"/>
  <c r="I1967" i="7"/>
  <c r="I1960" i="7"/>
  <c r="I1952" i="7"/>
  <c r="I1943" i="7"/>
  <c r="I1942" i="7"/>
  <c r="I1941" i="7"/>
  <c r="I1940" i="7"/>
  <c r="I1939" i="7"/>
  <c r="I1938" i="7"/>
  <c r="I1937" i="7"/>
  <c r="I1936" i="7"/>
  <c r="I1928" i="7"/>
  <c r="I1927" i="7"/>
  <c r="I1926" i="7"/>
  <c r="I1925" i="7"/>
  <c r="I1924" i="7"/>
  <c r="I1923" i="7"/>
  <c r="I1922" i="7"/>
  <c r="I1914" i="7"/>
  <c r="I1913" i="7"/>
  <c r="I1912" i="7"/>
  <c r="I1892" i="7"/>
  <c r="I1884" i="7"/>
  <c r="I1883" i="7"/>
  <c r="I1876" i="7"/>
  <c r="I1869" i="7"/>
  <c r="I1862" i="7"/>
  <c r="I1852" i="7"/>
  <c r="I1851" i="7"/>
  <c r="I1841" i="7"/>
  <c r="I1840" i="7"/>
  <c r="I1830" i="7"/>
  <c r="I1829" i="7"/>
  <c r="I1828" i="7"/>
  <c r="I1818" i="7"/>
  <c r="I1817" i="7"/>
  <c r="I1816" i="7"/>
  <c r="I1809" i="7"/>
  <c r="I1808" i="7"/>
  <c r="I1807" i="7"/>
  <c r="I1797" i="7"/>
  <c r="I1796" i="7"/>
  <c r="I1795" i="7"/>
  <c r="I1785" i="7"/>
  <c r="I1784" i="7"/>
  <c r="I1783" i="7"/>
  <c r="I1776" i="7"/>
  <c r="I1775" i="7"/>
  <c r="I1774" i="7"/>
  <c r="I1766" i="7"/>
  <c r="I1765" i="7"/>
  <c r="I1764" i="7"/>
  <c r="I1756" i="7"/>
  <c r="I1755" i="7"/>
  <c r="I1746" i="7"/>
  <c r="I1745" i="7"/>
  <c r="I1736" i="7"/>
  <c r="I1735" i="7"/>
  <c r="I1726" i="7"/>
  <c r="I1725" i="7"/>
  <c r="I1716" i="7"/>
  <c r="I1715" i="7"/>
  <c r="I1706" i="7"/>
  <c r="I1705" i="7"/>
  <c r="I1696" i="7"/>
  <c r="I1695" i="7"/>
  <c r="I1694" i="7"/>
  <c r="I1685" i="7"/>
  <c r="I1677" i="7"/>
  <c r="I1676" i="7"/>
  <c r="I1666" i="7"/>
  <c r="I1665" i="7"/>
  <c r="I1664" i="7"/>
  <c r="I1663" i="7"/>
  <c r="I1662" i="7"/>
  <c r="I1661" i="7"/>
  <c r="I1651" i="7"/>
  <c r="I1643" i="7"/>
  <c r="I1642" i="7"/>
  <c r="I1632" i="7"/>
  <c r="I1631" i="7"/>
  <c r="I1630" i="7"/>
  <c r="I1620" i="7"/>
  <c r="I1619" i="7"/>
  <c r="I1618" i="7"/>
  <c r="I1608" i="7"/>
  <c r="I1607" i="7"/>
  <c r="I1597" i="7"/>
  <c r="I1596" i="7"/>
  <c r="I1595" i="7"/>
  <c r="I1594" i="7"/>
  <c r="I1584" i="7"/>
  <c r="I1583" i="7"/>
  <c r="I1575" i="7"/>
  <c r="I1574" i="7"/>
  <c r="I1564" i="7"/>
  <c r="I1563" i="7"/>
  <c r="I1553" i="7"/>
  <c r="I1543" i="7"/>
  <c r="I1542" i="7"/>
  <c r="I1541" i="7"/>
  <c r="I1540" i="7"/>
  <c r="I1539" i="7"/>
  <c r="I1529" i="7"/>
  <c r="I1519" i="7"/>
  <c r="I1518" i="7"/>
  <c r="I1517" i="7"/>
  <c r="I1516" i="7"/>
  <c r="I1515" i="7"/>
  <c r="I1495" i="7"/>
  <c r="I1494" i="7"/>
  <c r="I1493" i="7"/>
  <c r="I1483" i="7"/>
  <c r="I1475" i="7"/>
  <c r="I1467" i="7"/>
  <c r="I1466" i="7"/>
  <c r="I1465" i="7"/>
  <c r="I1464" i="7"/>
  <c r="I1463" i="7"/>
  <c r="I1462" i="7"/>
  <c r="I1461" i="7"/>
  <c r="I1453" i="7"/>
  <c r="I1452" i="7"/>
  <c r="I1451" i="7"/>
  <c r="I1450" i="7"/>
  <c r="I1449" i="7"/>
  <c r="I1448" i="7"/>
  <c r="I1447" i="7"/>
  <c r="I1397" i="7"/>
  <c r="I1396" i="7"/>
  <c r="I1395" i="7"/>
  <c r="I1394" i="7"/>
  <c r="I1393" i="7"/>
  <c r="I1392" i="7"/>
  <c r="I1391" i="7"/>
  <c r="I1390" i="7"/>
  <c r="I1389" i="7"/>
  <c r="I1388" i="7"/>
  <c r="I1380" i="7"/>
  <c r="I1379" i="7"/>
  <c r="I1378" i="7"/>
  <c r="I1368" i="7"/>
  <c r="I1367" i="7"/>
  <c r="I1366" i="7"/>
  <c r="I1356" i="7"/>
  <c r="I1355" i="7"/>
  <c r="I1354" i="7"/>
  <c r="I1344" i="7"/>
  <c r="I1336" i="7"/>
  <c r="I1335" i="7"/>
  <c r="I1327" i="7"/>
  <c r="I1319" i="7"/>
  <c r="I1318" i="7"/>
  <c r="I1317" i="7"/>
  <c r="I1316" i="7"/>
  <c r="I1315" i="7"/>
  <c r="I1307" i="7"/>
  <c r="I1306" i="7"/>
  <c r="I1305" i="7"/>
  <c r="I1296" i="7"/>
  <c r="I1287" i="7"/>
  <c r="I1286" i="7"/>
  <c r="I1285" i="7"/>
  <c r="I1276" i="7"/>
  <c r="I1275" i="7"/>
  <c r="I1274" i="7"/>
  <c r="I1273" i="7"/>
  <c r="I1272" i="7"/>
  <c r="I1263" i="7"/>
  <c r="I1262" i="7"/>
  <c r="I1261" i="7"/>
  <c r="I1260" i="7"/>
  <c r="I1259" i="7"/>
  <c r="I1222" i="7"/>
  <c r="I1037" i="7"/>
  <c r="I999" i="7"/>
  <c r="J999" i="7" s="1"/>
  <c r="I989" i="7"/>
  <c r="I923" i="7"/>
  <c r="I922" i="7"/>
  <c r="I889" i="7"/>
  <c r="I888" i="7"/>
  <c r="I887" i="7"/>
  <c r="I886" i="7"/>
  <c r="I878" i="7"/>
  <c r="I877" i="7"/>
  <c r="I876" i="7"/>
  <c r="I867" i="7"/>
  <c r="I866" i="7"/>
  <c r="I865" i="7"/>
  <c r="I856" i="7"/>
  <c r="I855" i="7"/>
  <c r="I854" i="7"/>
  <c r="I845" i="7"/>
  <c r="I844" i="7"/>
  <c r="I810" i="7"/>
  <c r="I765" i="7"/>
  <c r="I754" i="7"/>
  <c r="I753" i="7"/>
  <c r="I752" i="7"/>
  <c r="I751" i="7"/>
  <c r="I750" i="7"/>
  <c r="I749" i="7"/>
  <c r="I748" i="7"/>
  <c r="I747" i="7"/>
  <c r="I746" i="7"/>
  <c r="I745" i="7"/>
  <c r="I744" i="7"/>
  <c r="I743" i="7"/>
  <c r="I742" i="7"/>
  <c r="I741" i="7"/>
  <c r="I302" i="7"/>
  <c r="I301" i="7"/>
  <c r="I286" i="7"/>
  <c r="I278" i="7"/>
  <c r="I277" i="7"/>
  <c r="I270" i="7"/>
  <c r="J270" i="7" s="1"/>
  <c r="I259" i="7"/>
  <c r="I251" i="7"/>
  <c r="I250" i="7"/>
  <c r="J250" i="7" s="1"/>
  <c r="I249" i="7"/>
  <c r="J249" i="7" s="1"/>
  <c r="I248" i="7"/>
  <c r="J248" i="7" s="1"/>
  <c r="I237" i="7"/>
  <c r="I236" i="7"/>
  <c r="I229" i="7"/>
  <c r="I228" i="7"/>
  <c r="J228" i="7" s="1"/>
  <c r="I214" i="7"/>
  <c r="I213" i="7"/>
  <c r="I212" i="7"/>
  <c r="I211" i="7"/>
  <c r="I204" i="7"/>
  <c r="I203" i="7"/>
  <c r="I202" i="7"/>
  <c r="I194" i="7"/>
  <c r="I185" i="7"/>
  <c r="I184" i="7"/>
  <c r="I183" i="7"/>
  <c r="I163" i="7"/>
  <c r="J163" i="7" s="1"/>
  <c r="I162" i="7"/>
  <c r="J162" i="7" s="1"/>
  <c r="I161" i="7"/>
  <c r="J161" i="7" s="1"/>
  <c r="I160" i="7"/>
  <c r="J160" i="7" s="1"/>
  <c r="I159" i="7"/>
  <c r="J159" i="7" s="1"/>
  <c r="I158" i="7"/>
  <c r="J158" i="7" s="1"/>
  <c r="I157" i="7"/>
  <c r="J157" i="7" s="1"/>
  <c r="I156" i="7"/>
  <c r="J156" i="7" s="1"/>
  <c r="I155" i="7"/>
  <c r="J155" i="7" s="1"/>
  <c r="I154" i="7"/>
  <c r="J154" i="7" s="1"/>
  <c r="I153" i="7"/>
  <c r="J153" i="7" s="1"/>
  <c r="I152" i="7"/>
  <c r="J152" i="7" s="1"/>
  <c r="I151" i="7"/>
  <c r="J151" i="7" s="1"/>
  <c r="I150" i="7"/>
  <c r="J150" i="7" s="1"/>
  <c r="I149" i="7"/>
  <c r="J149" i="7" s="1"/>
  <c r="I148" i="7"/>
  <c r="J148" i="7" s="1"/>
  <c r="I147" i="7"/>
  <c r="J147" i="7" s="1"/>
  <c r="I146" i="7"/>
  <c r="J146" i="7" s="1"/>
  <c r="I145" i="7"/>
  <c r="J145" i="7" s="1"/>
  <c r="I144" i="7"/>
  <c r="J144" i="7" s="1"/>
  <c r="I138" i="7"/>
  <c r="I120" i="7"/>
  <c r="I119" i="7"/>
  <c r="I118" i="7"/>
  <c r="I117" i="7"/>
  <c r="I116" i="7"/>
  <c r="I115" i="7"/>
  <c r="I114" i="7"/>
  <c r="I113" i="7"/>
  <c r="I112" i="7"/>
  <c r="I111" i="7"/>
  <c r="I110" i="7"/>
  <c r="I109" i="7"/>
  <c r="I97" i="7"/>
  <c r="I96" i="7"/>
  <c r="I88" i="7"/>
  <c r="I87" i="7"/>
  <c r="I86" i="7"/>
  <c r="I85" i="7"/>
  <c r="I84" i="7"/>
  <c r="I83" i="7"/>
  <c r="I74" i="7"/>
  <c r="I73" i="7"/>
  <c r="I72" i="7"/>
  <c r="I71" i="7"/>
  <c r="I70" i="7"/>
  <c r="I69" i="7"/>
  <c r="I68" i="7"/>
  <c r="I67" i="7"/>
  <c r="I66" i="7"/>
  <c r="I65" i="7"/>
  <c r="I64" i="7"/>
  <c r="I63" i="7"/>
  <c r="I62" i="7"/>
  <c r="I61" i="7"/>
  <c r="I51" i="7"/>
  <c r="I43" i="7"/>
  <c r="I35" i="7"/>
  <c r="J35" i="7" s="1"/>
  <c r="I34" i="7" s="1"/>
  <c r="J34" i="7" s="1"/>
  <c r="J29" i="7"/>
  <c r="I28" i="7" s="1"/>
  <c r="J28" i="7" s="1"/>
  <c r="G15" i="1" s="1"/>
  <c r="I23" i="7"/>
  <c r="I22" i="7"/>
  <c r="I21" i="7"/>
  <c r="I20" i="7"/>
  <c r="I19" i="7"/>
  <c r="I18" i="7"/>
  <c r="J9" i="7"/>
  <c r="G2636" i="8"/>
  <c r="G2643" i="8"/>
  <c r="G2642" i="8"/>
  <c r="Q24" i="3"/>
  <c r="P24" i="3"/>
  <c r="R24" i="3" s="1"/>
  <c r="I117" i="3"/>
  <c r="I118" i="3"/>
  <c r="G16" i="1" l="1"/>
  <c r="J37" i="7"/>
  <c r="I115" i="3"/>
  <c r="G2655" i="8"/>
  <c r="G2649" i="8" l="1"/>
  <c r="G2630" i="8"/>
  <c r="G2611" i="8"/>
  <c r="G2554" i="8"/>
  <c r="G2535" i="8"/>
  <c r="G2516" i="8"/>
  <c r="G2497" i="8"/>
  <c r="G2478" i="8"/>
  <c r="G2459" i="8"/>
  <c r="G2440" i="8"/>
  <c r="G2421" i="8"/>
  <c r="G2402" i="8"/>
  <c r="G2383" i="8"/>
  <c r="G2364" i="8"/>
  <c r="G2326" i="8"/>
  <c r="G2268" i="8"/>
  <c r="G2249" i="8"/>
  <c r="G2230" i="8"/>
  <c r="G2211" i="8"/>
  <c r="G2192" i="8"/>
  <c r="G2154" i="8"/>
  <c r="G2135" i="8"/>
  <c r="G2116" i="8"/>
  <c r="G2078" i="8"/>
  <c r="G2059" i="8"/>
  <c r="G2040" i="8"/>
  <c r="G2021" i="8"/>
  <c r="G1983" i="8"/>
  <c r="G1849" i="8"/>
  <c r="G1830" i="8"/>
  <c r="G1811" i="8"/>
  <c r="G1792" i="8"/>
  <c r="G1658" i="8"/>
  <c r="G1620" i="8"/>
  <c r="G1430" i="8"/>
  <c r="G1411" i="8"/>
  <c r="G1392" i="8"/>
  <c r="G1373" i="8"/>
  <c r="G1335" i="8"/>
  <c r="G1316" i="8"/>
  <c r="G1297" i="8"/>
  <c r="G1278" i="8"/>
  <c r="G1322" i="8"/>
  <c r="G1107" i="8"/>
  <c r="G1101" i="8"/>
  <c r="H1101" i="8" s="1"/>
  <c r="G1100" i="8"/>
  <c r="H1100" i="8" s="1"/>
  <c r="H1099" i="8"/>
  <c r="H1098" i="8"/>
  <c r="H1097" i="8"/>
  <c r="H1093" i="8"/>
  <c r="I37" i="3"/>
  <c r="G973" i="8"/>
  <c r="G967" i="8"/>
  <c r="H967" i="8" s="1"/>
  <c r="H965" i="8"/>
  <c r="H964" i="8"/>
  <c r="H963" i="8"/>
  <c r="G962" i="8"/>
  <c r="H962" i="8" s="1"/>
  <c r="H959" i="8"/>
  <c r="I25" i="3"/>
  <c r="G669" i="8"/>
  <c r="G644" i="8"/>
  <c r="H644" i="8" s="1"/>
  <c r="H642" i="8"/>
  <c r="H641" i="8"/>
  <c r="H640" i="8"/>
  <c r="G639" i="8"/>
  <c r="H639" i="8" s="1"/>
  <c r="H636" i="8"/>
  <c r="I104" i="3"/>
  <c r="I92" i="3"/>
  <c r="I91" i="3"/>
  <c r="I90" i="3"/>
  <c r="I89" i="3"/>
  <c r="I88" i="3"/>
  <c r="I77" i="3"/>
  <c r="I80" i="3" s="1"/>
  <c r="I69" i="3"/>
  <c r="I68" i="3"/>
  <c r="I67" i="3"/>
  <c r="I64" i="3"/>
  <c r="I63" i="3"/>
  <c r="I62" i="3"/>
  <c r="I61" i="3"/>
  <c r="I60" i="3"/>
  <c r="I58" i="3"/>
  <c r="I57" i="3"/>
  <c r="I56" i="3"/>
  <c r="I55" i="3"/>
  <c r="I54" i="3"/>
  <c r="I51" i="3" s="1"/>
  <c r="I53" i="3"/>
  <c r="I42" i="3"/>
  <c r="I43" i="3" s="1"/>
  <c r="I50" i="3" l="1"/>
  <c r="I52" i="3"/>
  <c r="I78" i="3"/>
  <c r="I79" i="3"/>
  <c r="K71" i="6" l="1"/>
  <c r="K64" i="6"/>
  <c r="K77" i="6" s="1"/>
  <c r="J761" i="4" l="1"/>
  <c r="I760" i="4" s="1"/>
  <c r="J760" i="4" s="1"/>
  <c r="I741" i="4" s="1"/>
  <c r="J756" i="4"/>
  <c r="I755" i="4" s="1"/>
  <c r="J755" i="4" s="1"/>
  <c r="I740" i="4" s="1"/>
  <c r="J751" i="4"/>
  <c r="I750" i="4" s="1"/>
  <c r="J750" i="4" s="1"/>
  <c r="J746" i="4"/>
  <c r="I745" i="4" s="1"/>
  <c r="J745" i="4" s="1"/>
  <c r="I2586" i="4"/>
  <c r="J2586" i="4" s="1"/>
  <c r="I2581" i="4"/>
  <c r="J2581" i="4" s="1"/>
  <c r="J2109" i="4"/>
  <c r="I2108" i="4" s="1"/>
  <c r="J2108" i="4" s="1"/>
  <c r="J2104" i="4"/>
  <c r="I2103" i="4" s="1"/>
  <c r="J2103" i="4" s="1"/>
  <c r="J2053" i="4"/>
  <c r="J2052" i="4"/>
  <c r="J2014" i="4"/>
  <c r="I2013" i="4" s="1"/>
  <c r="J2013" i="4" s="1"/>
  <c r="J2009" i="4"/>
  <c r="I2008" i="4" s="1"/>
  <c r="J2008" i="4" s="1"/>
  <c r="I1991" i="4" s="1"/>
  <c r="J2004" i="4"/>
  <c r="I2003" i="4" s="1"/>
  <c r="J2003" i="4" s="1"/>
  <c r="I1990" i="4" s="1"/>
  <c r="J1336" i="4"/>
  <c r="J1335" i="4"/>
  <c r="J1330" i="4"/>
  <c r="I1329" i="4" s="1"/>
  <c r="J1329" i="4" s="1"/>
  <c r="I1307" i="4" s="1"/>
  <c r="J1325" i="4"/>
  <c r="J1324" i="4"/>
  <c r="J1319" i="4"/>
  <c r="J1318" i="4"/>
  <c r="J1313" i="4"/>
  <c r="J1312" i="4"/>
  <c r="J1297" i="4"/>
  <c r="I1296" i="4" s="1"/>
  <c r="J1296" i="4" s="1"/>
  <c r="I1271" i="4" s="1"/>
  <c r="J1292" i="4"/>
  <c r="I1291" i="4" s="1"/>
  <c r="J1291" i="4" s="1"/>
  <c r="I1270" i="4" s="1"/>
  <c r="J1287" i="4"/>
  <c r="I1286" i="4" s="1"/>
  <c r="J1286" i="4" s="1"/>
  <c r="J1282" i="4"/>
  <c r="I1281" i="4" s="1"/>
  <c r="J1281" i="4" s="1"/>
  <c r="I1272" i="4" s="1"/>
  <c r="J1277" i="4"/>
  <c r="I1276" i="4" s="1"/>
  <c r="J1276" i="4" s="1"/>
  <c r="J1254" i="4"/>
  <c r="I1253" i="4" s="1"/>
  <c r="J1253" i="4" s="1"/>
  <c r="I1234" i="4" s="1"/>
  <c r="J1249" i="4"/>
  <c r="I1248" i="4" s="1"/>
  <c r="J1248" i="4" s="1"/>
  <c r="I1233" i="4" s="1"/>
  <c r="J1244" i="4"/>
  <c r="I1243" i="4" s="1"/>
  <c r="J1243" i="4" s="1"/>
  <c r="I1225" i="4" s="1"/>
  <c r="J1239" i="4"/>
  <c r="I1238" i="4" s="1"/>
  <c r="J1238" i="4" s="1"/>
  <c r="I1231" i="4" s="1"/>
  <c r="J1061" i="4"/>
  <c r="J1060" i="4"/>
  <c r="J1059" i="4"/>
  <c r="J1058" i="4"/>
  <c r="J1049" i="4"/>
  <c r="J1048" i="4"/>
  <c r="J1047" i="4"/>
  <c r="J1046" i="4"/>
  <c r="J907" i="4"/>
  <c r="J866" i="4"/>
  <c r="I865" i="4" s="1"/>
  <c r="J865" i="4" s="1"/>
  <c r="I844" i="4" s="1"/>
  <c r="J861" i="4"/>
  <c r="J860" i="4"/>
  <c r="J855" i="4"/>
  <c r="I854" i="4" s="1"/>
  <c r="J850" i="4"/>
  <c r="J849" i="4"/>
  <c r="J2099" i="4"/>
  <c r="J2098" i="4"/>
  <c r="J3044" i="4"/>
  <c r="I3043" i="4" s="1"/>
  <c r="J3039" i="4"/>
  <c r="I3038" i="4" s="1"/>
  <c r="J3034" i="4"/>
  <c r="I3033" i="4" s="1"/>
  <c r="J3029" i="4"/>
  <c r="J2577" i="4"/>
  <c r="I2576" i="4" s="1"/>
  <c r="J2572" i="4"/>
  <c r="I2571" i="4" s="1"/>
  <c r="J2571" i="4" s="1"/>
  <c r="I2557" i="4" s="1"/>
  <c r="J2522" i="4"/>
  <c r="I2521" i="4" s="1"/>
  <c r="J2517" i="4"/>
  <c r="I2516" i="4" s="1"/>
  <c r="J2512" i="4"/>
  <c r="I2511" i="4" s="1"/>
  <c r="J2507" i="4"/>
  <c r="I2506" i="4" s="1"/>
  <c r="J2486" i="4"/>
  <c r="I2485" i="4" s="1"/>
  <c r="J2476" i="4"/>
  <c r="I2475" i="4" s="1"/>
  <c r="J2471" i="4"/>
  <c r="I2470" i="4" s="1"/>
  <c r="J2481" i="4"/>
  <c r="I2480" i="4" s="1"/>
  <c r="J2301" i="4"/>
  <c r="I2300" i="4" s="1"/>
  <c r="J2295" i="4"/>
  <c r="I2294" i="4" s="1"/>
  <c r="J2290" i="4"/>
  <c r="I2289" i="4" s="1"/>
  <c r="J2285" i="4"/>
  <c r="I2284" i="4" s="1"/>
  <c r="J620" i="4"/>
  <c r="J615" i="4"/>
  <c r="J614" i="4"/>
  <c r="J609" i="4"/>
  <c r="J608" i="4"/>
  <c r="J603" i="4"/>
  <c r="J602" i="4"/>
  <c r="J443" i="4"/>
  <c r="I442" i="4" s="1"/>
  <c r="J442" i="4" s="1"/>
  <c r="I423" i="4" s="1"/>
  <c r="J438" i="4"/>
  <c r="I437" i="4" s="1"/>
  <c r="J437" i="4" s="1"/>
  <c r="I422" i="4" s="1"/>
  <c r="J433" i="4"/>
  <c r="I432" i="4" s="1"/>
  <c r="J432" i="4" s="1"/>
  <c r="I415" i="4" s="1"/>
  <c r="J415" i="4" s="1"/>
  <c r="J428" i="4"/>
  <c r="I427" i="4" s="1"/>
  <c r="J427" i="4" s="1"/>
  <c r="I414" i="4" s="1"/>
  <c r="J414" i="4" s="1"/>
  <c r="J409" i="4"/>
  <c r="I408" i="4" s="1"/>
  <c r="J408" i="4" s="1"/>
  <c r="I389" i="4" s="1"/>
  <c r="J404" i="4"/>
  <c r="I403" i="4" s="1"/>
  <c r="J403" i="4" s="1"/>
  <c r="I388" i="4" s="1"/>
  <c r="J399" i="4"/>
  <c r="I398" i="4" s="1"/>
  <c r="J398" i="4" s="1"/>
  <c r="I387" i="4" s="1"/>
  <c r="J394" i="4"/>
  <c r="I393" i="4" s="1"/>
  <c r="J393" i="4" s="1"/>
  <c r="I380" i="4" s="1"/>
  <c r="J355" i="4"/>
  <c r="I354" i="4" s="1"/>
  <c r="J354" i="4" s="1"/>
  <c r="J281" i="4"/>
  <c r="J280" i="4"/>
  <c r="J272" i="4"/>
  <c r="J271" i="4"/>
  <c r="J2765" i="4"/>
  <c r="J109" i="4"/>
  <c r="J56" i="4"/>
  <c r="J55" i="4"/>
  <c r="J32" i="4"/>
  <c r="J31" i="4"/>
  <c r="J30" i="4"/>
  <c r="J29" i="4"/>
  <c r="I21" i="3"/>
  <c r="I20" i="3"/>
  <c r="I19" i="3"/>
  <c r="I18" i="3"/>
  <c r="I17" i="3"/>
  <c r="I16" i="3"/>
  <c r="I14" i="3"/>
  <c r="I13" i="3"/>
  <c r="I12" i="3"/>
  <c r="I11" i="3"/>
  <c r="I10" i="3"/>
  <c r="I9" i="3"/>
  <c r="I8" i="3"/>
  <c r="I420" i="4" l="1"/>
  <c r="I421" i="4"/>
  <c r="I738" i="4"/>
  <c r="I731" i="4"/>
  <c r="I732" i="4"/>
  <c r="I739" i="4"/>
  <c r="I1232" i="4"/>
  <c r="I381" i="4"/>
  <c r="I386" i="4"/>
  <c r="I1224" i="4"/>
  <c r="I1323" i="4"/>
  <c r="J1323" i="4" s="1"/>
  <c r="I1306" i="4" s="1"/>
  <c r="I1317" i="4"/>
  <c r="J1317" i="4" s="1"/>
  <c r="I1304" i="4" s="1"/>
  <c r="I2051" i="4"/>
  <c r="J2051" i="4" s="1"/>
  <c r="I2037" i="4" s="1"/>
  <c r="J2037" i="4" s="1"/>
  <c r="I1311" i="4"/>
  <c r="J1311" i="4" s="1"/>
  <c r="I1303" i="4" s="1"/>
  <c r="J3038" i="4"/>
  <c r="I3023" i="4" s="1"/>
  <c r="J3023" i="4" s="1"/>
  <c r="J3043" i="4"/>
  <c r="I3024" i="4" s="1"/>
  <c r="J3024" i="4" s="1"/>
  <c r="J3033" i="4"/>
  <c r="I3016" i="4" s="1"/>
  <c r="J3016" i="4" s="1"/>
  <c r="J2576" i="4"/>
  <c r="I2565" i="4" s="1"/>
  <c r="I1334" i="4"/>
  <c r="J1334" i="4" s="1"/>
  <c r="I1305" i="4" s="1"/>
  <c r="I1262" i="4"/>
  <c r="I1261" i="4"/>
  <c r="I1269" i="4"/>
  <c r="I1268" i="4"/>
  <c r="I1260" i="4"/>
  <c r="I859" i="4"/>
  <c r="J859" i="4" s="1"/>
  <c r="I843" i="4" s="1"/>
  <c r="I848" i="4"/>
  <c r="J848" i="4" s="1"/>
  <c r="I835" i="4" s="1"/>
  <c r="I613" i="4"/>
  <c r="J613" i="4" s="1"/>
  <c r="I587" i="4" s="1"/>
  <c r="J2284" i="4"/>
  <c r="I2277" i="4" s="1"/>
  <c r="J2485" i="4"/>
  <c r="I2463" i="4" s="1"/>
  <c r="J2300" i="4"/>
  <c r="I2280" i="4" s="1"/>
  <c r="J2470" i="4"/>
  <c r="I2465" i="4" s="1"/>
  <c r="J854" i="4"/>
  <c r="I836" i="4" s="1"/>
  <c r="J2521" i="4"/>
  <c r="I2498" i="4" s="1"/>
  <c r="J2516" i="4"/>
  <c r="I2499" i="4" s="1"/>
  <c r="J2511" i="4"/>
  <c r="J2506" i="4"/>
  <c r="I2492" i="4" s="1"/>
  <c r="J2480" i="4"/>
  <c r="I2462" i="4" s="1"/>
  <c r="J2475" i="4"/>
  <c r="I2466" i="4" s="1"/>
  <c r="J2294" i="4"/>
  <c r="I2279" i="4" s="1"/>
  <c r="J2289" i="4"/>
  <c r="I2278" i="4" s="1"/>
  <c r="I607" i="4"/>
  <c r="J607" i="4" s="1"/>
  <c r="I601" i="4"/>
  <c r="J601" i="4" s="1"/>
  <c r="I413" i="4"/>
  <c r="J413" i="4" s="1"/>
  <c r="I54" i="4"/>
  <c r="J54" i="4" s="1"/>
  <c r="I4859" i="7" s="1"/>
  <c r="J3114" i="7"/>
  <c r="J3106" i="7"/>
  <c r="J3105" i="7"/>
  <c r="I580" i="4" l="1"/>
  <c r="I590" i="4"/>
  <c r="I591" i="4"/>
  <c r="I581" i="4"/>
  <c r="I841" i="4"/>
  <c r="I2044" i="4"/>
  <c r="I2271" i="4"/>
  <c r="J2271" i="4" s="1"/>
  <c r="I3022" i="4"/>
  <c r="J3022" i="4" s="1"/>
  <c r="I2558" i="4"/>
  <c r="I2502" i="4"/>
  <c r="I2493" i="4"/>
  <c r="I842" i="4"/>
  <c r="I2501" i="4"/>
  <c r="I2272" i="4"/>
  <c r="J2272" i="4" s="1"/>
  <c r="G1126" i="8"/>
  <c r="G1088" i="8"/>
  <c r="G1069" i="8"/>
  <c r="G1050" i="8"/>
  <c r="G1031" i="8"/>
  <c r="G1012" i="8"/>
  <c r="G993" i="8"/>
  <c r="G954" i="8"/>
  <c r="G935" i="8"/>
  <c r="G916" i="8"/>
  <c r="G897" i="8"/>
  <c r="G878" i="8"/>
  <c r="G802" i="8"/>
  <c r="G783" i="8"/>
  <c r="G745" i="8"/>
  <c r="G726" i="8"/>
  <c r="G707" i="8"/>
  <c r="G688" i="8"/>
  <c r="G631" i="8"/>
  <c r="G612" i="8"/>
  <c r="G593" i="8"/>
  <c r="G574" i="8"/>
  <c r="G516" i="8"/>
  <c r="G497" i="8"/>
  <c r="G478" i="8"/>
  <c r="G459" i="8"/>
  <c r="G440" i="8"/>
  <c r="G193" i="8"/>
  <c r="G155" i="8"/>
  <c r="G136" i="8"/>
  <c r="G117" i="8"/>
  <c r="G98" i="8"/>
  <c r="G79" i="8"/>
  <c r="G23" i="8"/>
  <c r="K24" i="6"/>
  <c r="K17" i="6"/>
  <c r="K30" i="6" s="1"/>
  <c r="J9" i="1" s="1"/>
  <c r="H1028" i="1" l="1"/>
  <c r="I1028" i="1" s="1"/>
  <c r="H1020" i="1"/>
  <c r="I1020" i="1" s="1"/>
  <c r="H1027" i="1"/>
  <c r="I1027" i="1" s="1"/>
  <c r="H1026" i="1"/>
  <c r="I1026" i="1" s="1"/>
  <c r="H1024" i="1"/>
  <c r="I1024" i="1" s="1"/>
  <c r="H1023" i="1"/>
  <c r="I1023" i="1" s="1"/>
  <c r="H1022" i="1"/>
  <c r="I1022" i="1" s="1"/>
  <c r="H1029" i="1"/>
  <c r="I1029" i="1" s="1"/>
  <c r="H1021" i="1"/>
  <c r="I1021" i="1" s="1"/>
  <c r="H1025" i="1"/>
  <c r="I1025" i="1" s="1"/>
  <c r="H1030" i="1"/>
  <c r="I1030" i="1" s="1"/>
  <c r="H974" i="1"/>
  <c r="I974" i="1" s="1"/>
  <c r="H977" i="1"/>
  <c r="I977" i="1" s="1"/>
  <c r="H970" i="1"/>
  <c r="I970" i="1" s="1"/>
  <c r="H971" i="1"/>
  <c r="I971" i="1" s="1"/>
  <c r="H972" i="1"/>
  <c r="I972" i="1" s="1"/>
  <c r="H973" i="1"/>
  <c r="I973" i="1" s="1"/>
  <c r="H978" i="1"/>
  <c r="I978" i="1" s="1"/>
  <c r="H975" i="1"/>
  <c r="I975" i="1" s="1"/>
  <c r="H976" i="1"/>
  <c r="I976" i="1" s="1"/>
  <c r="H1006" i="1"/>
  <c r="I1006" i="1" s="1"/>
  <c r="H998" i="1"/>
  <c r="I998" i="1" s="1"/>
  <c r="H990" i="1"/>
  <c r="I990" i="1" s="1"/>
  <c r="H982" i="1"/>
  <c r="I982" i="1" s="1"/>
  <c r="H1003" i="1"/>
  <c r="I1003" i="1" s="1"/>
  <c r="H1005" i="1"/>
  <c r="I1005" i="1" s="1"/>
  <c r="H997" i="1"/>
  <c r="I997" i="1" s="1"/>
  <c r="H989" i="1"/>
  <c r="I989" i="1" s="1"/>
  <c r="H981" i="1"/>
  <c r="I981" i="1" s="1"/>
  <c r="H1011" i="1"/>
  <c r="I1011" i="1" s="1"/>
  <c r="H987" i="1"/>
  <c r="I987" i="1" s="1"/>
  <c r="H993" i="1"/>
  <c r="I993" i="1" s="1"/>
  <c r="H991" i="1"/>
  <c r="I991" i="1" s="1"/>
  <c r="H1012" i="1"/>
  <c r="I1012" i="1" s="1"/>
  <c r="H1004" i="1"/>
  <c r="I1004" i="1" s="1"/>
  <c r="H996" i="1"/>
  <c r="I996" i="1" s="1"/>
  <c r="H988" i="1"/>
  <c r="I988" i="1" s="1"/>
  <c r="H980" i="1"/>
  <c r="I980" i="1" s="1"/>
  <c r="H995" i="1"/>
  <c r="I995" i="1" s="1"/>
  <c r="H1001" i="1"/>
  <c r="I1001" i="1" s="1"/>
  <c r="H985" i="1"/>
  <c r="I985" i="1" s="1"/>
  <c r="H999" i="1"/>
  <c r="I999" i="1" s="1"/>
  <c r="H1010" i="1"/>
  <c r="I1010" i="1" s="1"/>
  <c r="H1002" i="1"/>
  <c r="I1002" i="1" s="1"/>
  <c r="H994" i="1"/>
  <c r="I994" i="1" s="1"/>
  <c r="H986" i="1"/>
  <c r="I986" i="1" s="1"/>
  <c r="H1009" i="1"/>
  <c r="I1009" i="1" s="1"/>
  <c r="H983" i="1"/>
  <c r="I983" i="1" s="1"/>
  <c r="H1008" i="1"/>
  <c r="I1008" i="1" s="1"/>
  <c r="H1000" i="1"/>
  <c r="I1000" i="1" s="1"/>
  <c r="H992" i="1"/>
  <c r="I992" i="1" s="1"/>
  <c r="H984" i="1"/>
  <c r="I984" i="1" s="1"/>
  <c r="H1007" i="1"/>
  <c r="I1007" i="1" s="1"/>
  <c r="H155" i="1"/>
  <c r="I155" i="1" s="1"/>
  <c r="H151" i="1"/>
  <c r="I151" i="1" s="1"/>
  <c r="I2270" i="4"/>
  <c r="J2270" i="4" s="1"/>
  <c r="G1006" i="8"/>
  <c r="H1006" i="8" s="1"/>
  <c r="H1004" i="8"/>
  <c r="H1003" i="8"/>
  <c r="H1002" i="8"/>
  <c r="G1001" i="8"/>
  <c r="H1001" i="8" s="1"/>
  <c r="H998" i="8"/>
  <c r="G987" i="8"/>
  <c r="H987" i="8" s="1"/>
  <c r="H985" i="8"/>
  <c r="H984" i="8"/>
  <c r="H983" i="8"/>
  <c r="G982" i="8"/>
  <c r="H982" i="8" s="1"/>
  <c r="H979" i="8"/>
  <c r="G948" i="8"/>
  <c r="H948" i="8" s="1"/>
  <c r="G947" i="8"/>
  <c r="H947" i="8" s="1"/>
  <c r="H946" i="8"/>
  <c r="H945" i="8"/>
  <c r="H944" i="8"/>
  <c r="H943" i="8"/>
  <c r="H942" i="8"/>
  <c r="H940" i="8"/>
  <c r="G1082" i="8"/>
  <c r="H1082" i="8" s="1"/>
  <c r="H1080" i="8"/>
  <c r="H1079" i="8"/>
  <c r="H1078" i="8"/>
  <c r="G1077" i="8"/>
  <c r="H1077" i="8" s="1"/>
  <c r="H1074" i="8"/>
  <c r="G1063" i="8"/>
  <c r="H1063" i="8" s="1"/>
  <c r="H1061" i="8"/>
  <c r="H1060" i="8"/>
  <c r="H1059" i="8"/>
  <c r="G1058" i="8"/>
  <c r="H1058" i="8" s="1"/>
  <c r="H1055" i="8"/>
  <c r="G1044" i="8"/>
  <c r="H1044" i="8" s="1"/>
  <c r="H1042" i="8"/>
  <c r="H1041" i="8"/>
  <c r="H1040" i="8"/>
  <c r="G1039" i="8"/>
  <c r="H1039" i="8" s="1"/>
  <c r="H1036" i="8"/>
  <c r="G1025" i="8"/>
  <c r="H1025" i="8" s="1"/>
  <c r="G1024" i="8"/>
  <c r="H1024" i="8" s="1"/>
  <c r="H1023" i="8"/>
  <c r="H1022" i="8"/>
  <c r="H1021" i="8"/>
  <c r="H1020" i="8"/>
  <c r="H1019" i="8"/>
  <c r="H1017" i="8"/>
  <c r="H1112" i="8"/>
  <c r="H1116" i="8"/>
  <c r="H1117" i="8"/>
  <c r="H1118" i="8"/>
  <c r="G1119" i="8"/>
  <c r="H1119" i="8" s="1"/>
  <c r="G1120" i="8"/>
  <c r="H1120" i="8" s="1"/>
  <c r="H1131" i="8"/>
  <c r="G1134" i="8"/>
  <c r="H1134" i="8" s="1"/>
  <c r="H1135" i="8"/>
  <c r="H1136" i="8"/>
  <c r="H1137" i="8"/>
  <c r="G1139" i="8"/>
  <c r="H1139" i="8" s="1"/>
  <c r="H1150" i="8"/>
  <c r="G1153" i="8"/>
  <c r="H1153" i="8" s="1"/>
  <c r="H1154" i="8"/>
  <c r="H1155" i="8"/>
  <c r="H1156" i="8"/>
  <c r="G1157" i="8"/>
  <c r="H1157" i="8" s="1"/>
  <c r="G1158" i="8"/>
  <c r="H1158" i="8" s="1"/>
  <c r="H1169" i="8"/>
  <c r="G1172" i="8"/>
  <c r="H1172" i="8" s="1"/>
  <c r="H1173" i="8"/>
  <c r="H1174" i="8"/>
  <c r="H1175" i="8"/>
  <c r="G1176" i="8"/>
  <c r="H1176" i="8" s="1"/>
  <c r="G1177" i="8"/>
  <c r="H1177" i="8" s="1"/>
  <c r="G2543" i="8"/>
  <c r="G2529" i="8"/>
  <c r="G2524" i="8"/>
  <c r="G2505" i="8"/>
  <c r="G2472" i="8"/>
  <c r="I979" i="1" l="1"/>
  <c r="I969" i="1"/>
  <c r="I1019" i="1"/>
  <c r="J31" i="7"/>
  <c r="I8" i="7"/>
  <c r="J8" i="7" s="1"/>
  <c r="G13" i="1" s="1"/>
  <c r="H16" i="1"/>
  <c r="I16" i="1" s="1"/>
  <c r="H15" i="1"/>
  <c r="I15" i="1" s="1"/>
  <c r="I1374" i="4"/>
  <c r="J1374" i="4" s="1"/>
  <c r="I1346" i="4" s="1"/>
  <c r="J1370" i="4"/>
  <c r="J1369" i="4"/>
  <c r="J1364" i="4"/>
  <c r="J1363" i="4"/>
  <c r="J1358" i="4"/>
  <c r="J1357" i="4"/>
  <c r="J1352" i="4"/>
  <c r="J1351" i="4"/>
  <c r="J125" i="4"/>
  <c r="J124" i="4"/>
  <c r="J123" i="4"/>
  <c r="J117" i="4"/>
  <c r="J116" i="4"/>
  <c r="J115" i="4"/>
  <c r="J659" i="4"/>
  <c r="I658" i="4" s="1"/>
  <c r="J658" i="4" s="1"/>
  <c r="I626" i="4" s="1"/>
  <c r="J654" i="4"/>
  <c r="J653" i="4"/>
  <c r="J648" i="4"/>
  <c r="J647" i="4"/>
  <c r="J642" i="4"/>
  <c r="J641" i="4"/>
  <c r="J636" i="4"/>
  <c r="J635" i="4"/>
  <c r="J2541" i="4"/>
  <c r="I2540" i="4" s="1"/>
  <c r="J2536" i="4"/>
  <c r="I2535" i="4" s="1"/>
  <c r="J2546" i="4"/>
  <c r="I2545" i="4" s="1"/>
  <c r="J2551" i="4"/>
  <c r="J567" i="4"/>
  <c r="J566" i="4"/>
  <c r="J555" i="4"/>
  <c r="J554" i="4"/>
  <c r="J561" i="4"/>
  <c r="J560" i="4"/>
  <c r="J549" i="4"/>
  <c r="J548" i="4"/>
  <c r="J533" i="4"/>
  <c r="I532" i="4" s="1"/>
  <c r="J532" i="4" s="1"/>
  <c r="I500" i="4" s="1"/>
  <c r="J500" i="4" s="1"/>
  <c r="J528" i="4"/>
  <c r="J527" i="4"/>
  <c r="J526" i="4"/>
  <c r="J514" i="4"/>
  <c r="J513" i="4"/>
  <c r="J512" i="4"/>
  <c r="J521" i="4"/>
  <c r="J520" i="4"/>
  <c r="J519" i="4"/>
  <c r="J507" i="4"/>
  <c r="J506" i="4"/>
  <c r="J505" i="4"/>
  <c r="J490" i="4"/>
  <c r="I489" i="4" s="1"/>
  <c r="J489" i="4" s="1"/>
  <c r="I461" i="4" s="1"/>
  <c r="J461" i="4" s="1"/>
  <c r="J485" i="4"/>
  <c r="J484" i="4"/>
  <c r="J479" i="4"/>
  <c r="J478" i="4"/>
  <c r="J473" i="4"/>
  <c r="J472" i="4"/>
  <c r="J467" i="4"/>
  <c r="J466" i="4"/>
  <c r="J2031" i="4"/>
  <c r="J2030" i="4"/>
  <c r="J2029" i="4"/>
  <c r="J2028" i="4"/>
  <c r="J2027" i="4"/>
  <c r="J2044" i="4"/>
  <c r="I968" i="1" l="1"/>
  <c r="H13" i="1"/>
  <c r="I13" i="1" s="1"/>
  <c r="I2550" i="4"/>
  <c r="J2550" i="4" s="1"/>
  <c r="I2527" i="4" s="1"/>
  <c r="J2527" i="4" s="1"/>
  <c r="J2545" i="4"/>
  <c r="I2528" i="4" s="1"/>
  <c r="J2528" i="4" s="1"/>
  <c r="J2535" i="4"/>
  <c r="I2530" i="4" s="1"/>
  <c r="J2530" i="4" s="1"/>
  <c r="J2540" i="4"/>
  <c r="I2531" i="4" s="1"/>
  <c r="J2531" i="4" s="1"/>
  <c r="I511" i="4"/>
  <c r="J511" i="4" s="1"/>
  <c r="I498" i="4" s="1"/>
  <c r="J498" i="4" s="1"/>
  <c r="I1368" i="4"/>
  <c r="J1368" i="4" s="1"/>
  <c r="I1344" i="4" s="1"/>
  <c r="J1344" i="4" s="1"/>
  <c r="I1350" i="4"/>
  <c r="J1350" i="4" s="1"/>
  <c r="I1342" i="4" s="1"/>
  <c r="J1342" i="4" s="1"/>
  <c r="I477" i="4"/>
  <c r="J477" i="4" s="1"/>
  <c r="I450" i="4" s="1"/>
  <c r="J450" i="4" s="1"/>
  <c r="I1356" i="4"/>
  <c r="J1356" i="4" s="1"/>
  <c r="I1345" i="4" s="1"/>
  <c r="I483" i="4"/>
  <c r="J483" i="4" s="1"/>
  <c r="I460" i="4" s="1"/>
  <c r="J460" i="4" s="1"/>
  <c r="I1362" i="4"/>
  <c r="J1362" i="4" s="1"/>
  <c r="I1343" i="4" s="1"/>
  <c r="J1343" i="4" s="1"/>
  <c r="I559" i="4"/>
  <c r="J559" i="4" s="1"/>
  <c r="I539" i="4" s="1"/>
  <c r="J539" i="4" s="1"/>
  <c r="I652" i="4"/>
  <c r="J652" i="4" s="1"/>
  <c r="I625" i="4" s="1"/>
  <c r="J625" i="4" s="1"/>
  <c r="I525" i="4"/>
  <c r="J525" i="4" s="1"/>
  <c r="I499" i="4" s="1"/>
  <c r="J499" i="4" s="1"/>
  <c r="I553" i="4"/>
  <c r="J553" i="4" s="1"/>
  <c r="I543" i="4" s="1"/>
  <c r="J543" i="4" s="1"/>
  <c r="I471" i="4"/>
  <c r="J471" i="4" s="1"/>
  <c r="I459" i="4" s="1"/>
  <c r="J459" i="4" s="1"/>
  <c r="I640" i="4"/>
  <c r="J640" i="4" s="1"/>
  <c r="I630" i="4" s="1"/>
  <c r="J630" i="4" s="1"/>
  <c r="I504" i="4"/>
  <c r="J504" i="4" s="1"/>
  <c r="I496" i="4" s="1"/>
  <c r="J496" i="4" s="1"/>
  <c r="I547" i="4"/>
  <c r="J547" i="4" s="1"/>
  <c r="I538" i="4" s="1"/>
  <c r="J538" i="4" s="1"/>
  <c r="I565" i="4"/>
  <c r="J565" i="4" s="1"/>
  <c r="I540" i="4" s="1"/>
  <c r="J540" i="4" s="1"/>
  <c r="I646" i="4"/>
  <c r="J646" i="4" s="1"/>
  <c r="I629" i="4" s="1"/>
  <c r="J629" i="4" s="1"/>
  <c r="I518" i="4"/>
  <c r="J518" i="4" s="1"/>
  <c r="I497" i="4" s="1"/>
  <c r="J497" i="4" s="1"/>
  <c r="I465" i="4"/>
  <c r="J465" i="4" s="1"/>
  <c r="I634" i="4"/>
  <c r="J634" i="4" s="1"/>
  <c r="I628" i="4" s="1"/>
  <c r="J628" i="4" s="1"/>
  <c r="J3072" i="4"/>
  <c r="J3071" i="4"/>
  <c r="J3064" i="4"/>
  <c r="J3063" i="4"/>
  <c r="J3054" i="4"/>
  <c r="J3053" i="4"/>
  <c r="I3028" i="4"/>
  <c r="J3028" i="4" s="1"/>
  <c r="J3010" i="4"/>
  <c r="J3009" i="4"/>
  <c r="J3008" i="4"/>
  <c r="J3007" i="4"/>
  <c r="J3000" i="4"/>
  <c r="J2999" i="4"/>
  <c r="J2998" i="4"/>
  <c r="J2997" i="4"/>
  <c r="J2990" i="4"/>
  <c r="J2989" i="4"/>
  <c r="J2988" i="4"/>
  <c r="J2987" i="4"/>
  <c r="J2986" i="4"/>
  <c r="J2985" i="4"/>
  <c r="J2984" i="4"/>
  <c r="J2983" i="4"/>
  <c r="J2982" i="4"/>
  <c r="J2981" i="4"/>
  <c r="J2980" i="4"/>
  <c r="I2979" i="4"/>
  <c r="J2979" i="4" s="1"/>
  <c r="I2978" i="4"/>
  <c r="J2978" i="4" s="1"/>
  <c r="I2977" i="4"/>
  <c r="J2977" i="4" s="1"/>
  <c r="J2972" i="4"/>
  <c r="J2971" i="4"/>
  <c r="J2970" i="4"/>
  <c r="J2969" i="4"/>
  <c r="J2968" i="4"/>
  <c r="J2967" i="4"/>
  <c r="J2966" i="4"/>
  <c r="J2960" i="4"/>
  <c r="J2959" i="4"/>
  <c r="J2958" i="4"/>
  <c r="J2957" i="4"/>
  <c r="J2943" i="4"/>
  <c r="J2942" i="4"/>
  <c r="J2941" i="4"/>
  <c r="J2934" i="4"/>
  <c r="J2933" i="4"/>
  <c r="J2932" i="4"/>
  <c r="J2931" i="4"/>
  <c r="J2924" i="4"/>
  <c r="J2923" i="4"/>
  <c r="J2922" i="4"/>
  <c r="J2921" i="4"/>
  <c r="J2914" i="4"/>
  <c r="J2913" i="4"/>
  <c r="J2912" i="4"/>
  <c r="J2911" i="4"/>
  <c r="J2903" i="4"/>
  <c r="J2902" i="4"/>
  <c r="J2895" i="4"/>
  <c r="J2894" i="4"/>
  <c r="J2893" i="4"/>
  <c r="J2886" i="4"/>
  <c r="J2885" i="4"/>
  <c r="J2884" i="4"/>
  <c r="J2883" i="4"/>
  <c r="J2876" i="4"/>
  <c r="J2875" i="4"/>
  <c r="J2868" i="4"/>
  <c r="J2867" i="4"/>
  <c r="J2860" i="4"/>
  <c r="J2859" i="4"/>
  <c r="J2852" i="4"/>
  <c r="J2851" i="4"/>
  <c r="J2844" i="4"/>
  <c r="J2843" i="4"/>
  <c r="J2836" i="4"/>
  <c r="J2835" i="4"/>
  <c r="J2828" i="4"/>
  <c r="J2827" i="4"/>
  <c r="J2820" i="4"/>
  <c r="J2819" i="4"/>
  <c r="J2812" i="4"/>
  <c r="J2811" i="4"/>
  <c r="J2804" i="4"/>
  <c r="J2803" i="4"/>
  <c r="J2796" i="4"/>
  <c r="J2795" i="4"/>
  <c r="J2788" i="4"/>
  <c r="J2787" i="4"/>
  <c r="J2780" i="4"/>
  <c r="J2779" i="4"/>
  <c r="J2772" i="4"/>
  <c r="J2758" i="4"/>
  <c r="J2757" i="4"/>
  <c r="J2756" i="4"/>
  <c r="J2746" i="4"/>
  <c r="J2745" i="4"/>
  <c r="J2744" i="4"/>
  <c r="J2727" i="4"/>
  <c r="J2720" i="4"/>
  <c r="J2713" i="4"/>
  <c r="J2706" i="4"/>
  <c r="J2699" i="4"/>
  <c r="J2692" i="4"/>
  <c r="J2685" i="4"/>
  <c r="J2684" i="4"/>
  <c r="J2675" i="4"/>
  <c r="J2674" i="4"/>
  <c r="J2673" i="4"/>
  <c r="J2672" i="4"/>
  <c r="J2665" i="4"/>
  <c r="J2664" i="4"/>
  <c r="J2663" i="4"/>
  <c r="J2662" i="4"/>
  <c r="J2655" i="4"/>
  <c r="J2654" i="4"/>
  <c r="J2653" i="4"/>
  <c r="J2652" i="4"/>
  <c r="J2645" i="4"/>
  <c r="J2644" i="4"/>
  <c r="J2643" i="4"/>
  <c r="J2642" i="4"/>
  <c r="J2635" i="4"/>
  <c r="J2634" i="4"/>
  <c r="J2633" i="4"/>
  <c r="J2632" i="4"/>
  <c r="J2617" i="4"/>
  <c r="J2616" i="4"/>
  <c r="J2610" i="4"/>
  <c r="J2609" i="4"/>
  <c r="J2603" i="4"/>
  <c r="J2602" i="4"/>
  <c r="J2595" i="4"/>
  <c r="J2594" i="4"/>
  <c r="I2567" i="4"/>
  <c r="J2567" i="4" s="1"/>
  <c r="I2566" i="4"/>
  <c r="J2566" i="4" s="1"/>
  <c r="J2565" i="4"/>
  <c r="I2564" i="4"/>
  <c r="J2564" i="4" s="1"/>
  <c r="J2558" i="4"/>
  <c r="J2557" i="4"/>
  <c r="J2502" i="4"/>
  <c r="J2501" i="4"/>
  <c r="J2499" i="4"/>
  <c r="J2498" i="4"/>
  <c r="J2493" i="4"/>
  <c r="J2492" i="4"/>
  <c r="J2466" i="4"/>
  <c r="J2465" i="4"/>
  <c r="J2463" i="4"/>
  <c r="J2462" i="4"/>
  <c r="J2457" i="4"/>
  <c r="J2456" i="4"/>
  <c r="J2449" i="4"/>
  <c r="J2448" i="4"/>
  <c r="J2441" i="4"/>
  <c r="J2440" i="4"/>
  <c r="J2439" i="4"/>
  <c r="J2438" i="4"/>
  <c r="J2431" i="4"/>
  <c r="J2430" i="4"/>
  <c r="J2429" i="4"/>
  <c r="J2428" i="4"/>
  <c r="J2421" i="4"/>
  <c r="J2420" i="4"/>
  <c r="J2419" i="4"/>
  <c r="J2418" i="4"/>
  <c r="J2411" i="4"/>
  <c r="J2410" i="4"/>
  <c r="J2390" i="4"/>
  <c r="J2389" i="4"/>
  <c r="J2382" i="4"/>
  <c r="J2365" i="4"/>
  <c r="J2353" i="4"/>
  <c r="J2341" i="4"/>
  <c r="J2340" i="4"/>
  <c r="J2339" i="4"/>
  <c r="J2331" i="4"/>
  <c r="J2330" i="4"/>
  <c r="J2329" i="4"/>
  <c r="J2321" i="4"/>
  <c r="J2320" i="4"/>
  <c r="J2319" i="4"/>
  <c r="J2311" i="4"/>
  <c r="J2310" i="4"/>
  <c r="J2309" i="4"/>
  <c r="J2280" i="4"/>
  <c r="J2279" i="4"/>
  <c r="J2278" i="4"/>
  <c r="J2277" i="4"/>
  <c r="J2266" i="4"/>
  <c r="J2265" i="4"/>
  <c r="J2264" i="4"/>
  <c r="J2263" i="4"/>
  <c r="J2262" i="4"/>
  <c r="J2261" i="4"/>
  <c r="J2260" i="4"/>
  <c r="J2259" i="4"/>
  <c r="J2258" i="4"/>
  <c r="J2257" i="4"/>
  <c r="J2256" i="4"/>
  <c r="J2255" i="4"/>
  <c r="J2254" i="4"/>
  <c r="J2253" i="4"/>
  <c r="J2252" i="4"/>
  <c r="J2237" i="4"/>
  <c r="J2230" i="4"/>
  <c r="J2229" i="4"/>
  <c r="J2223" i="4"/>
  <c r="J2222" i="4"/>
  <c r="J2216" i="4"/>
  <c r="J2215" i="4"/>
  <c r="J2209" i="4"/>
  <c r="J2208" i="4"/>
  <c r="J2202" i="4"/>
  <c r="J2201" i="4"/>
  <c r="J2200" i="4"/>
  <c r="J2185" i="4"/>
  <c r="J2184" i="4"/>
  <c r="J2183" i="4"/>
  <c r="J2182" i="4"/>
  <c r="J2167" i="4"/>
  <c r="J2166" i="4"/>
  <c r="J2165" i="4"/>
  <c r="J2164" i="4"/>
  <c r="J2149" i="4"/>
  <c r="J2148" i="4"/>
  <c r="J2147" i="4"/>
  <c r="J2146" i="4"/>
  <c r="J2145" i="4"/>
  <c r="J2131" i="4"/>
  <c r="J2130" i="4"/>
  <c r="J2129" i="4"/>
  <c r="J2128" i="4"/>
  <c r="J2127" i="4"/>
  <c r="J2126" i="4"/>
  <c r="J2125" i="4"/>
  <c r="J2124" i="4"/>
  <c r="J2090" i="4"/>
  <c r="J2083" i="4"/>
  <c r="J2082" i="4"/>
  <c r="J2075" i="4"/>
  <c r="I2074" i="4" s="1"/>
  <c r="J2074" i="4" s="1"/>
  <c r="I4861" i="7" s="1"/>
  <c r="J4861" i="7" s="1"/>
  <c r="J2070" i="4"/>
  <c r="I2069" i="4" s="1"/>
  <c r="J2069" i="4" s="1"/>
  <c r="I2047" i="4" s="1"/>
  <c r="J2047" i="4" s="1"/>
  <c r="J2065" i="4"/>
  <c r="J2064" i="4"/>
  <c r="J2059" i="4"/>
  <c r="J2058" i="4"/>
  <c r="I1999" i="4"/>
  <c r="J1999" i="4" s="1"/>
  <c r="I1998" i="4"/>
  <c r="J1998" i="4" s="1"/>
  <c r="I1996" i="4"/>
  <c r="J1996" i="4" s="1"/>
  <c r="J1991" i="4"/>
  <c r="J1990" i="4"/>
  <c r="J1984" i="4"/>
  <c r="J1983" i="4"/>
  <c r="J1982" i="4"/>
  <c r="J1981" i="4"/>
  <c r="J1974" i="4"/>
  <c r="J1973" i="4"/>
  <c r="J1972" i="4"/>
  <c r="J1971" i="4"/>
  <c r="J1964" i="4"/>
  <c r="J1963" i="4"/>
  <c r="J1962" i="4"/>
  <c r="J1961" i="4"/>
  <c r="J1954" i="4"/>
  <c r="J1953" i="4"/>
  <c r="J1952" i="4"/>
  <c r="J1951" i="4"/>
  <c r="J1944" i="4"/>
  <c r="J1943" i="4"/>
  <c r="J1942" i="4"/>
  <c r="J1941" i="4"/>
  <c r="J1934" i="4"/>
  <c r="J1933" i="4"/>
  <c r="J1932" i="4"/>
  <c r="J1931" i="4"/>
  <c r="J1924" i="4"/>
  <c r="J1923" i="4"/>
  <c r="J1922" i="4"/>
  <c r="J1921" i="4"/>
  <c r="J1914" i="4"/>
  <c r="J1913" i="4"/>
  <c r="J1912" i="4"/>
  <c r="J1911" i="4"/>
  <c r="J1904" i="4"/>
  <c r="J1903" i="4"/>
  <c r="J1902" i="4"/>
  <c r="J1901" i="4"/>
  <c r="J1894" i="4"/>
  <c r="J1893" i="4"/>
  <c r="J1892" i="4"/>
  <c r="J1891" i="4"/>
  <c r="J1884" i="4"/>
  <c r="J1883" i="4"/>
  <c r="J1882" i="4"/>
  <c r="J1881" i="4"/>
  <c r="J1874" i="4"/>
  <c r="J1873" i="4"/>
  <c r="J1872" i="4"/>
  <c r="J1871" i="4"/>
  <c r="J1864" i="4"/>
  <c r="J1863" i="4"/>
  <c r="J1862" i="4"/>
  <c r="J1861" i="4"/>
  <c r="J1860" i="4"/>
  <c r="J1859" i="4"/>
  <c r="J1852" i="4"/>
  <c r="J1851" i="4"/>
  <c r="J1850" i="4"/>
  <c r="J1849" i="4"/>
  <c r="J1848" i="4"/>
  <c r="J1847" i="4"/>
  <c r="J1840" i="4"/>
  <c r="J1839" i="4"/>
  <c r="J1838" i="4"/>
  <c r="J1837" i="4"/>
  <c r="J1836" i="4"/>
  <c r="J1835" i="4"/>
  <c r="J1828" i="4"/>
  <c r="J1827" i="4"/>
  <c r="J1826" i="4"/>
  <c r="J1825" i="4"/>
  <c r="J1824" i="4"/>
  <c r="J1823" i="4"/>
  <c r="J1816" i="4"/>
  <c r="J1815" i="4"/>
  <c r="J1814" i="4"/>
  <c r="J1813" i="4"/>
  <c r="J1812" i="4"/>
  <c r="J1811" i="4"/>
  <c r="J1804" i="4"/>
  <c r="J1803" i="4"/>
  <c r="J1802" i="4"/>
  <c r="J1801" i="4"/>
  <c r="J1794" i="4"/>
  <c r="J1793" i="4"/>
  <c r="J1792" i="4"/>
  <c r="J1791" i="4"/>
  <c r="J1784" i="4"/>
  <c r="J1783" i="4"/>
  <c r="J1782" i="4"/>
  <c r="J1781" i="4"/>
  <c r="J1774" i="4"/>
  <c r="J1767" i="4"/>
  <c r="J1766" i="4"/>
  <c r="J1765" i="4"/>
  <c r="J1758" i="4"/>
  <c r="J1757" i="4"/>
  <c r="J1756" i="4"/>
  <c r="J1755" i="4"/>
  <c r="J1748" i="4"/>
  <c r="J1747" i="4"/>
  <c r="J1746" i="4"/>
  <c r="J1745" i="4"/>
  <c r="J1738" i="4"/>
  <c r="J1737" i="4"/>
  <c r="J1736" i="4"/>
  <c r="J1729" i="4"/>
  <c r="J1728" i="4"/>
  <c r="J1727" i="4"/>
  <c r="J1726" i="4"/>
  <c r="J1719" i="4"/>
  <c r="J1718" i="4"/>
  <c r="J1717" i="4"/>
  <c r="J1716" i="4"/>
  <c r="J1709" i="4"/>
  <c r="J1708" i="4"/>
  <c r="J1707" i="4"/>
  <c r="J1706" i="4"/>
  <c r="J1699" i="4"/>
  <c r="J1698" i="4"/>
  <c r="J1697" i="4"/>
  <c r="J1696" i="4"/>
  <c r="J1689" i="4"/>
  <c r="J1688" i="4"/>
  <c r="J1687" i="4"/>
  <c r="J1686" i="4"/>
  <c r="J1679" i="4"/>
  <c r="J1678" i="4"/>
  <c r="J1677" i="4"/>
  <c r="J1676" i="4"/>
  <c r="J1669" i="4"/>
  <c r="J1668" i="4"/>
  <c r="J1667" i="4"/>
  <c r="J1666" i="4"/>
  <c r="J1659" i="4"/>
  <c r="J1658" i="4"/>
  <c r="J1657" i="4"/>
  <c r="J1656" i="4"/>
  <c r="J1649" i="4"/>
  <c r="J1648" i="4"/>
  <c r="J1647" i="4"/>
  <c r="J1646" i="4"/>
  <c r="J1639" i="4"/>
  <c r="J1638" i="4"/>
  <c r="J1637" i="4"/>
  <c r="J1636" i="4"/>
  <c r="J1628" i="4"/>
  <c r="J1627" i="4"/>
  <c r="J1626" i="4"/>
  <c r="J1619" i="4"/>
  <c r="J1618" i="4"/>
  <c r="J1617" i="4"/>
  <c r="J1610" i="4"/>
  <c r="J1609" i="4"/>
  <c r="J1608" i="4"/>
  <c r="J1601" i="4"/>
  <c r="J1600" i="4"/>
  <c r="J1599" i="4"/>
  <c r="J1591" i="4"/>
  <c r="J1590" i="4"/>
  <c r="J1583" i="4"/>
  <c r="J1582" i="4"/>
  <c r="J1581" i="4"/>
  <c r="J1574" i="4"/>
  <c r="J1573" i="4"/>
  <c r="J1572" i="4"/>
  <c r="J1571" i="4"/>
  <c r="J1564" i="4"/>
  <c r="J1563" i="4"/>
  <c r="J1562" i="4"/>
  <c r="J1561" i="4"/>
  <c r="J1554" i="4"/>
  <c r="J1553" i="4"/>
  <c r="J1552" i="4"/>
  <c r="J1551" i="4"/>
  <c r="J1544" i="4"/>
  <c r="J1543" i="4"/>
  <c r="J1542" i="4"/>
  <c r="J1541" i="4"/>
  <c r="J1534" i="4"/>
  <c r="J1533" i="4"/>
  <c r="J1532" i="4"/>
  <c r="J1531" i="4"/>
  <c r="J1524" i="4"/>
  <c r="J1523" i="4"/>
  <c r="J1522" i="4"/>
  <c r="J1521" i="4"/>
  <c r="J1514" i="4"/>
  <c r="J1513" i="4"/>
  <c r="J1512" i="4"/>
  <c r="J1511" i="4"/>
  <c r="J1504" i="4"/>
  <c r="J1503" i="4"/>
  <c r="J1502" i="4"/>
  <c r="J1495" i="4"/>
  <c r="J1494" i="4"/>
  <c r="J1493" i="4"/>
  <c r="J1486" i="4"/>
  <c r="J1485" i="4"/>
  <c r="J1484" i="4"/>
  <c r="J1477" i="4"/>
  <c r="J1476" i="4"/>
  <c r="J1475" i="4"/>
  <c r="J1468" i="4"/>
  <c r="J1459" i="4"/>
  <c r="J1452" i="4"/>
  <c r="J1451" i="4"/>
  <c r="J1444" i="4"/>
  <c r="J1443" i="4"/>
  <c r="J1436" i="4"/>
  <c r="J1435" i="4"/>
  <c r="J1428" i="4"/>
  <c r="J1427" i="4"/>
  <c r="J1420" i="4"/>
  <c r="J1419" i="4"/>
  <c r="J1412" i="4"/>
  <c r="J1411" i="4"/>
  <c r="J1404" i="4"/>
  <c r="J1403" i="4"/>
  <c r="J1396" i="4"/>
  <c r="J1389" i="4"/>
  <c r="J1382" i="4"/>
  <c r="J1346" i="4"/>
  <c r="J1345" i="4"/>
  <c r="J1307" i="4"/>
  <c r="J1306" i="4"/>
  <c r="J1305" i="4"/>
  <c r="J1304" i="4"/>
  <c r="J1303" i="4"/>
  <c r="J1272" i="4"/>
  <c r="J1271" i="4"/>
  <c r="J1270" i="4"/>
  <c r="J1269" i="4"/>
  <c r="J1268" i="4"/>
  <c r="J1262" i="4"/>
  <c r="J1261" i="4"/>
  <c r="J1260" i="4"/>
  <c r="J1234" i="4"/>
  <c r="J1233" i="4"/>
  <c r="J1232" i="4"/>
  <c r="J1231" i="4"/>
  <c r="J1225" i="4"/>
  <c r="J1224" i="4"/>
  <c r="J1218" i="4"/>
  <c r="J1197" i="4"/>
  <c r="J1196" i="4"/>
  <c r="J1195" i="4"/>
  <c r="J1194" i="4"/>
  <c r="J1159" i="4"/>
  <c r="J1158" i="4"/>
  <c r="J1157" i="4"/>
  <c r="J1156" i="4"/>
  <c r="J1155" i="4"/>
  <c r="J1148" i="4"/>
  <c r="J1147" i="4"/>
  <c r="J1146" i="4"/>
  <c r="J1145" i="4"/>
  <c r="J1144" i="4"/>
  <c r="J1143" i="4"/>
  <c r="J1136" i="4"/>
  <c r="J1135" i="4"/>
  <c r="J1134" i="4"/>
  <c r="J1133" i="4"/>
  <c r="J1132" i="4"/>
  <c r="J1131" i="4"/>
  <c r="J1130" i="4"/>
  <c r="J1129" i="4"/>
  <c r="J1122" i="4"/>
  <c r="J1115" i="4"/>
  <c r="J1114" i="4"/>
  <c r="J1107" i="4"/>
  <c r="J1106" i="4"/>
  <c r="J1099" i="4"/>
  <c r="J1098" i="4"/>
  <c r="J1091" i="4"/>
  <c r="J1090" i="4"/>
  <c r="J1089" i="4"/>
  <c r="J1088" i="4"/>
  <c r="J1087" i="4"/>
  <c r="J1086" i="4"/>
  <c r="J1077" i="4"/>
  <c r="J1076" i="4"/>
  <c r="J1075" i="4"/>
  <c r="J1074" i="4"/>
  <c r="J1073" i="4"/>
  <c r="J1072" i="4"/>
  <c r="J1071" i="4"/>
  <c r="J1070" i="4"/>
  <c r="J1037" i="4"/>
  <c r="J1028" i="4"/>
  <c r="J1027" i="4"/>
  <c r="J1001" i="4"/>
  <c r="I1000" i="4" s="1"/>
  <c r="J1000" i="4" s="1"/>
  <c r="I980" i="4" s="1"/>
  <c r="J980" i="4" s="1"/>
  <c r="J996" i="4"/>
  <c r="I995" i="4" s="1"/>
  <c r="J995" i="4" s="1"/>
  <c r="I979" i="4" s="1"/>
  <c r="J979" i="4" s="1"/>
  <c r="J991" i="4"/>
  <c r="I990" i="4" s="1"/>
  <c r="J990" i="4" s="1"/>
  <c r="J986" i="4"/>
  <c r="I985" i="4" s="1"/>
  <c r="J985" i="4" s="1"/>
  <c r="J965" i="4"/>
  <c r="I964" i="4" s="1"/>
  <c r="J964" i="4" s="1"/>
  <c r="I834" i="7" s="1"/>
  <c r="J834" i="7" s="1"/>
  <c r="J960" i="4"/>
  <c r="I959" i="4" s="1"/>
  <c r="J959" i="4" s="1"/>
  <c r="I833" i="7" s="1"/>
  <c r="J833" i="7" s="1"/>
  <c r="J955" i="4"/>
  <c r="I954" i="4" s="1"/>
  <c r="J954" i="4" s="1"/>
  <c r="I832" i="7" s="1"/>
  <c r="J832" i="7" s="1"/>
  <c r="J950" i="4"/>
  <c r="I949" i="4" s="1"/>
  <c r="J949" i="4" s="1"/>
  <c r="I831" i="7" s="1"/>
  <c r="J831" i="7" s="1"/>
  <c r="J945" i="4"/>
  <c r="J937" i="4"/>
  <c r="J936" i="4"/>
  <c r="J929" i="4"/>
  <c r="J928" i="4"/>
  <c r="J900" i="4"/>
  <c r="J892" i="4"/>
  <c r="J886" i="4"/>
  <c r="J880" i="4"/>
  <c r="J873" i="4"/>
  <c r="J844" i="4"/>
  <c r="J843" i="4"/>
  <c r="J842" i="4"/>
  <c r="J841" i="4"/>
  <c r="J836" i="4"/>
  <c r="J835" i="4"/>
  <c r="J824" i="4"/>
  <c r="J823" i="4"/>
  <c r="J822" i="4"/>
  <c r="I821" i="4"/>
  <c r="J821" i="4" s="1"/>
  <c r="J813" i="4"/>
  <c r="J812" i="4"/>
  <c r="J811" i="4"/>
  <c r="J802" i="4"/>
  <c r="J801" i="4"/>
  <c r="J800" i="4"/>
  <c r="I799" i="4"/>
  <c r="J799" i="4" s="1"/>
  <c r="J791" i="4"/>
  <c r="J790" i="4"/>
  <c r="J789" i="4"/>
  <c r="I788" i="4"/>
  <c r="J788" i="4" s="1"/>
  <c r="J780" i="4"/>
  <c r="J779" i="4"/>
  <c r="J778" i="4"/>
  <c r="J769" i="4"/>
  <c r="J768" i="4"/>
  <c r="J767" i="4"/>
  <c r="J741" i="4"/>
  <c r="J740" i="4"/>
  <c r="J739" i="4"/>
  <c r="J738" i="4"/>
  <c r="J732" i="4"/>
  <c r="J731" i="4"/>
  <c r="J725" i="4"/>
  <c r="J724" i="4"/>
  <c r="J723" i="4"/>
  <c r="J722" i="4"/>
  <c r="J712" i="4"/>
  <c r="J711" i="4"/>
  <c r="J710" i="4"/>
  <c r="J709" i="4"/>
  <c r="J626" i="4"/>
  <c r="I619" i="4"/>
  <c r="J597" i="4"/>
  <c r="J596" i="4"/>
  <c r="J591" i="4"/>
  <c r="J590" i="4"/>
  <c r="J587" i="4"/>
  <c r="J581" i="4"/>
  <c r="J580" i="4"/>
  <c r="J573" i="4"/>
  <c r="I572" i="4" s="1"/>
  <c r="J572" i="4" s="1"/>
  <c r="I541" i="4" s="1"/>
  <c r="J541" i="4" s="1"/>
  <c r="J423" i="4"/>
  <c r="J422" i="4"/>
  <c r="J421" i="4"/>
  <c r="J420" i="4"/>
  <c r="J389" i="4"/>
  <c r="J388" i="4"/>
  <c r="J387" i="4"/>
  <c r="J386" i="4"/>
  <c r="J381" i="4"/>
  <c r="J380" i="4"/>
  <c r="J375" i="4"/>
  <c r="J374" i="4"/>
  <c r="J373" i="4"/>
  <c r="J366" i="4"/>
  <c r="J365" i="4"/>
  <c r="J350" i="4"/>
  <c r="J349" i="4"/>
  <c r="J348" i="4"/>
  <c r="J347" i="4"/>
  <c r="J340" i="4"/>
  <c r="J339" i="4"/>
  <c r="J338" i="4"/>
  <c r="J337" i="4"/>
  <c r="J330" i="4"/>
  <c r="J323" i="4"/>
  <c r="J322" i="4"/>
  <c r="J321" i="4"/>
  <c r="J314" i="4"/>
  <c r="J313" i="4"/>
  <c r="J306" i="4"/>
  <c r="J305" i="4"/>
  <c r="J298" i="4"/>
  <c r="J297" i="4"/>
  <c r="J290" i="4"/>
  <c r="J289" i="4"/>
  <c r="J288" i="4"/>
  <c r="J263" i="4"/>
  <c r="J262" i="4"/>
  <c r="J254" i="4"/>
  <c r="J253" i="4"/>
  <c r="J245" i="4"/>
  <c r="J244" i="4"/>
  <c r="J236" i="4"/>
  <c r="J229" i="4"/>
  <c r="J228" i="4"/>
  <c r="J227" i="4"/>
  <c r="J219" i="4"/>
  <c r="J218" i="4"/>
  <c r="J210" i="4"/>
  <c r="J209" i="4"/>
  <c r="J203" i="4"/>
  <c r="J202" i="4"/>
  <c r="J201" i="4"/>
  <c r="I200" i="4"/>
  <c r="J200" i="4" s="1"/>
  <c r="J192" i="4"/>
  <c r="J191" i="4"/>
  <c r="I190" i="4"/>
  <c r="J190" i="4" s="1"/>
  <c r="J182" i="4"/>
  <c r="J181" i="4"/>
  <c r="J173" i="4"/>
  <c r="J172" i="4"/>
  <c r="J166" i="4"/>
  <c r="J165" i="4"/>
  <c r="J157" i="4"/>
  <c r="J156" i="4"/>
  <c r="J150" i="4"/>
  <c r="J149" i="4"/>
  <c r="J148" i="4"/>
  <c r="J140" i="4"/>
  <c r="J139" i="4"/>
  <c r="J133" i="4"/>
  <c r="J132" i="4"/>
  <c r="J131" i="4"/>
  <c r="J103" i="4"/>
  <c r="J96" i="4"/>
  <c r="J95" i="4"/>
  <c r="J88" i="4"/>
  <c r="J87" i="4"/>
  <c r="J76" i="4"/>
  <c r="J75" i="4"/>
  <c r="J74" i="4"/>
  <c r="J66" i="4"/>
  <c r="J65" i="4"/>
  <c r="J64" i="4"/>
  <c r="J50" i="4"/>
  <c r="J49" i="4"/>
  <c r="J42" i="4"/>
  <c r="J41" i="4"/>
  <c r="J40" i="4"/>
  <c r="J39" i="4"/>
  <c r="J22" i="4"/>
  <c r="J21" i="4"/>
  <c r="J20" i="4"/>
  <c r="J19" i="4"/>
  <c r="J12" i="4"/>
  <c r="I112" i="3"/>
  <c r="I108" i="3"/>
  <c r="I103" i="3"/>
  <c r="I99" i="3"/>
  <c r="I98" i="3"/>
  <c r="I94" i="3"/>
  <c r="I93" i="3"/>
  <c r="I87" i="3"/>
  <c r="I86" i="3"/>
  <c r="I82" i="3"/>
  <c r="I81" i="3"/>
  <c r="I76" i="3"/>
  <c r="I75" i="3"/>
  <c r="I74" i="3"/>
  <c r="I73" i="3"/>
  <c r="I72" i="3"/>
  <c r="I71" i="3"/>
  <c r="I70" i="3"/>
  <c r="I66" i="3"/>
  <c r="I65" i="3"/>
  <c r="I59" i="3"/>
  <c r="I49" i="3"/>
  <c r="F49" i="3"/>
  <c r="I48" i="3"/>
  <c r="I38" i="3"/>
  <c r="I35" i="3"/>
  <c r="I36" i="3" s="1"/>
  <c r="O34" i="3"/>
  <c r="I34" i="3"/>
  <c r="O33" i="3"/>
  <c r="O32" i="3"/>
  <c r="I30" i="3"/>
  <c r="P29" i="3"/>
  <c r="P26" i="3"/>
  <c r="R26" i="3" s="1"/>
  <c r="O26" i="3"/>
  <c r="Q26" i="3" s="1"/>
  <c r="I26" i="3"/>
  <c r="P25" i="3"/>
  <c r="I116" i="3" s="1"/>
  <c r="I24" i="3"/>
  <c r="P20" i="3"/>
  <c r="P17" i="3"/>
  <c r="R17" i="3" s="1"/>
  <c r="O17" i="3"/>
  <c r="Q16" i="3"/>
  <c r="P16" i="3"/>
  <c r="R16" i="3" s="1"/>
  <c r="O15" i="3"/>
  <c r="Q15" i="3" s="1"/>
  <c r="I15" i="3"/>
  <c r="P14" i="3"/>
  <c r="O14" i="3"/>
  <c r="Q14" i="3" s="1"/>
  <c r="O13" i="3"/>
  <c r="G561" i="8" s="1"/>
  <c r="G570" i="8" s="1"/>
  <c r="H570" i="8" s="1"/>
  <c r="Q12" i="3"/>
  <c r="R11" i="3"/>
  <c r="Q11" i="3"/>
  <c r="R10" i="3"/>
  <c r="Q10" i="3"/>
  <c r="R9" i="3"/>
  <c r="Q9" i="3"/>
  <c r="R8" i="3"/>
  <c r="Q8" i="3"/>
  <c r="R7" i="3"/>
  <c r="Q7" i="3"/>
  <c r="I7" i="3"/>
  <c r="R6" i="3"/>
  <c r="Q6" i="3"/>
  <c r="I6" i="3"/>
  <c r="I5" i="3"/>
  <c r="G2719" i="8"/>
  <c r="H2719" i="8" s="1"/>
  <c r="G2718" i="8"/>
  <c r="H2718" i="8" s="1"/>
  <c r="H2717" i="8"/>
  <c r="H2716" i="8"/>
  <c r="H2715" i="8"/>
  <c r="G2714" i="8"/>
  <c r="H2714" i="8" s="1"/>
  <c r="G2712" i="8"/>
  <c r="G2722" i="8" s="1"/>
  <c r="H2722" i="8" s="1"/>
  <c r="H2711" i="8"/>
  <c r="G2700" i="8"/>
  <c r="H2700" i="8" s="1"/>
  <c r="H2698" i="8"/>
  <c r="H2697" i="8"/>
  <c r="H2696" i="8"/>
  <c r="G2695" i="8"/>
  <c r="H2695" i="8" s="1"/>
  <c r="G2693" i="8"/>
  <c r="G2704" i="8" s="1"/>
  <c r="H2704" i="8" s="1"/>
  <c r="H2692" i="8"/>
  <c r="G2687" i="8"/>
  <c r="G2681" i="8"/>
  <c r="H2681" i="8" s="1"/>
  <c r="G2680" i="8"/>
  <c r="H2680" i="8" s="1"/>
  <c r="H2679" i="8"/>
  <c r="H2678" i="8"/>
  <c r="H2677" i="8"/>
  <c r="G2676" i="8"/>
  <c r="H2676" i="8" s="1"/>
  <c r="H2673" i="8"/>
  <c r="G2662" i="8"/>
  <c r="H2662" i="8" s="1"/>
  <c r="H2660" i="8"/>
  <c r="H2659" i="8"/>
  <c r="H2658" i="8"/>
  <c r="G2657" i="8"/>
  <c r="H2657" i="8" s="1"/>
  <c r="H2654" i="8"/>
  <c r="H2643" i="8"/>
  <c r="H2642" i="8"/>
  <c r="H2641" i="8"/>
  <c r="H2640" i="8"/>
  <c r="H2639" i="8"/>
  <c r="G2646" i="8"/>
  <c r="H2646" i="8" s="1"/>
  <c r="H2635" i="8"/>
  <c r="G2624" i="8"/>
  <c r="H2624" i="8" s="1"/>
  <c r="G2623" i="8"/>
  <c r="H2623" i="8" s="1"/>
  <c r="H2622" i="8"/>
  <c r="H2621" i="8"/>
  <c r="H2620" i="8"/>
  <c r="H2616" i="8"/>
  <c r="G2605" i="8"/>
  <c r="H2605" i="8" s="1"/>
  <c r="G2604" i="8"/>
  <c r="H2604" i="8" s="1"/>
  <c r="H2603" i="8"/>
  <c r="H2602" i="8"/>
  <c r="H2601" i="8"/>
  <c r="G2598" i="8"/>
  <c r="G2608" i="8" s="1"/>
  <c r="H2608" i="8" s="1"/>
  <c r="H2597" i="8"/>
  <c r="G2586" i="8"/>
  <c r="H2586" i="8" s="1"/>
  <c r="G2585" i="8"/>
  <c r="H2585" i="8" s="1"/>
  <c r="H2584" i="8"/>
  <c r="H2583" i="8"/>
  <c r="H2582" i="8"/>
  <c r="G2581" i="8"/>
  <c r="H2581" i="8" s="1"/>
  <c r="H2578" i="8"/>
  <c r="G2567" i="8"/>
  <c r="H2567" i="8" s="1"/>
  <c r="H2565" i="8"/>
  <c r="H2564" i="8"/>
  <c r="H2563" i="8"/>
  <c r="G2562" i="8"/>
  <c r="H2562" i="8" s="1"/>
  <c r="H2559" i="8"/>
  <c r="G2548" i="8"/>
  <c r="H2548" i="8" s="1"/>
  <c r="H2546" i="8"/>
  <c r="H2545" i="8"/>
  <c r="H2544" i="8"/>
  <c r="H2543" i="8"/>
  <c r="H2540" i="8"/>
  <c r="H2529" i="8"/>
  <c r="H2527" i="8"/>
  <c r="H2526" i="8"/>
  <c r="H2525" i="8"/>
  <c r="H2524" i="8"/>
  <c r="H2521" i="8"/>
  <c r="G2510" i="8"/>
  <c r="H2510" i="8" s="1"/>
  <c r="H2508" i="8"/>
  <c r="H2507" i="8"/>
  <c r="H2506" i="8"/>
  <c r="H2505" i="8"/>
  <c r="H2502" i="8"/>
  <c r="G2491" i="8"/>
  <c r="H2491" i="8" s="1"/>
  <c r="G2490" i="8"/>
  <c r="H2490" i="8" s="1"/>
  <c r="H2489" i="8"/>
  <c r="H2488" i="8"/>
  <c r="H2487" i="8"/>
  <c r="G2484" i="8"/>
  <c r="G2493" i="8" s="1"/>
  <c r="H2493" i="8" s="1"/>
  <c r="H2483" i="8"/>
  <c r="H2472" i="8"/>
  <c r="H2470" i="8"/>
  <c r="H2469" i="8"/>
  <c r="H2468" i="8"/>
  <c r="H2467" i="8"/>
  <c r="H2466" i="8"/>
  <c r="H2464" i="8"/>
  <c r="G2453" i="8"/>
  <c r="H2453" i="8" s="1"/>
  <c r="G2452" i="8"/>
  <c r="H2452" i="8" s="1"/>
  <c r="H2451" i="8"/>
  <c r="H2450" i="8"/>
  <c r="H2449" i="8"/>
  <c r="H2448" i="8"/>
  <c r="H2447" i="8"/>
  <c r="H2445" i="8"/>
  <c r="G2434" i="8"/>
  <c r="H2434" i="8" s="1"/>
  <c r="H2432" i="8"/>
  <c r="H2431" i="8"/>
  <c r="H2430" i="8"/>
  <c r="H2429" i="8"/>
  <c r="H2428" i="8"/>
  <c r="H2426" i="8"/>
  <c r="G2415" i="8"/>
  <c r="H2415" i="8" s="1"/>
  <c r="G2414" i="8"/>
  <c r="H2414" i="8" s="1"/>
  <c r="H2413" i="8"/>
  <c r="H2412" i="8"/>
  <c r="H2411" i="8"/>
  <c r="G2408" i="8"/>
  <c r="G2419" i="8" s="1"/>
  <c r="H2419" i="8" s="1"/>
  <c r="H2407" i="8"/>
  <c r="G2396" i="8"/>
  <c r="H2396" i="8" s="1"/>
  <c r="H2392" i="8"/>
  <c r="G2391" i="8"/>
  <c r="H2391" i="8" s="1"/>
  <c r="G2389" i="8"/>
  <c r="G2400" i="8" s="1"/>
  <c r="H2400" i="8" s="1"/>
  <c r="H2388" i="8"/>
  <c r="G2377" i="8"/>
  <c r="H2377" i="8" s="1"/>
  <c r="G2376" i="8"/>
  <c r="H2376" i="8" s="1"/>
  <c r="H2373" i="8"/>
  <c r="G2372" i="8"/>
  <c r="H2372" i="8" s="1"/>
  <c r="G2370" i="8"/>
  <c r="G2381" i="8" s="1"/>
  <c r="H2381" i="8" s="1"/>
  <c r="H2369" i="8"/>
  <c r="G2358" i="8"/>
  <c r="H2358" i="8" s="1"/>
  <c r="G2357" i="8"/>
  <c r="H2357" i="8" s="1"/>
  <c r="H2354" i="8"/>
  <c r="G2353" i="8"/>
  <c r="H2353" i="8" s="1"/>
  <c r="G2351" i="8"/>
  <c r="G2362" i="8" s="1"/>
  <c r="H2362" i="8" s="1"/>
  <c r="H2350" i="8"/>
  <c r="G2339" i="8"/>
  <c r="H2339" i="8" s="1"/>
  <c r="H2337" i="8"/>
  <c r="H2336" i="8"/>
  <c r="H2335" i="8"/>
  <c r="G2334" i="8"/>
  <c r="H2334" i="8" s="1"/>
  <c r="G2332" i="8"/>
  <c r="G2343" i="8" s="1"/>
  <c r="H2343" i="8" s="1"/>
  <c r="H2331" i="8"/>
  <c r="G2320" i="8"/>
  <c r="H2320" i="8" s="1"/>
  <c r="G2319" i="8"/>
  <c r="H2319" i="8" s="1"/>
  <c r="H2316" i="8"/>
  <c r="G2313" i="8"/>
  <c r="H2312" i="8"/>
  <c r="H2300" i="8"/>
  <c r="H2299" i="8"/>
  <c r="H2298" i="8"/>
  <c r="H2297" i="8"/>
  <c r="H2296" i="8"/>
  <c r="H2295" i="8"/>
  <c r="H2294" i="8"/>
  <c r="G2293" i="8"/>
  <c r="G2304" i="8" s="1"/>
  <c r="H2304" i="8" s="1"/>
  <c r="H2292" i="8"/>
  <c r="G2281" i="8"/>
  <c r="H2281" i="8" s="1"/>
  <c r="G2280" i="8"/>
  <c r="H2280" i="8" s="1"/>
  <c r="H2279" i="8"/>
  <c r="H2278" i="8"/>
  <c r="H2277" i="8"/>
  <c r="G2276" i="8"/>
  <c r="H2276" i="8" s="1"/>
  <c r="G2274" i="8"/>
  <c r="G2283" i="8" s="1"/>
  <c r="H2283" i="8" s="1"/>
  <c r="H2273" i="8"/>
  <c r="G2262" i="8"/>
  <c r="H2262" i="8" s="1"/>
  <c r="G2261" i="8"/>
  <c r="H2261" i="8" s="1"/>
  <c r="H2260" i="8"/>
  <c r="H2259" i="8"/>
  <c r="H2258" i="8"/>
  <c r="G2257" i="8"/>
  <c r="H2257" i="8" s="1"/>
  <c r="G2255" i="8"/>
  <c r="G2266" i="8" s="1"/>
  <c r="H2266" i="8" s="1"/>
  <c r="H2254" i="8"/>
  <c r="G2243" i="8"/>
  <c r="H2243" i="8" s="1"/>
  <c r="G2242" i="8"/>
  <c r="H2242" i="8" s="1"/>
  <c r="H2241" i="8"/>
  <c r="H2240" i="8"/>
  <c r="H2239" i="8"/>
  <c r="G2238" i="8"/>
  <c r="H2238" i="8" s="1"/>
  <c r="G2236" i="8"/>
  <c r="G2246" i="8" s="1"/>
  <c r="H2246" i="8" s="1"/>
  <c r="H2235" i="8"/>
  <c r="G2224" i="8"/>
  <c r="H2224" i="8" s="1"/>
  <c r="G2223" i="8"/>
  <c r="H2223" i="8" s="1"/>
  <c r="H2222" i="8"/>
  <c r="H2221" i="8"/>
  <c r="H2220" i="8"/>
  <c r="G2219" i="8"/>
  <c r="H2219" i="8" s="1"/>
  <c r="G2217" i="8"/>
  <c r="G2228" i="8" s="1"/>
  <c r="H2228" i="8" s="1"/>
  <c r="H2216" i="8"/>
  <c r="G2205" i="8"/>
  <c r="H2205" i="8" s="1"/>
  <c r="G2204" i="8"/>
  <c r="H2204" i="8" s="1"/>
  <c r="H2203" i="8"/>
  <c r="H2202" i="8"/>
  <c r="H2201" i="8"/>
  <c r="G2198" i="8"/>
  <c r="H2197" i="8"/>
  <c r="G2186" i="8"/>
  <c r="H2186" i="8" s="1"/>
  <c r="G2185" i="8"/>
  <c r="H2185" i="8" s="1"/>
  <c r="H2184" i="8"/>
  <c r="H2183" i="8"/>
  <c r="H2182" i="8"/>
  <c r="G2180" i="8"/>
  <c r="H2180" i="8" s="1"/>
  <c r="G2179" i="8"/>
  <c r="G2190" i="8" s="1"/>
  <c r="H2190" i="8" s="1"/>
  <c r="H2178" i="8"/>
  <c r="G2167" i="8"/>
  <c r="H2167" i="8" s="1"/>
  <c r="G2166" i="8"/>
  <c r="H2166" i="8" s="1"/>
  <c r="H2165" i="8"/>
  <c r="H2164" i="8"/>
  <c r="H2163" i="8"/>
  <c r="G2162" i="8"/>
  <c r="H2162" i="8" s="1"/>
  <c r="G2160" i="8"/>
  <c r="G2171" i="8" s="1"/>
  <c r="H2171" i="8" s="1"/>
  <c r="H2159" i="8"/>
  <c r="G2148" i="8"/>
  <c r="H2148" i="8" s="1"/>
  <c r="G2147" i="8"/>
  <c r="H2147" i="8" s="1"/>
  <c r="H2146" i="8"/>
  <c r="H2145" i="8"/>
  <c r="H2144" i="8"/>
  <c r="G2143" i="8"/>
  <c r="H2143" i="8" s="1"/>
  <c r="G2141" i="8"/>
  <c r="G2152" i="8" s="1"/>
  <c r="H2152" i="8" s="1"/>
  <c r="H2140" i="8"/>
  <c r="G2129" i="8"/>
  <c r="H2129" i="8" s="1"/>
  <c r="G2128" i="8"/>
  <c r="H2128" i="8" s="1"/>
  <c r="H2127" i="8"/>
  <c r="H2126" i="8"/>
  <c r="H2125" i="8"/>
  <c r="G2124" i="8"/>
  <c r="H2124" i="8" s="1"/>
  <c r="G2122" i="8"/>
  <c r="H2121" i="8"/>
  <c r="G2110" i="8"/>
  <c r="H2110" i="8" s="1"/>
  <c r="G2109" i="8"/>
  <c r="H2109" i="8" s="1"/>
  <c r="H2108" i="8"/>
  <c r="H2107" i="8"/>
  <c r="H2106" i="8"/>
  <c r="G2105" i="8"/>
  <c r="H2105" i="8" s="1"/>
  <c r="G2103" i="8"/>
  <c r="G2114" i="8" s="1"/>
  <c r="H2114" i="8" s="1"/>
  <c r="H2102" i="8"/>
  <c r="G2091" i="8"/>
  <c r="H2091" i="8" s="1"/>
  <c r="G2090" i="8"/>
  <c r="H2090" i="8" s="1"/>
  <c r="H2089" i="8"/>
  <c r="H2088" i="8"/>
  <c r="H2087" i="8"/>
  <c r="G2086" i="8"/>
  <c r="H2086" i="8" s="1"/>
  <c r="G2084" i="8"/>
  <c r="G2095" i="8" s="1"/>
  <c r="H2095" i="8" s="1"/>
  <c r="H2083" i="8"/>
  <c r="G2072" i="8"/>
  <c r="H2072" i="8" s="1"/>
  <c r="G2071" i="8"/>
  <c r="H2071" i="8" s="1"/>
  <c r="H2070" i="8"/>
  <c r="H2069" i="8"/>
  <c r="H2068" i="8"/>
  <c r="G2067" i="8"/>
  <c r="H2067" i="8" s="1"/>
  <c r="G2065" i="8"/>
  <c r="G2076" i="8" s="1"/>
  <c r="H2076" i="8" s="1"/>
  <c r="H2064" i="8"/>
  <c r="G2053" i="8"/>
  <c r="H2053" i="8" s="1"/>
  <c r="G2052" i="8"/>
  <c r="H2052" i="8" s="1"/>
  <c r="H2051" i="8"/>
  <c r="H2050" i="8"/>
  <c r="H2049" i="8"/>
  <c r="G2048" i="8"/>
  <c r="H2048" i="8" s="1"/>
  <c r="G2046" i="8"/>
  <c r="H2045" i="8"/>
  <c r="G2034" i="8"/>
  <c r="H2034" i="8" s="1"/>
  <c r="G2033" i="8"/>
  <c r="H2033" i="8" s="1"/>
  <c r="H2032" i="8"/>
  <c r="H2031" i="8"/>
  <c r="H2030" i="8"/>
  <c r="G2029" i="8"/>
  <c r="H2029" i="8" s="1"/>
  <c r="G2027" i="8"/>
  <c r="G2038" i="8" s="1"/>
  <c r="H2038" i="8" s="1"/>
  <c r="H2026" i="8"/>
  <c r="G2015" i="8"/>
  <c r="H2015" i="8" s="1"/>
  <c r="G2014" i="8"/>
  <c r="H2014" i="8" s="1"/>
  <c r="H2013" i="8"/>
  <c r="H2012" i="8"/>
  <c r="H2011" i="8"/>
  <c r="G2010" i="8"/>
  <c r="H2010" i="8" s="1"/>
  <c r="G2008" i="8"/>
  <c r="G2019" i="8" s="1"/>
  <c r="H2019" i="8" s="1"/>
  <c r="H2007" i="8"/>
  <c r="G1996" i="8"/>
  <c r="H1996" i="8" s="1"/>
  <c r="G1995" i="8"/>
  <c r="H1995" i="8" s="1"/>
  <c r="H1994" i="8"/>
  <c r="H1993" i="8"/>
  <c r="H1992" i="8"/>
  <c r="G1991" i="8"/>
  <c r="H1991" i="8" s="1"/>
  <c r="G1989" i="8"/>
  <c r="G2000" i="8" s="1"/>
  <c r="H2000" i="8" s="1"/>
  <c r="H1988" i="8"/>
  <c r="G1977" i="8"/>
  <c r="H1977" i="8" s="1"/>
  <c r="G1976" i="8"/>
  <c r="H1976" i="8" s="1"/>
  <c r="H1975" i="8"/>
  <c r="H1974" i="8"/>
  <c r="H1973" i="8"/>
  <c r="G1970" i="8"/>
  <c r="G1981" i="8" s="1"/>
  <c r="H1981" i="8" s="1"/>
  <c r="H1969" i="8"/>
  <c r="G1958" i="8"/>
  <c r="H1958" i="8" s="1"/>
  <c r="G1957" i="8"/>
  <c r="H1957" i="8" s="1"/>
  <c r="H1956" i="8"/>
  <c r="H1955" i="8"/>
  <c r="H1954" i="8"/>
  <c r="G1953" i="8"/>
  <c r="H1953" i="8" s="1"/>
  <c r="G1951" i="8"/>
  <c r="G1962" i="8" s="1"/>
  <c r="H1962" i="8" s="1"/>
  <c r="H1950" i="8"/>
  <c r="G1938" i="8"/>
  <c r="H1938" i="8" s="1"/>
  <c r="G1937" i="8"/>
  <c r="H1937" i="8" s="1"/>
  <c r="H1936" i="8"/>
  <c r="H1935" i="8"/>
  <c r="H1934" i="8"/>
  <c r="G1933" i="8"/>
  <c r="H1933" i="8" s="1"/>
  <c r="G1931" i="8"/>
  <c r="G1942" i="8" s="1"/>
  <c r="H1942" i="8" s="1"/>
  <c r="H1930" i="8"/>
  <c r="G1919" i="8"/>
  <c r="H1919" i="8" s="1"/>
  <c r="G1918" i="8"/>
  <c r="H1918" i="8" s="1"/>
  <c r="H1917" i="8"/>
  <c r="H1916" i="8"/>
  <c r="H1915" i="8"/>
  <c r="G1914" i="8"/>
  <c r="H1914" i="8" s="1"/>
  <c r="G1912" i="8"/>
  <c r="G1923" i="8" s="1"/>
  <c r="H1923" i="8" s="1"/>
  <c r="H1911" i="8"/>
  <c r="G1900" i="8"/>
  <c r="H1900" i="8" s="1"/>
  <c r="G1899" i="8"/>
  <c r="H1899" i="8" s="1"/>
  <c r="H1898" i="8"/>
  <c r="H1897" i="8"/>
  <c r="H1896" i="8"/>
  <c r="G1895" i="8"/>
  <c r="H1895" i="8" s="1"/>
  <c r="G1893" i="8"/>
  <c r="G1904" i="8" s="1"/>
  <c r="H1904" i="8" s="1"/>
  <c r="H1892" i="8"/>
  <c r="G1881" i="8"/>
  <c r="H1881" i="8" s="1"/>
  <c r="G1880" i="8"/>
  <c r="H1880" i="8" s="1"/>
  <c r="H1879" i="8"/>
  <c r="H1878" i="8"/>
  <c r="H1877" i="8"/>
  <c r="G1876" i="8"/>
  <c r="H1876" i="8" s="1"/>
  <c r="G1874" i="8"/>
  <c r="G1885" i="8" s="1"/>
  <c r="H1885" i="8" s="1"/>
  <c r="H1873" i="8"/>
  <c r="G1862" i="8"/>
  <c r="H1862" i="8" s="1"/>
  <c r="G1861" i="8"/>
  <c r="H1861" i="8" s="1"/>
  <c r="H1860" i="8"/>
  <c r="H1859" i="8"/>
  <c r="H1858" i="8"/>
  <c r="G1857" i="8"/>
  <c r="H1857" i="8" s="1"/>
  <c r="H1854" i="8"/>
  <c r="G1843" i="8"/>
  <c r="H1843" i="8" s="1"/>
  <c r="G1842" i="8"/>
  <c r="H1842" i="8" s="1"/>
  <c r="H1841" i="8"/>
  <c r="H1840" i="8"/>
  <c r="H1839" i="8"/>
  <c r="G1836" i="8"/>
  <c r="G1847" i="8" s="1"/>
  <c r="H1847" i="8" s="1"/>
  <c r="H1835" i="8"/>
  <c r="G1824" i="8"/>
  <c r="H1824" i="8" s="1"/>
  <c r="G1823" i="8"/>
  <c r="H1823" i="8" s="1"/>
  <c r="H1822" i="8"/>
  <c r="H1821" i="8"/>
  <c r="H1820" i="8"/>
  <c r="G1819" i="8"/>
  <c r="H1819" i="8" s="1"/>
  <c r="G1817" i="8"/>
  <c r="H1816" i="8"/>
  <c r="G1805" i="8"/>
  <c r="H1805" i="8" s="1"/>
  <c r="G1804" i="8"/>
  <c r="H1804" i="8" s="1"/>
  <c r="H1803" i="8"/>
  <c r="H1802" i="8"/>
  <c r="H1801" i="8"/>
  <c r="G1800" i="8"/>
  <c r="H1800" i="8" s="1"/>
  <c r="G1798" i="8"/>
  <c r="G1809" i="8" s="1"/>
  <c r="H1809" i="8" s="1"/>
  <c r="H1797" i="8"/>
  <c r="G1786" i="8"/>
  <c r="H1786" i="8" s="1"/>
  <c r="G1785" i="8"/>
  <c r="H1785" i="8" s="1"/>
  <c r="H1784" i="8"/>
  <c r="H1783" i="8"/>
  <c r="H1782" i="8"/>
  <c r="G1781" i="8"/>
  <c r="H1781" i="8" s="1"/>
  <c r="G1779" i="8"/>
  <c r="G1790" i="8" s="1"/>
  <c r="H1790" i="8" s="1"/>
  <c r="H1778" i="8"/>
  <c r="G1767" i="8"/>
  <c r="H1767" i="8" s="1"/>
  <c r="G1766" i="8"/>
  <c r="H1766" i="8" s="1"/>
  <c r="H1765" i="8"/>
  <c r="H1764" i="8"/>
  <c r="H1763" i="8"/>
  <c r="G1762" i="8"/>
  <c r="H1762" i="8" s="1"/>
  <c r="G1760" i="8"/>
  <c r="G1771" i="8" s="1"/>
  <c r="H1771" i="8" s="1"/>
  <c r="H1759" i="8"/>
  <c r="G1748" i="8"/>
  <c r="H1748" i="8" s="1"/>
  <c r="G1747" i="8"/>
  <c r="H1747" i="8" s="1"/>
  <c r="H1746" i="8"/>
  <c r="H1745" i="8"/>
  <c r="H1744" i="8"/>
  <c r="G1743" i="8"/>
  <c r="H1743" i="8" s="1"/>
  <c r="G1741" i="8"/>
  <c r="H1740" i="8"/>
  <c r="G1729" i="8"/>
  <c r="H1729" i="8" s="1"/>
  <c r="G1728" i="8"/>
  <c r="H1728" i="8" s="1"/>
  <c r="H1727" i="8"/>
  <c r="H1726" i="8"/>
  <c r="H1725" i="8"/>
  <c r="G1724" i="8"/>
  <c r="H1724" i="8" s="1"/>
  <c r="H1721" i="8"/>
  <c r="G1652" i="8"/>
  <c r="H1652" i="8" s="1"/>
  <c r="G1651" i="8"/>
  <c r="H1651" i="8" s="1"/>
  <c r="H1650" i="8"/>
  <c r="H1649" i="8"/>
  <c r="H1648" i="8"/>
  <c r="G1647" i="8"/>
  <c r="H1647" i="8" s="1"/>
  <c r="G1646" i="8"/>
  <c r="H1646" i="8" s="1"/>
  <c r="G1645" i="8"/>
  <c r="G1656" i="8" s="1"/>
  <c r="H1656" i="8" s="1"/>
  <c r="H1644" i="8"/>
  <c r="G1633" i="8"/>
  <c r="H1633" i="8" s="1"/>
  <c r="G1632" i="8"/>
  <c r="H1632" i="8" s="1"/>
  <c r="H1631" i="8"/>
  <c r="H1630" i="8"/>
  <c r="H1629" i="8"/>
  <c r="G1628" i="8"/>
  <c r="H1628" i="8" s="1"/>
  <c r="G1626" i="8"/>
  <c r="H1625" i="8"/>
  <c r="G1614" i="8"/>
  <c r="H1614" i="8" s="1"/>
  <c r="G1613" i="8"/>
  <c r="H1613" i="8" s="1"/>
  <c r="H1612" i="8"/>
  <c r="H1611" i="8"/>
  <c r="H1610" i="8"/>
  <c r="G1618" i="8"/>
  <c r="H1618" i="8" s="1"/>
  <c r="H1606" i="8"/>
  <c r="G1595" i="8"/>
  <c r="H1595" i="8" s="1"/>
  <c r="G1594" i="8"/>
  <c r="H1594" i="8" s="1"/>
  <c r="H1593" i="8"/>
  <c r="H1592" i="8"/>
  <c r="H1591" i="8"/>
  <c r="G1590" i="8"/>
  <c r="H1590" i="8" s="1"/>
  <c r="G1588" i="8"/>
  <c r="G1599" i="8" s="1"/>
  <c r="H1599" i="8" s="1"/>
  <c r="H1587" i="8"/>
  <c r="G1576" i="8"/>
  <c r="H1576" i="8" s="1"/>
  <c r="G1575" i="8"/>
  <c r="H1575" i="8" s="1"/>
  <c r="H1574" i="8"/>
  <c r="H1573" i="8"/>
  <c r="H1572" i="8"/>
  <c r="G1571" i="8"/>
  <c r="H1571" i="8" s="1"/>
  <c r="G1569" i="8"/>
  <c r="H1568" i="8"/>
  <c r="H1557" i="8"/>
  <c r="H1556" i="8"/>
  <c r="H1555" i="8"/>
  <c r="H1554" i="8"/>
  <c r="H1553" i="8"/>
  <c r="G1561" i="8"/>
  <c r="H1561" i="8" s="1"/>
  <c r="H1549" i="8"/>
  <c r="G1538" i="8"/>
  <c r="H1538" i="8" s="1"/>
  <c r="G1537" i="8"/>
  <c r="H1537" i="8" s="1"/>
  <c r="H1534" i="8"/>
  <c r="G1533" i="8"/>
  <c r="H1533" i="8" s="1"/>
  <c r="G1531" i="8"/>
  <c r="G1542" i="8" s="1"/>
  <c r="H1542" i="8" s="1"/>
  <c r="H1530" i="8"/>
  <c r="G1519" i="8"/>
  <c r="H1519" i="8" s="1"/>
  <c r="G1518" i="8"/>
  <c r="H1518" i="8" s="1"/>
  <c r="H1515" i="8"/>
  <c r="G1514" i="8"/>
  <c r="H1514" i="8" s="1"/>
  <c r="G1512" i="8"/>
  <c r="G1523" i="8" s="1"/>
  <c r="H1523" i="8" s="1"/>
  <c r="H1511" i="8"/>
  <c r="G1481" i="8"/>
  <c r="H1481" i="8" s="1"/>
  <c r="G1480" i="8"/>
  <c r="H1480" i="8" s="1"/>
  <c r="H1477" i="8"/>
  <c r="G1485" i="8"/>
  <c r="H1485" i="8" s="1"/>
  <c r="H1473" i="8"/>
  <c r="G1462" i="8"/>
  <c r="H1462" i="8" s="1"/>
  <c r="G1461" i="8"/>
  <c r="H1461" i="8" s="1"/>
  <c r="H1460" i="8"/>
  <c r="H1459" i="8"/>
  <c r="H1458" i="8"/>
  <c r="G1457" i="8"/>
  <c r="H1457" i="8" s="1"/>
  <c r="G1455" i="8"/>
  <c r="H1454" i="8"/>
  <c r="G1443" i="8"/>
  <c r="H1443" i="8" s="1"/>
  <c r="G1442" i="8"/>
  <c r="H1442" i="8" s="1"/>
  <c r="H1441" i="8"/>
  <c r="H1440" i="8"/>
  <c r="H1439" i="8"/>
  <c r="G1438" i="8"/>
  <c r="H1438" i="8" s="1"/>
  <c r="G1436" i="8"/>
  <c r="G1447" i="8" s="1"/>
  <c r="H1447" i="8" s="1"/>
  <c r="H1435" i="8"/>
  <c r="G1424" i="8"/>
  <c r="H1424" i="8" s="1"/>
  <c r="G1423" i="8"/>
  <c r="H1423" i="8" s="1"/>
  <c r="H1422" i="8"/>
  <c r="H1421" i="8"/>
  <c r="H1420" i="8"/>
  <c r="G1417" i="8"/>
  <c r="G1428" i="8" s="1"/>
  <c r="H1428" i="8" s="1"/>
  <c r="H1416" i="8"/>
  <c r="G1405" i="8"/>
  <c r="H1405" i="8" s="1"/>
  <c r="G1404" i="8"/>
  <c r="H1404" i="8" s="1"/>
  <c r="H1403" i="8"/>
  <c r="H1402" i="8"/>
  <c r="H1401" i="8"/>
  <c r="G1400" i="8"/>
  <c r="H1400" i="8" s="1"/>
  <c r="G1398" i="8"/>
  <c r="G1409" i="8" s="1"/>
  <c r="H1409" i="8" s="1"/>
  <c r="H1397" i="8"/>
  <c r="G1386" i="8"/>
  <c r="H1386" i="8" s="1"/>
  <c r="G1385" i="8"/>
  <c r="H1385" i="8" s="1"/>
  <c r="H1384" i="8"/>
  <c r="H1383" i="8"/>
  <c r="H1382" i="8"/>
  <c r="G1381" i="8"/>
  <c r="H1381" i="8" s="1"/>
  <c r="G1379" i="8"/>
  <c r="H1378" i="8"/>
  <c r="G1367" i="8"/>
  <c r="H1367" i="8" s="1"/>
  <c r="G1366" i="8"/>
  <c r="H1366" i="8" s="1"/>
  <c r="H1365" i="8"/>
  <c r="H1364" i="8"/>
  <c r="H1363" i="8"/>
  <c r="G1362" i="8"/>
  <c r="H1362" i="8" s="1"/>
  <c r="G1360" i="8"/>
  <c r="G1371" i="8" s="1"/>
  <c r="H1371" i="8" s="1"/>
  <c r="H1359" i="8"/>
  <c r="G1348" i="8"/>
  <c r="H1348" i="8" s="1"/>
  <c r="G1347" i="8"/>
  <c r="H1347" i="8" s="1"/>
  <c r="H1346" i="8"/>
  <c r="H1345" i="8"/>
  <c r="H1344" i="8"/>
  <c r="G1343" i="8"/>
  <c r="H1343" i="8" s="1"/>
  <c r="G1341" i="8"/>
  <c r="G1352" i="8" s="1"/>
  <c r="H1352" i="8" s="1"/>
  <c r="H1340" i="8"/>
  <c r="G1329" i="8"/>
  <c r="H1329" i="8" s="1"/>
  <c r="G1328" i="8"/>
  <c r="H1328" i="8" s="1"/>
  <c r="H1327" i="8"/>
  <c r="H1326" i="8"/>
  <c r="H1325" i="8"/>
  <c r="G1323" i="8"/>
  <c r="H1323" i="8" s="1"/>
  <c r="G1333" i="8"/>
  <c r="H1333" i="8" s="1"/>
  <c r="H1321" i="8"/>
  <c r="G1310" i="8"/>
  <c r="H1310" i="8" s="1"/>
  <c r="G1309" i="8"/>
  <c r="H1309" i="8" s="1"/>
  <c r="H1308" i="8"/>
  <c r="H1307" i="8"/>
  <c r="H1306" i="8"/>
  <c r="G1305" i="8"/>
  <c r="H1305" i="8" s="1"/>
  <c r="G1303" i="8"/>
  <c r="G1314" i="8" s="1"/>
  <c r="H1314" i="8" s="1"/>
  <c r="H1302" i="8"/>
  <c r="G1291" i="8"/>
  <c r="H1291" i="8" s="1"/>
  <c r="G1290" i="8"/>
  <c r="H1290" i="8" s="1"/>
  <c r="H1289" i="8"/>
  <c r="H1288" i="8"/>
  <c r="H1287" i="8"/>
  <c r="G1286" i="8"/>
  <c r="H1286" i="8" s="1"/>
  <c r="G1284" i="8"/>
  <c r="G1295" i="8" s="1"/>
  <c r="H1295" i="8" s="1"/>
  <c r="H1283" i="8"/>
  <c r="G1272" i="8"/>
  <c r="H1272" i="8" s="1"/>
  <c r="G1271" i="8"/>
  <c r="H1271" i="8" s="1"/>
  <c r="H1270" i="8"/>
  <c r="H1269" i="8"/>
  <c r="H1268" i="8"/>
  <c r="G1267" i="8"/>
  <c r="H1267" i="8" s="1"/>
  <c r="G1265" i="8"/>
  <c r="G1276" i="8" s="1"/>
  <c r="H1276" i="8" s="1"/>
  <c r="H1264" i="8"/>
  <c r="G1253" i="8"/>
  <c r="H1253" i="8" s="1"/>
  <c r="G1252" i="8"/>
  <c r="H1252" i="8" s="1"/>
  <c r="H1251" i="8"/>
  <c r="H1250" i="8"/>
  <c r="H1249" i="8"/>
  <c r="G1248" i="8"/>
  <c r="H1248" i="8" s="1"/>
  <c r="G1246" i="8"/>
  <c r="G1257" i="8" s="1"/>
  <c r="H1257" i="8" s="1"/>
  <c r="H1245" i="8"/>
  <c r="G1234" i="8"/>
  <c r="H1234" i="8" s="1"/>
  <c r="G1233" i="8"/>
  <c r="H1233" i="8" s="1"/>
  <c r="H1232" i="8"/>
  <c r="H1231" i="8"/>
  <c r="H1230" i="8"/>
  <c r="G1229" i="8"/>
  <c r="H1229" i="8" s="1"/>
  <c r="G1227" i="8"/>
  <c r="G1236" i="8" s="1"/>
  <c r="H1236" i="8" s="1"/>
  <c r="H1226" i="8"/>
  <c r="G1215" i="8"/>
  <c r="H1215" i="8" s="1"/>
  <c r="G1214" i="8"/>
  <c r="H1214" i="8" s="1"/>
  <c r="H1213" i="8"/>
  <c r="H1212" i="8"/>
  <c r="H1211" i="8"/>
  <c r="G1210" i="8"/>
  <c r="H1210" i="8" s="1"/>
  <c r="G1208" i="8"/>
  <c r="G1219" i="8" s="1"/>
  <c r="H1219" i="8" s="1"/>
  <c r="H1207" i="8"/>
  <c r="G1196" i="8"/>
  <c r="H1196" i="8" s="1"/>
  <c r="G1195" i="8"/>
  <c r="H1195" i="8" s="1"/>
  <c r="H1194" i="8"/>
  <c r="H1193" i="8"/>
  <c r="H1192" i="8"/>
  <c r="G1191" i="8"/>
  <c r="H1191" i="8" s="1"/>
  <c r="H1188" i="8"/>
  <c r="G929" i="8"/>
  <c r="H929" i="8" s="1"/>
  <c r="G928" i="8"/>
  <c r="H928" i="8" s="1"/>
  <c r="H927" i="8"/>
  <c r="H926" i="8"/>
  <c r="H925" i="8"/>
  <c r="G924" i="8"/>
  <c r="H924" i="8" s="1"/>
  <c r="H921" i="8"/>
  <c r="G910" i="8"/>
  <c r="H910" i="8" s="1"/>
  <c r="G909" i="8"/>
  <c r="H909" i="8" s="1"/>
  <c r="H908" i="8"/>
  <c r="H907" i="8"/>
  <c r="H906" i="8"/>
  <c r="G905" i="8"/>
  <c r="H905" i="8" s="1"/>
  <c r="H902" i="8"/>
  <c r="G891" i="8"/>
  <c r="H891" i="8" s="1"/>
  <c r="G890" i="8"/>
  <c r="H890" i="8" s="1"/>
  <c r="H889" i="8"/>
  <c r="H888" i="8"/>
  <c r="H887" i="8"/>
  <c r="G886" i="8"/>
  <c r="H886" i="8" s="1"/>
  <c r="H883" i="8"/>
  <c r="G872" i="8"/>
  <c r="H872" i="8" s="1"/>
  <c r="G871" i="8"/>
  <c r="H871" i="8" s="1"/>
  <c r="H870" i="8"/>
  <c r="H869" i="8"/>
  <c r="H868" i="8"/>
  <c r="H867" i="8"/>
  <c r="H866" i="8"/>
  <c r="G865" i="8"/>
  <c r="G876" i="8" s="1"/>
  <c r="H876" i="8" s="1"/>
  <c r="H864" i="8"/>
  <c r="G853" i="8"/>
  <c r="H853" i="8" s="1"/>
  <c r="G852" i="8"/>
  <c r="H852" i="8" s="1"/>
  <c r="H851" i="8"/>
  <c r="H850" i="8"/>
  <c r="H849" i="8"/>
  <c r="G848" i="8"/>
  <c r="H848" i="8" s="1"/>
  <c r="H845" i="8"/>
  <c r="G834" i="8"/>
  <c r="H834" i="8" s="1"/>
  <c r="G833" i="8"/>
  <c r="H833" i="8" s="1"/>
  <c r="H832" i="8"/>
  <c r="H831" i="8"/>
  <c r="H830" i="8"/>
  <c r="G829" i="8"/>
  <c r="H829" i="8" s="1"/>
  <c r="H826" i="8"/>
  <c r="G815" i="8"/>
  <c r="H815" i="8" s="1"/>
  <c r="G814" i="8"/>
  <c r="H814" i="8" s="1"/>
  <c r="H813" i="8"/>
  <c r="H812" i="8"/>
  <c r="H811" i="8"/>
  <c r="G810" i="8"/>
  <c r="H810" i="8" s="1"/>
  <c r="G808" i="8"/>
  <c r="G827" i="8" s="1"/>
  <c r="G838" i="8" s="1"/>
  <c r="H838" i="8" s="1"/>
  <c r="H807" i="8"/>
  <c r="G796" i="8"/>
  <c r="H796" i="8" s="1"/>
  <c r="G795" i="8"/>
  <c r="H795" i="8" s="1"/>
  <c r="H794" i="8"/>
  <c r="H793" i="8"/>
  <c r="H792" i="8"/>
  <c r="G789" i="8"/>
  <c r="H789" i="8" s="1"/>
  <c r="H788" i="8"/>
  <c r="G777" i="8"/>
  <c r="H777" i="8" s="1"/>
  <c r="G776" i="8"/>
  <c r="H776" i="8" s="1"/>
  <c r="H775" i="8"/>
  <c r="H774" i="8"/>
  <c r="H773" i="8"/>
  <c r="G771" i="8"/>
  <c r="H771" i="8" s="1"/>
  <c r="G770" i="8"/>
  <c r="H770" i="8" s="1"/>
  <c r="H769" i="8"/>
  <c r="G758" i="8"/>
  <c r="H758" i="8" s="1"/>
  <c r="G757" i="8"/>
  <c r="H757" i="8" s="1"/>
  <c r="H756" i="8"/>
  <c r="H755" i="8"/>
  <c r="H754" i="8"/>
  <c r="G753" i="8"/>
  <c r="H753" i="8" s="1"/>
  <c r="H750" i="8"/>
  <c r="G739" i="8"/>
  <c r="H739" i="8" s="1"/>
  <c r="G738" i="8"/>
  <c r="H738" i="8" s="1"/>
  <c r="H737" i="8"/>
  <c r="H736" i="8"/>
  <c r="H735" i="8"/>
  <c r="G734" i="8"/>
  <c r="H734" i="8" s="1"/>
  <c r="H731" i="8"/>
  <c r="G720" i="8"/>
  <c r="H720" i="8" s="1"/>
  <c r="G719" i="8"/>
  <c r="H719" i="8" s="1"/>
  <c r="H718" i="8"/>
  <c r="H717" i="8"/>
  <c r="H716" i="8"/>
  <c r="G715" i="8"/>
  <c r="H715" i="8" s="1"/>
  <c r="H712" i="8"/>
  <c r="G701" i="8"/>
  <c r="H701" i="8" s="1"/>
  <c r="G700" i="8"/>
  <c r="H700" i="8" s="1"/>
  <c r="H699" i="8"/>
  <c r="H698" i="8"/>
  <c r="H697" i="8"/>
  <c r="G696" i="8"/>
  <c r="H696" i="8" s="1"/>
  <c r="H693" i="8"/>
  <c r="G682" i="8"/>
  <c r="H682" i="8" s="1"/>
  <c r="G681" i="8"/>
  <c r="H681" i="8" s="1"/>
  <c r="H680" i="8"/>
  <c r="H679" i="8"/>
  <c r="H678" i="8"/>
  <c r="G675" i="8"/>
  <c r="H675" i="8" s="1"/>
  <c r="H674" i="8"/>
  <c r="G663" i="8"/>
  <c r="H663" i="8" s="1"/>
  <c r="G662" i="8"/>
  <c r="H662" i="8" s="1"/>
  <c r="H661" i="8"/>
  <c r="H660" i="8"/>
  <c r="H659" i="8"/>
  <c r="G658" i="8"/>
  <c r="H658" i="8" s="1"/>
  <c r="H655" i="8"/>
  <c r="G625" i="8"/>
  <c r="H625" i="8" s="1"/>
  <c r="G624" i="8"/>
  <c r="H624" i="8" s="1"/>
  <c r="H623" i="8"/>
  <c r="H622" i="8"/>
  <c r="H621" i="8"/>
  <c r="G620" i="8"/>
  <c r="H620" i="8" s="1"/>
  <c r="H617" i="8"/>
  <c r="G606" i="8"/>
  <c r="H606" i="8" s="1"/>
  <c r="G605" i="8"/>
  <c r="H605" i="8" s="1"/>
  <c r="H604" i="8"/>
  <c r="H603" i="8"/>
  <c r="H602" i="8"/>
  <c r="G601" i="8"/>
  <c r="H601" i="8" s="1"/>
  <c r="H598" i="8"/>
  <c r="G587" i="8"/>
  <c r="H587" i="8" s="1"/>
  <c r="G586" i="8"/>
  <c r="H586" i="8" s="1"/>
  <c r="H585" i="8"/>
  <c r="H584" i="8"/>
  <c r="H583" i="8"/>
  <c r="G582" i="8"/>
  <c r="H582" i="8" s="1"/>
  <c r="H579" i="8"/>
  <c r="G568" i="8"/>
  <c r="H568" i="8" s="1"/>
  <c r="G567" i="8"/>
  <c r="H567" i="8" s="1"/>
  <c r="H566" i="8"/>
  <c r="H565" i="8"/>
  <c r="H564" i="8"/>
  <c r="G563" i="8"/>
  <c r="H563" i="8" s="1"/>
  <c r="H560" i="8"/>
  <c r="G510" i="8"/>
  <c r="H510" i="8" s="1"/>
  <c r="G509" i="8"/>
  <c r="H509" i="8" s="1"/>
  <c r="H508" i="8"/>
  <c r="H507" i="8"/>
  <c r="H506" i="8"/>
  <c r="G503" i="8"/>
  <c r="G512" i="8" s="1"/>
  <c r="H512" i="8" s="1"/>
  <c r="H502" i="8"/>
  <c r="G491" i="8"/>
  <c r="H491" i="8" s="1"/>
  <c r="G490" i="8"/>
  <c r="H490" i="8" s="1"/>
  <c r="H489" i="8"/>
  <c r="H488" i="8"/>
  <c r="H487" i="8"/>
  <c r="G484" i="8"/>
  <c r="G493" i="8" s="1"/>
  <c r="H493" i="8" s="1"/>
  <c r="H483" i="8"/>
  <c r="G472" i="8"/>
  <c r="H472" i="8" s="1"/>
  <c r="G471" i="8"/>
  <c r="H471" i="8" s="1"/>
  <c r="H470" i="8"/>
  <c r="H469" i="8"/>
  <c r="H468" i="8"/>
  <c r="G467" i="8"/>
  <c r="H467" i="8" s="1"/>
  <c r="H464" i="8"/>
  <c r="G453" i="8"/>
  <c r="H453" i="8" s="1"/>
  <c r="G452" i="8"/>
  <c r="H452" i="8" s="1"/>
  <c r="H451" i="8"/>
  <c r="H450" i="8"/>
  <c r="H449" i="8"/>
  <c r="G448" i="8"/>
  <c r="H448" i="8" s="1"/>
  <c r="H445" i="8"/>
  <c r="G434" i="8"/>
  <c r="H434" i="8" s="1"/>
  <c r="G433" i="8"/>
  <c r="H433" i="8" s="1"/>
  <c r="H432" i="8"/>
  <c r="H431" i="8"/>
  <c r="H430" i="8"/>
  <c r="G429" i="8"/>
  <c r="H429" i="8" s="1"/>
  <c r="H426" i="8"/>
  <c r="G415" i="8"/>
  <c r="H415" i="8" s="1"/>
  <c r="G414" i="8"/>
  <c r="H414" i="8" s="1"/>
  <c r="H413" i="8"/>
  <c r="H412" i="8"/>
  <c r="H411" i="8"/>
  <c r="G410" i="8"/>
  <c r="H410" i="8" s="1"/>
  <c r="G408" i="8"/>
  <c r="G427" i="8" s="1"/>
  <c r="G446" i="8" s="1"/>
  <c r="G465" i="8" s="1"/>
  <c r="G475" i="8" s="1"/>
  <c r="H475" i="8" s="1"/>
  <c r="H407" i="8"/>
  <c r="G339" i="8"/>
  <c r="H339" i="8" s="1"/>
  <c r="G338" i="8"/>
  <c r="H338" i="8" s="1"/>
  <c r="H337" i="8"/>
  <c r="H336" i="8"/>
  <c r="H335" i="8"/>
  <c r="G334" i="8"/>
  <c r="H334" i="8" s="1"/>
  <c r="G341" i="8"/>
  <c r="H341" i="8" s="1"/>
  <c r="H331" i="8"/>
  <c r="G320" i="8"/>
  <c r="H320" i="8" s="1"/>
  <c r="G319" i="8"/>
  <c r="H319" i="8" s="1"/>
  <c r="H318" i="8"/>
  <c r="H317" i="8"/>
  <c r="H316" i="8"/>
  <c r="G315" i="8"/>
  <c r="H315" i="8" s="1"/>
  <c r="G313" i="8"/>
  <c r="H313" i="8" s="1"/>
  <c r="H312" i="8"/>
  <c r="G301" i="8"/>
  <c r="H301" i="8" s="1"/>
  <c r="G300" i="8"/>
  <c r="H300" i="8" s="1"/>
  <c r="H299" i="8"/>
  <c r="H298" i="8"/>
  <c r="H297" i="8"/>
  <c r="G296" i="8"/>
  <c r="H296" i="8" s="1"/>
  <c r="G294" i="8"/>
  <c r="G304" i="8" s="1"/>
  <c r="H304" i="8" s="1"/>
  <c r="H293" i="8"/>
  <c r="G282" i="8"/>
  <c r="H282" i="8" s="1"/>
  <c r="G281" i="8"/>
  <c r="H281" i="8" s="1"/>
  <c r="H280" i="8"/>
  <c r="H279" i="8"/>
  <c r="H278" i="8"/>
  <c r="G277" i="8"/>
  <c r="H277" i="8" s="1"/>
  <c r="G275" i="8"/>
  <c r="H275" i="8" s="1"/>
  <c r="H274" i="8"/>
  <c r="G263" i="8"/>
  <c r="H263" i="8" s="1"/>
  <c r="G262" i="8"/>
  <c r="H262" i="8" s="1"/>
  <c r="H261" i="8"/>
  <c r="H260" i="8"/>
  <c r="H259" i="8"/>
  <c r="G258" i="8"/>
  <c r="H258" i="8" s="1"/>
  <c r="G256" i="8"/>
  <c r="G265" i="8" s="1"/>
  <c r="H265" i="8" s="1"/>
  <c r="H255" i="8"/>
  <c r="G244" i="8"/>
  <c r="H244" i="8" s="1"/>
  <c r="G243" i="8"/>
  <c r="H243" i="8" s="1"/>
  <c r="H242" i="8"/>
  <c r="H241" i="8"/>
  <c r="H240" i="8"/>
  <c r="G239" i="8"/>
  <c r="H239" i="8" s="1"/>
  <c r="G237" i="8"/>
  <c r="H237" i="8" s="1"/>
  <c r="H236" i="8"/>
  <c r="G225" i="8"/>
  <c r="H225" i="8" s="1"/>
  <c r="G224" i="8"/>
  <c r="H224" i="8" s="1"/>
  <c r="H223" i="8"/>
  <c r="H222" i="8"/>
  <c r="H221" i="8"/>
  <c r="G220" i="8"/>
  <c r="H220" i="8" s="1"/>
  <c r="G218" i="8"/>
  <c r="G229" i="8" s="1"/>
  <c r="H229" i="8" s="1"/>
  <c r="H217" i="8"/>
  <c r="G206" i="8"/>
  <c r="H206" i="8" s="1"/>
  <c r="G205" i="8"/>
  <c r="H205" i="8" s="1"/>
  <c r="H204" i="8"/>
  <c r="H203" i="8"/>
  <c r="H202" i="8"/>
  <c r="G201" i="8"/>
  <c r="H201" i="8" s="1"/>
  <c r="G199" i="8"/>
  <c r="G208" i="8" s="1"/>
  <c r="H208" i="8" s="1"/>
  <c r="H198" i="8"/>
  <c r="G187" i="8"/>
  <c r="H187" i="8" s="1"/>
  <c r="G186" i="8"/>
  <c r="H186" i="8" s="1"/>
  <c r="H185" i="8"/>
  <c r="H184" i="8"/>
  <c r="H183" i="8"/>
  <c r="G181" i="8"/>
  <c r="H181" i="8" s="1"/>
  <c r="G180" i="8"/>
  <c r="G190" i="8" s="1"/>
  <c r="H190" i="8" s="1"/>
  <c r="H179" i="8"/>
  <c r="G168" i="8"/>
  <c r="H168" i="8" s="1"/>
  <c r="G167" i="8"/>
  <c r="H167" i="8" s="1"/>
  <c r="H166" i="8"/>
  <c r="H165" i="8"/>
  <c r="H164" i="8"/>
  <c r="G163" i="8"/>
  <c r="H163" i="8" s="1"/>
  <c r="G161" i="8"/>
  <c r="G170" i="8" s="1"/>
  <c r="H170" i="8" s="1"/>
  <c r="H160" i="8"/>
  <c r="G149" i="8"/>
  <c r="H149" i="8" s="1"/>
  <c r="G148" i="8"/>
  <c r="H148" i="8" s="1"/>
  <c r="H147" i="8"/>
  <c r="H146" i="8"/>
  <c r="H145" i="8"/>
  <c r="G142" i="8"/>
  <c r="G152" i="8" s="1"/>
  <c r="H152" i="8" s="1"/>
  <c r="H141" i="8"/>
  <c r="G130" i="8"/>
  <c r="H130" i="8" s="1"/>
  <c r="G129" i="8"/>
  <c r="H129" i="8" s="1"/>
  <c r="H128" i="8"/>
  <c r="H127" i="8"/>
  <c r="H126" i="8"/>
  <c r="G123" i="8"/>
  <c r="G132" i="8" s="1"/>
  <c r="H132" i="8" s="1"/>
  <c r="H122" i="8"/>
  <c r="G111" i="8"/>
  <c r="H111" i="8" s="1"/>
  <c r="G110" i="8"/>
  <c r="H110" i="8" s="1"/>
  <c r="H109" i="8"/>
  <c r="H108" i="8"/>
  <c r="H107" i="8"/>
  <c r="G106" i="8"/>
  <c r="H106" i="8" s="1"/>
  <c r="G104" i="8"/>
  <c r="G113" i="8" s="1"/>
  <c r="H113" i="8" s="1"/>
  <c r="H103" i="8"/>
  <c r="G92" i="8"/>
  <c r="H92" i="8" s="1"/>
  <c r="G91" i="8"/>
  <c r="H91" i="8" s="1"/>
  <c r="H90" i="8"/>
  <c r="H89" i="8"/>
  <c r="H88" i="8"/>
  <c r="G87" i="8"/>
  <c r="H87" i="8" s="1"/>
  <c r="G85" i="8"/>
  <c r="G94" i="8" s="1"/>
  <c r="H94" i="8" s="1"/>
  <c r="H84" i="8"/>
  <c r="G73" i="8"/>
  <c r="H73" i="8" s="1"/>
  <c r="G72" i="8"/>
  <c r="H72" i="8" s="1"/>
  <c r="H71" i="8"/>
  <c r="H70" i="8"/>
  <c r="H69" i="8"/>
  <c r="G68" i="8"/>
  <c r="H68" i="8" s="1"/>
  <c r="G66" i="8"/>
  <c r="G75" i="8" s="1"/>
  <c r="H75" i="8" s="1"/>
  <c r="H65" i="8"/>
  <c r="G54" i="8"/>
  <c r="H54" i="8" s="1"/>
  <c r="G53" i="8"/>
  <c r="H53" i="8" s="1"/>
  <c r="H52" i="8"/>
  <c r="H51" i="8"/>
  <c r="H50" i="8"/>
  <c r="G49" i="8"/>
  <c r="H49" i="8" s="1"/>
  <c r="G47" i="8"/>
  <c r="G57" i="8" s="1"/>
  <c r="H57" i="8" s="1"/>
  <c r="H46" i="8"/>
  <c r="G17" i="8"/>
  <c r="H17" i="8" s="1"/>
  <c r="G16" i="8"/>
  <c r="H16" i="8" s="1"/>
  <c r="H15" i="8"/>
  <c r="H14" i="8"/>
  <c r="H13" i="8"/>
  <c r="G11" i="8"/>
  <c r="H11" i="8" s="1"/>
  <c r="G20" i="8"/>
  <c r="H20" i="8" s="1"/>
  <c r="H9" i="8"/>
  <c r="J8251" i="7"/>
  <c r="I8250" i="7" s="1"/>
  <c r="J8245" i="7"/>
  <c r="J8244" i="7"/>
  <c r="J8243" i="7"/>
  <c r="J8242" i="7"/>
  <c r="J8241" i="7"/>
  <c r="J8240" i="7"/>
  <c r="J8239" i="7"/>
  <c r="J8238" i="7"/>
  <c r="J8237" i="7"/>
  <c r="J8226" i="7"/>
  <c r="J8225" i="7"/>
  <c r="J8224" i="7"/>
  <c r="J8223" i="7"/>
  <c r="J8214" i="7"/>
  <c r="J8213" i="7"/>
  <c r="J8206" i="7"/>
  <c r="J8205" i="7"/>
  <c r="J8197" i="7"/>
  <c r="J8196" i="7"/>
  <c r="J8195" i="7"/>
  <c r="J8186" i="7"/>
  <c r="J8185" i="7"/>
  <c r="J8184" i="7"/>
  <c r="J8183" i="7"/>
  <c r="J8172" i="7"/>
  <c r="J8171" i="7"/>
  <c r="J8170" i="7"/>
  <c r="J8169" i="7"/>
  <c r="J8168" i="7"/>
  <c r="J8159" i="7"/>
  <c r="J8158" i="7"/>
  <c r="J8157" i="7"/>
  <c r="J8156" i="7"/>
  <c r="J8155" i="7"/>
  <c r="J8146" i="7"/>
  <c r="J8145" i="7"/>
  <c r="J8144" i="7"/>
  <c r="J8143" i="7"/>
  <c r="J8142" i="7"/>
  <c r="J8132" i="7"/>
  <c r="J8131" i="7"/>
  <c r="J8130" i="7"/>
  <c r="J8129" i="7"/>
  <c r="J8128" i="7"/>
  <c r="J8118" i="7"/>
  <c r="J8117" i="7"/>
  <c r="J8116" i="7"/>
  <c r="J8115" i="7"/>
  <c r="J8114" i="7"/>
  <c r="J8104" i="7"/>
  <c r="J8103" i="7"/>
  <c r="J8102" i="7"/>
  <c r="J8101" i="7"/>
  <c r="J8100" i="7"/>
  <c r="J8091" i="7"/>
  <c r="J8090" i="7"/>
  <c r="J8089" i="7"/>
  <c r="J8088" i="7"/>
  <c r="J8087" i="7"/>
  <c r="J8078" i="7"/>
  <c r="J8077" i="7"/>
  <c r="J8076" i="7"/>
  <c r="J8075" i="7"/>
  <c r="J8074" i="7"/>
  <c r="J8064" i="7"/>
  <c r="J8056" i="7"/>
  <c r="J8048" i="7"/>
  <c r="J8040" i="7"/>
  <c r="J7991" i="7"/>
  <c r="J7984" i="7"/>
  <c r="J7977" i="7"/>
  <c r="J7970" i="7"/>
  <c r="J7969" i="7"/>
  <c r="J7960" i="7"/>
  <c r="J7959" i="7"/>
  <c r="J7958" i="7"/>
  <c r="J7957" i="7"/>
  <c r="J7948" i="7"/>
  <c r="J7940" i="7"/>
  <c r="J7931" i="7"/>
  <c r="J7923" i="7"/>
  <c r="J7915" i="7"/>
  <c r="J7914" i="7"/>
  <c r="J7906" i="7"/>
  <c r="J7905" i="7"/>
  <c r="J7904" i="7"/>
  <c r="J7903" i="7"/>
  <c r="J7895" i="7"/>
  <c r="J7894" i="7"/>
  <c r="J7886" i="7"/>
  <c r="J7885" i="7"/>
  <c r="J7877" i="7"/>
  <c r="J7869" i="7"/>
  <c r="J7862" i="7"/>
  <c r="J7855" i="7"/>
  <c r="J7848" i="7"/>
  <c r="J7839" i="7"/>
  <c r="J7830" i="7"/>
  <c r="J7820" i="7"/>
  <c r="J7810" i="7"/>
  <c r="J7800" i="7"/>
  <c r="J7790" i="7"/>
  <c r="J7780" i="7"/>
  <c r="J7770" i="7"/>
  <c r="J7760" i="7"/>
  <c r="J7750" i="7"/>
  <c r="J7740" i="7"/>
  <c r="J7730" i="7"/>
  <c r="J7729" i="7"/>
  <c r="J7722" i="7"/>
  <c r="J7715" i="7"/>
  <c r="J7714" i="7"/>
  <c r="J7713" i="7"/>
  <c r="J7706" i="7"/>
  <c r="J7705" i="7"/>
  <c r="J7704" i="7"/>
  <c r="J7697" i="7"/>
  <c r="J7690" i="7"/>
  <c r="J7682" i="7"/>
  <c r="J7681" i="7"/>
  <c r="J7674" i="7"/>
  <c r="J7673" i="7"/>
  <c r="J7666" i="7"/>
  <c r="J7665" i="7"/>
  <c r="J7664" i="7"/>
  <c r="J7641" i="7"/>
  <c r="J7640" i="7"/>
  <c r="J7639" i="7"/>
  <c r="J7631" i="7"/>
  <c r="J7623" i="7"/>
  <c r="J7622" i="7"/>
  <c r="J7615" i="7"/>
  <c r="J7614" i="7"/>
  <c r="J7606" i="7"/>
  <c r="J7599" i="7"/>
  <c r="J7598" i="7"/>
  <c r="J7590" i="7"/>
  <c r="J7589" i="7"/>
  <c r="J7581" i="7"/>
  <c r="J7574" i="7"/>
  <c r="J7567" i="7"/>
  <c r="J7560" i="7"/>
  <c r="J7553" i="7"/>
  <c r="J7546" i="7"/>
  <c r="J7545" i="7"/>
  <c r="J7537" i="7"/>
  <c r="J7536" i="7"/>
  <c r="J7528" i="7"/>
  <c r="J7443" i="7"/>
  <c r="J7436" i="7"/>
  <c r="J7429" i="7"/>
  <c r="J7428" i="7"/>
  <c r="H7427" i="7"/>
  <c r="J7421" i="7"/>
  <c r="H7420" i="7"/>
  <c r="J7414" i="7"/>
  <c r="J7413" i="7"/>
  <c r="J7412" i="7"/>
  <c r="J7405" i="7"/>
  <c r="J7404" i="7"/>
  <c r="J7403" i="7"/>
  <c r="J7396" i="7"/>
  <c r="J7395" i="7"/>
  <c r="J7394" i="7"/>
  <c r="J7387" i="7"/>
  <c r="J7386" i="7"/>
  <c r="J7385" i="7"/>
  <c r="J7384" i="7"/>
  <c r="J7383" i="7"/>
  <c r="J7376" i="7"/>
  <c r="J7367" i="7"/>
  <c r="J7358" i="7"/>
  <c r="J7357" i="7"/>
  <c r="J7349" i="7"/>
  <c r="J7341" i="7"/>
  <c r="J7333" i="7"/>
  <c r="J7326" i="7"/>
  <c r="J7318" i="7"/>
  <c r="J7317" i="7"/>
  <c r="J7310" i="7"/>
  <c r="I7309" i="7" s="1"/>
  <c r="J7303" i="7"/>
  <c r="J7295" i="7"/>
  <c r="J7287" i="7"/>
  <c r="J7279" i="7"/>
  <c r="J7271" i="7"/>
  <c r="J7263" i="7"/>
  <c r="J7255" i="7"/>
  <c r="J7247" i="7"/>
  <c r="J7239" i="7"/>
  <c r="J7231" i="7"/>
  <c r="J7223" i="7"/>
  <c r="J7215" i="7"/>
  <c r="J7207" i="7"/>
  <c r="J7199" i="7"/>
  <c r="J7191" i="7"/>
  <c r="J7184" i="7"/>
  <c r="J7177" i="7"/>
  <c r="J7170" i="7"/>
  <c r="J7163" i="7"/>
  <c r="J7156" i="7"/>
  <c r="J7149" i="7"/>
  <c r="J7141" i="7"/>
  <c r="J7133" i="7"/>
  <c r="J7125" i="7"/>
  <c r="J7118" i="7"/>
  <c r="J7111" i="7"/>
  <c r="J7104" i="7"/>
  <c r="J7096" i="7"/>
  <c r="J7088" i="7"/>
  <c r="J7087" i="7"/>
  <c r="J7077" i="7"/>
  <c r="J7069" i="7"/>
  <c r="J7061" i="7"/>
  <c r="J7053" i="7"/>
  <c r="J7052" i="7"/>
  <c r="J7044" i="7"/>
  <c r="J7043" i="7"/>
  <c r="J7035" i="7"/>
  <c r="J7034" i="7"/>
  <c r="J7026" i="7"/>
  <c r="J7025" i="7"/>
  <c r="J7017" i="7"/>
  <c r="J7016" i="7"/>
  <c r="J7008" i="7"/>
  <c r="J7007" i="7"/>
  <c r="J6999" i="7"/>
  <c r="J6998" i="7"/>
  <c r="J6990" i="7"/>
  <c r="J6989" i="7"/>
  <c r="J6980" i="7"/>
  <c r="J6972" i="7"/>
  <c r="J6964" i="7"/>
  <c r="J6956" i="7"/>
  <c r="J6948" i="7"/>
  <c r="J6940" i="7"/>
  <c r="J6932" i="7"/>
  <c r="J6924" i="7"/>
  <c r="J6916" i="7"/>
  <c r="J6908" i="7"/>
  <c r="J6900" i="7"/>
  <c r="J6892" i="7"/>
  <c r="J6891" i="7"/>
  <c r="J6883" i="7"/>
  <c r="J6882" i="7"/>
  <c r="J6874" i="7"/>
  <c r="J6873" i="7"/>
  <c r="J6865" i="7"/>
  <c r="J6857" i="7"/>
  <c r="J6849" i="7"/>
  <c r="J6848" i="7"/>
  <c r="J6840" i="7"/>
  <c r="J6839" i="7"/>
  <c r="J6831" i="7"/>
  <c r="J6830" i="7"/>
  <c r="J6822" i="7"/>
  <c r="J6821" i="7"/>
  <c r="J6813" i="7"/>
  <c r="J6812" i="7"/>
  <c r="J6804" i="7"/>
  <c r="J6803" i="7"/>
  <c r="J6795" i="7"/>
  <c r="J6794" i="7"/>
  <c r="J6786" i="7"/>
  <c r="J6785" i="7"/>
  <c r="J6777" i="7"/>
  <c r="J6776" i="7"/>
  <c r="J6756" i="7"/>
  <c r="J6755" i="7"/>
  <c r="J6747" i="7"/>
  <c r="J6746" i="7"/>
  <c r="J6738" i="7"/>
  <c r="J6737" i="7"/>
  <c r="J6729" i="7"/>
  <c r="J6728" i="7"/>
  <c r="J6720" i="7"/>
  <c r="J6711" i="7"/>
  <c r="J6703" i="7"/>
  <c r="J6695" i="7"/>
  <c r="J6688" i="7"/>
  <c r="J6680" i="7"/>
  <c r="J6679" i="7"/>
  <c r="J6671" i="7"/>
  <c r="J6670" i="7"/>
  <c r="J6662" i="7"/>
  <c r="J6661" i="7"/>
  <c r="J6653" i="7"/>
  <c r="J6645" i="7"/>
  <c r="J6637" i="7"/>
  <c r="J6636" i="7"/>
  <c r="J6628" i="7"/>
  <c r="J6627" i="7"/>
  <c r="J6619" i="7"/>
  <c r="J6618" i="7"/>
  <c r="J6610" i="7"/>
  <c r="J6609" i="7"/>
  <c r="J6601" i="7"/>
  <c r="J6600" i="7"/>
  <c r="J6592" i="7"/>
  <c r="J6591" i="7"/>
  <c r="J6583" i="7"/>
  <c r="J6575" i="7"/>
  <c r="J6567" i="7"/>
  <c r="J6566" i="7"/>
  <c r="J6558" i="7"/>
  <c r="J6557" i="7"/>
  <c r="J6549" i="7"/>
  <c r="J6548" i="7"/>
  <c r="J6540" i="7"/>
  <c r="J6539" i="7"/>
  <c r="J6531" i="7"/>
  <c r="J6530" i="7"/>
  <c r="J6522" i="7"/>
  <c r="J6521" i="7"/>
  <c r="J6513" i="7"/>
  <c r="J6512" i="7"/>
  <c r="J6504" i="7"/>
  <c r="J6503" i="7"/>
  <c r="J6495" i="7"/>
  <c r="J6494" i="7"/>
  <c r="J6486" i="7"/>
  <c r="J6485" i="7"/>
  <c r="J6477" i="7"/>
  <c r="J6476" i="7"/>
  <c r="J6468" i="7"/>
  <c r="J6467" i="7"/>
  <c r="J6459" i="7"/>
  <c r="J6458" i="7"/>
  <c r="J6450" i="7"/>
  <c r="J6449" i="7"/>
  <c r="J6441" i="7"/>
  <c r="J6440" i="7"/>
  <c r="J6432" i="7"/>
  <c r="J6431" i="7"/>
  <c r="J6423" i="7"/>
  <c r="J6422" i="7"/>
  <c r="J6414" i="7"/>
  <c r="J6413" i="7"/>
  <c r="J6405" i="7"/>
  <c r="J6404" i="7"/>
  <c r="J6396" i="7"/>
  <c r="J6395" i="7"/>
  <c r="J6387" i="7"/>
  <c r="J6386" i="7"/>
  <c r="J6378" i="7"/>
  <c r="J6377" i="7"/>
  <c r="J6368" i="7"/>
  <c r="J6367" i="7"/>
  <c r="J6359" i="7"/>
  <c r="J6358" i="7"/>
  <c r="J6350" i="7"/>
  <c r="J6342" i="7"/>
  <c r="J6334" i="7"/>
  <c r="J6326" i="7"/>
  <c r="J6318" i="7"/>
  <c r="J6310" i="7"/>
  <c r="J6303" i="7"/>
  <c r="J6296" i="7"/>
  <c r="J6286" i="7"/>
  <c r="J6278" i="7"/>
  <c r="J6270" i="7"/>
  <c r="J6262" i="7"/>
  <c r="J6254" i="7"/>
  <c r="J6246" i="7"/>
  <c r="J6238" i="7"/>
  <c r="J6230" i="7"/>
  <c r="J6222" i="7"/>
  <c r="J6214" i="7"/>
  <c r="J6206" i="7"/>
  <c r="J6196" i="7"/>
  <c r="J6188" i="7"/>
  <c r="J6180" i="7"/>
  <c r="J6172" i="7"/>
  <c r="J6164" i="7"/>
  <c r="J6154" i="7"/>
  <c r="J6153" i="7"/>
  <c r="J6145" i="7"/>
  <c r="J6144" i="7"/>
  <c r="J6136" i="7"/>
  <c r="J6135" i="7"/>
  <c r="J6127" i="7"/>
  <c r="J6126" i="7"/>
  <c r="J6118" i="7"/>
  <c r="J6117" i="7"/>
  <c r="J6109" i="7"/>
  <c r="J6108" i="7"/>
  <c r="J6099" i="7"/>
  <c r="J6098" i="7"/>
  <c r="J6089" i="7"/>
  <c r="J6088" i="7"/>
  <c r="J6079" i="7"/>
  <c r="J6078" i="7"/>
  <c r="J6070" i="7"/>
  <c r="J6069" i="7"/>
  <c r="J6061" i="7"/>
  <c r="J6054" i="7"/>
  <c r="J6053" i="7"/>
  <c r="J6046" i="7"/>
  <c r="J6035" i="7"/>
  <c r="J6023" i="7"/>
  <c r="J6022" i="7"/>
  <c r="J6021" i="7"/>
  <c r="J6013" i="7"/>
  <c r="J6012" i="7"/>
  <c r="J6003" i="7"/>
  <c r="J6002" i="7"/>
  <c r="J6001" i="7"/>
  <c r="J5983" i="7"/>
  <c r="J5974" i="7"/>
  <c r="J5973" i="7"/>
  <c r="J5972" i="7"/>
  <c r="J5971" i="7"/>
  <c r="J5963" i="7"/>
  <c r="J5962" i="7"/>
  <c r="J5961" i="7"/>
  <c r="J5960" i="7"/>
  <c r="J5959" i="7"/>
  <c r="J5958" i="7"/>
  <c r="J5957" i="7"/>
  <c r="J5950" i="7"/>
  <c r="J5943" i="7"/>
  <c r="J5935" i="7"/>
  <c r="J5934" i="7"/>
  <c r="J5924" i="7"/>
  <c r="J5923" i="7"/>
  <c r="J5922" i="7"/>
  <c r="J5912" i="7"/>
  <c r="J5911" i="7"/>
  <c r="J5910" i="7"/>
  <c r="J5901" i="7"/>
  <c r="J5900" i="7"/>
  <c r="J5899" i="7"/>
  <c r="J5898" i="7"/>
  <c r="J5887" i="7"/>
  <c r="J5886" i="7"/>
  <c r="J5885" i="7"/>
  <c r="J5876" i="7"/>
  <c r="J5875" i="7"/>
  <c r="J5868" i="7"/>
  <c r="J5867" i="7"/>
  <c r="J5866" i="7"/>
  <c r="J5859" i="7"/>
  <c r="J5850" i="7"/>
  <c r="J5841" i="7"/>
  <c r="J5840" i="7"/>
  <c r="J5839" i="7"/>
  <c r="J5838" i="7"/>
  <c r="J5837" i="7"/>
  <c r="J5836" i="7"/>
  <c r="J5835" i="7"/>
  <c r="J5834" i="7"/>
  <c r="J5815" i="7"/>
  <c r="J5814" i="7"/>
  <c r="J5813" i="7"/>
  <c r="J5812" i="7"/>
  <c r="J5804" i="7"/>
  <c r="J5785" i="7"/>
  <c r="J5777" i="7"/>
  <c r="J5769" i="7"/>
  <c r="J5759" i="7"/>
  <c r="J5749" i="7"/>
  <c r="J5740" i="7"/>
  <c r="J5739" i="7"/>
  <c r="J5730" i="7"/>
  <c r="J5723" i="7"/>
  <c r="J5716" i="7"/>
  <c r="J5715" i="7"/>
  <c r="J5714" i="7"/>
  <c r="J5713" i="7"/>
  <c r="J5705" i="7"/>
  <c r="J5697" i="7"/>
  <c r="J5696" i="7"/>
  <c r="J5695" i="7"/>
  <c r="J5687" i="7"/>
  <c r="J5686" i="7"/>
  <c r="J5685" i="7"/>
  <c r="J5677" i="7"/>
  <c r="J5676" i="7"/>
  <c r="J5668" i="7"/>
  <c r="J5667" i="7"/>
  <c r="J5659" i="7"/>
  <c r="J5658" i="7"/>
  <c r="J5650" i="7"/>
  <c r="J5649" i="7"/>
  <c r="J5641" i="7"/>
  <c r="J5640" i="7"/>
  <c r="J5632" i="7"/>
  <c r="J5631" i="7"/>
  <c r="J5623" i="7"/>
  <c r="J5622" i="7"/>
  <c r="J5614" i="7"/>
  <c r="J5613" i="7"/>
  <c r="J5605" i="7"/>
  <c r="J5597" i="7"/>
  <c r="J5589" i="7"/>
  <c r="J5581" i="7"/>
  <c r="J5573" i="7"/>
  <c r="J5565" i="7"/>
  <c r="J5557" i="7"/>
  <c r="J5549" i="7"/>
  <c r="J5548" i="7"/>
  <c r="J5547" i="7"/>
  <c r="J5539" i="7"/>
  <c r="J5538" i="7"/>
  <c r="J5537" i="7"/>
  <c r="J5536" i="7"/>
  <c r="J5535" i="7"/>
  <c r="J5527" i="7"/>
  <c r="J5526" i="7"/>
  <c r="J5525" i="7"/>
  <c r="J5511" i="7"/>
  <c r="J5504" i="7"/>
  <c r="J5495" i="7"/>
  <c r="J5494" i="7"/>
  <c r="J5486" i="7"/>
  <c r="J5485" i="7"/>
  <c r="J5477" i="7"/>
  <c r="J5476" i="7"/>
  <c r="J5452" i="7"/>
  <c r="J5451" i="7"/>
  <c r="J5450" i="7"/>
  <c r="J5449" i="7"/>
  <c r="J5441" i="7"/>
  <c r="J5433" i="7"/>
  <c r="J5432" i="7"/>
  <c r="J5431" i="7"/>
  <c r="J5430" i="7"/>
  <c r="J5422" i="7"/>
  <c r="J5413" i="7"/>
  <c r="J5412" i="7"/>
  <c r="J5411" i="7"/>
  <c r="J5410" i="7"/>
  <c r="J5402" i="7"/>
  <c r="J5401" i="7"/>
  <c r="J5400" i="7"/>
  <c r="J5399" i="7"/>
  <c r="J5398" i="7"/>
  <c r="J5397" i="7"/>
  <c r="J5389" i="7"/>
  <c r="J5388" i="7"/>
  <c r="J5380" i="7"/>
  <c r="J5369" i="7"/>
  <c r="J5358" i="7"/>
  <c r="J5351" i="7"/>
  <c r="J5344" i="7"/>
  <c r="J5343" i="7"/>
  <c r="J5335" i="7"/>
  <c r="J5334" i="7"/>
  <c r="J5326" i="7"/>
  <c r="J5325" i="7"/>
  <c r="J5317" i="7"/>
  <c r="J5316" i="7"/>
  <c r="J5308" i="7"/>
  <c r="J5307" i="7"/>
  <c r="J5299" i="7"/>
  <c r="J5298" i="7"/>
  <c r="J5297" i="7"/>
  <c r="J5289" i="7"/>
  <c r="J5288" i="7"/>
  <c r="J5287" i="7"/>
  <c r="J5279" i="7"/>
  <c r="J5278" i="7"/>
  <c r="J5277" i="7"/>
  <c r="J5276" i="7"/>
  <c r="J5268" i="7"/>
  <c r="J5267" i="7"/>
  <c r="J5266" i="7"/>
  <c r="J5258" i="7"/>
  <c r="J5248" i="7"/>
  <c r="J5238" i="7"/>
  <c r="J5228" i="7"/>
  <c r="J5218" i="7"/>
  <c r="J5217" i="7"/>
  <c r="J5201" i="7"/>
  <c r="J5200" i="7"/>
  <c r="J5184" i="7"/>
  <c r="J5183" i="7"/>
  <c r="J5182" i="7"/>
  <c r="J5165" i="7"/>
  <c r="J5164" i="7"/>
  <c r="J5163" i="7"/>
  <c r="J5146" i="7"/>
  <c r="J5132" i="7"/>
  <c r="J5111" i="7"/>
  <c r="J5110" i="7"/>
  <c r="J5109" i="7"/>
  <c r="J5108" i="7"/>
  <c r="J5100" i="7"/>
  <c r="J5099" i="7"/>
  <c r="J5098" i="7"/>
  <c r="J5090" i="7"/>
  <c r="J5089" i="7"/>
  <c r="J5088" i="7"/>
  <c r="J5080" i="7"/>
  <c r="J5079" i="7"/>
  <c r="J5078" i="7"/>
  <c r="J5070" i="7"/>
  <c r="J5069" i="7"/>
  <c r="J5068" i="7"/>
  <c r="J5060" i="7"/>
  <c r="J5059" i="7"/>
  <c r="J5058" i="7"/>
  <c r="J5050" i="7"/>
  <c r="J5049" i="7"/>
  <c r="J5048" i="7"/>
  <c r="J5047" i="7"/>
  <c r="J5039" i="7"/>
  <c r="J5038" i="7"/>
  <c r="J5037" i="7"/>
  <c r="J5029" i="7"/>
  <c r="J5028" i="7"/>
  <c r="J5027" i="7"/>
  <c r="J5019" i="7"/>
  <c r="J5018" i="7"/>
  <c r="J5017" i="7"/>
  <c r="J5009" i="7"/>
  <c r="J5008" i="7"/>
  <c r="J5007" i="7"/>
  <c r="J4999" i="7"/>
  <c r="J4998" i="7"/>
  <c r="J4997" i="7"/>
  <c r="J4996" i="7"/>
  <c r="J4988" i="7"/>
  <c r="J4987" i="7"/>
  <c r="J4986" i="7"/>
  <c r="J4978" i="7"/>
  <c r="J4977" i="7"/>
  <c r="J4976" i="7"/>
  <c r="J4968" i="7"/>
  <c r="J4960" i="7"/>
  <c r="J4868" i="7"/>
  <c r="J4867" i="7"/>
  <c r="J4859" i="7"/>
  <c r="J4852" i="7"/>
  <c r="J4851" i="7"/>
  <c r="J4843" i="7"/>
  <c r="J4842" i="7"/>
  <c r="J4841" i="7"/>
  <c r="J4833" i="7"/>
  <c r="J4832" i="7"/>
  <c r="J4831" i="7"/>
  <c r="J4823" i="7"/>
  <c r="J4822" i="7"/>
  <c r="J4821" i="7"/>
  <c r="J4813" i="7"/>
  <c r="J4812" i="7"/>
  <c r="J4811" i="7"/>
  <c r="J4810" i="7"/>
  <c r="J4802" i="7"/>
  <c r="J4801" i="7"/>
  <c r="J4800" i="7"/>
  <c r="J4799" i="7"/>
  <c r="J4798" i="7"/>
  <c r="J4797" i="7"/>
  <c r="J4789" i="7"/>
  <c r="J4788" i="7"/>
  <c r="J4787" i="7"/>
  <c r="J4786" i="7"/>
  <c r="J4778" i="7"/>
  <c r="J4777" i="7"/>
  <c r="J4776" i="7"/>
  <c r="J4775" i="7"/>
  <c r="J4774" i="7"/>
  <c r="J4773" i="7"/>
  <c r="J4706" i="7"/>
  <c r="J4697" i="7"/>
  <c r="J4688" i="7"/>
  <c r="J4687" i="7"/>
  <c r="J4686" i="7"/>
  <c r="J4685" i="7"/>
  <c r="J4684" i="7"/>
  <c r="J4683" i="7"/>
  <c r="J4669" i="7"/>
  <c r="J4668" i="7"/>
  <c r="J4659" i="7"/>
  <c r="J4658" i="7"/>
  <c r="J4650" i="7"/>
  <c r="J4649" i="7"/>
  <c r="J4641" i="7"/>
  <c r="J4640" i="7"/>
  <c r="J4632" i="7"/>
  <c r="J4631" i="7"/>
  <c r="J4623" i="7"/>
  <c r="J4622" i="7"/>
  <c r="J4614" i="7"/>
  <c r="J4613" i="7"/>
  <c r="J4605" i="7"/>
  <c r="J4604" i="7"/>
  <c r="J4596" i="7"/>
  <c r="J4595" i="7"/>
  <c r="J4587" i="7"/>
  <c r="J4586" i="7"/>
  <c r="J4578" i="7"/>
  <c r="J4577" i="7"/>
  <c r="J4569" i="7"/>
  <c r="J4568" i="7"/>
  <c r="J4560" i="7"/>
  <c r="J4559" i="7"/>
  <c r="J4551" i="7"/>
  <c r="J4550" i="7"/>
  <c r="J4542" i="7"/>
  <c r="J4541" i="7"/>
  <c r="J4533" i="7"/>
  <c r="J4532" i="7"/>
  <c r="J4524" i="7"/>
  <c r="J4523" i="7"/>
  <c r="J4515" i="7"/>
  <c r="J4514" i="7"/>
  <c r="J4506" i="7"/>
  <c r="J4505" i="7"/>
  <c r="J4497" i="7"/>
  <c r="J4496" i="7"/>
  <c r="J4488" i="7"/>
  <c r="J4487" i="7"/>
  <c r="J4479" i="7"/>
  <c r="J4478" i="7"/>
  <c r="J4470" i="7"/>
  <c r="J4469" i="7"/>
  <c r="J4468" i="7"/>
  <c r="J4467" i="7"/>
  <c r="J4459" i="7"/>
  <c r="J4458" i="7"/>
  <c r="J4457" i="7"/>
  <c r="J4456" i="7"/>
  <c r="J4448" i="7"/>
  <c r="J4447" i="7"/>
  <c r="J4446" i="7"/>
  <c r="J4445" i="7"/>
  <c r="J4437" i="7"/>
  <c r="J4436" i="7"/>
  <c r="J4435" i="7"/>
  <c r="J4434" i="7"/>
  <c r="J4426" i="7"/>
  <c r="J4425" i="7"/>
  <c r="J4424" i="7"/>
  <c r="J4423" i="7"/>
  <c r="J4415" i="7"/>
  <c r="J4414" i="7"/>
  <c r="J4413" i="7"/>
  <c r="J4412" i="7"/>
  <c r="J4404" i="7"/>
  <c r="J4403" i="7"/>
  <c r="J4395" i="7"/>
  <c r="J4394" i="7"/>
  <c r="J4386" i="7"/>
  <c r="J4385" i="7"/>
  <c r="J4377" i="7"/>
  <c r="J4376" i="7"/>
  <c r="J4368" i="7"/>
  <c r="J4367" i="7"/>
  <c r="J4359" i="7"/>
  <c r="J4358" i="7"/>
  <c r="J4350" i="7"/>
  <c r="J4349" i="7"/>
  <c r="J4341" i="7"/>
  <c r="J4340" i="7"/>
  <c r="J4332" i="7"/>
  <c r="J4331" i="7"/>
  <c r="J4323" i="7"/>
  <c r="J4322" i="7"/>
  <c r="J4314" i="7"/>
  <c r="J4313" i="7"/>
  <c r="J4312" i="7"/>
  <c r="J4311" i="7"/>
  <c r="J4303" i="7"/>
  <c r="J4302" i="7"/>
  <c r="J4301" i="7"/>
  <c r="J4300" i="7"/>
  <c r="J4292" i="7"/>
  <c r="J4291" i="7"/>
  <c r="J4290" i="7"/>
  <c r="J4289" i="7"/>
  <c r="J4281" i="7"/>
  <c r="J4280" i="7"/>
  <c r="J4279" i="7"/>
  <c r="J4278" i="7"/>
  <c r="J4270" i="7"/>
  <c r="J4269" i="7"/>
  <c r="J4268" i="7"/>
  <c r="J4267" i="7"/>
  <c r="J4259" i="7"/>
  <c r="J4258" i="7"/>
  <c r="J4257" i="7"/>
  <c r="J4256" i="7"/>
  <c r="J4248" i="7"/>
  <c r="J4247" i="7"/>
  <c r="J4246" i="7"/>
  <c r="J4245" i="7"/>
  <c r="J4237" i="7"/>
  <c r="J4236" i="7"/>
  <c r="J4235" i="7"/>
  <c r="J4234" i="7"/>
  <c r="J4226" i="7"/>
  <c r="J4225" i="7"/>
  <c r="J4224" i="7"/>
  <c r="J4223" i="7"/>
  <c r="J4215" i="7"/>
  <c r="J4214" i="7"/>
  <c r="J4213" i="7"/>
  <c r="J4212" i="7"/>
  <c r="J4204" i="7"/>
  <c r="J4203" i="7"/>
  <c r="J4202" i="7"/>
  <c r="J4201" i="7"/>
  <c r="J4193" i="7"/>
  <c r="J4192" i="7"/>
  <c r="J4191" i="7"/>
  <c r="J4190" i="7"/>
  <c r="J4182" i="7"/>
  <c r="J4181" i="7"/>
  <c r="J4180" i="7"/>
  <c r="J4179" i="7"/>
  <c r="J4171" i="7"/>
  <c r="J4163" i="7"/>
  <c r="J4155" i="7"/>
  <c r="J4154" i="7"/>
  <c r="J4146" i="7"/>
  <c r="J4145" i="7"/>
  <c r="J4137" i="7"/>
  <c r="J4136" i="7"/>
  <c r="J4128" i="7"/>
  <c r="J4127" i="7"/>
  <c r="J4119" i="7"/>
  <c r="J4118" i="7"/>
  <c r="J4110" i="7"/>
  <c r="J4109" i="7"/>
  <c r="J4101" i="7"/>
  <c r="J4100" i="7"/>
  <c r="J4092" i="7"/>
  <c r="J4091" i="7"/>
  <c r="J4083" i="7"/>
  <c r="J4082" i="7"/>
  <c r="J4074" i="7"/>
  <c r="J4073" i="7"/>
  <c r="J4065" i="7"/>
  <c r="J4064" i="7"/>
  <c r="J4056" i="7"/>
  <c r="J4055" i="7"/>
  <c r="J4047" i="7"/>
  <c r="J4046" i="7"/>
  <c r="J4038" i="7"/>
  <c r="J4030" i="7"/>
  <c r="J4011" i="7"/>
  <c r="J4010" i="7"/>
  <c r="J4009" i="7"/>
  <c r="J4008" i="7"/>
  <c r="J4000" i="7"/>
  <c r="J3999" i="7"/>
  <c r="J3998" i="7"/>
  <c r="J3997" i="7"/>
  <c r="J3989" i="7"/>
  <c r="J3988" i="7"/>
  <c r="J3979" i="7"/>
  <c r="J3978" i="7"/>
  <c r="J3969" i="7"/>
  <c r="J3968" i="7"/>
  <c r="J3967" i="7"/>
  <c r="J3966" i="7"/>
  <c r="J3958" i="7"/>
  <c r="J3957" i="7"/>
  <c r="J3956" i="7"/>
  <c r="J3955" i="7"/>
  <c r="J3947" i="7"/>
  <c r="J3946" i="7"/>
  <c r="J3945" i="7"/>
  <c r="J3944" i="7"/>
  <c r="J3922" i="7"/>
  <c r="J3921" i="7"/>
  <c r="J3920" i="7"/>
  <c r="J3912" i="7"/>
  <c r="J3911" i="7"/>
  <c r="J3903" i="7"/>
  <c r="J3902" i="7"/>
  <c r="J3894" i="7"/>
  <c r="J3893" i="7"/>
  <c r="J3885" i="7"/>
  <c r="J3877" i="7"/>
  <c r="J3869" i="7"/>
  <c r="J3861" i="7"/>
  <c r="J3853" i="7"/>
  <c r="J3845" i="7"/>
  <c r="J3837" i="7"/>
  <c r="J3829" i="7"/>
  <c r="J3821" i="7"/>
  <c r="J3813" i="7"/>
  <c r="J3806" i="7"/>
  <c r="J3798" i="7"/>
  <c r="J3790" i="7"/>
  <c r="J3782" i="7"/>
  <c r="J3774" i="7"/>
  <c r="J3766" i="7"/>
  <c r="J3758" i="7"/>
  <c r="J3750" i="7"/>
  <c r="J3741" i="7"/>
  <c r="J3740" i="7"/>
  <c r="J3739" i="7"/>
  <c r="J3731" i="7"/>
  <c r="J3730" i="7"/>
  <c r="J3729" i="7"/>
  <c r="J3721" i="7"/>
  <c r="J3720" i="7"/>
  <c r="J3719" i="7"/>
  <c r="J3711" i="7"/>
  <c r="J3710" i="7"/>
  <c r="J3709" i="7"/>
  <c r="J3701" i="7"/>
  <c r="J3700" i="7"/>
  <c r="J3699" i="7"/>
  <c r="J3691" i="7"/>
  <c r="J3690" i="7"/>
  <c r="J3689" i="7"/>
  <c r="J3688" i="7"/>
  <c r="J3680" i="7"/>
  <c r="J3679" i="7"/>
  <c r="J3678" i="7"/>
  <c r="J3677" i="7"/>
  <c r="J3669" i="7"/>
  <c r="J3668" i="7"/>
  <c r="J3667" i="7"/>
  <c r="J3666" i="7"/>
  <c r="J3658" i="7"/>
  <c r="J3657" i="7"/>
  <c r="J3656" i="7"/>
  <c r="J3655" i="7"/>
  <c r="J3647" i="7"/>
  <c r="J3646" i="7"/>
  <c r="J3645" i="7"/>
  <c r="J3644" i="7"/>
  <c r="J3636" i="7"/>
  <c r="J3635" i="7"/>
  <c r="J3634" i="7"/>
  <c r="J3633" i="7"/>
  <c r="J3625" i="7"/>
  <c r="J3624" i="7"/>
  <c r="J3623" i="7"/>
  <c r="J3622" i="7"/>
  <c r="J3614" i="7"/>
  <c r="J3613" i="7"/>
  <c r="J3612" i="7"/>
  <c r="J3611" i="7"/>
  <c r="J3603" i="7"/>
  <c r="J3602" i="7"/>
  <c r="J3601" i="7"/>
  <c r="J3600" i="7"/>
  <c r="J3592" i="7"/>
  <c r="J3591" i="7"/>
  <c r="J3590" i="7"/>
  <c r="J3589" i="7"/>
  <c r="J3581" i="7"/>
  <c r="J3580" i="7"/>
  <c r="J3579" i="7"/>
  <c r="J3578" i="7"/>
  <c r="J3570" i="7"/>
  <c r="J3569" i="7"/>
  <c r="J3568" i="7"/>
  <c r="J3567" i="7"/>
  <c r="J3559" i="7"/>
  <c r="J3558" i="7"/>
  <c r="J3557" i="7"/>
  <c r="J3556" i="7"/>
  <c r="J3548" i="7"/>
  <c r="J3547" i="7"/>
  <c r="J3546" i="7"/>
  <c r="J3545" i="7"/>
  <c r="J3537" i="7"/>
  <c r="J3536" i="7"/>
  <c r="J3535" i="7"/>
  <c r="J3527" i="7"/>
  <c r="J3526" i="7"/>
  <c r="J3525" i="7"/>
  <c r="J3517" i="7"/>
  <c r="J3516" i="7"/>
  <c r="J3515" i="7"/>
  <c r="J3507" i="7"/>
  <c r="J3506" i="7"/>
  <c r="J3505" i="7"/>
  <c r="J3497" i="7"/>
  <c r="J3496" i="7"/>
  <c r="J3495" i="7"/>
  <c r="J3487" i="7"/>
  <c r="J3486" i="7"/>
  <c r="J3485" i="7"/>
  <c r="J3477" i="7"/>
  <c r="J3476" i="7"/>
  <c r="J3475" i="7"/>
  <c r="J3467" i="7"/>
  <c r="J3459" i="7"/>
  <c r="J3451" i="7"/>
  <c r="J3441" i="7"/>
  <c r="J3433" i="7"/>
  <c r="J3423" i="7"/>
  <c r="J3422" i="7"/>
  <c r="J3421" i="7"/>
  <c r="J3420" i="7"/>
  <c r="J3419" i="7"/>
  <c r="J3418" i="7"/>
  <c r="J3417" i="7"/>
  <c r="J3416" i="7"/>
  <c r="J3415" i="7"/>
  <c r="J3414" i="7"/>
  <c r="J3413" i="7"/>
  <c r="J3412" i="7"/>
  <c r="J3411" i="7"/>
  <c r="J3401" i="7"/>
  <c r="J3400" i="7"/>
  <c r="J3399" i="7"/>
  <c r="J3398" i="7"/>
  <c r="J3397" i="7"/>
  <c r="J3396" i="7"/>
  <c r="J3395" i="7"/>
  <c r="J3394" i="7"/>
  <c r="J3393" i="7"/>
  <c r="J3392" i="7"/>
  <c r="J3391" i="7"/>
  <c r="J3390" i="7"/>
  <c r="J3389" i="7"/>
  <c r="J3379" i="7"/>
  <c r="J3378" i="7"/>
  <c r="J3377" i="7"/>
  <c r="J3376" i="7"/>
  <c r="J3368" i="7"/>
  <c r="J3367" i="7"/>
  <c r="J3366" i="7"/>
  <c r="J3365" i="7"/>
  <c r="J3357" i="7"/>
  <c r="J3356" i="7"/>
  <c r="J3355" i="7"/>
  <c r="J3354" i="7"/>
  <c r="J3346" i="7"/>
  <c r="J3345" i="7"/>
  <c r="J3344" i="7"/>
  <c r="J3343" i="7"/>
  <c r="J3335" i="7"/>
  <c r="J3334" i="7"/>
  <c r="J3333" i="7"/>
  <c r="J3332" i="7"/>
  <c r="J3324" i="7"/>
  <c r="J3323" i="7"/>
  <c r="J3322" i="7"/>
  <c r="J3321" i="7"/>
  <c r="J3313" i="7"/>
  <c r="J3312" i="7"/>
  <c r="J3311" i="7"/>
  <c r="J3310" i="7"/>
  <c r="J3302" i="7"/>
  <c r="J3301" i="7"/>
  <c r="J3300" i="7"/>
  <c r="J3299" i="7"/>
  <c r="J3097" i="7"/>
  <c r="J3096" i="7"/>
  <c r="J3095" i="7"/>
  <c r="J3087" i="7"/>
  <c r="J3086" i="7"/>
  <c r="J3085" i="7"/>
  <c r="J3077" i="7"/>
  <c r="J3076" i="7"/>
  <c r="J3075" i="7"/>
  <c r="J3067" i="7"/>
  <c r="J3059" i="7"/>
  <c r="J3052" i="7"/>
  <c r="J3051" i="7"/>
  <c r="J3050" i="7"/>
  <c r="J3049" i="7"/>
  <c r="J3048" i="7"/>
  <c r="J3040" i="7"/>
  <c r="J3039" i="7"/>
  <c r="J3038" i="7"/>
  <c r="J3037" i="7"/>
  <c r="J3036" i="7"/>
  <c r="J3028" i="7"/>
  <c r="J3027" i="7"/>
  <c r="J3026" i="7"/>
  <c r="J3025" i="7"/>
  <c r="J3024" i="7"/>
  <c r="J3016" i="7"/>
  <c r="J3015" i="7"/>
  <c r="J3014" i="7"/>
  <c r="J3006" i="7"/>
  <c r="J3005" i="7"/>
  <c r="J3004" i="7"/>
  <c r="J2996" i="7"/>
  <c r="J2995" i="7"/>
  <c r="J2994" i="7"/>
  <c r="J2993" i="7"/>
  <c r="J2992" i="7"/>
  <c r="J2984" i="7"/>
  <c r="J2983" i="7"/>
  <c r="J2975" i="7"/>
  <c r="J2974" i="7"/>
  <c r="J2973" i="7"/>
  <c r="J2972" i="7"/>
  <c r="J2964" i="7"/>
  <c r="J2963" i="7"/>
  <c r="J2962" i="7"/>
  <c r="J2961" i="7"/>
  <c r="J2960" i="7"/>
  <c r="J2950" i="7"/>
  <c r="J2942" i="7"/>
  <c r="J2941" i="7"/>
  <c r="J2926" i="7"/>
  <c r="J2918" i="7"/>
  <c r="J2911" i="7"/>
  <c r="J2910" i="7"/>
  <c r="J2909" i="7"/>
  <c r="J2908" i="7"/>
  <c r="J2907" i="7"/>
  <c r="J2906" i="7"/>
  <c r="J2905" i="7"/>
  <c r="J2904" i="7"/>
  <c r="J2903" i="7"/>
  <c r="J2902" i="7"/>
  <c r="J2901" i="7"/>
  <c r="J2900" i="7"/>
  <c r="J2890" i="7"/>
  <c r="J2889" i="7"/>
  <c r="J2880" i="7"/>
  <c r="J2872" i="7"/>
  <c r="J2864" i="7"/>
  <c r="J2856" i="7"/>
  <c r="J2855" i="7"/>
  <c r="J2854" i="7"/>
  <c r="J2847" i="7"/>
  <c r="J2846" i="7"/>
  <c r="J2839" i="7"/>
  <c r="J2838" i="7"/>
  <c r="J2831" i="7"/>
  <c r="J2830" i="7"/>
  <c r="J2822" i="7"/>
  <c r="J2814" i="7"/>
  <c r="J2813" i="7"/>
  <c r="J2812" i="7"/>
  <c r="J2811" i="7"/>
  <c r="J2803" i="7"/>
  <c r="J2802" i="7"/>
  <c r="J2794" i="7"/>
  <c r="J2793" i="7"/>
  <c r="J2792" i="7"/>
  <c r="J2791" i="7"/>
  <c r="J2783" i="7"/>
  <c r="J2782" i="7"/>
  <c r="J2781" i="7"/>
  <c r="J2773" i="7"/>
  <c r="J2772" i="7"/>
  <c r="J2771" i="7"/>
  <c r="J2770" i="7"/>
  <c r="J2760" i="7"/>
  <c r="J2759" i="7"/>
  <c r="J2751" i="7"/>
  <c r="J2750" i="7"/>
  <c r="J2749" i="7"/>
  <c r="J2742" i="7"/>
  <c r="J2741" i="7"/>
  <c r="J2740" i="7"/>
  <c r="J2732" i="7"/>
  <c r="J2724" i="7"/>
  <c r="J2723" i="7"/>
  <c r="J2715" i="7"/>
  <c r="J2714" i="7"/>
  <c r="J2706" i="7"/>
  <c r="J2705" i="7"/>
  <c r="J2697" i="7"/>
  <c r="J2696" i="7"/>
  <c r="J2695" i="7"/>
  <c r="J2687" i="7"/>
  <c r="J2686" i="7"/>
  <c r="J2685" i="7"/>
  <c r="J2677" i="7"/>
  <c r="J2676" i="7"/>
  <c r="J2675" i="7"/>
  <c r="J2667" i="7"/>
  <c r="J2659" i="7"/>
  <c r="J2651" i="7"/>
  <c r="J2650" i="7"/>
  <c r="J2642" i="7"/>
  <c r="J2641" i="7"/>
  <c r="J2640" i="7"/>
  <c r="J2639" i="7"/>
  <c r="J2631" i="7"/>
  <c r="J2630" i="7"/>
  <c r="J2622" i="7"/>
  <c r="J2614" i="7"/>
  <c r="J2605" i="7"/>
  <c r="J2604" i="7"/>
  <c r="J2603" i="7"/>
  <c r="J2595" i="7"/>
  <c r="J2594" i="7"/>
  <c r="J2593" i="7"/>
  <c r="J2585" i="7"/>
  <c r="J2578" i="7"/>
  <c r="J2577" i="7"/>
  <c r="J2569" i="7"/>
  <c r="J2562" i="7"/>
  <c r="J2561" i="7"/>
  <c r="J2553" i="7"/>
  <c r="J2552" i="7"/>
  <c r="J2543" i="7"/>
  <c r="J2542" i="7"/>
  <c r="J2541" i="7"/>
  <c r="J2533" i="7"/>
  <c r="J2532" i="7"/>
  <c r="J2523" i="7"/>
  <c r="J2522" i="7"/>
  <c r="J2521" i="7"/>
  <c r="J2513" i="7"/>
  <c r="J2512" i="7"/>
  <c r="J2511" i="7"/>
  <c r="J2503" i="7"/>
  <c r="J2502" i="7"/>
  <c r="J2501" i="7"/>
  <c r="J2493" i="7"/>
  <c r="J2492" i="7"/>
  <c r="J2491" i="7"/>
  <c r="J2482" i="7"/>
  <c r="J2474" i="7"/>
  <c r="J2473" i="7"/>
  <c r="J2464" i="7"/>
  <c r="J2463" i="7"/>
  <c r="J2462" i="7"/>
  <c r="J2461" i="7"/>
  <c r="J2460" i="7"/>
  <c r="F2454" i="7"/>
  <c r="J2454" i="7" s="1"/>
  <c r="J2452" i="7"/>
  <c r="J2451" i="7"/>
  <c r="J2450" i="7"/>
  <c r="J2449" i="7"/>
  <c r="J2441" i="7"/>
  <c r="J2440" i="7"/>
  <c r="J2439" i="7"/>
  <c r="J2438" i="7"/>
  <c r="J2437" i="7"/>
  <c r="J2436" i="7"/>
  <c r="J2435" i="7"/>
  <c r="J2428" i="7"/>
  <c r="J2420" i="7"/>
  <c r="J2412" i="7"/>
  <c r="J2411" i="7"/>
  <c r="J2410" i="7"/>
  <c r="J2409" i="7"/>
  <c r="J2400" i="7"/>
  <c r="J2399" i="7"/>
  <c r="J2398" i="7"/>
  <c r="J2397" i="7"/>
  <c r="J2396" i="7"/>
  <c r="J2386" i="7"/>
  <c r="J2369" i="7"/>
  <c r="J2362" i="7"/>
  <c r="J2353" i="7"/>
  <c r="J2344" i="7"/>
  <c r="J2343" i="7"/>
  <c r="J2342" i="7"/>
  <c r="J2341" i="7"/>
  <c r="J2340" i="7"/>
  <c r="J2332" i="7"/>
  <c r="J2331" i="7"/>
  <c r="J2330" i="7"/>
  <c r="J2329" i="7"/>
  <c r="J2328" i="7"/>
  <c r="J2320" i="7"/>
  <c r="J2311" i="7"/>
  <c r="J2310" i="7"/>
  <c r="J2309" i="7"/>
  <c r="J2308" i="7"/>
  <c r="J2300" i="7"/>
  <c r="J2299" i="7"/>
  <c r="J2298" i="7"/>
  <c r="J2297" i="7"/>
  <c r="J2289" i="7"/>
  <c r="J2281" i="7"/>
  <c r="J2237" i="7"/>
  <c r="J2236" i="7"/>
  <c r="J2235" i="7"/>
  <c r="J2227" i="7"/>
  <c r="J2226" i="7"/>
  <c r="J2225" i="7"/>
  <c r="J2217" i="7"/>
  <c r="J2216" i="7"/>
  <c r="J2215" i="7"/>
  <c r="J2207" i="7"/>
  <c r="J2206" i="7"/>
  <c r="J2205" i="7"/>
  <c r="J2204" i="7"/>
  <c r="J2195" i="7"/>
  <c r="J2186" i="7"/>
  <c r="J2185" i="7"/>
  <c r="J2184" i="7"/>
  <c r="J2183" i="7"/>
  <c r="J2182" i="7"/>
  <c r="J2181" i="7"/>
  <c r="J2180" i="7"/>
  <c r="J2179" i="7"/>
  <c r="J2178" i="7"/>
  <c r="J2177" i="7"/>
  <c r="J2169" i="7"/>
  <c r="J2168" i="7"/>
  <c r="J2167" i="7"/>
  <c r="J2166" i="7"/>
  <c r="J2165" i="7"/>
  <c r="J2164" i="7"/>
  <c r="J2163" i="7"/>
  <c r="J2162" i="7"/>
  <c r="J2154" i="7"/>
  <c r="J2146" i="7"/>
  <c r="J2138" i="7"/>
  <c r="J2130" i="7"/>
  <c r="J2122" i="7"/>
  <c r="J2114" i="7"/>
  <c r="J2105" i="7"/>
  <c r="J2104" i="7"/>
  <c r="J2103" i="7"/>
  <c r="J2102" i="7"/>
  <c r="J2094" i="7"/>
  <c r="J2093" i="7"/>
  <c r="J2085" i="7"/>
  <c r="J2084" i="7"/>
  <c r="J2076" i="7"/>
  <c r="J2075" i="7"/>
  <c r="J2074" i="7"/>
  <c r="J2073" i="7"/>
  <c r="J2064" i="7"/>
  <c r="J2063" i="7"/>
  <c r="J2062" i="7"/>
  <c r="J2060" i="7"/>
  <c r="J2050" i="7"/>
  <c r="J2049" i="7"/>
  <c r="J2040" i="7"/>
  <c r="J2029" i="7"/>
  <c r="J2028" i="7"/>
  <c r="J2000" i="7"/>
  <c r="J1999" i="7"/>
  <c r="J1998" i="7"/>
  <c r="J1997" i="7"/>
  <c r="J1987" i="7"/>
  <c r="J1986" i="7"/>
  <c r="J1985" i="7"/>
  <c r="J1978" i="7"/>
  <c r="J1977" i="7"/>
  <c r="J1976" i="7"/>
  <c r="J1969" i="7"/>
  <c r="J1968" i="7"/>
  <c r="J1967" i="7"/>
  <c r="J1960" i="7"/>
  <c r="J1952" i="7"/>
  <c r="J1943" i="7"/>
  <c r="J1942" i="7"/>
  <c r="J1941" i="7"/>
  <c r="J1940" i="7"/>
  <c r="J1939" i="7"/>
  <c r="J1938" i="7"/>
  <c r="J1937" i="7"/>
  <c r="J1936" i="7"/>
  <c r="J1928" i="7"/>
  <c r="J1927" i="7"/>
  <c r="J1926" i="7"/>
  <c r="J1925" i="7"/>
  <c r="J1924" i="7"/>
  <c r="J1923" i="7"/>
  <c r="J1922" i="7"/>
  <c r="J1914" i="7"/>
  <c r="J1913" i="7"/>
  <c r="J1912" i="7"/>
  <c r="I1909" i="7"/>
  <c r="J1909" i="7" s="1"/>
  <c r="J1892" i="7"/>
  <c r="J1884" i="7"/>
  <c r="J1883" i="7"/>
  <c r="J1876" i="7"/>
  <c r="J1869" i="7"/>
  <c r="J1862" i="7"/>
  <c r="J1852" i="7"/>
  <c r="J1851" i="7"/>
  <c r="J1841" i="7"/>
  <c r="J1840" i="7"/>
  <c r="J1830" i="7"/>
  <c r="J1829" i="7"/>
  <c r="J1828" i="7"/>
  <c r="J1818" i="7"/>
  <c r="J1817" i="7"/>
  <c r="J1816" i="7"/>
  <c r="J1809" i="7"/>
  <c r="J1808" i="7"/>
  <c r="J1807" i="7"/>
  <c r="J1797" i="7"/>
  <c r="J1796" i="7"/>
  <c r="J1795" i="7"/>
  <c r="J1785" i="7"/>
  <c r="J1784" i="7"/>
  <c r="J1783" i="7"/>
  <c r="J1776" i="7"/>
  <c r="J1775" i="7"/>
  <c r="J1774" i="7"/>
  <c r="J1766" i="7"/>
  <c r="J1765" i="7"/>
  <c r="J1764" i="7"/>
  <c r="J1756" i="7"/>
  <c r="J1755" i="7"/>
  <c r="J1746" i="7"/>
  <c r="J1745" i="7"/>
  <c r="J1736" i="7"/>
  <c r="J1735" i="7"/>
  <c r="J1726" i="7"/>
  <c r="J1725" i="7"/>
  <c r="J1716" i="7"/>
  <c r="J1715" i="7"/>
  <c r="J1706" i="7"/>
  <c r="J1705" i="7"/>
  <c r="J1696" i="7"/>
  <c r="J1695" i="7"/>
  <c r="J1694" i="7"/>
  <c r="J1685" i="7"/>
  <c r="J1677" i="7"/>
  <c r="J1676" i="7"/>
  <c r="J1666" i="7"/>
  <c r="J1665" i="7"/>
  <c r="J1664" i="7"/>
  <c r="J1663" i="7"/>
  <c r="J1662" i="7"/>
  <c r="J1661" i="7"/>
  <c r="J1651" i="7"/>
  <c r="J1643" i="7"/>
  <c r="J1642" i="7"/>
  <c r="J1632" i="7"/>
  <c r="J1631" i="7"/>
  <c r="J1630" i="7"/>
  <c r="J1620" i="7"/>
  <c r="J1619" i="7"/>
  <c r="J1618" i="7"/>
  <c r="J1608" i="7"/>
  <c r="J1607" i="7"/>
  <c r="J1597" i="7"/>
  <c r="J1596" i="7"/>
  <c r="J1595" i="7"/>
  <c r="J1594" i="7"/>
  <c r="J1584" i="7"/>
  <c r="J1583" i="7"/>
  <c r="J1575" i="7"/>
  <c r="J1574" i="7"/>
  <c r="J1564" i="7"/>
  <c r="J1563" i="7"/>
  <c r="J1553" i="7"/>
  <c r="J1543" i="7"/>
  <c r="J1542" i="7"/>
  <c r="J1541" i="7"/>
  <c r="J1540" i="7"/>
  <c r="J1539" i="7"/>
  <c r="J1529" i="7"/>
  <c r="J1519" i="7"/>
  <c r="J1518" i="7"/>
  <c r="J1517" i="7"/>
  <c r="J1516" i="7"/>
  <c r="J1515" i="7"/>
  <c r="J1495" i="7"/>
  <c r="J1494" i="7"/>
  <c r="J1493" i="7"/>
  <c r="J1483" i="7"/>
  <c r="J1475" i="7"/>
  <c r="J1467" i="7"/>
  <c r="J1466" i="7"/>
  <c r="J1465" i="7"/>
  <c r="J1464" i="7"/>
  <c r="J1463" i="7"/>
  <c r="J1462" i="7"/>
  <c r="J1461" i="7"/>
  <c r="J1453" i="7"/>
  <c r="J1452" i="7"/>
  <c r="J1451" i="7"/>
  <c r="J1450" i="7"/>
  <c r="J1449" i="7"/>
  <c r="J1448" i="7"/>
  <c r="J1447" i="7"/>
  <c r="J1397" i="7"/>
  <c r="J1396" i="7"/>
  <c r="J1395" i="7"/>
  <c r="J1394" i="7"/>
  <c r="J1393" i="7"/>
  <c r="J1392" i="7"/>
  <c r="J1391" i="7"/>
  <c r="J1390" i="7"/>
  <c r="J1389" i="7"/>
  <c r="J1388" i="7"/>
  <c r="J1380" i="7"/>
  <c r="J1379" i="7"/>
  <c r="J1378" i="7"/>
  <c r="J1368" i="7"/>
  <c r="J1367" i="7"/>
  <c r="J1366" i="7"/>
  <c r="J1356" i="7"/>
  <c r="J1355" i="7"/>
  <c r="J1354" i="7"/>
  <c r="J1344" i="7"/>
  <c r="J1336" i="7"/>
  <c r="J1335" i="7"/>
  <c r="J1327" i="7"/>
  <c r="J1319" i="7"/>
  <c r="J1318" i="7"/>
  <c r="J1317" i="7"/>
  <c r="J1316" i="7"/>
  <c r="J1315" i="7"/>
  <c r="J1307" i="7"/>
  <c r="J1306" i="7"/>
  <c r="J1305" i="7"/>
  <c r="J1296" i="7"/>
  <c r="J1287" i="7"/>
  <c r="J1286" i="7"/>
  <c r="J1285" i="7"/>
  <c r="J1276" i="7"/>
  <c r="J1275" i="7"/>
  <c r="J1274" i="7"/>
  <c r="J1273" i="7"/>
  <c r="J1272" i="7"/>
  <c r="J1263" i="7"/>
  <c r="J1262" i="7"/>
  <c r="J1261" i="7"/>
  <c r="J1260" i="7"/>
  <c r="J1259" i="7"/>
  <c r="J1222" i="7"/>
  <c r="H1044" i="7"/>
  <c r="J1037" i="7"/>
  <c r="J923" i="7"/>
  <c r="J922" i="7"/>
  <c r="J889" i="7"/>
  <c r="J888" i="7"/>
  <c r="J887" i="7"/>
  <c r="J886" i="7"/>
  <c r="J878" i="7"/>
  <c r="J877" i="7"/>
  <c r="J876" i="7"/>
  <c r="J875" i="7"/>
  <c r="J867" i="7"/>
  <c r="J866" i="7"/>
  <c r="J865" i="7"/>
  <c r="J864" i="7"/>
  <c r="J856" i="7"/>
  <c r="J855" i="7"/>
  <c r="J854" i="7"/>
  <c r="J853" i="7"/>
  <c r="J845" i="7"/>
  <c r="J844" i="7"/>
  <c r="J810" i="7"/>
  <c r="J765" i="7"/>
  <c r="J754" i="7"/>
  <c r="J753" i="7"/>
  <c r="J752" i="7"/>
  <c r="J751" i="7"/>
  <c r="J750" i="7"/>
  <c r="J749" i="7"/>
  <c r="J748" i="7"/>
  <c r="J747" i="7"/>
  <c r="J746" i="7"/>
  <c r="J745" i="7"/>
  <c r="J744" i="7"/>
  <c r="J743" i="7"/>
  <c r="J742" i="7"/>
  <c r="J741" i="7"/>
  <c r="J302" i="7"/>
  <c r="J301" i="7"/>
  <c r="J286" i="7"/>
  <c r="J285" i="7"/>
  <c r="J278" i="7"/>
  <c r="J277" i="7"/>
  <c r="J259" i="7"/>
  <c r="J251" i="7"/>
  <c r="J237" i="7"/>
  <c r="J236" i="7"/>
  <c r="J229" i="7"/>
  <c r="J214" i="7"/>
  <c r="J213" i="7"/>
  <c r="J212" i="7"/>
  <c r="J211" i="7"/>
  <c r="J204" i="7"/>
  <c r="J203" i="7"/>
  <c r="J202" i="7"/>
  <c r="J194" i="7"/>
  <c r="J185" i="7"/>
  <c r="J184" i="7"/>
  <c r="J183" i="7"/>
  <c r="J169" i="7"/>
  <c r="I168" i="7" s="1"/>
  <c r="J138" i="7"/>
  <c r="I137" i="7" s="1"/>
  <c r="J132" i="7"/>
  <c r="I131" i="7" s="1"/>
  <c r="J120" i="7"/>
  <c r="J119" i="7"/>
  <c r="J118" i="7"/>
  <c r="J117" i="7"/>
  <c r="J116" i="7"/>
  <c r="J115" i="7"/>
  <c r="J114" i="7"/>
  <c r="J113" i="7"/>
  <c r="J112" i="7"/>
  <c r="J111" i="7"/>
  <c r="J110" i="7"/>
  <c r="J109" i="7"/>
  <c r="J97" i="7"/>
  <c r="J96" i="7"/>
  <c r="J88" i="7"/>
  <c r="J87" i="7"/>
  <c r="J86" i="7"/>
  <c r="J85" i="7"/>
  <c r="J84" i="7"/>
  <c r="J83" i="7"/>
  <c r="J74" i="7"/>
  <c r="J73" i="7"/>
  <c r="J72" i="7"/>
  <c r="J71" i="7"/>
  <c r="J70" i="7"/>
  <c r="J69" i="7"/>
  <c r="J68" i="7"/>
  <c r="J67" i="7"/>
  <c r="J66" i="7"/>
  <c r="J65" i="7"/>
  <c r="J64" i="7"/>
  <c r="J63" i="7"/>
  <c r="J62" i="7"/>
  <c r="J61" i="7"/>
  <c r="J51" i="7"/>
  <c r="J43" i="7"/>
  <c r="J23" i="7"/>
  <c r="J22" i="7"/>
  <c r="J21" i="7"/>
  <c r="J20" i="7"/>
  <c r="J19" i="7"/>
  <c r="J18" i="7"/>
  <c r="G376" i="8" l="1"/>
  <c r="H376" i="8" s="1"/>
  <c r="G395" i="8"/>
  <c r="H395" i="8" s="1"/>
  <c r="G357" i="8"/>
  <c r="H357" i="8" s="1"/>
  <c r="G1499" i="8"/>
  <c r="H1499" i="8" s="1"/>
  <c r="G543" i="8"/>
  <c r="H543" i="8" s="1"/>
  <c r="G523" i="8"/>
  <c r="H523" i="8" s="1"/>
  <c r="G1475" i="8"/>
  <c r="G29" i="8"/>
  <c r="H29" i="8" s="1"/>
  <c r="G26" i="8" s="1"/>
  <c r="H26" i="8" s="1"/>
  <c r="H42" i="8" s="1"/>
  <c r="I8258" i="7" s="1"/>
  <c r="J8258" i="7" s="1"/>
  <c r="G1551" i="8"/>
  <c r="G2637" i="8"/>
  <c r="G2509" i="8"/>
  <c r="H2509" i="8" s="1"/>
  <c r="G2600" i="8"/>
  <c r="H2600" i="8" s="1"/>
  <c r="G524" i="8"/>
  <c r="H524" i="8" s="1"/>
  <c r="G544" i="8"/>
  <c r="H544" i="8" s="1"/>
  <c r="G1476" i="8"/>
  <c r="H1476" i="8" s="1"/>
  <c r="G30" i="8"/>
  <c r="H30" i="8" s="1"/>
  <c r="G1552" i="8"/>
  <c r="G2638" i="8"/>
  <c r="H2638" i="8" s="1"/>
  <c r="G2338" i="8"/>
  <c r="H2338" i="8" s="1"/>
  <c r="G2433" i="8"/>
  <c r="H2433" i="8" s="1"/>
  <c r="G2566" i="8"/>
  <c r="H2566" i="8" s="1"/>
  <c r="G2395" i="8"/>
  <c r="H2395" i="8" s="1"/>
  <c r="G2661" i="8"/>
  <c r="H2661" i="8" s="1"/>
  <c r="I2976" i="4"/>
  <c r="J2976" i="4" s="1"/>
  <c r="G1580" i="8"/>
  <c r="H1580" i="8" s="1"/>
  <c r="J11" i="7"/>
  <c r="G486" i="8"/>
  <c r="H486" i="8" s="1"/>
  <c r="G505" i="8"/>
  <c r="H505" i="8" s="1"/>
  <c r="G12" i="8"/>
  <c r="H12" i="8" s="1"/>
  <c r="G772" i="8"/>
  <c r="H772" i="8" s="1"/>
  <c r="G791" i="8"/>
  <c r="H791" i="8" s="1"/>
  <c r="G1838" i="8"/>
  <c r="H1838" i="8" s="1"/>
  <c r="G125" i="8"/>
  <c r="H125" i="8" s="1"/>
  <c r="G144" i="8"/>
  <c r="H144" i="8" s="1"/>
  <c r="H1552" i="8"/>
  <c r="G2181" i="8"/>
  <c r="H2181" i="8" s="1"/>
  <c r="G2200" i="8"/>
  <c r="H2200" i="8" s="1"/>
  <c r="G182" i="8"/>
  <c r="H182" i="8" s="1"/>
  <c r="G677" i="8"/>
  <c r="H677" i="8" s="1"/>
  <c r="G1324" i="8"/>
  <c r="H1324" i="8" s="1"/>
  <c r="G2315" i="8"/>
  <c r="H2315" i="8" s="1"/>
  <c r="G2486" i="8"/>
  <c r="H2486" i="8" s="1"/>
  <c r="G1419" i="8"/>
  <c r="H1419" i="8" s="1"/>
  <c r="G1609" i="8"/>
  <c r="H1609" i="8" s="1"/>
  <c r="G2410" i="8"/>
  <c r="H2410" i="8" s="1"/>
  <c r="G2619" i="8"/>
  <c r="H2619" i="8" s="1"/>
  <c r="G1972" i="8"/>
  <c r="H1972" i="8" s="1"/>
  <c r="P18" i="3"/>
  <c r="R18" i="3" s="1"/>
  <c r="G643" i="8"/>
  <c r="H643" i="8" s="1"/>
  <c r="G966" i="8"/>
  <c r="H966" i="8" s="1"/>
  <c r="P15" i="3"/>
  <c r="I107" i="3" s="1"/>
  <c r="G960" i="8"/>
  <c r="O18" i="3"/>
  <c r="G1113" i="8" s="1"/>
  <c r="G1094" i="8"/>
  <c r="G1114" i="8"/>
  <c r="H1114" i="8" s="1"/>
  <c r="G1095" i="8"/>
  <c r="H1095" i="8" s="1"/>
  <c r="G2324" i="8"/>
  <c r="H2324" i="8" s="1"/>
  <c r="G1115" i="8"/>
  <c r="H1115" i="8" s="1"/>
  <c r="G1096" i="8"/>
  <c r="H1096" i="8" s="1"/>
  <c r="G884" i="8"/>
  <c r="G895" i="8" s="1"/>
  <c r="H895" i="8" s="1"/>
  <c r="G903" i="8"/>
  <c r="G914" i="8" s="1"/>
  <c r="H914" i="8" s="1"/>
  <c r="G922" i="8"/>
  <c r="G932" i="8" s="1"/>
  <c r="H932" i="8" s="1"/>
  <c r="G2699" i="8"/>
  <c r="H2699" i="8" s="1"/>
  <c r="R14" i="3"/>
  <c r="P12" i="3"/>
  <c r="Q25" i="3"/>
  <c r="I85" i="3"/>
  <c r="I84" i="3"/>
  <c r="I83" i="3"/>
  <c r="I110" i="3"/>
  <c r="I109" i="3"/>
  <c r="I105" i="3"/>
  <c r="I97" i="3"/>
  <c r="I96" i="3"/>
  <c r="I95" i="3"/>
  <c r="I102" i="3"/>
  <c r="I101" i="3"/>
  <c r="I100" i="3"/>
  <c r="R25" i="3"/>
  <c r="G2579" i="8"/>
  <c r="G2587" i="8" s="1"/>
  <c r="H2587" i="8" s="1"/>
  <c r="G2503" i="8"/>
  <c r="G2513" i="8" s="1"/>
  <c r="H2513" i="8" s="1"/>
  <c r="G2560" i="8"/>
  <c r="G2570" i="8" s="1"/>
  <c r="H2570" i="8" s="1"/>
  <c r="R20" i="3"/>
  <c r="G143" i="8"/>
  <c r="H143" i="8" s="1"/>
  <c r="H1551" i="8"/>
  <c r="Q20" i="3"/>
  <c r="G986" i="8"/>
  <c r="H986" i="8" s="1"/>
  <c r="G2471" i="8"/>
  <c r="H2471" i="8" s="1"/>
  <c r="G1138" i="8"/>
  <c r="H1138" i="8" s="1"/>
  <c r="G2528" i="8"/>
  <c r="H2528" i="8" s="1"/>
  <c r="G1081" i="8"/>
  <c r="H1081" i="8" s="1"/>
  <c r="G1062" i="8"/>
  <c r="H1062" i="8" s="1"/>
  <c r="G2547" i="8"/>
  <c r="H2547" i="8" s="1"/>
  <c r="G1043" i="8"/>
  <c r="H1043" i="8" s="1"/>
  <c r="G1005" i="8"/>
  <c r="H1005" i="8" s="1"/>
  <c r="G790" i="8"/>
  <c r="H790" i="8" s="1"/>
  <c r="G2599" i="8"/>
  <c r="H2599" i="8" s="1"/>
  <c r="P13" i="3"/>
  <c r="G637" i="8" s="1"/>
  <c r="P21" i="3"/>
  <c r="I33" i="3"/>
  <c r="I29" i="3"/>
  <c r="I31" i="3"/>
  <c r="I32" i="3"/>
  <c r="I28" i="3"/>
  <c r="I27" i="3"/>
  <c r="P32" i="3"/>
  <c r="I40" i="3"/>
  <c r="I41" i="3"/>
  <c r="I39" i="3"/>
  <c r="G485" i="8"/>
  <c r="H485" i="8" s="1"/>
  <c r="G676" i="8"/>
  <c r="H676" i="8" s="1"/>
  <c r="G1418" i="8"/>
  <c r="H1418" i="8" s="1"/>
  <c r="G1971" i="8"/>
  <c r="H1971" i="8" s="1"/>
  <c r="G2199" i="8"/>
  <c r="H2199" i="8" s="1"/>
  <c r="G2617" i="8"/>
  <c r="G2625" i="8" s="1"/>
  <c r="H2625" i="8" s="1"/>
  <c r="Q13" i="3"/>
  <c r="Q17" i="3"/>
  <c r="Q21" i="3"/>
  <c r="G504" i="8"/>
  <c r="H504" i="8" s="1"/>
  <c r="G2314" i="8"/>
  <c r="H2314" i="8" s="1"/>
  <c r="G2618" i="8"/>
  <c r="H2618" i="8" s="1"/>
  <c r="G562" i="8"/>
  <c r="H562" i="8" s="1"/>
  <c r="G1608" i="8"/>
  <c r="H1608" i="8" s="1"/>
  <c r="G2066" i="8"/>
  <c r="H2066" i="8" s="1"/>
  <c r="G1018" i="8"/>
  <c r="G941" i="8"/>
  <c r="G124" i="8"/>
  <c r="H124" i="8" s="1"/>
  <c r="G1837" i="8"/>
  <c r="H1837" i="8" s="1"/>
  <c r="G2409" i="8"/>
  <c r="H2409" i="8" s="1"/>
  <c r="G2485" i="8"/>
  <c r="H2485" i="8" s="1"/>
  <c r="H2637" i="8"/>
  <c r="G1075" i="8"/>
  <c r="G980" i="8"/>
  <c r="G1056" i="8"/>
  <c r="G1037" i="8"/>
  <c r="G999" i="8"/>
  <c r="I970" i="4"/>
  <c r="J970" i="4" s="1"/>
  <c r="I977" i="4"/>
  <c r="J977" i="4" s="1"/>
  <c r="I978" i="4"/>
  <c r="J978" i="4" s="1"/>
  <c r="I971" i="4"/>
  <c r="J971" i="4" s="1"/>
  <c r="I2276" i="4"/>
  <c r="J2276" i="4" s="1"/>
  <c r="I1908" i="7" s="1"/>
  <c r="J1908" i="7" s="1"/>
  <c r="I3021" i="4"/>
  <c r="J3021" i="4" s="1"/>
  <c r="I3015" i="4"/>
  <c r="J3015" i="4" s="1"/>
  <c r="I3014" i="4" s="1"/>
  <c r="J3014" i="4" s="1"/>
  <c r="I419" i="4"/>
  <c r="J419" i="4" s="1"/>
  <c r="I189" i="4" s="1"/>
  <c r="J189" i="4" s="1"/>
  <c r="J619" i="4"/>
  <c r="I586" i="4" s="1"/>
  <c r="J586" i="4" s="1"/>
  <c r="I595" i="4"/>
  <c r="J595" i="4" s="1"/>
  <c r="I589" i="4" s="1"/>
  <c r="J589" i="4" s="1"/>
  <c r="I458" i="4"/>
  <c r="J458" i="4" s="1"/>
  <c r="I2063" i="4"/>
  <c r="J2063" i="4" s="1"/>
  <c r="I2046" i="4" s="1"/>
  <c r="J2046" i="4" s="1"/>
  <c r="J7309" i="7"/>
  <c r="J8250" i="7"/>
  <c r="G571" i="8"/>
  <c r="H571" i="8" s="1"/>
  <c r="G153" i="8"/>
  <c r="H153" i="8" s="1"/>
  <c r="G343" i="8"/>
  <c r="H343" i="8" s="1"/>
  <c r="G305" i="8"/>
  <c r="H305" i="8" s="1"/>
  <c r="H1208" i="8"/>
  <c r="G1218" i="8"/>
  <c r="H1218" i="8" s="1"/>
  <c r="H2332" i="8"/>
  <c r="G151" i="8"/>
  <c r="H151" i="8" s="1"/>
  <c r="G2340" i="8"/>
  <c r="H2340" i="8" s="1"/>
  <c r="H294" i="8"/>
  <c r="G303" i="8"/>
  <c r="H303" i="8" s="1"/>
  <c r="G780" i="8"/>
  <c r="H780" i="8" s="1"/>
  <c r="G1769" i="8"/>
  <c r="H1769" i="8" s="1"/>
  <c r="G114" i="8"/>
  <c r="H114" i="8" s="1"/>
  <c r="G267" i="8"/>
  <c r="H267" i="8" s="1"/>
  <c r="H1284" i="8"/>
  <c r="G1293" i="8"/>
  <c r="H1293" i="8" s="1"/>
  <c r="G2495" i="8"/>
  <c r="H2495" i="8" s="1"/>
  <c r="G115" i="8"/>
  <c r="H115" i="8" s="1"/>
  <c r="H427" i="8"/>
  <c r="G513" i="8"/>
  <c r="H513" i="8" s="1"/>
  <c r="G172" i="8"/>
  <c r="H172" i="8" s="1"/>
  <c r="G514" i="8"/>
  <c r="H514" i="8" s="1"/>
  <c r="G1883" i="8"/>
  <c r="H1883" i="8" s="1"/>
  <c r="H446" i="8"/>
  <c r="G456" i="8"/>
  <c r="H456" i="8" s="1"/>
  <c r="G95" i="8"/>
  <c r="H95" i="8" s="1"/>
  <c r="G189" i="8"/>
  <c r="H189" i="8" s="1"/>
  <c r="G191" i="8"/>
  <c r="H191" i="8" s="1"/>
  <c r="G2418" i="8"/>
  <c r="H2418" i="8" s="1"/>
  <c r="G572" i="8"/>
  <c r="H572" i="8" s="1"/>
  <c r="G798" i="8"/>
  <c r="H798" i="8" s="1"/>
  <c r="G1332" i="8"/>
  <c r="H1332" i="8" s="1"/>
  <c r="H1607" i="8"/>
  <c r="H1951" i="8"/>
  <c r="G2378" i="8"/>
  <c r="H2378" i="8" s="1"/>
  <c r="G284" i="8"/>
  <c r="H284" i="8" s="1"/>
  <c r="G799" i="8"/>
  <c r="H799" i="8" s="1"/>
  <c r="G1855" i="8"/>
  <c r="G1866" i="8" s="1"/>
  <c r="H1866" i="8" s="1"/>
  <c r="G2113" i="8"/>
  <c r="H2113" i="8" s="1"/>
  <c r="G2380" i="8"/>
  <c r="H2380" i="8" s="1"/>
  <c r="G76" i="8"/>
  <c r="H76" i="8" s="1"/>
  <c r="G246" i="8"/>
  <c r="H246" i="8" s="1"/>
  <c r="G285" i="8"/>
  <c r="H285" i="8" s="1"/>
  <c r="G476" i="8"/>
  <c r="H476" i="8" s="1"/>
  <c r="G685" i="8"/>
  <c r="H685" i="8" s="1"/>
  <c r="G1256" i="8"/>
  <c r="H1256" i="8" s="1"/>
  <c r="H2217" i="8"/>
  <c r="G77" i="8"/>
  <c r="H77" i="8" s="1"/>
  <c r="H104" i="8"/>
  <c r="H142" i="8"/>
  <c r="G210" i="8"/>
  <c r="H210" i="8" s="1"/>
  <c r="G322" i="8"/>
  <c r="H322" i="8" s="1"/>
  <c r="G779" i="8"/>
  <c r="H779" i="8" s="1"/>
  <c r="H1760" i="8"/>
  <c r="H2065" i="8"/>
  <c r="G21" i="8"/>
  <c r="H21" i="8" s="1"/>
  <c r="H180" i="8"/>
  <c r="G266" i="8"/>
  <c r="H266" i="8" s="1"/>
  <c r="G1999" i="8"/>
  <c r="H1999" i="8" s="1"/>
  <c r="H2027" i="8"/>
  <c r="G2417" i="8"/>
  <c r="H2417" i="8" s="1"/>
  <c r="G133" i="8"/>
  <c r="H133" i="8" s="1"/>
  <c r="H218" i="8"/>
  <c r="G247" i="8"/>
  <c r="H247" i="8" s="1"/>
  <c r="G323" i="8"/>
  <c r="H323" i="8" s="1"/>
  <c r="G494" i="8"/>
  <c r="H494" i="8" s="1"/>
  <c r="G817" i="8"/>
  <c r="H817" i="8" s="1"/>
  <c r="H1569" i="8"/>
  <c r="G1616" i="8"/>
  <c r="H1616" i="8" s="1"/>
  <c r="G1807" i="8"/>
  <c r="H1807" i="8" s="1"/>
  <c r="G1884" i="8"/>
  <c r="H1884" i="8" s="1"/>
  <c r="H1912" i="8"/>
  <c r="G2075" i="8"/>
  <c r="H2075" i="8" s="1"/>
  <c r="H2179" i="8"/>
  <c r="G227" i="8"/>
  <c r="H227" i="8" s="1"/>
  <c r="G248" i="8"/>
  <c r="H248" i="8" s="1"/>
  <c r="G324" i="8"/>
  <c r="H324" i="8" s="1"/>
  <c r="G495" i="8"/>
  <c r="H495" i="8" s="1"/>
  <c r="G818" i="8"/>
  <c r="H818" i="8" s="1"/>
  <c r="H1474" i="8"/>
  <c r="G1808" i="8"/>
  <c r="H1808" i="8" s="1"/>
  <c r="H1836" i="8"/>
  <c r="G2188" i="8"/>
  <c r="H2188" i="8" s="1"/>
  <c r="G58" i="8"/>
  <c r="H58" i="8" s="1"/>
  <c r="G134" i="8"/>
  <c r="H134" i="8" s="1"/>
  <c r="G209" i="8"/>
  <c r="H209" i="8" s="1"/>
  <c r="G228" i="8"/>
  <c r="H228" i="8" s="1"/>
  <c r="G474" i="8"/>
  <c r="H474" i="8" s="1"/>
  <c r="G1483" i="8"/>
  <c r="H1483" i="8" s="1"/>
  <c r="H2141" i="8"/>
  <c r="G2189" i="8"/>
  <c r="H2189" i="8" s="1"/>
  <c r="H2370" i="8"/>
  <c r="G1408" i="8"/>
  <c r="H1408" i="8" s="1"/>
  <c r="H2693" i="8"/>
  <c r="G96" i="8"/>
  <c r="H96" i="8" s="1"/>
  <c r="G171" i="8"/>
  <c r="H171" i="8" s="1"/>
  <c r="H256" i="8"/>
  <c r="G286" i="8"/>
  <c r="H286" i="8" s="1"/>
  <c r="G342" i="8"/>
  <c r="H342" i="8" s="1"/>
  <c r="G684" i="8"/>
  <c r="H684" i="8" s="1"/>
  <c r="G1255" i="8"/>
  <c r="H1255" i="8" s="1"/>
  <c r="G1331" i="8"/>
  <c r="H1331" i="8" s="1"/>
  <c r="G1998" i="8"/>
  <c r="H1998" i="8" s="1"/>
  <c r="G2379" i="8"/>
  <c r="H2379" i="8" s="1"/>
  <c r="J168" i="7"/>
  <c r="J137" i="7"/>
  <c r="J131" i="7"/>
  <c r="I451" i="4"/>
  <c r="J451" i="4" s="1"/>
  <c r="I379" i="4"/>
  <c r="J379" i="4" s="1"/>
  <c r="I2057" i="4"/>
  <c r="J2057" i="4" s="1"/>
  <c r="G686" i="8"/>
  <c r="H686" i="8" s="1"/>
  <c r="G781" i="8"/>
  <c r="H781" i="8" s="1"/>
  <c r="G800" i="8"/>
  <c r="H800" i="8" s="1"/>
  <c r="G819" i="8"/>
  <c r="H819" i="8" s="1"/>
  <c r="G1217" i="8"/>
  <c r="H1217" i="8" s="1"/>
  <c r="G1237" i="8"/>
  <c r="H1237" i="8" s="1"/>
  <c r="H1360" i="8"/>
  <c r="H1436" i="8"/>
  <c r="G1484" i="8"/>
  <c r="H1484" i="8" s="1"/>
  <c r="G1617" i="8"/>
  <c r="H1617" i="8" s="1"/>
  <c r="G1770" i="8"/>
  <c r="H1770" i="8" s="1"/>
  <c r="G2074" i="8"/>
  <c r="H2074" i="8" s="1"/>
  <c r="G2644" i="8"/>
  <c r="H2644" i="8" s="1"/>
  <c r="G1578" i="8"/>
  <c r="H1578" i="8" s="1"/>
  <c r="G1845" i="8"/>
  <c r="H1845" i="8" s="1"/>
  <c r="G1960" i="8"/>
  <c r="H1960" i="8" s="1"/>
  <c r="G2150" i="8"/>
  <c r="H2150" i="8" s="1"/>
  <c r="G2606" i="8"/>
  <c r="H2606" i="8" s="1"/>
  <c r="G2645" i="8"/>
  <c r="H2645" i="8" s="1"/>
  <c r="H47" i="8"/>
  <c r="G436" i="8"/>
  <c r="H436" i="8" s="1"/>
  <c r="G457" i="8"/>
  <c r="H457" i="8" s="1"/>
  <c r="H865" i="8"/>
  <c r="G874" i="8"/>
  <c r="H874" i="8" s="1"/>
  <c r="G1369" i="8"/>
  <c r="H1369" i="8" s="1"/>
  <c r="G1445" i="8"/>
  <c r="H1445" i="8" s="1"/>
  <c r="H1531" i="8"/>
  <c r="G1579" i="8"/>
  <c r="H1579" i="8" s="1"/>
  <c r="G1846" i="8"/>
  <c r="H1846" i="8" s="1"/>
  <c r="G1961" i="8"/>
  <c r="H1961" i="8" s="1"/>
  <c r="G2151" i="8"/>
  <c r="H2151" i="8" s="1"/>
  <c r="H2236" i="8"/>
  <c r="G2607" i="8"/>
  <c r="H2607" i="8" s="1"/>
  <c r="G2702" i="8"/>
  <c r="H2702" i="8" s="1"/>
  <c r="H10" i="8"/>
  <c r="H66" i="8"/>
  <c r="H85" i="8"/>
  <c r="H123" i="8"/>
  <c r="H161" i="8"/>
  <c r="H199" i="8"/>
  <c r="H408" i="8"/>
  <c r="G437" i="8"/>
  <c r="H437" i="8" s="1"/>
  <c r="H484" i="8"/>
  <c r="H503" i="8"/>
  <c r="H561" i="8"/>
  <c r="G875" i="8"/>
  <c r="H875" i="8" s="1"/>
  <c r="G1370" i="8"/>
  <c r="H1370" i="8" s="1"/>
  <c r="H1398" i="8"/>
  <c r="G1446" i="8"/>
  <c r="H1446" i="8" s="1"/>
  <c r="H1798" i="8"/>
  <c r="G1921" i="8"/>
  <c r="H1921" i="8" s="1"/>
  <c r="G2036" i="8"/>
  <c r="H2036" i="8" s="1"/>
  <c r="H2103" i="8"/>
  <c r="H2408" i="8"/>
  <c r="G2609" i="8"/>
  <c r="H2609" i="8" s="1"/>
  <c r="G2647" i="8"/>
  <c r="H2647" i="8" s="1"/>
  <c r="G2703" i="8"/>
  <c r="H2703" i="8" s="1"/>
  <c r="G2721" i="8"/>
  <c r="H2721" i="8" s="1"/>
  <c r="G19" i="8"/>
  <c r="H19" i="8" s="1"/>
  <c r="G56" i="8"/>
  <c r="H56" i="8" s="1"/>
  <c r="H332" i="8"/>
  <c r="G417" i="8"/>
  <c r="H417" i="8" s="1"/>
  <c r="G438" i="8"/>
  <c r="H438" i="8" s="1"/>
  <c r="H808" i="8"/>
  <c r="H1246" i="8"/>
  <c r="G1294" i="8"/>
  <c r="H1294" i="8" s="1"/>
  <c r="H1322" i="8"/>
  <c r="G1540" i="8"/>
  <c r="H1540" i="8" s="1"/>
  <c r="H1874" i="8"/>
  <c r="G1922" i="8"/>
  <c r="H1922" i="8" s="1"/>
  <c r="H1989" i="8"/>
  <c r="G2037" i="8"/>
  <c r="H2037" i="8" s="1"/>
  <c r="G2226" i="8"/>
  <c r="H2226" i="8" s="1"/>
  <c r="G2341" i="8"/>
  <c r="H2341" i="8" s="1"/>
  <c r="G2416" i="8"/>
  <c r="H2416" i="8" s="1"/>
  <c r="G2723" i="8"/>
  <c r="H2723" i="8" s="1"/>
  <c r="G418" i="8"/>
  <c r="H418" i="8" s="1"/>
  <c r="G1407" i="8"/>
  <c r="H1407" i="8" s="1"/>
  <c r="G1541" i="8"/>
  <c r="H1541" i="8" s="1"/>
  <c r="G2112" i="8"/>
  <c r="H2112" i="8" s="1"/>
  <c r="G2227" i="8"/>
  <c r="H2227" i="8" s="1"/>
  <c r="G2247" i="8"/>
  <c r="H2247" i="8" s="1"/>
  <c r="G2342" i="8"/>
  <c r="H2342" i="8" s="1"/>
  <c r="I834" i="4"/>
  <c r="J834" i="4" s="1"/>
  <c r="I1911" i="7" s="1"/>
  <c r="J1911" i="7" s="1"/>
  <c r="I449" i="4"/>
  <c r="J449" i="4" s="1"/>
  <c r="I457" i="4"/>
  <c r="J457" i="4" s="1"/>
  <c r="I840" i="4"/>
  <c r="J840" i="4" s="1"/>
  <c r="I385" i="4"/>
  <c r="J385" i="4" s="1"/>
  <c r="I4866" i="7"/>
  <c r="I740" i="7"/>
  <c r="G455" i="8"/>
  <c r="H455" i="8" s="1"/>
  <c r="H465" i="8"/>
  <c r="G419" i="8"/>
  <c r="H419" i="8" s="1"/>
  <c r="G846" i="8"/>
  <c r="G837" i="8"/>
  <c r="H837" i="8" s="1"/>
  <c r="H827" i="8"/>
  <c r="G836" i="8"/>
  <c r="H836" i="8" s="1"/>
  <c r="H1227" i="8"/>
  <c r="G1560" i="8"/>
  <c r="H1560" i="8" s="1"/>
  <c r="H1550" i="8"/>
  <c r="G1559" i="8"/>
  <c r="H1559" i="8" s="1"/>
  <c r="G2018" i="8"/>
  <c r="H2018" i="8" s="1"/>
  <c r="H2008" i="8"/>
  <c r="G2017" i="8"/>
  <c r="H2017" i="8" s="1"/>
  <c r="G1389" i="8"/>
  <c r="H1389" i="8" s="1"/>
  <c r="H1379" i="8"/>
  <c r="G1388" i="8"/>
  <c r="H1388" i="8" s="1"/>
  <c r="G1751" i="8"/>
  <c r="H1751" i="8" s="1"/>
  <c r="H1741" i="8"/>
  <c r="G1750" i="8"/>
  <c r="H1750" i="8" s="1"/>
  <c r="G2056" i="8"/>
  <c r="H2056" i="8" s="1"/>
  <c r="H2046" i="8"/>
  <c r="G2055" i="8"/>
  <c r="H2055" i="8" s="1"/>
  <c r="G1465" i="8"/>
  <c r="H1465" i="8" s="1"/>
  <c r="H1455" i="8"/>
  <c r="G1464" i="8"/>
  <c r="H1464" i="8" s="1"/>
  <c r="G1598" i="8"/>
  <c r="H1598" i="8" s="1"/>
  <c r="H1588" i="8"/>
  <c r="G1597" i="8"/>
  <c r="H1597" i="8" s="1"/>
  <c r="G1789" i="8"/>
  <c r="H1789" i="8" s="1"/>
  <c r="H1779" i="8"/>
  <c r="G1788" i="8"/>
  <c r="H1788" i="8" s="1"/>
  <c r="G2094" i="8"/>
  <c r="H2094" i="8" s="1"/>
  <c r="H2084" i="8"/>
  <c r="G2093" i="8"/>
  <c r="H2093" i="8" s="1"/>
  <c r="G1351" i="8"/>
  <c r="H1351" i="8" s="1"/>
  <c r="H1341" i="8"/>
  <c r="G1350" i="8"/>
  <c r="H1350" i="8" s="1"/>
  <c r="G1636" i="8"/>
  <c r="H1636" i="8" s="1"/>
  <c r="H1626" i="8"/>
  <c r="G1635" i="8"/>
  <c r="H1635" i="8" s="1"/>
  <c r="G1827" i="8"/>
  <c r="H1827" i="8" s="1"/>
  <c r="H1817" i="8"/>
  <c r="G1826" i="8"/>
  <c r="H1826" i="8" s="1"/>
  <c r="G2132" i="8"/>
  <c r="H2132" i="8" s="1"/>
  <c r="H2122" i="8"/>
  <c r="G2131" i="8"/>
  <c r="H2131" i="8" s="1"/>
  <c r="G1655" i="8"/>
  <c r="H1655" i="8" s="1"/>
  <c r="H1645" i="8"/>
  <c r="G1654" i="8"/>
  <c r="H1654" i="8" s="1"/>
  <c r="G1752" i="8"/>
  <c r="H1752" i="8" s="1"/>
  <c r="G2057" i="8"/>
  <c r="H2057" i="8" s="1"/>
  <c r="G2170" i="8"/>
  <c r="H2170" i="8" s="1"/>
  <c r="H2160" i="8"/>
  <c r="G2169" i="8"/>
  <c r="H2169" i="8" s="1"/>
  <c r="G2208" i="8"/>
  <c r="H2208" i="8" s="1"/>
  <c r="H2198" i="8"/>
  <c r="G2207" i="8"/>
  <c r="H2207" i="8" s="1"/>
  <c r="G2209" i="8"/>
  <c r="H2209" i="8" s="1"/>
  <c r="G1313" i="8"/>
  <c r="H1313" i="8" s="1"/>
  <c r="H1303" i="8"/>
  <c r="G1312" i="8"/>
  <c r="H1312" i="8" s="1"/>
  <c r="G1522" i="8"/>
  <c r="H1522" i="8" s="1"/>
  <c r="H1512" i="8"/>
  <c r="G1521" i="8"/>
  <c r="H1521" i="8" s="1"/>
  <c r="G1903" i="8"/>
  <c r="H1903" i="8" s="1"/>
  <c r="H1893" i="8"/>
  <c r="G1902" i="8"/>
  <c r="H1902" i="8" s="1"/>
  <c r="G1238" i="8"/>
  <c r="H1238" i="8" s="1"/>
  <c r="G1390" i="8"/>
  <c r="H1390" i="8" s="1"/>
  <c r="G1466" i="8"/>
  <c r="H1466" i="8" s="1"/>
  <c r="G1637" i="8"/>
  <c r="H1637" i="8" s="1"/>
  <c r="G1828" i="8"/>
  <c r="H1828" i="8" s="1"/>
  <c r="G1941" i="8"/>
  <c r="H1941" i="8" s="1"/>
  <c r="H1931" i="8"/>
  <c r="G1940" i="8"/>
  <c r="H1940" i="8" s="1"/>
  <c r="G2133" i="8"/>
  <c r="H2133" i="8" s="1"/>
  <c r="G1275" i="8"/>
  <c r="H1275" i="8" s="1"/>
  <c r="H1265" i="8"/>
  <c r="G1274" i="8"/>
  <c r="H1274" i="8" s="1"/>
  <c r="G1427" i="8"/>
  <c r="H1427" i="8" s="1"/>
  <c r="H1417" i="8"/>
  <c r="G1426" i="8"/>
  <c r="H1426" i="8" s="1"/>
  <c r="G1980" i="8"/>
  <c r="H1980" i="8" s="1"/>
  <c r="H1970" i="8"/>
  <c r="G1979" i="8"/>
  <c r="H1979" i="8" s="1"/>
  <c r="H2255" i="8"/>
  <c r="G2303" i="8"/>
  <c r="H2303" i="8" s="1"/>
  <c r="G2361" i="8"/>
  <c r="H2361" i="8" s="1"/>
  <c r="H2351" i="8"/>
  <c r="G2360" i="8"/>
  <c r="H2360" i="8" s="1"/>
  <c r="G1722" i="8"/>
  <c r="G2264" i="8"/>
  <c r="H2264" i="8" s="1"/>
  <c r="G2245" i="8"/>
  <c r="H2245" i="8" s="1"/>
  <c r="G2359" i="8"/>
  <c r="H2359" i="8" s="1"/>
  <c r="G2399" i="8"/>
  <c r="H2399" i="8" s="1"/>
  <c r="H2389" i="8"/>
  <c r="G2398" i="8"/>
  <c r="H2398" i="8" s="1"/>
  <c r="G2265" i="8"/>
  <c r="H2265" i="8" s="1"/>
  <c r="G2284" i="8"/>
  <c r="H2284" i="8" s="1"/>
  <c r="H2274" i="8"/>
  <c r="G2285" i="8"/>
  <c r="H2285" i="8" s="1"/>
  <c r="H2293" i="8"/>
  <c r="G2323" i="8"/>
  <c r="H2323" i="8" s="1"/>
  <c r="H2313" i="8"/>
  <c r="G2322" i="8"/>
  <c r="H2322" i="8" s="1"/>
  <c r="G2302" i="8"/>
  <c r="H2302" i="8" s="1"/>
  <c r="G2397" i="8"/>
  <c r="H2397" i="8" s="1"/>
  <c r="G2492" i="8"/>
  <c r="H2492" i="8" s="1"/>
  <c r="G2494" i="8"/>
  <c r="H2494" i="8" s="1"/>
  <c r="H2484" i="8"/>
  <c r="H2598" i="8"/>
  <c r="H2636" i="8"/>
  <c r="H2712" i="8"/>
  <c r="G352" i="8" l="1"/>
  <c r="H352" i="8" s="1"/>
  <c r="G349" i="8" s="1"/>
  <c r="H349" i="8" s="1"/>
  <c r="H365" i="8" s="1"/>
  <c r="I626" i="7" s="1"/>
  <c r="G371" i="8"/>
  <c r="H371" i="8" s="1"/>
  <c r="G368" i="8" s="1"/>
  <c r="H368" i="8" s="1"/>
  <c r="H384" i="8" s="1"/>
  <c r="I631" i="7" s="1"/>
  <c r="G390" i="8"/>
  <c r="H390" i="8" s="1"/>
  <c r="G387" i="8" s="1"/>
  <c r="H387" i="8" s="1"/>
  <c r="H403" i="8" s="1"/>
  <c r="I636" i="7" s="1"/>
  <c r="G1494" i="8"/>
  <c r="H1494" i="8" s="1"/>
  <c r="G1491" i="8" s="1"/>
  <c r="H1491" i="8" s="1"/>
  <c r="H1507" i="8" s="1"/>
  <c r="G520" i="8"/>
  <c r="H520" i="8" s="1"/>
  <c r="H536" i="8" s="1"/>
  <c r="G540" i="8"/>
  <c r="H540" i="8" s="1"/>
  <c r="H556" i="8" s="1"/>
  <c r="G2541" i="8"/>
  <c r="G2549" i="8" s="1"/>
  <c r="H2549" i="8" s="1"/>
  <c r="R15" i="3"/>
  <c r="G931" i="8"/>
  <c r="H931" i="8" s="1"/>
  <c r="G2589" i="8"/>
  <c r="H2589" i="8" s="1"/>
  <c r="H1675" i="8"/>
  <c r="H1673" i="8"/>
  <c r="H1674" i="8"/>
  <c r="H1664" i="8"/>
  <c r="H1672" i="8"/>
  <c r="G1558" i="8"/>
  <c r="H1558" i="8" s="1"/>
  <c r="H1562" i="8" s="1"/>
  <c r="H1563" i="8" s="1"/>
  <c r="H2579" i="8"/>
  <c r="H903" i="8"/>
  <c r="G2511" i="8"/>
  <c r="H2511" i="8" s="1"/>
  <c r="G2514" i="8"/>
  <c r="H2514" i="8" s="1"/>
  <c r="G302" i="8"/>
  <c r="H302" i="8" s="1"/>
  <c r="H306" i="8" s="1"/>
  <c r="H307" i="8" s="1"/>
  <c r="H2617" i="8"/>
  <c r="H884" i="8"/>
  <c r="G2628" i="8"/>
  <c r="H2628" i="8" s="1"/>
  <c r="F171" i="7"/>
  <c r="J171" i="7" s="1"/>
  <c r="G27" i="1"/>
  <c r="F7312" i="7"/>
  <c r="J7312" i="7" s="1"/>
  <c r="G857" i="1"/>
  <c r="F140" i="7"/>
  <c r="J140" i="7" s="1"/>
  <c r="G25" i="1"/>
  <c r="F134" i="7"/>
  <c r="J134" i="7" s="1"/>
  <c r="G24" i="1"/>
  <c r="F8253" i="7"/>
  <c r="J8253" i="7" s="1"/>
  <c r="G965" i="1"/>
  <c r="G2512" i="8"/>
  <c r="H2512" i="8" s="1"/>
  <c r="G2522" i="8"/>
  <c r="G2532" i="8" s="1"/>
  <c r="H2532" i="8" s="1"/>
  <c r="I106" i="3"/>
  <c r="G2465" i="8"/>
  <c r="H2465" i="8" s="1"/>
  <c r="I111" i="3"/>
  <c r="H2503" i="8"/>
  <c r="G933" i="8"/>
  <c r="H933" i="8" s="1"/>
  <c r="G930" i="8" s="1"/>
  <c r="H930" i="8" s="1"/>
  <c r="G2427" i="8"/>
  <c r="G2435" i="8" s="1"/>
  <c r="H2435" i="8" s="1"/>
  <c r="G2446" i="8"/>
  <c r="G2455" i="8" s="1"/>
  <c r="H2455" i="8" s="1"/>
  <c r="G2321" i="8"/>
  <c r="G1103" i="8"/>
  <c r="H1103" i="8" s="1"/>
  <c r="H1094" i="8"/>
  <c r="G1104" i="8"/>
  <c r="H1104" i="8" s="1"/>
  <c r="G1105" i="8"/>
  <c r="H1105" i="8" s="1"/>
  <c r="G969" i="8"/>
  <c r="H969" i="8" s="1"/>
  <c r="G970" i="8"/>
  <c r="H970" i="8" s="1"/>
  <c r="G971" i="8"/>
  <c r="H971" i="8" s="1"/>
  <c r="H960" i="8"/>
  <c r="G893" i="8"/>
  <c r="H893" i="8" s="1"/>
  <c r="G894" i="8"/>
  <c r="H894" i="8" s="1"/>
  <c r="G913" i="8"/>
  <c r="H913" i="8" s="1"/>
  <c r="G638" i="8"/>
  <c r="H638" i="8" s="1"/>
  <c r="G961" i="8"/>
  <c r="H961" i="8" s="1"/>
  <c r="P19" i="3"/>
  <c r="I45" i="3" s="1"/>
  <c r="I46" i="3" s="1"/>
  <c r="I47" i="3" s="1"/>
  <c r="G912" i="8"/>
  <c r="H912" i="8" s="1"/>
  <c r="Q18" i="3"/>
  <c r="O19" i="3"/>
  <c r="Q19" i="3" s="1"/>
  <c r="G1132" i="8"/>
  <c r="I44" i="3"/>
  <c r="G2590" i="8"/>
  <c r="H2590" i="8" s="1"/>
  <c r="H922" i="8"/>
  <c r="G2626" i="8"/>
  <c r="H2626" i="8" s="1"/>
  <c r="G2627" i="8"/>
  <c r="H2627" i="8" s="1"/>
  <c r="G2111" i="8"/>
  <c r="H2111" i="8" s="1"/>
  <c r="H2115" i="8" s="1"/>
  <c r="H2116" i="8" s="1"/>
  <c r="G648" i="8"/>
  <c r="H648" i="8" s="1"/>
  <c r="G646" i="8"/>
  <c r="H646" i="8" s="1"/>
  <c r="H637" i="8"/>
  <c r="G647" i="8"/>
  <c r="H647" i="8" s="1"/>
  <c r="R12" i="3"/>
  <c r="G751" i="8"/>
  <c r="G732" i="8"/>
  <c r="G713" i="8"/>
  <c r="G694" i="8"/>
  <c r="G492" i="8"/>
  <c r="H492" i="8" s="1"/>
  <c r="H496" i="8" s="1"/>
  <c r="H497" i="8" s="1"/>
  <c r="G1882" i="8"/>
  <c r="H1882" i="8" s="1"/>
  <c r="H1886" i="8" s="1"/>
  <c r="H1887" i="8" s="1"/>
  <c r="G1216" i="8"/>
  <c r="H1216" i="8" s="1"/>
  <c r="H1220" i="8" s="1"/>
  <c r="H1221" i="8" s="1"/>
  <c r="G2588" i="8"/>
  <c r="H2588" i="8" s="1"/>
  <c r="G2187" i="8"/>
  <c r="H2187" i="8" s="1"/>
  <c r="H2191" i="8" s="1"/>
  <c r="H2192" i="8" s="1"/>
  <c r="H2560" i="8"/>
  <c r="G1151" i="8"/>
  <c r="G1170" i="8"/>
  <c r="G1189" i="8"/>
  <c r="G18" i="8"/>
  <c r="H18" i="8" s="1"/>
  <c r="H22" i="8" s="1"/>
  <c r="H23" i="8" s="1"/>
  <c r="G264" i="8"/>
  <c r="H264" i="8" s="1"/>
  <c r="H268" i="8" s="1"/>
  <c r="H269" i="8" s="1"/>
  <c r="G283" i="8"/>
  <c r="H283" i="8" s="1"/>
  <c r="H287" i="8" s="1"/>
  <c r="H288" i="8" s="1"/>
  <c r="G340" i="8"/>
  <c r="H340" i="8" s="1"/>
  <c r="H344" i="8" s="1"/>
  <c r="H345" i="8" s="1"/>
  <c r="G2569" i="8"/>
  <c r="H2569" i="8" s="1"/>
  <c r="G2674" i="8"/>
  <c r="R21" i="3"/>
  <c r="G1008" i="8"/>
  <c r="H1008" i="8" s="1"/>
  <c r="H999" i="8"/>
  <c r="G1009" i="8"/>
  <c r="H1009" i="8" s="1"/>
  <c r="G1010" i="8"/>
  <c r="H1010" i="8" s="1"/>
  <c r="G1076" i="8"/>
  <c r="H1076" i="8" s="1"/>
  <c r="G2542" i="8"/>
  <c r="H2542" i="8" s="1"/>
  <c r="G1057" i="8"/>
  <c r="H1057" i="8" s="1"/>
  <c r="G1133" i="8"/>
  <c r="H1133" i="8" s="1"/>
  <c r="G1171" i="8"/>
  <c r="H1171" i="8" s="1"/>
  <c r="G2504" i="8"/>
  <c r="H2504" i="8" s="1"/>
  <c r="G1038" i="8"/>
  <c r="H1038" i="8" s="1"/>
  <c r="G1000" i="8"/>
  <c r="H1000" i="8" s="1"/>
  <c r="G1152" i="8"/>
  <c r="H1152" i="8" s="1"/>
  <c r="G2523" i="8"/>
  <c r="H2523" i="8" s="1"/>
  <c r="G981" i="8"/>
  <c r="H981" i="8" s="1"/>
  <c r="G2713" i="8"/>
  <c r="H2713" i="8" s="1"/>
  <c r="G2561" i="8"/>
  <c r="H2561" i="8" s="1"/>
  <c r="G2333" i="8"/>
  <c r="H2333" i="8" s="1"/>
  <c r="G1761" i="8"/>
  <c r="H1761" i="8" s="1"/>
  <c r="G733" i="8"/>
  <c r="H733" i="8" s="1"/>
  <c r="G581" i="8"/>
  <c r="H581" i="8" s="1"/>
  <c r="G276" i="8"/>
  <c r="H276" i="8" s="1"/>
  <c r="G162" i="8"/>
  <c r="H162" i="8" s="1"/>
  <c r="G2218" i="8"/>
  <c r="H2218" i="8" s="1"/>
  <c r="G2142" i="8"/>
  <c r="H2142" i="8" s="1"/>
  <c r="G1990" i="8"/>
  <c r="H1990" i="8" s="1"/>
  <c r="G1913" i="8"/>
  <c r="H1913" i="8" s="1"/>
  <c r="G1532" i="8"/>
  <c r="H1532" i="8" s="1"/>
  <c r="G1437" i="8"/>
  <c r="H1437" i="8" s="1"/>
  <c r="G1361" i="8"/>
  <c r="H1361" i="8" s="1"/>
  <c r="G1285" i="8"/>
  <c r="H1285" i="8" s="1"/>
  <c r="G1209" i="8"/>
  <c r="H1209" i="8" s="1"/>
  <c r="G847" i="8"/>
  <c r="H847" i="8" s="1"/>
  <c r="G714" i="8"/>
  <c r="H714" i="8" s="1"/>
  <c r="G257" i="8"/>
  <c r="H257" i="8" s="1"/>
  <c r="G105" i="8"/>
  <c r="H105" i="8" s="1"/>
  <c r="H1475" i="8"/>
  <c r="G333" i="8"/>
  <c r="H333" i="8" s="1"/>
  <c r="G885" i="8"/>
  <c r="H885" i="8" s="1"/>
  <c r="G619" i="8"/>
  <c r="H619" i="8" s="1"/>
  <c r="G2694" i="8"/>
  <c r="H2694" i="8" s="1"/>
  <c r="G2390" i="8"/>
  <c r="H2390" i="8" s="1"/>
  <c r="G1818" i="8"/>
  <c r="H1818" i="8" s="1"/>
  <c r="G1742" i="8"/>
  <c r="H1742" i="8" s="1"/>
  <c r="G828" i="8"/>
  <c r="H828" i="8" s="1"/>
  <c r="G695" i="8"/>
  <c r="H695" i="8" s="1"/>
  <c r="G238" i="8"/>
  <c r="H238" i="8" s="1"/>
  <c r="G86" i="8"/>
  <c r="H86" i="8" s="1"/>
  <c r="G2275" i="8"/>
  <c r="H2275" i="8" s="1"/>
  <c r="G2123" i="8"/>
  <c r="H2123" i="8" s="1"/>
  <c r="G2047" i="8"/>
  <c r="H2047" i="8" s="1"/>
  <c r="G1894" i="8"/>
  <c r="H1894" i="8" s="1"/>
  <c r="G1589" i="8"/>
  <c r="H1589" i="8" s="1"/>
  <c r="G1513" i="8"/>
  <c r="H1513" i="8" s="1"/>
  <c r="G1342" i="8"/>
  <c r="H1342" i="8" s="1"/>
  <c r="G1266" i="8"/>
  <c r="H1266" i="8" s="1"/>
  <c r="G1190" i="8"/>
  <c r="H1190" i="8" s="1"/>
  <c r="G809" i="8"/>
  <c r="H809" i="8" s="1"/>
  <c r="G219" i="8"/>
  <c r="H219" i="8" s="1"/>
  <c r="G67" i="8"/>
  <c r="H67" i="8" s="1"/>
  <c r="G2256" i="8"/>
  <c r="H2256" i="8" s="1"/>
  <c r="G2104" i="8"/>
  <c r="H2104" i="8" s="1"/>
  <c r="G2028" i="8"/>
  <c r="H2028" i="8" s="1"/>
  <c r="G1952" i="8"/>
  <c r="H1952" i="8" s="1"/>
  <c r="G1875" i="8"/>
  <c r="H1875" i="8" s="1"/>
  <c r="G1247" i="8"/>
  <c r="H1247" i="8" s="1"/>
  <c r="G657" i="8"/>
  <c r="H657" i="8" s="1"/>
  <c r="G48" i="8"/>
  <c r="H48" i="8" s="1"/>
  <c r="G2656" i="8"/>
  <c r="H2656" i="8" s="1"/>
  <c r="G2580" i="8"/>
  <c r="H2580" i="8" s="1"/>
  <c r="G2352" i="8"/>
  <c r="H2352" i="8" s="1"/>
  <c r="G1780" i="8"/>
  <c r="H1780" i="8" s="1"/>
  <c r="G2675" i="8"/>
  <c r="H2675" i="8" s="1"/>
  <c r="G2371" i="8"/>
  <c r="H2371" i="8" s="1"/>
  <c r="G1799" i="8"/>
  <c r="H1799" i="8" s="1"/>
  <c r="G1723" i="8"/>
  <c r="H1723" i="8" s="1"/>
  <c r="G923" i="8"/>
  <c r="H923" i="8" s="1"/>
  <c r="G466" i="8"/>
  <c r="H466" i="8" s="1"/>
  <c r="G447" i="8"/>
  <c r="H447" i="8" s="1"/>
  <c r="G428" i="8"/>
  <c r="H428" i="8" s="1"/>
  <c r="G409" i="8"/>
  <c r="H409" i="8" s="1"/>
  <c r="G200" i="8"/>
  <c r="H200" i="8" s="1"/>
  <c r="G2237" i="8"/>
  <c r="H2237" i="8" s="1"/>
  <c r="G2161" i="8"/>
  <c r="H2161" i="8" s="1"/>
  <c r="G2085" i="8"/>
  <c r="H2085" i="8" s="1"/>
  <c r="G2009" i="8"/>
  <c r="H2009" i="8" s="1"/>
  <c r="G1932" i="8"/>
  <c r="H1932" i="8" s="1"/>
  <c r="G1856" i="8"/>
  <c r="H1856" i="8" s="1"/>
  <c r="G1627" i="8"/>
  <c r="H1627" i="8" s="1"/>
  <c r="G1456" i="8"/>
  <c r="H1456" i="8" s="1"/>
  <c r="G1380" i="8"/>
  <c r="H1380" i="8" s="1"/>
  <c r="G1304" i="8"/>
  <c r="H1304" i="8" s="1"/>
  <c r="G1228" i="8"/>
  <c r="H1228" i="8" s="1"/>
  <c r="G752" i="8"/>
  <c r="H752" i="8" s="1"/>
  <c r="G600" i="8"/>
  <c r="H600" i="8" s="1"/>
  <c r="G295" i="8"/>
  <c r="H295" i="8" s="1"/>
  <c r="G1570" i="8"/>
  <c r="H1570" i="8" s="1"/>
  <c r="G1399" i="8"/>
  <c r="H1399" i="8" s="1"/>
  <c r="G904" i="8"/>
  <c r="H904" i="8" s="1"/>
  <c r="G314" i="8"/>
  <c r="H314" i="8" s="1"/>
  <c r="G599" i="8"/>
  <c r="G580" i="8"/>
  <c r="R13" i="3"/>
  <c r="G656" i="8"/>
  <c r="G618" i="8"/>
  <c r="G2476" i="8"/>
  <c r="H2476" i="8" s="1"/>
  <c r="G2568" i="8"/>
  <c r="H2568" i="8" s="1"/>
  <c r="G1406" i="8"/>
  <c r="H1406" i="8" s="1"/>
  <c r="H1410" i="8" s="1"/>
  <c r="H1411" i="8" s="1"/>
  <c r="G1046" i="8"/>
  <c r="H1046" i="8" s="1"/>
  <c r="H1037" i="8"/>
  <c r="G1048" i="8"/>
  <c r="H1048" i="8" s="1"/>
  <c r="G1047" i="8"/>
  <c r="H1047" i="8" s="1"/>
  <c r="G1067" i="8"/>
  <c r="H1067" i="8" s="1"/>
  <c r="H1056" i="8"/>
  <c r="G1066" i="8"/>
  <c r="H1066" i="8" s="1"/>
  <c r="G1065" i="8"/>
  <c r="H1065" i="8" s="1"/>
  <c r="G951" i="8"/>
  <c r="H951" i="8" s="1"/>
  <c r="G950" i="8"/>
  <c r="H950" i="8" s="1"/>
  <c r="G952" i="8"/>
  <c r="H952" i="8" s="1"/>
  <c r="H941" i="8"/>
  <c r="G1124" i="8"/>
  <c r="H1124" i="8" s="1"/>
  <c r="H1113" i="8"/>
  <c r="G1123" i="8"/>
  <c r="H1123" i="8" s="1"/>
  <c r="G1122" i="8"/>
  <c r="H1122" i="8" s="1"/>
  <c r="G2571" i="8"/>
  <c r="H2571" i="8" s="1"/>
  <c r="G991" i="8"/>
  <c r="H991" i="8" s="1"/>
  <c r="H980" i="8"/>
  <c r="G989" i="8"/>
  <c r="H989" i="8" s="1"/>
  <c r="G990" i="8"/>
  <c r="H990" i="8" s="1"/>
  <c r="G1029" i="8"/>
  <c r="H1029" i="8" s="1"/>
  <c r="G1027" i="8"/>
  <c r="H1027" i="8" s="1"/>
  <c r="G1028" i="8"/>
  <c r="H1028" i="8" s="1"/>
  <c r="H1018" i="8"/>
  <c r="G1084" i="8"/>
  <c r="H1084" i="8" s="1"/>
  <c r="G1085" i="8"/>
  <c r="H1085" i="8" s="1"/>
  <c r="G1086" i="8"/>
  <c r="H1086" i="8" s="1"/>
  <c r="H1075" i="8"/>
  <c r="G1768" i="8"/>
  <c r="H1768" i="8" s="1"/>
  <c r="H1772" i="8" s="1"/>
  <c r="H1773" i="8" s="1"/>
  <c r="G2073" i="8"/>
  <c r="H2073" i="8" s="1"/>
  <c r="H2077" i="8" s="1"/>
  <c r="H2078" i="8" s="1"/>
  <c r="G1864" i="8"/>
  <c r="H1864" i="8" s="1"/>
  <c r="G1615" i="8"/>
  <c r="H1615" i="8" s="1"/>
  <c r="H1619" i="8" s="1"/>
  <c r="H1620" i="8" s="1"/>
  <c r="G1806" i="8"/>
  <c r="H1806" i="8" s="1"/>
  <c r="H1810" i="8" s="1"/>
  <c r="H1811" i="8" s="1"/>
  <c r="G245" i="8"/>
  <c r="H245" i="8" s="1"/>
  <c r="H249" i="8" s="1"/>
  <c r="H250" i="8" s="1"/>
  <c r="G74" i="8"/>
  <c r="H74" i="8" s="1"/>
  <c r="H78" i="8" s="1"/>
  <c r="H79" i="8" s="1"/>
  <c r="H1855" i="8"/>
  <c r="G1865" i="8"/>
  <c r="H1865" i="8" s="1"/>
  <c r="I1995" i="7"/>
  <c r="J1995" i="7" s="1"/>
  <c r="I216" i="4"/>
  <c r="J216" i="4" s="1"/>
  <c r="I1192" i="4"/>
  <c r="J1192" i="4" s="1"/>
  <c r="I146" i="4"/>
  <c r="J146" i="4" s="1"/>
  <c r="I809" i="4"/>
  <c r="J809" i="4" s="1"/>
  <c r="I776" i="4"/>
  <c r="J776" i="4" s="1"/>
  <c r="I225" i="4"/>
  <c r="J225" i="4" s="1"/>
  <c r="I163" i="4"/>
  <c r="J163" i="4" s="1"/>
  <c r="I1794" i="7"/>
  <c r="J1794" i="7" s="1"/>
  <c r="I810" i="4"/>
  <c r="J810" i="4" s="1"/>
  <c r="I226" i="4"/>
  <c r="J226" i="4" s="1"/>
  <c r="I777" i="4"/>
  <c r="J777" i="4" s="1"/>
  <c r="I217" i="4"/>
  <c r="J217" i="4" s="1"/>
  <c r="I180" i="4"/>
  <c r="J180" i="4" s="1"/>
  <c r="I164" i="4"/>
  <c r="J164" i="4" s="1"/>
  <c r="I1193" i="4"/>
  <c r="J1193" i="4" s="1"/>
  <c r="I147" i="4"/>
  <c r="J147" i="4" s="1"/>
  <c r="I2045" i="4"/>
  <c r="J2045" i="4" s="1"/>
  <c r="I2038" i="4"/>
  <c r="J2038" i="4" s="1"/>
  <c r="I3020" i="4"/>
  <c r="J3020" i="4" s="1"/>
  <c r="I2195" i="4"/>
  <c r="J2195" i="4" s="1"/>
  <c r="I2141" i="4"/>
  <c r="J2141" i="4" s="1"/>
  <c r="I2020" i="7"/>
  <c r="J2020" i="7" s="1"/>
  <c r="I2159" i="4"/>
  <c r="J2159" i="4" s="1"/>
  <c r="I2119" i="4"/>
  <c r="J2119" i="4" s="1"/>
  <c r="I2010" i="7"/>
  <c r="J2010" i="7" s="1"/>
  <c r="I2177" i="4"/>
  <c r="J2177" i="4" s="1"/>
  <c r="I579" i="4"/>
  <c r="J579" i="4" s="1"/>
  <c r="I1827" i="7"/>
  <c r="J1827" i="7" s="1"/>
  <c r="J740" i="7"/>
  <c r="J4866" i="7"/>
  <c r="G321" i="8"/>
  <c r="H321" i="8" s="1"/>
  <c r="H325" i="8" s="1"/>
  <c r="H326" i="8" s="1"/>
  <c r="G1292" i="8"/>
  <c r="H1292" i="8" s="1"/>
  <c r="H1296" i="8" s="1"/>
  <c r="H1297" i="8" s="1"/>
  <c r="G1444" i="8"/>
  <c r="H1444" i="8" s="1"/>
  <c r="H1448" i="8" s="1"/>
  <c r="H1449" i="8" s="1"/>
  <c r="G112" i="8"/>
  <c r="H112" i="8" s="1"/>
  <c r="H116" i="8" s="1"/>
  <c r="H117" i="8" s="1"/>
  <c r="G569" i="8"/>
  <c r="H569" i="8" s="1"/>
  <c r="H573" i="8" s="1"/>
  <c r="H574" i="8" s="1"/>
  <c r="G1844" i="8"/>
  <c r="H1844" i="8" s="1"/>
  <c r="H1848" i="8" s="1"/>
  <c r="H1849" i="8" s="1"/>
  <c r="G1254" i="8"/>
  <c r="H1254" i="8" s="1"/>
  <c r="H1258" i="8" s="1"/>
  <c r="H1259" i="8" s="1"/>
  <c r="G1539" i="8"/>
  <c r="H1539" i="8" s="1"/>
  <c r="H1543" i="8" s="1"/>
  <c r="H1544" i="8" s="1"/>
  <c r="G778" i="8"/>
  <c r="H778" i="8" s="1"/>
  <c r="H782" i="8" s="1"/>
  <c r="H783" i="8" s="1"/>
  <c r="G188" i="8"/>
  <c r="H188" i="8" s="1"/>
  <c r="H192" i="8" s="1"/>
  <c r="H193" i="8" s="1"/>
  <c r="G150" i="8"/>
  <c r="H150" i="8" s="1"/>
  <c r="H154" i="8" s="1"/>
  <c r="H155" i="8" s="1"/>
  <c r="G1997" i="8"/>
  <c r="H1997" i="8" s="1"/>
  <c r="H2001" i="8" s="1"/>
  <c r="H2002" i="8" s="1"/>
  <c r="G473" i="8"/>
  <c r="H473" i="8" s="1"/>
  <c r="H477" i="8" s="1"/>
  <c r="H478" i="8" s="1"/>
  <c r="G131" i="8"/>
  <c r="H131" i="8" s="1"/>
  <c r="H135" i="8" s="1"/>
  <c r="H136" i="8" s="1"/>
  <c r="G169" i="8"/>
  <c r="H169" i="8" s="1"/>
  <c r="H173" i="8" s="1"/>
  <c r="H174" i="8" s="1"/>
  <c r="G55" i="8"/>
  <c r="H55" i="8" s="1"/>
  <c r="H59" i="8" s="1"/>
  <c r="H60" i="8" s="1"/>
  <c r="H2382" i="8"/>
  <c r="H2383" i="8" s="1"/>
  <c r="G511" i="8"/>
  <c r="H511" i="8" s="1"/>
  <c r="H515" i="8" s="1"/>
  <c r="H516" i="8" s="1"/>
  <c r="G1920" i="8"/>
  <c r="H1920" i="8" s="1"/>
  <c r="H1924" i="8" s="1"/>
  <c r="H1925" i="8" s="1"/>
  <c r="G1959" i="8"/>
  <c r="H1959" i="8" s="1"/>
  <c r="H1963" i="8" s="1"/>
  <c r="H1964" i="8" s="1"/>
  <c r="G816" i="8"/>
  <c r="H816" i="8" s="1"/>
  <c r="G2225" i="8"/>
  <c r="H2225" i="8" s="1"/>
  <c r="H2229" i="8" s="1"/>
  <c r="H2230" i="8" s="1"/>
  <c r="G1330" i="8"/>
  <c r="H1330" i="8" s="1"/>
  <c r="G226" i="8"/>
  <c r="H226" i="8" s="1"/>
  <c r="H230" i="8" s="1"/>
  <c r="H231" i="8" s="1"/>
  <c r="G2149" i="8"/>
  <c r="H2149" i="8" s="1"/>
  <c r="H2153" i="8" s="1"/>
  <c r="H2154" i="8" s="1"/>
  <c r="G207" i="8"/>
  <c r="H207" i="8" s="1"/>
  <c r="H211" i="8" s="1"/>
  <c r="H212" i="8" s="1"/>
  <c r="G1978" i="8"/>
  <c r="H1978" i="8" s="1"/>
  <c r="H1982" i="8" s="1"/>
  <c r="H1983" i="8" s="1"/>
  <c r="G1787" i="8"/>
  <c r="H1787" i="8" s="1"/>
  <c r="H1791" i="8" s="1"/>
  <c r="H1792" i="8" s="1"/>
  <c r="G454" i="8"/>
  <c r="H454" i="8" s="1"/>
  <c r="H458" i="8" s="1"/>
  <c r="H459" i="8" s="1"/>
  <c r="G797" i="8"/>
  <c r="H797" i="8" s="1"/>
  <c r="G1577" i="8"/>
  <c r="H1577" i="8" s="1"/>
  <c r="G2168" i="8"/>
  <c r="H2168" i="8" s="1"/>
  <c r="H2172" i="8" s="1"/>
  <c r="H2173" i="8" s="1"/>
  <c r="G435" i="8"/>
  <c r="H435" i="8" s="1"/>
  <c r="H439" i="8" s="1"/>
  <c r="H440" i="8" s="1"/>
  <c r="H2496" i="8"/>
  <c r="H2497" i="8" s="1"/>
  <c r="G2720" i="8"/>
  <c r="H2720" i="8" s="1"/>
  <c r="H2420" i="8"/>
  <c r="H2421" i="8" s="1"/>
  <c r="G1368" i="8"/>
  <c r="H1368" i="8" s="1"/>
  <c r="H1372" i="8" s="1"/>
  <c r="H1373" i="8" s="1"/>
  <c r="G93" i="8"/>
  <c r="H93" i="8" s="1"/>
  <c r="G2244" i="8"/>
  <c r="H2244" i="8" s="1"/>
  <c r="H2248" i="8" s="1"/>
  <c r="H2249" i="8" s="1"/>
  <c r="G2016" i="8"/>
  <c r="H2016" i="8" s="1"/>
  <c r="H2020" i="8" s="1"/>
  <c r="H2021" i="8" s="1"/>
  <c r="G1482" i="8"/>
  <c r="H1482" i="8" s="1"/>
  <c r="H1486" i="8" s="1"/>
  <c r="H1487" i="8" s="1"/>
  <c r="G1387" i="8"/>
  <c r="H1387" i="8" s="1"/>
  <c r="H1391" i="8" s="1"/>
  <c r="H1392" i="8" s="1"/>
  <c r="G1653" i="8"/>
  <c r="H1653" i="8" s="1"/>
  <c r="H1657" i="8" s="1"/>
  <c r="H1658" i="8" s="1"/>
  <c r="G2301" i="8"/>
  <c r="H2301" i="8" s="1"/>
  <c r="H2305" i="8" s="1"/>
  <c r="H2306" i="8" s="1"/>
  <c r="G2701" i="8"/>
  <c r="H2701" i="8" s="1"/>
  <c r="H2705" i="8" s="1"/>
  <c r="H2706" i="8" s="1"/>
  <c r="G683" i="8"/>
  <c r="H683" i="8" s="1"/>
  <c r="H687" i="8" s="1"/>
  <c r="H688" i="8" s="1"/>
  <c r="G1634" i="8"/>
  <c r="H1634" i="8" s="1"/>
  <c r="H1638" i="8" s="1"/>
  <c r="H1639" i="8" s="1"/>
  <c r="G416" i="8"/>
  <c r="H416" i="8" s="1"/>
  <c r="H2344" i="8"/>
  <c r="H2345" i="8" s="1"/>
  <c r="G2282" i="8"/>
  <c r="H2282" i="8" s="1"/>
  <c r="G2263" i="8"/>
  <c r="H2263" i="8" s="1"/>
  <c r="G1311" i="8"/>
  <c r="H1311" i="8" s="1"/>
  <c r="H1315" i="8" s="1"/>
  <c r="H1316" i="8" s="1"/>
  <c r="G1749" i="8"/>
  <c r="H1749" i="8" s="1"/>
  <c r="H1753" i="8" s="1"/>
  <c r="H1754" i="8" s="1"/>
  <c r="G2092" i="8"/>
  <c r="H2092" i="8" s="1"/>
  <c r="H2096" i="8" s="1"/>
  <c r="H2097" i="8" s="1"/>
  <c r="G1596" i="8"/>
  <c r="H1596" i="8" s="1"/>
  <c r="H1600" i="8" s="1"/>
  <c r="H1601" i="8" s="1"/>
  <c r="G873" i="8"/>
  <c r="H873" i="8" s="1"/>
  <c r="H877" i="8" s="1"/>
  <c r="H878" i="8" s="1"/>
  <c r="G2035" i="8"/>
  <c r="H2035" i="8" s="1"/>
  <c r="H2039" i="8" s="1"/>
  <c r="H2040" i="8" s="1"/>
  <c r="G1235" i="8"/>
  <c r="H1235" i="8" s="1"/>
  <c r="H1239" i="8" s="1"/>
  <c r="H1240" i="8" s="1"/>
  <c r="I1693" i="7"/>
  <c r="J1693" i="7" s="1"/>
  <c r="I773" i="7"/>
  <c r="J773" i="7" s="1"/>
  <c r="I1806" i="7"/>
  <c r="J1806" i="7" s="1"/>
  <c r="I1996" i="7"/>
  <c r="J1996" i="7" s="1"/>
  <c r="I1910" i="7"/>
  <c r="J1910" i="7" s="1"/>
  <c r="I820" i="4"/>
  <c r="J820" i="4" s="1"/>
  <c r="I1029" i="7"/>
  <c r="J1029" i="7" s="1"/>
  <c r="G2206" i="8"/>
  <c r="H2206" i="8" s="1"/>
  <c r="H2210" i="8" s="1"/>
  <c r="H2211" i="8" s="1"/>
  <c r="G1425" i="8"/>
  <c r="H1425" i="8" s="1"/>
  <c r="H1429" i="8" s="1"/>
  <c r="H1430" i="8" s="1"/>
  <c r="G1825" i="8"/>
  <c r="H1825" i="8" s="1"/>
  <c r="G1939" i="8"/>
  <c r="H1939" i="8" s="1"/>
  <c r="H1943" i="8" s="1"/>
  <c r="H1944" i="8" s="1"/>
  <c r="G1520" i="8"/>
  <c r="H1520" i="8" s="1"/>
  <c r="H1524" i="8" s="1"/>
  <c r="H1525" i="8" s="1"/>
  <c r="G2130" i="8"/>
  <c r="H2130" i="8" s="1"/>
  <c r="H2134" i="8" s="1"/>
  <c r="H2135" i="8" s="1"/>
  <c r="G1901" i="8"/>
  <c r="H1901" i="8" s="1"/>
  <c r="H1905" i="8" s="1"/>
  <c r="H1906" i="8" s="1"/>
  <c r="G835" i="8"/>
  <c r="H835" i="8" s="1"/>
  <c r="H839" i="8" s="1"/>
  <c r="H840" i="8" s="1"/>
  <c r="G2054" i="8"/>
  <c r="H2054" i="8" s="1"/>
  <c r="G1463" i="8"/>
  <c r="H1463" i="8" s="1"/>
  <c r="H1467" i="8" s="1"/>
  <c r="H1468" i="8" s="1"/>
  <c r="I1028" i="7"/>
  <c r="J1028" i="7" s="1"/>
  <c r="I179" i="4"/>
  <c r="J179" i="4" s="1"/>
  <c r="I1793" i="7"/>
  <c r="J1793" i="7" s="1"/>
  <c r="I199" i="4"/>
  <c r="J199" i="4" s="1"/>
  <c r="I1805" i="7"/>
  <c r="J1805" i="7" s="1"/>
  <c r="I798" i="4"/>
  <c r="J798" i="4" s="1"/>
  <c r="I1692" i="7"/>
  <c r="J1692" i="7" s="1"/>
  <c r="I1826" i="7"/>
  <c r="J1826" i="7" s="1"/>
  <c r="I787" i="4"/>
  <c r="J787" i="4" s="1"/>
  <c r="H2648" i="8"/>
  <c r="H2649" i="8" s="1"/>
  <c r="H2401" i="8"/>
  <c r="H2402" i="8" s="1"/>
  <c r="H2610" i="8"/>
  <c r="H2611" i="8" s="1"/>
  <c r="H2363" i="8"/>
  <c r="H2364" i="8" s="1"/>
  <c r="G1273" i="8"/>
  <c r="H1273" i="8" s="1"/>
  <c r="G1733" i="8"/>
  <c r="H1733" i="8" s="1"/>
  <c r="G1732" i="8"/>
  <c r="H1732" i="8" s="1"/>
  <c r="H1722" i="8"/>
  <c r="G1731" i="8"/>
  <c r="H1731" i="8" s="1"/>
  <c r="G1349" i="8"/>
  <c r="H1349" i="8" s="1"/>
  <c r="H1353" i="8" s="1"/>
  <c r="H1354" i="8" s="1"/>
  <c r="G856" i="8"/>
  <c r="H856" i="8" s="1"/>
  <c r="H846" i="8"/>
  <c r="G857" i="8"/>
  <c r="H857" i="8" s="1"/>
  <c r="G855" i="8"/>
  <c r="H855" i="8" s="1"/>
  <c r="H2541" i="8" l="1"/>
  <c r="G2291" i="8"/>
  <c r="H2291" i="8" s="1"/>
  <c r="H2307" i="8" s="1"/>
  <c r="G2550" i="8"/>
  <c r="H2550" i="8" s="1"/>
  <c r="H2553" i="8" s="1"/>
  <c r="H2554" i="8" s="1"/>
  <c r="I621" i="7"/>
  <c r="J23" i="3"/>
  <c r="I616" i="7"/>
  <c r="J22" i="3"/>
  <c r="G2552" i="8"/>
  <c r="H2552" i="8" s="1"/>
  <c r="I8234" i="7"/>
  <c r="I2886" i="7"/>
  <c r="I2771" i="4"/>
  <c r="I2764" i="4"/>
  <c r="I265" i="7"/>
  <c r="J265" i="7" s="1"/>
  <c r="I175" i="7"/>
  <c r="G2551" i="8"/>
  <c r="H2551" i="8" s="1"/>
  <c r="H965" i="1"/>
  <c r="H857" i="1"/>
  <c r="H2515" i="8"/>
  <c r="H2516" i="8" s="1"/>
  <c r="H1676" i="8"/>
  <c r="H1677" i="8" s="1"/>
  <c r="G1662" i="8"/>
  <c r="H1662" i="8" s="1"/>
  <c r="G2437" i="8"/>
  <c r="H2437" i="8" s="1"/>
  <c r="G911" i="8"/>
  <c r="H911" i="8" s="1"/>
  <c r="H915" i="8" s="1"/>
  <c r="H916" i="8" s="1"/>
  <c r="H2446" i="8"/>
  <c r="G892" i="8"/>
  <c r="H892" i="8" s="1"/>
  <c r="H896" i="8" s="1"/>
  <c r="H897" i="8" s="1"/>
  <c r="G2475" i="8"/>
  <c r="H2475" i="8" s="1"/>
  <c r="G2533" i="8"/>
  <c r="H2533" i="8" s="1"/>
  <c r="H2522" i="8"/>
  <c r="G2473" i="8"/>
  <c r="H2473" i="8" s="1"/>
  <c r="G2530" i="8"/>
  <c r="H2530" i="8" s="1"/>
  <c r="G2474" i="8"/>
  <c r="H2474" i="8" s="1"/>
  <c r="G2531" i="8"/>
  <c r="H2531" i="8" s="1"/>
  <c r="H24" i="1"/>
  <c r="I24" i="1" s="1"/>
  <c r="H27" i="1"/>
  <c r="I27" i="1" s="1"/>
  <c r="H25" i="1"/>
  <c r="I25" i="1" s="1"/>
  <c r="F4870" i="7"/>
  <c r="J4870" i="7" s="1"/>
  <c r="G587" i="1"/>
  <c r="F756" i="7"/>
  <c r="J756" i="7" s="1"/>
  <c r="G157" i="1"/>
  <c r="G1102" i="8"/>
  <c r="H1102" i="8" s="1"/>
  <c r="H1106" i="8" s="1"/>
  <c r="H1107" i="8" s="1"/>
  <c r="G2454" i="8"/>
  <c r="H2454" i="8" s="1"/>
  <c r="G2457" i="8"/>
  <c r="H2457" i="8" s="1"/>
  <c r="H934" i="8"/>
  <c r="H935" i="8" s="1"/>
  <c r="G2456" i="8"/>
  <c r="H2456" i="8" s="1"/>
  <c r="G2436" i="8"/>
  <c r="H2436" i="8" s="1"/>
  <c r="G2438" i="8"/>
  <c r="H2438" i="8" s="1"/>
  <c r="H2427" i="8"/>
  <c r="R19" i="3"/>
  <c r="G968" i="8"/>
  <c r="H968" i="8" s="1"/>
  <c r="H972" i="8" s="1"/>
  <c r="H973" i="8" s="1"/>
  <c r="H2629" i="8"/>
  <c r="H2630" i="8" s="1"/>
  <c r="G1143" i="8"/>
  <c r="H1143" i="8" s="1"/>
  <c r="H1132" i="8"/>
  <c r="G1142" i="8"/>
  <c r="H1142" i="8" s="1"/>
  <c r="G1141" i="8"/>
  <c r="H1141" i="8" s="1"/>
  <c r="H2591" i="8"/>
  <c r="H2592" i="8" s="1"/>
  <c r="G645" i="8"/>
  <c r="H645" i="8" s="1"/>
  <c r="G635" i="8" s="1"/>
  <c r="H635" i="8" s="1"/>
  <c r="H732" i="8"/>
  <c r="G743" i="8"/>
  <c r="H743" i="8" s="1"/>
  <c r="G741" i="8"/>
  <c r="H741" i="8" s="1"/>
  <c r="G742" i="8"/>
  <c r="H742" i="8" s="1"/>
  <c r="H751" i="8"/>
  <c r="G760" i="8"/>
  <c r="H760" i="8" s="1"/>
  <c r="G762" i="8"/>
  <c r="H762" i="8" s="1"/>
  <c r="G761" i="8"/>
  <c r="H761" i="8" s="1"/>
  <c r="H694" i="8"/>
  <c r="G704" i="8"/>
  <c r="H704" i="8" s="1"/>
  <c r="G703" i="8"/>
  <c r="H703" i="8" s="1"/>
  <c r="G705" i="8"/>
  <c r="H705" i="8" s="1"/>
  <c r="H713" i="8"/>
  <c r="G724" i="8"/>
  <c r="H724" i="8" s="1"/>
  <c r="G722" i="8"/>
  <c r="H722" i="8" s="1"/>
  <c r="G723" i="8"/>
  <c r="H723" i="8" s="1"/>
  <c r="G1026" i="8"/>
  <c r="H1026" i="8" s="1"/>
  <c r="H1030" i="8" s="1"/>
  <c r="H1031" i="8" s="1"/>
  <c r="G1121" i="8"/>
  <c r="H1121" i="8" s="1"/>
  <c r="H1125" i="8" s="1"/>
  <c r="H1126" i="8" s="1"/>
  <c r="G1083" i="8"/>
  <c r="H1083" i="8" s="1"/>
  <c r="H1087" i="8" s="1"/>
  <c r="H1088" i="8" s="1"/>
  <c r="G988" i="8"/>
  <c r="H988" i="8" s="1"/>
  <c r="H992" i="8" s="1"/>
  <c r="H993" i="8" s="1"/>
  <c r="G949" i="8"/>
  <c r="H949" i="8" s="1"/>
  <c r="H953" i="8" s="1"/>
  <c r="H954" i="8" s="1"/>
  <c r="H2572" i="8"/>
  <c r="H2573" i="8" s="1"/>
  <c r="G1045" i="8"/>
  <c r="H1045" i="8" s="1"/>
  <c r="H1049" i="8" s="1"/>
  <c r="H1050" i="8" s="1"/>
  <c r="G1064" i="8"/>
  <c r="H1064" i="8" s="1"/>
  <c r="H1068" i="8" s="1"/>
  <c r="H1069" i="8" s="1"/>
  <c r="G1863" i="8"/>
  <c r="H1863" i="8" s="1"/>
  <c r="H1867" i="8" s="1"/>
  <c r="H1868" i="8" s="1"/>
  <c r="G1007" i="8"/>
  <c r="H1007" i="8" s="1"/>
  <c r="H1011" i="8" s="1"/>
  <c r="H1012" i="8" s="1"/>
  <c r="H656" i="8"/>
  <c r="G665" i="8"/>
  <c r="H665" i="8" s="1"/>
  <c r="G666" i="8"/>
  <c r="H666" i="8" s="1"/>
  <c r="G667" i="8"/>
  <c r="H667" i="8" s="1"/>
  <c r="H580" i="8"/>
  <c r="G591" i="8"/>
  <c r="H591" i="8" s="1"/>
  <c r="G589" i="8"/>
  <c r="H589" i="8" s="1"/>
  <c r="G590" i="8"/>
  <c r="H590" i="8" s="1"/>
  <c r="H599" i="8"/>
  <c r="G609" i="8"/>
  <c r="H609" i="8" s="1"/>
  <c r="G608" i="8"/>
  <c r="H608" i="8" s="1"/>
  <c r="G610" i="8"/>
  <c r="H610" i="8" s="1"/>
  <c r="G2663" i="8"/>
  <c r="H2663" i="8" s="1"/>
  <c r="G2664" i="8"/>
  <c r="H2664" i="8" s="1"/>
  <c r="G2665" i="8"/>
  <c r="H2665" i="8" s="1"/>
  <c r="H2655" i="8"/>
  <c r="G2666" i="8"/>
  <c r="H2666" i="8" s="1"/>
  <c r="G1198" i="8"/>
  <c r="H1198" i="8" s="1"/>
  <c r="G1199" i="8"/>
  <c r="H1199" i="8" s="1"/>
  <c r="H1189" i="8"/>
  <c r="G1200" i="8"/>
  <c r="H1200" i="8" s="1"/>
  <c r="G2710" i="8"/>
  <c r="H2710" i="8" s="1"/>
  <c r="G2684" i="8"/>
  <c r="H2684" i="8" s="1"/>
  <c r="G2682" i="8"/>
  <c r="H2682" i="8" s="1"/>
  <c r="G2685" i="8"/>
  <c r="H2685" i="8" s="1"/>
  <c r="G2683" i="8"/>
  <c r="H2683" i="8" s="1"/>
  <c r="H2674" i="8"/>
  <c r="G1181" i="8"/>
  <c r="H1181" i="8" s="1"/>
  <c r="G1180" i="8"/>
  <c r="H1180" i="8" s="1"/>
  <c r="H1170" i="8"/>
  <c r="G1179" i="8"/>
  <c r="H1179" i="8" s="1"/>
  <c r="H618" i="8"/>
  <c r="G627" i="8"/>
  <c r="H627" i="8" s="1"/>
  <c r="G629" i="8"/>
  <c r="H629" i="8" s="1"/>
  <c r="G628" i="8"/>
  <c r="H628" i="8" s="1"/>
  <c r="G1161" i="8"/>
  <c r="H1161" i="8" s="1"/>
  <c r="G1160" i="8"/>
  <c r="H1160" i="8" s="1"/>
  <c r="H1151" i="8"/>
  <c r="G1162" i="8"/>
  <c r="H1162" i="8" s="1"/>
  <c r="I2158" i="4"/>
  <c r="J2158" i="4" s="1"/>
  <c r="I2118" i="4"/>
  <c r="J2118" i="4" s="1"/>
  <c r="I2176" i="4"/>
  <c r="J2176" i="4" s="1"/>
  <c r="I2140" i="4"/>
  <c r="J2140" i="4" s="1"/>
  <c r="I2194" i="4"/>
  <c r="J2194" i="4" s="1"/>
  <c r="I2019" i="7"/>
  <c r="J2019" i="7" s="1"/>
  <c r="I2009" i="7"/>
  <c r="J2009" i="7" s="1"/>
  <c r="G2691" i="8"/>
  <c r="H2691" i="8" s="1"/>
  <c r="H2058" i="8"/>
  <c r="H2059" i="8" s="1"/>
  <c r="H2726" i="8"/>
  <c r="H2727" i="8" s="1"/>
  <c r="H801" i="8"/>
  <c r="H802" i="8" s="1"/>
  <c r="H2286" i="8"/>
  <c r="H2287" i="8" s="1"/>
  <c r="H820" i="8"/>
  <c r="H821" i="8" s="1"/>
  <c r="H420" i="8"/>
  <c r="H421" i="8" s="1"/>
  <c r="H1334" i="8"/>
  <c r="H1335" i="8" s="1"/>
  <c r="H1581" i="8"/>
  <c r="H1582" i="8" s="1"/>
  <c r="H97" i="8"/>
  <c r="H98" i="8" s="1"/>
  <c r="H2267" i="8"/>
  <c r="H2268" i="8" s="1"/>
  <c r="H1829" i="8"/>
  <c r="H1830" i="8" s="1"/>
  <c r="G1730" i="8"/>
  <c r="H1730" i="8" s="1"/>
  <c r="H1734" i="8" s="1"/>
  <c r="H1735" i="8" s="1"/>
  <c r="G854" i="8"/>
  <c r="H854" i="8" s="1"/>
  <c r="H858" i="8" s="1"/>
  <c r="H859" i="8" s="1"/>
  <c r="H1277" i="8"/>
  <c r="H1278" i="8" s="1"/>
  <c r="J93" i="3" l="1"/>
  <c r="I2898" i="7"/>
  <c r="J2898" i="7" s="1"/>
  <c r="I2359" i="7"/>
  <c r="J2359" i="7" s="1"/>
  <c r="I2279" i="7"/>
  <c r="J2279" i="7" s="1"/>
  <c r="I1314" i="7"/>
  <c r="J1314" i="7" s="1"/>
  <c r="I8071" i="7"/>
  <c r="J8071" i="7" s="1"/>
  <c r="I2251" i="4"/>
  <c r="J2251" i="4" s="1"/>
  <c r="I2351" i="7"/>
  <c r="J2351" i="7" s="1"/>
  <c r="I1269" i="7"/>
  <c r="J1269" i="7" s="1"/>
  <c r="I2202" i="7"/>
  <c r="J2202" i="7" s="1"/>
  <c r="I857" i="1"/>
  <c r="I965" i="1"/>
  <c r="H1678" i="8"/>
  <c r="I680" i="7" s="1"/>
  <c r="J680" i="7" s="1"/>
  <c r="H2477" i="8"/>
  <c r="H2478" i="8" s="1"/>
  <c r="H2458" i="8"/>
  <c r="H2459" i="8" s="1"/>
  <c r="H2534" i="8"/>
  <c r="H2535" i="8" s="1"/>
  <c r="H587" i="1"/>
  <c r="I587" i="1" s="1"/>
  <c r="H157" i="1"/>
  <c r="I157" i="1" s="1"/>
  <c r="H2439" i="8"/>
  <c r="H2440" i="8" s="1"/>
  <c r="G1092" i="8"/>
  <c r="H1092" i="8" s="1"/>
  <c r="H1108" i="8" s="1"/>
  <c r="G1140" i="8"/>
  <c r="H1140" i="8" s="1"/>
  <c r="H1144" i="8" s="1"/>
  <c r="H1145" i="8" s="1"/>
  <c r="G958" i="8"/>
  <c r="H958" i="8" s="1"/>
  <c r="H974" i="8" s="1"/>
  <c r="H649" i="8"/>
  <c r="H650" i="8" s="1"/>
  <c r="H651" i="8" s="1"/>
  <c r="J25" i="3" s="1"/>
  <c r="G740" i="8"/>
  <c r="H740" i="8" s="1"/>
  <c r="H744" i="8" s="1"/>
  <c r="H745" i="8" s="1"/>
  <c r="G702" i="8"/>
  <c r="H702" i="8" s="1"/>
  <c r="H706" i="8" s="1"/>
  <c r="H707" i="8" s="1"/>
  <c r="G721" i="8"/>
  <c r="H721" i="8" s="1"/>
  <c r="H725" i="8" s="1"/>
  <c r="H726" i="8" s="1"/>
  <c r="H2728" i="8"/>
  <c r="I3047" i="7" s="1"/>
  <c r="J3047" i="7" s="1"/>
  <c r="G759" i="8"/>
  <c r="H759" i="8" s="1"/>
  <c r="H763" i="8" s="1"/>
  <c r="H764" i="8" s="1"/>
  <c r="G588" i="8"/>
  <c r="H588" i="8" s="1"/>
  <c r="H592" i="8" s="1"/>
  <c r="H593" i="8" s="1"/>
  <c r="G664" i="8"/>
  <c r="H664" i="8" s="1"/>
  <c r="H668" i="8" s="1"/>
  <c r="H669" i="8" s="1"/>
  <c r="G607" i="8"/>
  <c r="H607" i="8" s="1"/>
  <c r="H611" i="8" s="1"/>
  <c r="H612" i="8" s="1"/>
  <c r="G1178" i="8"/>
  <c r="H1178" i="8" s="1"/>
  <c r="H1182" i="8" s="1"/>
  <c r="H1183" i="8" s="1"/>
  <c r="G1159" i="8"/>
  <c r="H1159" i="8" s="1"/>
  <c r="H1163" i="8" s="1"/>
  <c r="H1164" i="8" s="1"/>
  <c r="G626" i="8"/>
  <c r="H626" i="8" s="1"/>
  <c r="H630" i="8" s="1"/>
  <c r="H631" i="8" s="1"/>
  <c r="H2686" i="8"/>
  <c r="H2687" i="8" s="1"/>
  <c r="G1197" i="8"/>
  <c r="H1197" i="8" s="1"/>
  <c r="H1201" i="8" s="1"/>
  <c r="H1202" i="8" s="1"/>
  <c r="G2672" i="8"/>
  <c r="H2672" i="8" s="1"/>
  <c r="H2667" i="8"/>
  <c r="H2668" i="8" s="1"/>
  <c r="H2707" i="8"/>
  <c r="J117" i="3" s="1"/>
  <c r="G2634" i="8"/>
  <c r="H2634" i="8" s="1"/>
  <c r="H2321" i="8"/>
  <c r="H2325" i="8" s="1"/>
  <c r="H2326" i="8" s="1"/>
  <c r="G2539" i="8"/>
  <c r="H2539" i="8" s="1"/>
  <c r="J42" i="3" l="1"/>
  <c r="I1898" i="7"/>
  <c r="J1898" i="7" s="1"/>
  <c r="I156" i="1"/>
  <c r="F682" i="7"/>
  <c r="J682" i="7" s="1"/>
  <c r="G147" i="1"/>
  <c r="I2957" i="7"/>
  <c r="J2957" i="7" s="1"/>
  <c r="J118" i="3"/>
  <c r="I3023" i="7"/>
  <c r="J3023" i="7" s="1"/>
  <c r="I2288" i="7"/>
  <c r="J2288" i="7" s="1"/>
  <c r="I3084" i="7"/>
  <c r="J3084" i="7" s="1"/>
  <c r="I1144" i="7"/>
  <c r="J1144" i="7" s="1"/>
  <c r="I3013" i="7"/>
  <c r="J3013" i="7" s="1"/>
  <c r="I3065" i="7"/>
  <c r="J3065" i="7" s="1"/>
  <c r="I3104" i="7"/>
  <c r="J3104" i="7" s="1"/>
  <c r="I3035" i="7"/>
  <c r="J3035" i="7" s="1"/>
  <c r="I2991" i="7"/>
  <c r="J2991" i="7" s="1"/>
  <c r="I3094" i="7"/>
  <c r="J3094" i="7" s="1"/>
  <c r="I2971" i="7"/>
  <c r="J2971" i="7" s="1"/>
  <c r="I3074" i="7"/>
  <c r="J3074" i="7" s="1"/>
  <c r="I2982" i="7"/>
  <c r="J2982" i="7" s="1"/>
  <c r="I2160" i="7"/>
  <c r="J2160" i="7" s="1"/>
  <c r="I1229" i="7"/>
  <c r="J1229" i="7" s="1"/>
  <c r="I3113" i="7"/>
  <c r="J3113" i="7" s="1"/>
  <c r="I2175" i="7"/>
  <c r="J2175" i="7" s="1"/>
  <c r="I3003" i="7"/>
  <c r="J3003" i="7" s="1"/>
  <c r="I1221" i="7"/>
  <c r="J1221" i="7" s="1"/>
  <c r="G2653" i="8"/>
  <c r="H2653" i="8" s="1"/>
  <c r="H2669" i="8" s="1"/>
  <c r="H2688" i="8"/>
  <c r="G2615" i="8"/>
  <c r="H2615" i="8" s="1"/>
  <c r="H2650" i="8"/>
  <c r="I1490" i="7"/>
  <c r="J1490" i="7" s="1"/>
  <c r="I1560" i="7"/>
  <c r="J1560" i="7" s="1"/>
  <c r="I8153" i="7"/>
  <c r="J8153" i="7" s="1"/>
  <c r="I1571" i="7"/>
  <c r="J1571" i="7" s="1"/>
  <c r="I1526" i="7"/>
  <c r="J1526" i="7" s="1"/>
  <c r="I1604" i="7"/>
  <c r="J1604" i="7" s="1"/>
  <c r="I1639" i="7"/>
  <c r="J1639" i="7" s="1"/>
  <c r="I8111" i="7"/>
  <c r="J8111" i="7" s="1"/>
  <c r="I1207" i="7"/>
  <c r="J1207" i="7" s="1"/>
  <c r="I8125" i="7"/>
  <c r="J8125" i="7" s="1"/>
  <c r="I1550" i="7"/>
  <c r="J1550" i="7" s="1"/>
  <c r="I8098" i="7"/>
  <c r="J8098" i="7" s="1"/>
  <c r="I1536" i="7"/>
  <c r="J1536" i="7" s="1"/>
  <c r="I8085" i="7"/>
  <c r="J8085" i="7" s="1"/>
  <c r="I8139" i="7"/>
  <c r="J8139" i="7" s="1"/>
  <c r="I1512" i="7"/>
  <c r="J1512" i="7" s="1"/>
  <c r="I1460" i="7"/>
  <c r="J1460" i="7" s="1"/>
  <c r="I8166" i="7"/>
  <c r="J8166" i="7" s="1"/>
  <c r="I1615" i="7"/>
  <c r="J1615" i="7" s="1"/>
  <c r="I1446" i="7"/>
  <c r="J1446" i="7" s="1"/>
  <c r="I1627" i="7"/>
  <c r="J1627" i="7" s="1"/>
  <c r="I1591" i="7"/>
  <c r="J1591" i="7" s="1"/>
  <c r="H2555" i="8"/>
  <c r="J111" i="3" s="1"/>
  <c r="G2520" i="8"/>
  <c r="H2520" i="8" s="1"/>
  <c r="H147" i="1" l="1"/>
  <c r="I147" i="1" s="1"/>
  <c r="J115" i="3"/>
  <c r="J114" i="3"/>
  <c r="I477" i="7"/>
  <c r="G2596" i="8"/>
  <c r="H2596" i="8" s="1"/>
  <c r="H2631" i="8"/>
  <c r="J113" i="3" s="1"/>
  <c r="G2501" i="8"/>
  <c r="H2501" i="8" s="1"/>
  <c r="H2536" i="8"/>
  <c r="J110" i="3" s="1"/>
  <c r="I438" i="7"/>
  <c r="G2444" i="8"/>
  <c r="H2444" i="8" s="1"/>
  <c r="J477" i="7" l="1"/>
  <c r="I429" i="7"/>
  <c r="G2482" i="8"/>
  <c r="H2482" i="8" s="1"/>
  <c r="H2517" i="8"/>
  <c r="J109" i="3" s="1"/>
  <c r="I472" i="7"/>
  <c r="G2425" i="8"/>
  <c r="H2425" i="8" s="1"/>
  <c r="H2460" i="8"/>
  <c r="J106" i="3" s="1"/>
  <c r="G2577" i="8"/>
  <c r="H2577" i="8" s="1"/>
  <c r="H2612" i="8"/>
  <c r="J438" i="7"/>
  <c r="G2215" i="8"/>
  <c r="H2215" i="8" s="1"/>
  <c r="F440" i="7" l="1"/>
  <c r="J440" i="7" s="1"/>
  <c r="G87" i="1"/>
  <c r="F479" i="7"/>
  <c r="J479" i="7" s="1"/>
  <c r="G96" i="1"/>
  <c r="J472" i="7"/>
  <c r="I420" i="7"/>
  <c r="J420" i="7" s="1"/>
  <c r="G2463" i="8"/>
  <c r="H2463" i="8" s="1"/>
  <c r="H2479" i="8" s="1"/>
  <c r="H2498" i="8"/>
  <c r="J108" i="3" s="1"/>
  <c r="I467" i="7"/>
  <c r="J112" i="3"/>
  <c r="G2558" i="8"/>
  <c r="H2558" i="8" s="1"/>
  <c r="H2574" i="8" s="1"/>
  <c r="H2593" i="8"/>
  <c r="J429" i="7"/>
  <c r="I392" i="7"/>
  <c r="I338" i="7"/>
  <c r="G2406" i="8"/>
  <c r="H2406" i="8" s="1"/>
  <c r="H2441" i="8"/>
  <c r="J105" i="3" s="1"/>
  <c r="H2231" i="8"/>
  <c r="J89" i="3" s="1"/>
  <c r="G2196" i="8"/>
  <c r="H2196" i="8" s="1"/>
  <c r="H96" i="1" l="1"/>
  <c r="I96" i="1" s="1"/>
  <c r="H87" i="1"/>
  <c r="I87" i="1" s="1"/>
  <c r="F431" i="7"/>
  <c r="J431" i="7" s="1"/>
  <c r="G84" i="1"/>
  <c r="F474" i="7"/>
  <c r="J474" i="7" s="1"/>
  <c r="G95" i="1"/>
  <c r="I4860" i="7"/>
  <c r="J4860" i="7" s="1"/>
  <c r="J116" i="3"/>
  <c r="J92" i="3"/>
  <c r="I547" i="7"/>
  <c r="I406" i="7"/>
  <c r="I348" i="7"/>
  <c r="J107" i="3"/>
  <c r="J392" i="7"/>
  <c r="F394" i="7" s="1"/>
  <c r="J394" i="7" s="1"/>
  <c r="I411" i="7"/>
  <c r="I328" i="7"/>
  <c r="I378" i="7"/>
  <c r="J378" i="7" s="1"/>
  <c r="F380" i="7" s="1"/>
  <c r="J380" i="7" s="1"/>
  <c r="G2387" i="8"/>
  <c r="H2387" i="8" s="1"/>
  <c r="H2422" i="8"/>
  <c r="J104" i="3" s="1"/>
  <c r="G2177" i="8"/>
  <c r="H2177" i="8" s="1"/>
  <c r="H2193" i="8" s="1"/>
  <c r="J87" i="3" s="1"/>
  <c r="H2212" i="8"/>
  <c r="J88" i="3" s="1"/>
  <c r="J338" i="7"/>
  <c r="J467" i="7"/>
  <c r="G2158" i="8"/>
  <c r="H2158" i="8" s="1"/>
  <c r="H84" i="1" l="1"/>
  <c r="I84" i="1" s="1"/>
  <c r="H95" i="1"/>
  <c r="I95" i="1" s="1"/>
  <c r="F469" i="7"/>
  <c r="J469" i="7" s="1"/>
  <c r="G94" i="1"/>
  <c r="F340" i="7"/>
  <c r="J340" i="7" s="1"/>
  <c r="G71" i="1"/>
  <c r="G55" i="1"/>
  <c r="J328" i="7"/>
  <c r="I363" i="7"/>
  <c r="J363" i="7" s="1"/>
  <c r="F365" i="7" s="1"/>
  <c r="J365" i="7" s="1"/>
  <c r="I318" i="7"/>
  <c r="J348" i="7"/>
  <c r="G2139" i="8"/>
  <c r="H2139" i="8" s="1"/>
  <c r="H2155" i="8" s="1"/>
  <c r="J85" i="3" s="1"/>
  <c r="H2174" i="8"/>
  <c r="I512" i="7"/>
  <c r="J411" i="7"/>
  <c r="J406" i="7"/>
  <c r="F408" i="7" s="1"/>
  <c r="J408" i="7" s="1"/>
  <c r="J547" i="7"/>
  <c r="G2368" i="8"/>
  <c r="H2368" i="8" s="1"/>
  <c r="H2403" i="8"/>
  <c r="J102" i="3" s="1"/>
  <c r="I517" i="7"/>
  <c r="G2120" i="8"/>
  <c r="H2120" i="8" s="1"/>
  <c r="H71" i="1" l="1"/>
  <c r="I71" i="1" s="1"/>
  <c r="H55" i="1"/>
  <c r="I55" i="1" s="1"/>
  <c r="H94" i="1"/>
  <c r="I94" i="1" s="1"/>
  <c r="F330" i="7"/>
  <c r="J330" i="7" s="1"/>
  <c r="G67" i="1"/>
  <c r="G52" i="1"/>
  <c r="F549" i="7"/>
  <c r="J549" i="7" s="1"/>
  <c r="G113" i="1"/>
  <c r="F413" i="7"/>
  <c r="J413" i="7" s="1"/>
  <c r="G78" i="1"/>
  <c r="F350" i="7"/>
  <c r="J350" i="7" s="1"/>
  <c r="G58" i="1"/>
  <c r="G75" i="1"/>
  <c r="I597" i="7"/>
  <c r="J318" i="7"/>
  <c r="J512" i="7"/>
  <c r="I731" i="7"/>
  <c r="I235" i="7"/>
  <c r="J235" i="7" s="1"/>
  <c r="I234" i="7" s="1"/>
  <c r="I227" i="7"/>
  <c r="J227" i="7" s="1"/>
  <c r="I182" i="7"/>
  <c r="J182" i="7" s="1"/>
  <c r="I181" i="7" s="1"/>
  <c r="I210" i="7"/>
  <c r="J210" i="7" s="1"/>
  <c r="I209" i="7" s="1"/>
  <c r="J517" i="7"/>
  <c r="G2349" i="8"/>
  <c r="H2349" i="8" s="1"/>
  <c r="H2384" i="8"/>
  <c r="H2136" i="8"/>
  <c r="J84" i="3" s="1"/>
  <c r="G2101" i="8"/>
  <c r="H2101" i="8" s="1"/>
  <c r="H75" i="1" l="1"/>
  <c r="I75" i="1" s="1"/>
  <c r="H52" i="1"/>
  <c r="I52" i="1" s="1"/>
  <c r="H67" i="1"/>
  <c r="I67" i="1" s="1"/>
  <c r="H113" i="1"/>
  <c r="I113" i="1" s="1"/>
  <c r="H78" i="1"/>
  <c r="I78" i="1" s="1"/>
  <c r="F519" i="7"/>
  <c r="J519" i="7" s="1"/>
  <c r="G106" i="1"/>
  <c r="H58" i="1"/>
  <c r="I58" i="1" s="1"/>
  <c r="F514" i="7"/>
  <c r="J514" i="7" s="1"/>
  <c r="G105" i="1"/>
  <c r="F320" i="7"/>
  <c r="J320" i="7" s="1"/>
  <c r="G63" i="1"/>
  <c r="G49" i="1"/>
  <c r="I703" i="7"/>
  <c r="J703" i="7" s="1"/>
  <c r="J101" i="3"/>
  <c r="J234" i="7"/>
  <c r="J731" i="7"/>
  <c r="J181" i="7"/>
  <c r="I572" i="7"/>
  <c r="G2330" i="8"/>
  <c r="H2330" i="8" s="1"/>
  <c r="H2365" i="8"/>
  <c r="J597" i="7"/>
  <c r="J209" i="7"/>
  <c r="G393" i="1" s="1"/>
  <c r="H2117" i="8"/>
  <c r="J83" i="3" s="1"/>
  <c r="G2082" i="8"/>
  <c r="H2082" i="8" s="1"/>
  <c r="H105" i="1" l="1"/>
  <c r="I105" i="1" s="1"/>
  <c r="H49" i="1"/>
  <c r="I49" i="1" s="1"/>
  <c r="H106" i="1"/>
  <c r="I106" i="1" s="1"/>
  <c r="F239" i="7"/>
  <c r="J239" i="7" s="1"/>
  <c r="G35" i="1"/>
  <c r="H63" i="1"/>
  <c r="I63" i="1" s="1"/>
  <c r="F187" i="7"/>
  <c r="J187" i="7" s="1"/>
  <c r="G29" i="1"/>
  <c r="F216" i="7"/>
  <c r="J216" i="7" s="1"/>
  <c r="G32" i="1"/>
  <c r="F705" i="7"/>
  <c r="J705" i="7" s="1"/>
  <c r="G150" i="1"/>
  <c r="F599" i="7"/>
  <c r="J599" i="7" s="1"/>
  <c r="G125" i="1"/>
  <c r="F733" i="7"/>
  <c r="J733" i="7" s="1"/>
  <c r="G154" i="1"/>
  <c r="I675" i="7"/>
  <c r="J675" i="7" s="1"/>
  <c r="J100" i="3"/>
  <c r="G2311" i="8"/>
  <c r="H2311" i="8" s="1"/>
  <c r="H2346" i="8"/>
  <c r="J99" i="3" s="1"/>
  <c r="G2063" i="8"/>
  <c r="H2063" i="8" s="1"/>
  <c r="H2079" i="8" s="1"/>
  <c r="H2098" i="8"/>
  <c r="J82" i="3" s="1"/>
  <c r="I542" i="7"/>
  <c r="J572" i="7"/>
  <c r="G2044" i="8"/>
  <c r="H2044" i="8" s="1"/>
  <c r="H29" i="1" l="1"/>
  <c r="I29" i="1" s="1"/>
  <c r="H154" i="1"/>
  <c r="I154" i="1" s="1"/>
  <c r="H35" i="1"/>
  <c r="I35" i="1" s="1"/>
  <c r="H125" i="1"/>
  <c r="I125" i="1" s="1"/>
  <c r="H32" i="1"/>
  <c r="I32" i="1" s="1"/>
  <c r="H393" i="1"/>
  <c r="I393" i="1" s="1"/>
  <c r="F574" i="7"/>
  <c r="J574" i="7" s="1"/>
  <c r="G119" i="1"/>
  <c r="J86" i="3"/>
  <c r="J81" i="3"/>
  <c r="I507" i="7"/>
  <c r="J542" i="7"/>
  <c r="G2025" i="8"/>
  <c r="H2025" i="8" s="1"/>
  <c r="H2041" i="8" s="1"/>
  <c r="J79" i="3" s="1"/>
  <c r="H2060" i="8"/>
  <c r="J80" i="3" s="1"/>
  <c r="H150" i="1"/>
  <c r="I150" i="1" s="1"/>
  <c r="I2703" i="7"/>
  <c r="J2703" i="7" s="1"/>
  <c r="I2871" i="7"/>
  <c r="J2871" i="7" s="1"/>
  <c r="I2809" i="7"/>
  <c r="J2809" i="7" s="1"/>
  <c r="I2789" i="7"/>
  <c r="J2789" i="7" s="1"/>
  <c r="I2801" i="7"/>
  <c r="J2801" i="7" s="1"/>
  <c r="I2837" i="7"/>
  <c r="J2837" i="7" s="1"/>
  <c r="I2836" i="7" s="1"/>
  <c r="I2948" i="7"/>
  <c r="J2948" i="7" s="1"/>
  <c r="I2879" i="7"/>
  <c r="J2879" i="7" s="1"/>
  <c r="I2828" i="7"/>
  <c r="J2828" i="7" s="1"/>
  <c r="I2730" i="7"/>
  <c r="J2730" i="7" s="1"/>
  <c r="I2899" i="7"/>
  <c r="J2899" i="7" s="1"/>
  <c r="I2845" i="7"/>
  <c r="J2845" i="7" s="1"/>
  <c r="I2844" i="7" s="1"/>
  <c r="I2863" i="7"/>
  <c r="J2863" i="7" s="1"/>
  <c r="I2757" i="7"/>
  <c r="J2757" i="7" s="1"/>
  <c r="I2721" i="7"/>
  <c r="J2721" i="7" s="1"/>
  <c r="I2820" i="7"/>
  <c r="J2820" i="7" s="1"/>
  <c r="I935" i="4"/>
  <c r="J935" i="4" s="1"/>
  <c r="I2712" i="7"/>
  <c r="J2712" i="7" s="1"/>
  <c r="I2779" i="7"/>
  <c r="J2779" i="7" s="1"/>
  <c r="I2933" i="7"/>
  <c r="J2933" i="7" s="1"/>
  <c r="I2767" i="7"/>
  <c r="J2767" i="7" s="1"/>
  <c r="I2236" i="4"/>
  <c r="J2236" i="4" s="1"/>
  <c r="I2925" i="7"/>
  <c r="J2925" i="7" s="1"/>
  <c r="I2738" i="7"/>
  <c r="J2738" i="7" s="1"/>
  <c r="I2940" i="7"/>
  <c r="J2940" i="7" s="1"/>
  <c r="I2388" i="4"/>
  <c r="J2388" i="4" s="1"/>
  <c r="I3060" i="4"/>
  <c r="J3060" i="4" s="1"/>
  <c r="I706" i="4"/>
  <c r="J706" i="4" s="1"/>
  <c r="I2683" i="4"/>
  <c r="J2683" i="4" s="1"/>
  <c r="I3977" i="7"/>
  <c r="J3977" i="7" s="1"/>
  <c r="I8233" i="7"/>
  <c r="J8233" i="7" s="1"/>
  <c r="I3052" i="4"/>
  <c r="J3052" i="4" s="1"/>
  <c r="I2203" i="7"/>
  <c r="J2203" i="7" s="1"/>
  <c r="I2755" i="4"/>
  <c r="J2755" i="4" s="1"/>
  <c r="I2740" i="4"/>
  <c r="J2740" i="4" s="1"/>
  <c r="I721" i="4"/>
  <c r="J721" i="4" s="1"/>
  <c r="I3987" i="7"/>
  <c r="J3987" i="7" s="1"/>
  <c r="I8179" i="7"/>
  <c r="J8179" i="7" s="1"/>
  <c r="I268" i="7"/>
  <c r="J268" i="7" s="1"/>
  <c r="H2327" i="8"/>
  <c r="J103" i="3" s="1"/>
  <c r="G2006" i="8"/>
  <c r="H2006" i="8" s="1"/>
  <c r="H119" i="1" l="1"/>
  <c r="I119" i="1" s="1"/>
  <c r="F544" i="7"/>
  <c r="J544" i="7" s="1"/>
  <c r="G112" i="1"/>
  <c r="J2836" i="7"/>
  <c r="I592" i="7"/>
  <c r="G1987" i="8"/>
  <c r="H1987" i="8" s="1"/>
  <c r="H2003" i="8" s="1"/>
  <c r="H2022" i="8"/>
  <c r="J78" i="3" s="1"/>
  <c r="J2844" i="7"/>
  <c r="I567" i="7"/>
  <c r="I651" i="7"/>
  <c r="J507" i="7"/>
  <c r="G1968" i="8"/>
  <c r="H1968" i="8" s="1"/>
  <c r="H112" i="1" l="1"/>
  <c r="I112" i="1" s="1"/>
  <c r="F2841" i="7"/>
  <c r="J2841" i="7" s="1"/>
  <c r="G387" i="1"/>
  <c r="F2849" i="7"/>
  <c r="J2849" i="7" s="1"/>
  <c r="G388" i="1"/>
  <c r="F509" i="7"/>
  <c r="J509" i="7" s="1"/>
  <c r="G104" i="1"/>
  <c r="I62" i="4"/>
  <c r="J62" i="4" s="1"/>
  <c r="J77" i="3"/>
  <c r="I2156" i="4"/>
  <c r="J2156" i="4" s="1"/>
  <c r="I2091" i="7"/>
  <c r="J2091" i="7" s="1"/>
  <c r="I2138" i="4"/>
  <c r="J2138" i="4" s="1"/>
  <c r="I8222" i="7"/>
  <c r="J8222" i="7" s="1"/>
  <c r="I2612" i="7"/>
  <c r="J2612" i="7" s="1"/>
  <c r="I943" i="7"/>
  <c r="J943" i="7" s="1"/>
  <c r="I3514" i="7"/>
  <c r="J3514" i="7" s="1"/>
  <c r="I930" i="7"/>
  <c r="J930" i="7" s="1"/>
  <c r="I5907" i="7"/>
  <c r="J5907" i="7" s="1"/>
  <c r="I987" i="7"/>
  <c r="J987" i="7" s="1"/>
  <c r="I1505" i="7"/>
  <c r="J1505" i="7" s="1"/>
  <c r="I7748" i="7"/>
  <c r="J7748" i="7" s="1"/>
  <c r="I1891" i="7"/>
  <c r="J1891" i="7" s="1"/>
  <c r="I5882" i="7"/>
  <c r="J5882" i="7" s="1"/>
  <c r="I1214" i="7"/>
  <c r="J1214" i="7" s="1"/>
  <c r="I5825" i="7"/>
  <c r="J5825" i="7" s="1"/>
  <c r="I2550" i="7"/>
  <c r="J2550" i="7" s="1"/>
  <c r="I5736" i="7"/>
  <c r="J5736" i="7" s="1"/>
  <c r="I2047" i="7"/>
  <c r="J2047" i="7" s="1"/>
  <c r="I7828" i="7"/>
  <c r="J7828" i="7" s="1"/>
  <c r="I2471" i="7"/>
  <c r="J2471" i="7" s="1"/>
  <c r="I7768" i="7"/>
  <c r="J7768" i="7" s="1"/>
  <c r="I2007" i="7"/>
  <c r="J2007" i="7" s="1"/>
  <c r="I943" i="4"/>
  <c r="J943" i="4" s="1"/>
  <c r="I7778" i="7"/>
  <c r="J7778" i="7" s="1"/>
  <c r="I2568" i="7"/>
  <c r="J2568" i="7" s="1"/>
  <c r="I2567" i="7" s="1"/>
  <c r="I2174" i="4"/>
  <c r="J2174" i="4" s="1"/>
  <c r="I2361" i="7"/>
  <c r="J2361" i="7" s="1"/>
  <c r="I997" i="7"/>
  <c r="J997" i="7" s="1"/>
  <c r="I17" i="7"/>
  <c r="J17" i="7" s="1"/>
  <c r="I2213" i="7"/>
  <c r="J2213" i="7" s="1"/>
  <c r="I1256" i="7"/>
  <c r="J1256" i="7" s="1"/>
  <c r="I5194" i="7"/>
  <c r="J5194" i="7" s="1"/>
  <c r="I801" i="7"/>
  <c r="J801" i="7" s="1"/>
  <c r="I5746" i="7"/>
  <c r="J5746" i="7" s="1"/>
  <c r="I1165" i="7"/>
  <c r="J1165" i="7" s="1"/>
  <c r="I1860" i="7"/>
  <c r="J1860" i="7" s="1"/>
  <c r="I2317" i="7"/>
  <c r="J2317" i="7" s="1"/>
  <c r="I1683" i="7"/>
  <c r="J1683" i="7" s="1"/>
  <c r="I2361" i="4"/>
  <c r="J2361" i="4" s="1"/>
  <c r="I7758" i="7"/>
  <c r="J7758" i="7" s="1"/>
  <c r="I2368" i="7"/>
  <c r="J2368" i="7" s="1"/>
  <c r="I2367" i="7" s="1"/>
  <c r="I1209" i="4"/>
  <c r="J1209" i="4" s="1"/>
  <c r="I2306" i="7"/>
  <c r="J2306" i="7" s="1"/>
  <c r="I1202" i="4"/>
  <c r="J1202" i="4" s="1"/>
  <c r="I2192" i="7"/>
  <c r="J2192" i="7" s="1"/>
  <c r="I2409" i="4"/>
  <c r="J2409" i="4" s="1"/>
  <c r="I1951" i="7"/>
  <c r="J1951" i="7" s="1"/>
  <c r="I1303" i="7"/>
  <c r="J1303" i="7" s="1"/>
  <c r="I1282" i="7"/>
  <c r="J1282" i="7" s="1"/>
  <c r="I1019" i="7"/>
  <c r="J1019" i="7" s="1"/>
  <c r="I5941" i="7"/>
  <c r="J5941" i="7" s="1"/>
  <c r="I914" i="7"/>
  <c r="J914" i="7" s="1"/>
  <c r="I5895" i="7"/>
  <c r="J5895" i="7" s="1"/>
  <c r="I49" i="7"/>
  <c r="J49" i="7" s="1"/>
  <c r="I5847" i="7"/>
  <c r="J5847" i="7" s="1"/>
  <c r="I665" i="4"/>
  <c r="J665" i="4" s="1"/>
  <c r="I5375" i="7"/>
  <c r="J5375" i="7" s="1"/>
  <c r="I4695" i="7"/>
  <c r="J4695" i="7" s="1"/>
  <c r="I2112" i="7"/>
  <c r="J2112" i="7" s="1"/>
  <c r="I1236" i="7"/>
  <c r="J1236" i="7" s="1"/>
  <c r="I5999" i="7"/>
  <c r="J5999" i="7" s="1"/>
  <c r="I2370" i="4"/>
  <c r="J2370" i="4" s="1"/>
  <c r="I5501" i="7"/>
  <c r="J5501" i="7" s="1"/>
  <c r="I5364" i="7"/>
  <c r="J5364" i="7" s="1"/>
  <c r="I5420" i="7"/>
  <c r="J5420" i="7" s="1"/>
  <c r="I5142" i="7"/>
  <c r="J5142" i="7" s="1"/>
  <c r="I1847" i="7"/>
  <c r="J1847" i="7" s="1"/>
  <c r="I2539" i="7"/>
  <c r="J2539" i="7" s="1"/>
  <c r="I2378" i="4"/>
  <c r="J2378" i="4" s="1"/>
  <c r="I1836" i="7"/>
  <c r="J1836" i="7" s="1"/>
  <c r="I2083" i="7"/>
  <c r="J2083" i="7" s="1"/>
  <c r="I2026" i="7"/>
  <c r="J2026" i="7" s="1"/>
  <c r="I2223" i="7"/>
  <c r="J2223" i="7" s="1"/>
  <c r="I2072" i="7"/>
  <c r="J2072" i="7" s="1"/>
  <c r="I2017" i="7"/>
  <c r="J2017" i="7" s="1"/>
  <c r="I1178" i="7"/>
  <c r="J1178" i="7" s="1"/>
  <c r="I974" i="7"/>
  <c r="J974" i="7" s="1"/>
  <c r="I2407" i="7"/>
  <c r="J2407" i="7" s="1"/>
  <c r="I2296" i="7"/>
  <c r="J2296" i="7" s="1"/>
  <c r="I2384" i="7"/>
  <c r="J2384" i="7" s="1"/>
  <c r="I2128" i="7"/>
  <c r="J2128" i="7" s="1"/>
  <c r="I2100" i="7"/>
  <c r="J2100" i="7" s="1"/>
  <c r="I7738" i="7"/>
  <c r="J7738" i="7" s="1"/>
  <c r="I771" i="7"/>
  <c r="J771" i="7" s="1"/>
  <c r="I7788" i="7"/>
  <c r="J7788" i="7" s="1"/>
  <c r="I59" i="7"/>
  <c r="J59" i="7" s="1"/>
  <c r="I7808" i="7"/>
  <c r="J7808" i="7" s="1"/>
  <c r="I7818" i="7"/>
  <c r="J7818" i="7" s="1"/>
  <c r="I7798" i="7"/>
  <c r="J7798" i="7" s="1"/>
  <c r="I5981" i="7"/>
  <c r="J5981" i="7" s="1"/>
  <c r="I5919" i="7"/>
  <c r="J5919" i="7" s="1"/>
  <c r="I5856" i="7"/>
  <c r="J5856" i="7" s="1"/>
  <c r="I5175" i="7"/>
  <c r="J5175" i="7" s="1"/>
  <c r="I6020" i="7"/>
  <c r="J6020" i="7" s="1"/>
  <c r="I2481" i="7"/>
  <c r="J2481" i="7" s="1"/>
  <c r="I1294" i="7"/>
  <c r="J1294" i="7" s="1"/>
  <c r="I1200" i="7"/>
  <c r="J1200" i="7" s="1"/>
  <c r="I5128" i="7"/>
  <c r="J5128" i="7" s="1"/>
  <c r="I2376" i="7"/>
  <c r="J2376" i="7" s="1"/>
  <c r="I1868" i="7"/>
  <c r="J1868" i="7" s="1"/>
  <c r="I1867" i="7" s="1"/>
  <c r="I4767" i="7"/>
  <c r="J4767" i="7" s="1"/>
  <c r="I4678" i="7"/>
  <c r="J4678" i="7" s="1"/>
  <c r="I5211" i="7"/>
  <c r="J5211" i="7" s="1"/>
  <c r="I5156" i="7"/>
  <c r="J5156" i="7" s="1"/>
  <c r="I4704" i="7"/>
  <c r="J4704" i="7" s="1"/>
  <c r="I2233" i="7"/>
  <c r="J2233" i="7" s="1"/>
  <c r="I2393" i="7"/>
  <c r="J2393" i="7" s="1"/>
  <c r="I2059" i="7"/>
  <c r="J2059" i="7" s="1"/>
  <c r="I5969" i="7"/>
  <c r="J5969" i="7" s="1"/>
  <c r="I2559" i="7"/>
  <c r="J2559" i="7" s="1"/>
  <c r="I2529" i="7"/>
  <c r="J2529" i="7" s="1"/>
  <c r="I1158" i="7"/>
  <c r="J1158" i="7" s="1"/>
  <c r="I1137" i="7"/>
  <c r="J1137" i="7" s="1"/>
  <c r="I1130" i="7"/>
  <c r="J1130" i="7" s="1"/>
  <c r="I952" i="7"/>
  <c r="J952" i="7" s="1"/>
  <c r="I895" i="7"/>
  <c r="J895" i="7" s="1"/>
  <c r="I2349" i="4"/>
  <c r="J2349" i="4" s="1"/>
  <c r="I82" i="7"/>
  <c r="J82" i="7" s="1"/>
  <c r="I41" i="7"/>
  <c r="J41" i="7" s="1"/>
  <c r="I1250" i="7"/>
  <c r="J1250" i="7" s="1"/>
  <c r="I94" i="7"/>
  <c r="J94" i="7" s="1"/>
  <c r="I72" i="4"/>
  <c r="J72" i="4" s="1"/>
  <c r="I102" i="4"/>
  <c r="J102" i="4" s="1"/>
  <c r="I361" i="4"/>
  <c r="J361" i="4" s="1"/>
  <c r="I193" i="7"/>
  <c r="J193" i="7" s="1"/>
  <c r="I94" i="4"/>
  <c r="J94" i="4" s="1"/>
  <c r="I2116" i="4"/>
  <c r="J2116" i="4" s="1"/>
  <c r="I2024" i="4"/>
  <c r="J2024" i="4" s="1"/>
  <c r="I2192" i="4"/>
  <c r="J2192" i="4" s="1"/>
  <c r="I537" i="7"/>
  <c r="J651" i="7"/>
  <c r="J592" i="7"/>
  <c r="G1949" i="8"/>
  <c r="H1949" i="8" s="1"/>
  <c r="H1984" i="8"/>
  <c r="J567" i="7"/>
  <c r="G1891" i="8"/>
  <c r="H1891" i="8" s="1"/>
  <c r="H388" i="1" l="1"/>
  <c r="I388" i="1" s="1"/>
  <c r="H104" i="1"/>
  <c r="I104" i="1" s="1"/>
  <c r="F594" i="7"/>
  <c r="J594" i="7" s="1"/>
  <c r="G124" i="1"/>
  <c r="F653" i="7"/>
  <c r="J653" i="7" s="1"/>
  <c r="G143" i="1"/>
  <c r="F569" i="7"/>
  <c r="J569" i="7" s="1"/>
  <c r="G118" i="1"/>
  <c r="H387" i="1"/>
  <c r="I387" i="1" s="1"/>
  <c r="J1867" i="7"/>
  <c r="J2567" i="7"/>
  <c r="G1929" i="8"/>
  <c r="H1929" i="8" s="1"/>
  <c r="H1965" i="8"/>
  <c r="J76" i="3" s="1"/>
  <c r="G2272" i="8"/>
  <c r="H2272" i="8" s="1"/>
  <c r="J2367" i="7"/>
  <c r="I502" i="7"/>
  <c r="G1872" i="8"/>
  <c r="H1872" i="8" s="1"/>
  <c r="H1888" i="8" s="1"/>
  <c r="J72" i="3" s="1"/>
  <c r="H1907" i="8"/>
  <c r="J537" i="7"/>
  <c r="G1853" i="8"/>
  <c r="H1853" i="8" s="1"/>
  <c r="H143" i="1" l="1"/>
  <c r="I143" i="1" s="1"/>
  <c r="H118" i="1"/>
  <c r="I118" i="1" s="1"/>
  <c r="F539" i="7"/>
  <c r="J539" i="7" s="1"/>
  <c r="G111" i="1"/>
  <c r="F2571" i="7"/>
  <c r="J2571" i="7" s="1"/>
  <c r="G356" i="1"/>
  <c r="H124" i="1"/>
  <c r="I124" i="1" s="1"/>
  <c r="F1871" i="7"/>
  <c r="J1871" i="7" s="1"/>
  <c r="G284" i="1"/>
  <c r="F2371" i="7"/>
  <c r="J2371" i="7" s="1"/>
  <c r="G336" i="1"/>
  <c r="I2036" i="4"/>
  <c r="J2036" i="4" s="1"/>
  <c r="I2035" i="4" s="1"/>
  <c r="J2035" i="4" s="1"/>
  <c r="I1467" i="4" s="1"/>
  <c r="J1467" i="4" s="1"/>
  <c r="J73" i="3"/>
  <c r="J502" i="7"/>
  <c r="G2253" i="8"/>
  <c r="H2253" i="8" s="1"/>
  <c r="H2288" i="8"/>
  <c r="G1834" i="8"/>
  <c r="H1834" i="8" s="1"/>
  <c r="H1869" i="8"/>
  <c r="J71" i="3" s="1"/>
  <c r="I2529" i="4"/>
  <c r="J2529" i="4" s="1"/>
  <c r="I2526" i="4" s="1"/>
  <c r="G1910" i="8"/>
  <c r="H1910" i="8" s="1"/>
  <c r="H1926" i="8" s="1"/>
  <c r="J74" i="3" s="1"/>
  <c r="H1945" i="8"/>
  <c r="J75" i="3" s="1"/>
  <c r="I1464" i="4"/>
  <c r="J1464" i="4" s="1"/>
  <c r="I2043" i="4"/>
  <c r="J2043" i="4" s="1"/>
  <c r="I2042" i="4" s="1"/>
  <c r="I1259" i="4"/>
  <c r="J1259" i="4" s="1"/>
  <c r="I1258" i="4" s="1"/>
  <c r="J1258" i="4" s="1"/>
  <c r="I1267" i="4"/>
  <c r="J1267" i="4" s="1"/>
  <c r="I1266" i="4" s="1"/>
  <c r="J1266" i="4" s="1"/>
  <c r="G1777" i="8"/>
  <c r="H1777" i="8" s="1"/>
  <c r="H356" i="1" l="1"/>
  <c r="I356" i="1" s="1"/>
  <c r="H336" i="1"/>
  <c r="I336" i="1" s="1"/>
  <c r="H284" i="1"/>
  <c r="I284" i="1" s="1"/>
  <c r="F504" i="7"/>
  <c r="J504" i="7" s="1"/>
  <c r="G103" i="1"/>
  <c r="H111" i="1"/>
  <c r="I111" i="1" s="1"/>
  <c r="J2526" i="4"/>
  <c r="I5931" i="7" s="1"/>
  <c r="J5931" i="7" s="1"/>
  <c r="I2563" i="4"/>
  <c r="J2563" i="4" s="1"/>
  <c r="I2562" i="4" s="1"/>
  <c r="J2562" i="4" s="1"/>
  <c r="I2556" i="4"/>
  <c r="J2556" i="4" s="1"/>
  <c r="I730" i="4"/>
  <c r="J730" i="4" s="1"/>
  <c r="I729" i="4" s="1"/>
  <c r="J729" i="4" s="1"/>
  <c r="I737" i="4"/>
  <c r="J737" i="4" s="1"/>
  <c r="I736" i="4" s="1"/>
  <c r="J736" i="4" s="1"/>
  <c r="I1027" i="7"/>
  <c r="J1027" i="7" s="1"/>
  <c r="I1223" i="4"/>
  <c r="J1223" i="4" s="1"/>
  <c r="I1222" i="4" s="1"/>
  <c r="J1222" i="4" s="1"/>
  <c r="I1230" i="4"/>
  <c r="J1230" i="4" s="1"/>
  <c r="I1229" i="4" s="1"/>
  <c r="J1229" i="4" s="1"/>
  <c r="I3431" i="7"/>
  <c r="J3431" i="7" s="1"/>
  <c r="I3449" i="7"/>
  <c r="J3449" i="7" s="1"/>
  <c r="G1758" i="8"/>
  <c r="H1758" i="8" s="1"/>
  <c r="H1793" i="8"/>
  <c r="J67" i="3" s="1"/>
  <c r="G1815" i="8"/>
  <c r="H1815" i="8" s="1"/>
  <c r="H1850" i="8"/>
  <c r="I3450" i="7"/>
  <c r="J3450" i="7" s="1"/>
  <c r="I3432" i="7"/>
  <c r="J3432" i="7" s="1"/>
  <c r="I8212" i="7"/>
  <c r="J8212" i="7" s="1"/>
  <c r="I8211" i="7" s="1"/>
  <c r="I2207" i="4"/>
  <c r="J2207" i="4" s="1"/>
  <c r="I2206" i="4" s="1"/>
  <c r="J2206" i="4" s="1"/>
  <c r="I2214" i="4"/>
  <c r="J2214" i="4" s="1"/>
  <c r="I2213" i="4" s="1"/>
  <c r="J2213" i="4" s="1"/>
  <c r="I2221" i="4"/>
  <c r="J2221" i="4" s="1"/>
  <c r="I2220" i="4" s="1"/>
  <c r="J2220" i="4" s="1"/>
  <c r="I2228" i="4"/>
  <c r="J2228" i="4" s="1"/>
  <c r="I8204" i="7"/>
  <c r="J8204" i="7" s="1"/>
  <c r="I8203" i="7" s="1"/>
  <c r="G2234" i="8"/>
  <c r="H2234" i="8" s="1"/>
  <c r="H2250" i="8" s="1"/>
  <c r="J90" i="3" s="1"/>
  <c r="H2269" i="8"/>
  <c r="J91" i="3" s="1"/>
  <c r="I921" i="7"/>
  <c r="J921" i="7" s="1"/>
  <c r="I920" i="7" s="1"/>
  <c r="I1997" i="4"/>
  <c r="J1997" i="4" s="1"/>
  <c r="I1995" i="4" s="1"/>
  <c r="J1995" i="4" s="1"/>
  <c r="I1989" i="4"/>
  <c r="J1989" i="4" s="1"/>
  <c r="I1988" i="4" s="1"/>
  <c r="J1988" i="4" s="1"/>
  <c r="I5874" i="7"/>
  <c r="J5874" i="7" s="1"/>
  <c r="I5873" i="7" s="1"/>
  <c r="I1975" i="7"/>
  <c r="J1975" i="7" s="1"/>
  <c r="I1974" i="7" s="1"/>
  <c r="I5865" i="7"/>
  <c r="J5865" i="7" s="1"/>
  <c r="I5864" i="7" s="1"/>
  <c r="I1966" i="7"/>
  <c r="J1966" i="7" s="1"/>
  <c r="I1965" i="7" s="1"/>
  <c r="I1984" i="7"/>
  <c r="J1984" i="7" s="1"/>
  <c r="I1983" i="7" s="1"/>
  <c r="I1882" i="7"/>
  <c r="J1882" i="7" s="1"/>
  <c r="I1881" i="7" s="1"/>
  <c r="G1720" i="8"/>
  <c r="H1720" i="8" s="1"/>
  <c r="H103" i="1" l="1"/>
  <c r="I103" i="1" s="1"/>
  <c r="I2555" i="4"/>
  <c r="J2555" i="4" s="1"/>
  <c r="I2227" i="4"/>
  <c r="J2227" i="4" s="1"/>
  <c r="G1739" i="8"/>
  <c r="H1739" i="8" s="1"/>
  <c r="H1755" i="8" s="1"/>
  <c r="H1774" i="8"/>
  <c r="J1983" i="7"/>
  <c r="J920" i="7"/>
  <c r="J8211" i="7"/>
  <c r="J1965" i="7"/>
  <c r="I602" i="7"/>
  <c r="I2372" i="4"/>
  <c r="J2372" i="4" s="1"/>
  <c r="I6010" i="7"/>
  <c r="J6010" i="7" s="1"/>
  <c r="I2363" i="4"/>
  <c r="J2363" i="4" s="1"/>
  <c r="I763" i="7"/>
  <c r="I2396" i="4"/>
  <c r="J2396" i="4" s="1"/>
  <c r="I2351" i="4"/>
  <c r="J2351" i="4" s="1"/>
  <c r="I2380" i="4"/>
  <c r="J2380" i="4" s="1"/>
  <c r="I951" i="7"/>
  <c r="I1183" i="4"/>
  <c r="J1183" i="4" s="1"/>
  <c r="I577" i="7"/>
  <c r="I2373" i="4"/>
  <c r="J2373" i="4" s="1"/>
  <c r="I2364" i="4"/>
  <c r="J2364" i="4" s="1"/>
  <c r="I2397" i="4"/>
  <c r="J2397" i="4" s="1"/>
  <c r="I2381" i="4"/>
  <c r="J2381" i="4" s="1"/>
  <c r="I2352" i="4"/>
  <c r="J2352" i="4" s="1"/>
  <c r="I6011" i="7"/>
  <c r="J6011" i="7" s="1"/>
  <c r="I764" i="7"/>
  <c r="J5864" i="7"/>
  <c r="J8203" i="7"/>
  <c r="G961" i="1" s="1"/>
  <c r="I1616" i="7"/>
  <c r="J1616" i="7" s="1"/>
  <c r="I1551" i="7"/>
  <c r="J1551" i="7" s="1"/>
  <c r="I1572" i="7"/>
  <c r="J1572" i="7" s="1"/>
  <c r="I1513" i="7"/>
  <c r="J1513" i="7" s="1"/>
  <c r="I1537" i="7"/>
  <c r="J1537" i="7" s="1"/>
  <c r="I1640" i="7"/>
  <c r="J1640" i="7" s="1"/>
  <c r="I1561" i="7"/>
  <c r="J1561" i="7" s="1"/>
  <c r="I1527" i="7"/>
  <c r="J1527" i="7" s="1"/>
  <c r="I8140" i="7"/>
  <c r="J8140" i="7" s="1"/>
  <c r="I1605" i="7"/>
  <c r="J1605" i="7" s="1"/>
  <c r="I1491" i="7"/>
  <c r="J1491" i="7" s="1"/>
  <c r="I1659" i="7"/>
  <c r="J1659" i="7" s="1"/>
  <c r="I1674" i="7"/>
  <c r="J1674" i="7" s="1"/>
  <c r="I1592" i="7"/>
  <c r="J1592" i="7" s="1"/>
  <c r="I8112" i="7"/>
  <c r="J8112" i="7" s="1"/>
  <c r="I8126" i="7"/>
  <c r="J8126" i="7" s="1"/>
  <c r="I1628" i="7"/>
  <c r="J1628" i="7" s="1"/>
  <c r="J1881" i="7"/>
  <c r="G286" i="1" s="1"/>
  <c r="G1643" i="8"/>
  <c r="H1643" i="8" s="1"/>
  <c r="H1736" i="8"/>
  <c r="J1974" i="7"/>
  <c r="J70" i="3"/>
  <c r="I1182" i="4"/>
  <c r="J1182" i="4" s="1"/>
  <c r="I950" i="7"/>
  <c r="J5873" i="7"/>
  <c r="I2743" i="4"/>
  <c r="J2743" i="4" s="1"/>
  <c r="I707" i="4"/>
  <c r="J707" i="4" s="1"/>
  <c r="I718" i="4"/>
  <c r="J718" i="4" s="1"/>
  <c r="I2752" i="4"/>
  <c r="J2752" i="4" s="1"/>
  <c r="G1796" i="8"/>
  <c r="H1796" i="8" s="1"/>
  <c r="H1812" i="8" s="1"/>
  <c r="J68" i="3" s="1"/>
  <c r="H1831" i="8"/>
  <c r="J69" i="3" s="1"/>
  <c r="I1641" i="7"/>
  <c r="J1641" i="7" s="1"/>
  <c r="I1593" i="7"/>
  <c r="J1593" i="7" s="1"/>
  <c r="I1538" i="7"/>
  <c r="J1538" i="7" s="1"/>
  <c r="I1562" i="7"/>
  <c r="J1562" i="7" s="1"/>
  <c r="I8113" i="7"/>
  <c r="J8113" i="7" s="1"/>
  <c r="I1606" i="7"/>
  <c r="J1606" i="7" s="1"/>
  <c r="I8141" i="7"/>
  <c r="J8141" i="7" s="1"/>
  <c r="I1617" i="7"/>
  <c r="J1617" i="7" s="1"/>
  <c r="I1675" i="7"/>
  <c r="J1675" i="7" s="1"/>
  <c r="I1573" i="7"/>
  <c r="J1573" i="7" s="1"/>
  <c r="I1629" i="7"/>
  <c r="J1629" i="7" s="1"/>
  <c r="I1514" i="7"/>
  <c r="J1514" i="7" s="1"/>
  <c r="I1552" i="7"/>
  <c r="J1552" i="7" s="1"/>
  <c r="I1492" i="7"/>
  <c r="J1492" i="7" s="1"/>
  <c r="I1528" i="7"/>
  <c r="J1528" i="7" s="1"/>
  <c r="I8127" i="7"/>
  <c r="J8127" i="7" s="1"/>
  <c r="I1660" i="7"/>
  <c r="J1660" i="7" s="1"/>
  <c r="I1025" i="4"/>
  <c r="J1025" i="4" s="1"/>
  <c r="I1376" i="7"/>
  <c r="J1376" i="7" s="1"/>
  <c r="I1056" i="4"/>
  <c r="J1056" i="4" s="1"/>
  <c r="I1364" i="7"/>
  <c r="J1364" i="7" s="1"/>
  <c r="I2196" i="4"/>
  <c r="J2196" i="4" s="1"/>
  <c r="I245" i="7"/>
  <c r="J245" i="7" s="1"/>
  <c r="I1035" i="4"/>
  <c r="J1035" i="4" s="1"/>
  <c r="I2120" i="4"/>
  <c r="J2120" i="4" s="1"/>
  <c r="I1068" i="4"/>
  <c r="J1068" i="4" s="1"/>
  <c r="I2142" i="4"/>
  <c r="J2142" i="4" s="1"/>
  <c r="I1044" i="4"/>
  <c r="J1044" i="4" s="1"/>
  <c r="I2160" i="4"/>
  <c r="J2160" i="4" s="1"/>
  <c r="I2038" i="7"/>
  <c r="J2038" i="7" s="1"/>
  <c r="I2958" i="7"/>
  <c r="J2958" i="7" s="1"/>
  <c r="I1352" i="7"/>
  <c r="J1352" i="7" s="1"/>
  <c r="I2178" i="4"/>
  <c r="J2178" i="4" s="1"/>
  <c r="I1084" i="4"/>
  <c r="J1084" i="4" s="1"/>
  <c r="G1548" i="8"/>
  <c r="H1548" i="8" s="1"/>
  <c r="F925" i="7" l="1"/>
  <c r="J925" i="7" s="1"/>
  <c r="G182" i="1"/>
  <c r="F5870" i="7"/>
  <c r="J5870" i="7" s="1"/>
  <c r="G687" i="1"/>
  <c r="F1989" i="7"/>
  <c r="J1989" i="7" s="1"/>
  <c r="G296" i="1"/>
  <c r="F5878" i="7"/>
  <c r="J5878" i="7" s="1"/>
  <c r="G688" i="1"/>
  <c r="F1980" i="7"/>
  <c r="J1980" i="7" s="1"/>
  <c r="G295" i="1"/>
  <c r="F1971" i="7"/>
  <c r="J1971" i="7" s="1"/>
  <c r="G294" i="1"/>
  <c r="F8216" i="7"/>
  <c r="J8216" i="7" s="1"/>
  <c r="G962" i="1"/>
  <c r="F8208" i="7"/>
  <c r="J8208" i="7" s="1"/>
  <c r="I3062" i="4"/>
  <c r="J3062" i="4" s="1"/>
  <c r="I3050" i="4"/>
  <c r="J3050" i="4" s="1"/>
  <c r="I2681" i="4"/>
  <c r="J2681" i="4" s="1"/>
  <c r="I2491" i="4"/>
  <c r="I2464" i="4"/>
  <c r="J2464" i="4" s="1"/>
  <c r="I2461" i="4" s="1"/>
  <c r="I1353" i="7"/>
  <c r="J1353" i="7" s="1"/>
  <c r="I2161" i="4"/>
  <c r="J2161" i="4" s="1"/>
  <c r="I1036" i="4"/>
  <c r="J1036" i="4" s="1"/>
  <c r="I2179" i="4"/>
  <c r="J2179" i="4" s="1"/>
  <c r="I2197" i="4"/>
  <c r="J2197" i="4" s="1"/>
  <c r="I1045" i="4"/>
  <c r="J1045" i="4" s="1"/>
  <c r="I1069" i="4"/>
  <c r="J1069" i="4" s="1"/>
  <c r="I1057" i="4"/>
  <c r="J1057" i="4" s="1"/>
  <c r="I1377" i="7"/>
  <c r="J1377" i="7" s="1"/>
  <c r="I1085" i="4"/>
  <c r="J1085" i="4" s="1"/>
  <c r="I2959" i="7"/>
  <c r="J2959" i="7" s="1"/>
  <c r="I2143" i="4"/>
  <c r="J2143" i="4" s="1"/>
  <c r="I246" i="7"/>
  <c r="J246" i="7" s="1"/>
  <c r="I1365" i="7"/>
  <c r="J1365" i="7" s="1"/>
  <c r="I2121" i="4"/>
  <c r="J2121" i="4" s="1"/>
  <c r="I2039" i="7"/>
  <c r="J2039" i="7" s="1"/>
  <c r="I1026" i="4"/>
  <c r="J1026" i="4" s="1"/>
  <c r="I717" i="4"/>
  <c r="J717" i="4" s="1"/>
  <c r="I2680" i="4"/>
  <c r="J2680" i="4" s="1"/>
  <c r="I2739" i="4"/>
  <c r="J2739" i="4" s="1"/>
  <c r="I2751" i="4"/>
  <c r="J2751" i="4" s="1"/>
  <c r="I3061" i="4"/>
  <c r="J3061" i="4" s="1"/>
  <c r="I708" i="4"/>
  <c r="J708" i="4" s="1"/>
  <c r="I3049" i="4"/>
  <c r="J3049" i="4" s="1"/>
  <c r="I2738" i="4"/>
  <c r="J2738" i="4" s="1"/>
  <c r="I722" i="7"/>
  <c r="I495" i="4"/>
  <c r="I542" i="4"/>
  <c r="J542" i="4" s="1"/>
  <c r="I537" i="4" s="1"/>
  <c r="J537" i="4" s="1"/>
  <c r="I448" i="4"/>
  <c r="I456" i="4"/>
  <c r="J456" i="4" s="1"/>
  <c r="I455" i="4" s="1"/>
  <c r="J455" i="4" s="1"/>
  <c r="J764" i="7"/>
  <c r="I824" i="7"/>
  <c r="J824" i="7" s="1"/>
  <c r="I694" i="7"/>
  <c r="G1624" i="8"/>
  <c r="H1624" i="8" s="1"/>
  <c r="H1659" i="8"/>
  <c r="J602" i="7"/>
  <c r="J577" i="7"/>
  <c r="I1100" i="7"/>
  <c r="J1100" i="7" s="1"/>
  <c r="I1091" i="7"/>
  <c r="J1091" i="7" s="1"/>
  <c r="I1082" i="7"/>
  <c r="J1082" i="7" s="1"/>
  <c r="I995" i="7"/>
  <c r="J995" i="7" s="1"/>
  <c r="J950" i="7"/>
  <c r="I1073" i="7"/>
  <c r="J1073" i="7" s="1"/>
  <c r="I1064" i="7"/>
  <c r="J1064" i="7" s="1"/>
  <c r="H286" i="1"/>
  <c r="I286" i="1" s="1"/>
  <c r="G1529" i="8"/>
  <c r="H1529" i="8" s="1"/>
  <c r="H1564" i="8"/>
  <c r="J64" i="3" s="1"/>
  <c r="J763" i="7"/>
  <c r="I823" i="7"/>
  <c r="J823" i="7" s="1"/>
  <c r="I972" i="4"/>
  <c r="J972" i="4" s="1"/>
  <c r="I969" i="4" s="1"/>
  <c r="J969" i="4" s="1"/>
  <c r="I830" i="7"/>
  <c r="J830" i="7" s="1"/>
  <c r="I829" i="7" s="1"/>
  <c r="I2500" i="4"/>
  <c r="J2500" i="4" s="1"/>
  <c r="J2491" i="4"/>
  <c r="I2490" i="4" s="1"/>
  <c r="I981" i="4"/>
  <c r="J981" i="4" s="1"/>
  <c r="I976" i="4" s="1"/>
  <c r="J976" i="4" s="1"/>
  <c r="H961" i="1"/>
  <c r="I1101" i="7"/>
  <c r="J1101" i="7" s="1"/>
  <c r="I1092" i="7"/>
  <c r="J1092" i="7" s="1"/>
  <c r="J951" i="7"/>
  <c r="I1065" i="7"/>
  <c r="J1065" i="7" s="1"/>
  <c r="I1083" i="7"/>
  <c r="J1083" i="7" s="1"/>
  <c r="I996" i="7"/>
  <c r="J996" i="7" s="1"/>
  <c r="I1074" i="7"/>
  <c r="J1074" i="7" s="1"/>
  <c r="I188" i="4"/>
  <c r="J188" i="4" s="1"/>
  <c r="I808" i="4"/>
  <c r="J808" i="4" s="1"/>
  <c r="I224" i="4"/>
  <c r="J224" i="4" s="1"/>
  <c r="I223" i="4" s="1"/>
  <c r="J223" i="4" s="1"/>
  <c r="I2035" i="7" s="1"/>
  <c r="J2035" i="7" s="1"/>
  <c r="I1825" i="7"/>
  <c r="J1825" i="7" s="1"/>
  <c r="I1804" i="7"/>
  <c r="J1804" i="7" s="1"/>
  <c r="I162" i="4"/>
  <c r="J162" i="4" s="1"/>
  <c r="I161" i="4" s="1"/>
  <c r="J161" i="4" s="1"/>
  <c r="I1792" i="7"/>
  <c r="J1792" i="7" s="1"/>
  <c r="I198" i="4"/>
  <c r="J198" i="4" s="1"/>
  <c r="I1191" i="4"/>
  <c r="J1191" i="4" s="1"/>
  <c r="I178" i="4"/>
  <c r="J178" i="4" s="1"/>
  <c r="I177" i="4" s="1"/>
  <c r="J177" i="4" s="1"/>
  <c r="I819" i="4"/>
  <c r="J819" i="4" s="1"/>
  <c r="I775" i="4"/>
  <c r="J775" i="4" s="1"/>
  <c r="I786" i="4"/>
  <c r="J786" i="4" s="1"/>
  <c r="I797" i="4"/>
  <c r="J797" i="4" s="1"/>
  <c r="I145" i="4"/>
  <c r="J145" i="4" s="1"/>
  <c r="I144" i="4" s="1"/>
  <c r="J144" i="4" s="1"/>
  <c r="I1994" i="7"/>
  <c r="J1994" i="7" s="1"/>
  <c r="I215" i="4"/>
  <c r="J215" i="4" s="1"/>
  <c r="I214" i="4" s="1"/>
  <c r="J214" i="4" s="1"/>
  <c r="I1691" i="7"/>
  <c r="J1691" i="7" s="1"/>
  <c r="I1690" i="7" s="1"/>
  <c r="J1690" i="7" s="1"/>
  <c r="G267" i="1" s="1"/>
  <c r="G1453" i="8"/>
  <c r="H1453" i="8" s="1"/>
  <c r="I961" i="1" l="1"/>
  <c r="H688" i="1"/>
  <c r="H296" i="1"/>
  <c r="I296" i="1" s="1"/>
  <c r="H294" i="1"/>
  <c r="I294" i="1" s="1"/>
  <c r="H182" i="1"/>
  <c r="I182" i="1" s="1"/>
  <c r="H295" i="1"/>
  <c r="I295" i="1" s="1"/>
  <c r="J66" i="3"/>
  <c r="I292" i="7"/>
  <c r="J292" i="7" s="1"/>
  <c r="I291" i="7" s="1"/>
  <c r="J291" i="7" s="1"/>
  <c r="F579" i="7"/>
  <c r="J579" i="7" s="1"/>
  <c r="G120" i="1"/>
  <c r="H687" i="1"/>
  <c r="H962" i="1"/>
  <c r="F604" i="7"/>
  <c r="J604" i="7" s="1"/>
  <c r="G126" i="1"/>
  <c r="J2490" i="4"/>
  <c r="J2461" i="4"/>
  <c r="I2497" i="4"/>
  <c r="J2497" i="4" s="1"/>
  <c r="J448" i="4"/>
  <c r="I447" i="4" s="1"/>
  <c r="J447" i="4" s="1"/>
  <c r="I2733" i="4" s="1"/>
  <c r="J2733" i="4" s="1"/>
  <c r="J495" i="4"/>
  <c r="I494" i="4" s="1"/>
  <c r="J494" i="4" s="1"/>
  <c r="J694" i="7"/>
  <c r="I2732" i="4"/>
  <c r="J2732" i="4" s="1"/>
  <c r="I5930" i="7"/>
  <c r="J5930" i="7" s="1"/>
  <c r="G1434" i="8"/>
  <c r="H1434" i="8" s="1"/>
  <c r="H1469" i="8"/>
  <c r="J55" i="3" s="1"/>
  <c r="I276" i="7"/>
  <c r="I462" i="7"/>
  <c r="J462" i="7" s="1"/>
  <c r="F464" i="7" s="1"/>
  <c r="J464" i="7" s="1"/>
  <c r="I5765" i="7"/>
  <c r="J5765" i="7" s="1"/>
  <c r="I785" i="7"/>
  <c r="J785" i="7" s="1"/>
  <c r="I5755" i="7"/>
  <c r="J5755" i="7" s="1"/>
  <c r="I5791" i="7"/>
  <c r="J5791" i="7" s="1"/>
  <c r="I793" i="7"/>
  <c r="J793" i="7" s="1"/>
  <c r="I1025" i="7"/>
  <c r="J1025" i="7" s="1"/>
  <c r="I5800" i="7"/>
  <c r="J5800" i="7" s="1"/>
  <c r="G1510" i="8"/>
  <c r="H1510" i="8" s="1"/>
  <c r="H1545" i="8"/>
  <c r="F1698" i="7"/>
  <c r="J1698" i="7" s="1"/>
  <c r="I1284" i="7"/>
  <c r="J829" i="7"/>
  <c r="J722" i="7"/>
  <c r="I5980" i="7"/>
  <c r="J5980" i="7" s="1"/>
  <c r="I2046" i="7"/>
  <c r="J2046" i="7" s="1"/>
  <c r="I2611" i="7"/>
  <c r="J2611" i="7" s="1"/>
  <c r="I2470" i="7"/>
  <c r="J2470" i="7" s="1"/>
  <c r="I4677" i="7"/>
  <c r="J4677" i="7" s="1"/>
  <c r="I4766" i="7"/>
  <c r="J4766" i="7" s="1"/>
  <c r="I5824" i="7"/>
  <c r="J5824" i="7" s="1"/>
  <c r="I5152" i="7"/>
  <c r="J5152" i="7" s="1"/>
  <c r="I5124" i="7"/>
  <c r="J5124" i="7" s="1"/>
  <c r="I5171" i="7"/>
  <c r="J5171" i="7" s="1"/>
  <c r="I5207" i="7"/>
  <c r="J5207" i="7" s="1"/>
  <c r="I5138" i="7"/>
  <c r="J5138" i="7" s="1"/>
  <c r="I5190" i="7"/>
  <c r="J5190" i="7" s="1"/>
  <c r="I4675" i="7"/>
  <c r="J4675" i="7" s="1"/>
  <c r="I5827" i="7"/>
  <c r="J5827" i="7" s="1"/>
  <c r="I4769" i="7"/>
  <c r="J4769" i="7" s="1"/>
  <c r="I5801" i="7"/>
  <c r="J5801" i="7" s="1"/>
  <c r="I1026" i="7"/>
  <c r="J1026" i="7" s="1"/>
  <c r="I5756" i="7"/>
  <c r="J5756" i="7" s="1"/>
  <c r="I794" i="7"/>
  <c r="J794" i="7" s="1"/>
  <c r="I5792" i="7"/>
  <c r="J5792" i="7" s="1"/>
  <c r="I786" i="7"/>
  <c r="J786" i="7" s="1"/>
  <c r="I5766" i="7"/>
  <c r="J5766" i="7" s="1"/>
  <c r="I300" i="7"/>
  <c r="J300" i="7" s="1"/>
  <c r="I299" i="7" s="1"/>
  <c r="I284" i="7"/>
  <c r="J284" i="7" s="1"/>
  <c r="I283" i="7" s="1"/>
  <c r="G1605" i="8"/>
  <c r="H1605" i="8" s="1"/>
  <c r="H1640" i="8"/>
  <c r="G1377" i="8"/>
  <c r="H1377" i="8" s="1"/>
  <c r="H1393" i="8" s="1"/>
  <c r="J57" i="3" s="1"/>
  <c r="I687" i="1" l="1"/>
  <c r="I688" i="1"/>
  <c r="I962" i="1"/>
  <c r="H126" i="1"/>
  <c r="I126" i="1" s="1"/>
  <c r="H120" i="1"/>
  <c r="I120" i="1" s="1"/>
  <c r="F296" i="7"/>
  <c r="J296" i="7" s="1"/>
  <c r="G42" i="1"/>
  <c r="F724" i="7"/>
  <c r="J724" i="7" s="1"/>
  <c r="F836" i="7"/>
  <c r="J836" i="7" s="1"/>
  <c r="G170" i="1"/>
  <c r="F696" i="7"/>
  <c r="J696" i="7" s="1"/>
  <c r="I2731" i="4"/>
  <c r="J2731" i="4" s="1"/>
  <c r="I5920" i="7" s="1"/>
  <c r="J5920" i="7" s="1"/>
  <c r="I5140" i="7"/>
  <c r="J5140" i="7" s="1"/>
  <c r="I5126" i="7"/>
  <c r="J5126" i="7" s="1"/>
  <c r="I5822" i="7"/>
  <c r="J5822" i="7" s="1"/>
  <c r="I5173" i="7"/>
  <c r="J5173" i="7" s="1"/>
  <c r="I4764" i="7"/>
  <c r="J4764" i="7" s="1"/>
  <c r="I1016" i="4"/>
  <c r="J1016" i="4" s="1"/>
  <c r="I5209" i="7"/>
  <c r="J5209" i="7" s="1"/>
  <c r="I5154" i="7"/>
  <c r="J5154" i="7" s="1"/>
  <c r="I5893" i="7"/>
  <c r="J5893" i="7" s="1"/>
  <c r="I5192" i="7"/>
  <c r="J5192" i="7" s="1"/>
  <c r="I5193" i="7"/>
  <c r="J5193" i="7" s="1"/>
  <c r="I5127" i="7"/>
  <c r="J5127" i="7" s="1"/>
  <c r="I5141" i="7"/>
  <c r="J5141" i="7" s="1"/>
  <c r="I2348" i="4"/>
  <c r="J2348" i="4" s="1"/>
  <c r="I5155" i="7"/>
  <c r="J5155" i="7" s="1"/>
  <c r="I5823" i="7"/>
  <c r="J5823" i="7" s="1"/>
  <c r="I5210" i="7"/>
  <c r="J5210" i="7" s="1"/>
  <c r="I5174" i="7"/>
  <c r="J5174" i="7" s="1"/>
  <c r="I2360" i="4"/>
  <c r="J2360" i="4" s="1"/>
  <c r="I1017" i="4"/>
  <c r="J1017" i="4" s="1"/>
  <c r="I4765" i="7"/>
  <c r="J4765" i="7" s="1"/>
  <c r="I5894" i="7"/>
  <c r="J5894" i="7" s="1"/>
  <c r="I2347" i="4"/>
  <c r="J2347" i="4" s="1"/>
  <c r="I2359" i="4"/>
  <c r="J2359" i="4" s="1"/>
  <c r="J299" i="7"/>
  <c r="G1415" i="8"/>
  <c r="H1415" i="8" s="1"/>
  <c r="H1450" i="8"/>
  <c r="J60" i="3" s="1"/>
  <c r="I5932" i="7"/>
  <c r="J5932" i="7" s="1"/>
  <c r="J65" i="3"/>
  <c r="J1284" i="7"/>
  <c r="I1024" i="7"/>
  <c r="I689" i="7"/>
  <c r="I8167" i="7"/>
  <c r="J8167" i="7" s="1"/>
  <c r="I8154" i="7"/>
  <c r="J8154" i="7" s="1"/>
  <c r="I8099" i="7"/>
  <c r="J8099" i="7" s="1"/>
  <c r="I8086" i="7"/>
  <c r="J8086" i="7" s="1"/>
  <c r="G1586" i="8"/>
  <c r="H1586" i="8" s="1"/>
  <c r="H1621" i="8"/>
  <c r="G1472" i="8"/>
  <c r="H1472" i="8" s="1"/>
  <c r="H1488" i="8" s="1"/>
  <c r="I8283" i="7" s="1"/>
  <c r="J8283" i="7" s="1"/>
  <c r="H1526" i="8"/>
  <c r="J61" i="3" s="1"/>
  <c r="J276" i="7"/>
  <c r="J283" i="7"/>
  <c r="I5474" i="7"/>
  <c r="J5474" i="7" s="1"/>
  <c r="I2575" i="7"/>
  <c r="J2575" i="7" s="1"/>
  <c r="I1362" i="7"/>
  <c r="J1362" i="7" s="1"/>
  <c r="I5483" i="7"/>
  <c r="J5483" i="7" s="1"/>
  <c r="I1350" i="7"/>
  <c r="J1350" i="7" s="1"/>
  <c r="I926" i="4"/>
  <c r="J926" i="4" s="1"/>
  <c r="I2036" i="7"/>
  <c r="J2036" i="7" s="1"/>
  <c r="I1374" i="7"/>
  <c r="J1374" i="7" s="1"/>
  <c r="G1358" i="8"/>
  <c r="H1358" i="8" s="1"/>
  <c r="I8259" i="7" l="1"/>
  <c r="J8259" i="7" s="1"/>
  <c r="I8257" i="7" s="1"/>
  <c r="J8257" i="7" s="1"/>
  <c r="H42" i="1"/>
  <c r="I42" i="1" s="1"/>
  <c r="H170" i="1"/>
  <c r="I170" i="1" s="1"/>
  <c r="I275" i="7"/>
  <c r="J275" i="7" s="1"/>
  <c r="G93" i="1"/>
  <c r="F288" i="7"/>
  <c r="J288" i="7" s="1"/>
  <c r="G41" i="1"/>
  <c r="F304" i="7"/>
  <c r="J304" i="7" s="1"/>
  <c r="G43" i="1"/>
  <c r="J2764" i="4"/>
  <c r="J62" i="3"/>
  <c r="I808" i="7"/>
  <c r="J808" i="7" s="1"/>
  <c r="I1959" i="7"/>
  <c r="J1959" i="7" s="1"/>
  <c r="J689" i="7"/>
  <c r="J1024" i="7"/>
  <c r="H267" i="1"/>
  <c r="I267" i="1" s="1"/>
  <c r="I220" i="7"/>
  <c r="J220" i="7" s="1"/>
  <c r="I8193" i="7"/>
  <c r="J8193" i="7" s="1"/>
  <c r="I258" i="7"/>
  <c r="J258" i="7" s="1"/>
  <c r="I1326" i="7"/>
  <c r="J1326" i="7" s="1"/>
  <c r="I2250" i="4"/>
  <c r="J2250" i="4" s="1"/>
  <c r="I8180" i="7"/>
  <c r="J8180" i="7" s="1"/>
  <c r="I2754" i="4"/>
  <c r="J2754" i="4" s="1"/>
  <c r="I2748" i="7"/>
  <c r="J2748" i="7" s="1"/>
  <c r="I2747" i="7" s="1"/>
  <c r="I2741" i="4"/>
  <c r="J2741" i="4" s="1"/>
  <c r="I2434" i="7"/>
  <c r="J2434" i="7" s="1"/>
  <c r="I2433" i="7" s="1"/>
  <c r="I2419" i="7"/>
  <c r="J2419" i="7" s="1"/>
  <c r="I2897" i="7"/>
  <c r="J2897" i="7" s="1"/>
  <c r="I720" i="4"/>
  <c r="J720" i="4" s="1"/>
  <c r="I1386" i="7"/>
  <c r="J1386" i="7" s="1"/>
  <c r="I705" i="4"/>
  <c r="J705" i="4" s="1"/>
  <c r="J175" i="7"/>
  <c r="J2771" i="4"/>
  <c r="J8234" i="7"/>
  <c r="J2886" i="7"/>
  <c r="G1339" i="8"/>
  <c r="H1339" i="8" s="1"/>
  <c r="H1355" i="8" s="1"/>
  <c r="H1374" i="8"/>
  <c r="J56" i="3" s="1"/>
  <c r="G1567" i="8"/>
  <c r="H1567" i="8" s="1"/>
  <c r="H1583" i="8" s="1"/>
  <c r="H1602" i="8"/>
  <c r="G1396" i="8"/>
  <c r="H1396" i="8" s="1"/>
  <c r="H1412" i="8" s="1"/>
  <c r="J58" i="3" s="1"/>
  <c r="H1431" i="8"/>
  <c r="J59" i="3" s="1"/>
  <c r="G1320" i="8"/>
  <c r="H1320" i="8" s="1"/>
  <c r="H43" i="1" l="1"/>
  <c r="I43" i="1" s="1"/>
  <c r="H41" i="1"/>
  <c r="I41" i="1" s="1"/>
  <c r="H93" i="1"/>
  <c r="I93" i="1" s="1"/>
  <c r="J8279" i="7"/>
  <c r="G966" i="1"/>
  <c r="F280" i="7"/>
  <c r="J280" i="7" s="1"/>
  <c r="G40" i="1"/>
  <c r="F1031" i="7"/>
  <c r="J1031" i="7" s="1"/>
  <c r="G196" i="1"/>
  <c r="F691" i="7"/>
  <c r="J691" i="7" s="1"/>
  <c r="I717" i="7"/>
  <c r="I2769" i="7"/>
  <c r="J2769" i="7" s="1"/>
  <c r="I588" i="4"/>
  <c r="J63" i="3"/>
  <c r="I627" i="4"/>
  <c r="J627" i="4" s="1"/>
  <c r="I624" i="4" s="1"/>
  <c r="J624" i="4" s="1"/>
  <c r="J2747" i="7"/>
  <c r="I1341" i="4"/>
  <c r="J1341" i="4" s="1"/>
  <c r="I1340" i="4" s="1"/>
  <c r="J1340" i="4" s="1"/>
  <c r="I1302" i="4"/>
  <c r="J1302" i="4" s="1"/>
  <c r="I1301" i="4" s="1"/>
  <c r="J1301" i="4" s="1"/>
  <c r="J2433" i="7"/>
  <c r="I661" i="7"/>
  <c r="J661" i="7" s="1"/>
  <c r="G1301" i="8"/>
  <c r="H1301" i="8" s="1"/>
  <c r="H1336" i="8"/>
  <c r="J53" i="3" s="1"/>
  <c r="G1225" i="8"/>
  <c r="H1225" i="8" s="1"/>
  <c r="H966" i="1" l="1"/>
  <c r="H196" i="1"/>
  <c r="I196" i="1" s="1"/>
  <c r="H40" i="1"/>
  <c r="I40" i="1" s="1"/>
  <c r="F2753" i="7"/>
  <c r="J2753" i="7" s="1"/>
  <c r="G378" i="1"/>
  <c r="F2443" i="7"/>
  <c r="J2443" i="7" s="1"/>
  <c r="G343" i="1"/>
  <c r="J717" i="7"/>
  <c r="I5933" i="7"/>
  <c r="J5933" i="7" s="1"/>
  <c r="I5929" i="7" s="1"/>
  <c r="I2768" i="7"/>
  <c r="J2768" i="7" s="1"/>
  <c r="F2775" i="7" s="1"/>
  <c r="I8235" i="7"/>
  <c r="J8235" i="7" s="1"/>
  <c r="I497" i="7"/>
  <c r="G1282" i="8"/>
  <c r="H1282" i="8" s="1"/>
  <c r="H1317" i="8"/>
  <c r="J52" i="3" s="1"/>
  <c r="I2742" i="4"/>
  <c r="J2742" i="4" s="1"/>
  <c r="I2737" i="4" s="1"/>
  <c r="J2737" i="4" s="1"/>
  <c r="I578" i="4"/>
  <c r="J578" i="4" s="1"/>
  <c r="I577" i="4" s="1"/>
  <c r="J577" i="4" s="1"/>
  <c r="J588" i="4"/>
  <c r="I585" i="4" s="1"/>
  <c r="J585" i="4" s="1"/>
  <c r="G1206" i="8"/>
  <c r="H1206" i="8" s="1"/>
  <c r="H1222" i="8" s="1"/>
  <c r="J48" i="3" s="1"/>
  <c r="H1241" i="8"/>
  <c r="J49" i="3" s="1"/>
  <c r="G1187" i="8"/>
  <c r="H1187" i="8" s="1"/>
  <c r="I966" i="1" l="1"/>
  <c r="H343" i="1"/>
  <c r="I343" i="1" s="1"/>
  <c r="H378" i="1"/>
  <c r="I378" i="1" s="1"/>
  <c r="F719" i="7"/>
  <c r="J719" i="7" s="1"/>
  <c r="F663" i="7"/>
  <c r="J663" i="7" s="1"/>
  <c r="I587" i="7"/>
  <c r="G1263" i="8"/>
  <c r="H1263" i="8" s="1"/>
  <c r="H1298" i="8"/>
  <c r="J51" i="3" s="1"/>
  <c r="J5929" i="7"/>
  <c r="I2458" i="7"/>
  <c r="J2458" i="7" s="1"/>
  <c r="I2426" i="7"/>
  <c r="J2426" i="7" s="1"/>
  <c r="J497" i="7"/>
  <c r="I761" i="7"/>
  <c r="J761" i="7" s="1"/>
  <c r="I2949" i="4"/>
  <c r="J2949" i="4" s="1"/>
  <c r="I2584" i="7"/>
  <c r="J2584" i="7" s="1"/>
  <c r="I2583" i="7" s="1"/>
  <c r="I2621" i="7"/>
  <c r="J2621" i="7" s="1"/>
  <c r="I2674" i="7"/>
  <c r="J2674" i="7" s="1"/>
  <c r="I2694" i="7"/>
  <c r="J2694" i="7" s="1"/>
  <c r="I2658" i="7"/>
  <c r="J2658" i="7" s="1"/>
  <c r="I2684" i="7"/>
  <c r="J2684" i="7" s="1"/>
  <c r="I2629" i="7"/>
  <c r="J2629" i="7" s="1"/>
  <c r="I2592" i="7"/>
  <c r="J2592" i="7" s="1"/>
  <c r="I2648" i="7"/>
  <c r="J2648" i="7" s="1"/>
  <c r="I2638" i="7"/>
  <c r="J2638" i="7" s="1"/>
  <c r="I2666" i="7"/>
  <c r="J2666" i="7" s="1"/>
  <c r="I2602" i="7"/>
  <c r="J2602" i="7" s="1"/>
  <c r="G1168" i="8"/>
  <c r="H1168" i="8" s="1"/>
  <c r="H1203" i="8"/>
  <c r="I2948" i="4"/>
  <c r="J2948" i="4" s="1"/>
  <c r="I760" i="7"/>
  <c r="J760" i="7" s="1"/>
  <c r="G1111" i="8"/>
  <c r="H1111" i="8" s="1"/>
  <c r="F499" i="7" l="1"/>
  <c r="J499" i="7" s="1"/>
  <c r="G102" i="1"/>
  <c r="F5937" i="7"/>
  <c r="J5937" i="7" s="1"/>
  <c r="G693" i="1"/>
  <c r="I562" i="7"/>
  <c r="J2583" i="7"/>
  <c r="G1244" i="8"/>
  <c r="H1244" i="8" s="1"/>
  <c r="H1260" i="8" s="1"/>
  <c r="H1279" i="8"/>
  <c r="J50" i="3" s="1"/>
  <c r="J587" i="7"/>
  <c r="I8182" i="7"/>
  <c r="J8182" i="7" s="1"/>
  <c r="J47" i="3"/>
  <c r="G1149" i="8"/>
  <c r="H1149" i="8" s="1"/>
  <c r="H1184" i="8"/>
  <c r="H1127" i="8"/>
  <c r="J43" i="3" s="1"/>
  <c r="G1073" i="8"/>
  <c r="H1073" i="8" s="1"/>
  <c r="H102" i="1" l="1"/>
  <c r="I102" i="1" s="1"/>
  <c r="H693" i="1"/>
  <c r="F589" i="7"/>
  <c r="J589" i="7" s="1"/>
  <c r="G123" i="1"/>
  <c r="F2587" i="7"/>
  <c r="J2587" i="7" s="1"/>
  <c r="G359" i="1"/>
  <c r="I1123" i="7"/>
  <c r="J1123" i="7" s="1"/>
  <c r="J54" i="3"/>
  <c r="I457" i="7"/>
  <c r="J457" i="7" s="1"/>
  <c r="G1130" i="8"/>
  <c r="H1130" i="8" s="1"/>
  <c r="H1146" i="8" s="1"/>
  <c r="H1165" i="8"/>
  <c r="I532" i="7"/>
  <c r="G1054" i="8"/>
  <c r="H1054" i="8" s="1"/>
  <c r="H1070" i="8" s="1"/>
  <c r="I434" i="7" s="1"/>
  <c r="H1089" i="8"/>
  <c r="I443" i="7" s="1"/>
  <c r="J562" i="7"/>
  <c r="J46" i="3"/>
  <c r="G1035" i="8"/>
  <c r="H1035" i="8" s="1"/>
  <c r="J45" i="3" l="1"/>
  <c r="I8361" i="7"/>
  <c r="I693" i="1"/>
  <c r="H359" i="1"/>
  <c r="I359" i="1" s="1"/>
  <c r="H123" i="1"/>
  <c r="I123" i="1" s="1"/>
  <c r="F459" i="7"/>
  <c r="J459" i="7" s="1"/>
  <c r="G92" i="1"/>
  <c r="F564" i="7"/>
  <c r="J564" i="7" s="1"/>
  <c r="G117" i="1"/>
  <c r="I1035" i="7"/>
  <c r="J1035" i="7" s="1"/>
  <c r="J44" i="3"/>
  <c r="J443" i="7"/>
  <c r="J532" i="7"/>
  <c r="H1051" i="8"/>
  <c r="I425" i="7" s="1"/>
  <c r="G1016" i="8"/>
  <c r="H1016" i="8" s="1"/>
  <c r="J434" i="7"/>
  <c r="I8366" i="7" l="1"/>
  <c r="J8361" i="7"/>
  <c r="H92" i="1"/>
  <c r="I92" i="1" s="1"/>
  <c r="F534" i="7"/>
  <c r="J534" i="7" s="1"/>
  <c r="G110" i="1"/>
  <c r="F436" i="7"/>
  <c r="J436" i="7" s="1"/>
  <c r="G85" i="1"/>
  <c r="H117" i="1"/>
  <c r="I117" i="1" s="1"/>
  <c r="F445" i="7"/>
  <c r="J445" i="7" s="1"/>
  <c r="G88" i="1"/>
  <c r="G997" i="8"/>
  <c r="H997" i="8" s="1"/>
  <c r="H1032" i="8"/>
  <c r="I416" i="7" s="1"/>
  <c r="G939" i="8"/>
  <c r="H939" i="8" s="1"/>
  <c r="J425" i="7"/>
  <c r="F8363" i="7" l="1"/>
  <c r="J8363" i="7" s="1"/>
  <c r="G1016" i="1"/>
  <c r="I8371" i="7"/>
  <c r="J8371" i="7" s="1"/>
  <c r="J8366" i="7"/>
  <c r="H110" i="1"/>
  <c r="I110" i="1" s="1"/>
  <c r="H88" i="1"/>
  <c r="I88" i="1" s="1"/>
  <c r="H85" i="1"/>
  <c r="I85" i="1" s="1"/>
  <c r="H1016" i="1"/>
  <c r="I1016" i="1" s="1"/>
  <c r="F427" i="7"/>
  <c r="J427" i="7" s="1"/>
  <c r="G82" i="1"/>
  <c r="G978" i="8"/>
  <c r="H978" i="8" s="1"/>
  <c r="H994" i="8" s="1"/>
  <c r="H1013" i="8"/>
  <c r="J416" i="7"/>
  <c r="H955" i="8"/>
  <c r="I358" i="7" s="1"/>
  <c r="J358" i="7" s="1"/>
  <c r="G62" i="1" s="1"/>
  <c r="G920" i="8"/>
  <c r="H920" i="8" s="1"/>
  <c r="H936" i="8" s="1"/>
  <c r="J41" i="3" s="1"/>
  <c r="F8373" i="7" l="1"/>
  <c r="J8373" i="7" s="1"/>
  <c r="G1018" i="1"/>
  <c r="H1018" i="1" s="1"/>
  <c r="I1018" i="1" s="1"/>
  <c r="F8368" i="7"/>
  <c r="J8368" i="7" s="1"/>
  <c r="G1017" i="1"/>
  <c r="H1017" i="1" s="1"/>
  <c r="I1017" i="1" s="1"/>
  <c r="I1015" i="1" s="1"/>
  <c r="I86" i="1"/>
  <c r="I83" i="1"/>
  <c r="H82" i="1"/>
  <c r="I82" i="1" s="1"/>
  <c r="F418" i="7"/>
  <c r="J418" i="7" s="1"/>
  <c r="G79" i="1"/>
  <c r="I401" i="7"/>
  <c r="J401" i="7" s="1"/>
  <c r="F403" i="7" s="1"/>
  <c r="J403" i="7" s="1"/>
  <c r="I343" i="7"/>
  <c r="F360" i="7"/>
  <c r="J360" i="7" s="1"/>
  <c r="G901" i="8"/>
  <c r="H901" i="8" s="1"/>
  <c r="J402" i="7" l="1"/>
  <c r="H79" i="1"/>
  <c r="I79" i="1" s="1"/>
  <c r="J343" i="7"/>
  <c r="H917" i="8"/>
  <c r="J40" i="3" s="1"/>
  <c r="G882" i="8"/>
  <c r="H882" i="8" s="1"/>
  <c r="H62" i="1"/>
  <c r="I62" i="1" s="1"/>
  <c r="I77" i="1" l="1"/>
  <c r="F345" i="7"/>
  <c r="J345" i="7" s="1"/>
  <c r="G74" i="1"/>
  <c r="G57" i="1"/>
  <c r="G863" i="8"/>
  <c r="H863" i="8" s="1"/>
  <c r="H879" i="8" s="1"/>
  <c r="H898" i="8"/>
  <c r="J39" i="3" s="1"/>
  <c r="I388" i="7"/>
  <c r="J388" i="7" s="1"/>
  <c r="F390" i="7" s="1"/>
  <c r="J390" i="7" s="1"/>
  <c r="I333" i="7"/>
  <c r="G844" i="8"/>
  <c r="H844" i="8" s="1"/>
  <c r="J38" i="3" l="1"/>
  <c r="I1899" i="7"/>
  <c r="J1899" i="7" s="1"/>
  <c r="H57" i="1"/>
  <c r="I57" i="1" s="1"/>
  <c r="H74" i="1"/>
  <c r="I74" i="1" s="1"/>
  <c r="I313" i="7"/>
  <c r="G825" i="8"/>
  <c r="H825" i="8" s="1"/>
  <c r="H860" i="8"/>
  <c r="I557" i="7" s="1"/>
  <c r="J333" i="7"/>
  <c r="I373" i="7"/>
  <c r="J373" i="7" s="1"/>
  <c r="I323" i="7"/>
  <c r="G711" i="8"/>
  <c r="H711" i="8" s="1"/>
  <c r="I56" i="1" l="1"/>
  <c r="F335" i="7"/>
  <c r="J335" i="7" s="1"/>
  <c r="G70" i="1"/>
  <c r="G54" i="1"/>
  <c r="J557" i="7"/>
  <c r="J323" i="7"/>
  <c r="G806" i="8"/>
  <c r="H806" i="8" s="1"/>
  <c r="H841" i="8"/>
  <c r="I527" i="7" s="1"/>
  <c r="G692" i="8"/>
  <c r="H692" i="8" s="1"/>
  <c r="H727" i="8"/>
  <c r="J32" i="3" s="1"/>
  <c r="J313" i="7"/>
  <c r="G597" i="8"/>
  <c r="H597" i="8" s="1"/>
  <c r="H54" i="1" l="1"/>
  <c r="I54" i="1" s="1"/>
  <c r="H70" i="1"/>
  <c r="I70" i="1" s="1"/>
  <c r="F315" i="7"/>
  <c r="J315" i="7" s="1"/>
  <c r="G48" i="1"/>
  <c r="F559" i="7"/>
  <c r="J559" i="7" s="1"/>
  <c r="G116" i="1"/>
  <c r="F325" i="7"/>
  <c r="J325" i="7" s="1"/>
  <c r="G51" i="1"/>
  <c r="G66" i="1"/>
  <c r="I383" i="7"/>
  <c r="G673" i="8"/>
  <c r="H673" i="8" s="1"/>
  <c r="H708" i="8"/>
  <c r="J31" i="3" s="1"/>
  <c r="J527" i="7"/>
  <c r="G787" i="8"/>
  <c r="H787" i="8" s="1"/>
  <c r="H822" i="8"/>
  <c r="H613" i="8"/>
  <c r="G578" i="8"/>
  <c r="H578" i="8" s="1"/>
  <c r="J37" i="3" l="1"/>
  <c r="I1051" i="7"/>
  <c r="I53" i="1"/>
  <c r="H51" i="1"/>
  <c r="I51" i="1" s="1"/>
  <c r="H66" i="1"/>
  <c r="I66" i="1" s="1"/>
  <c r="H48" i="1"/>
  <c r="I48" i="1" s="1"/>
  <c r="H116" i="1"/>
  <c r="I116" i="1" s="1"/>
  <c r="F529" i="7"/>
  <c r="J529" i="7" s="1"/>
  <c r="G109" i="1"/>
  <c r="I2882" i="4"/>
  <c r="J2882" i="4" s="1"/>
  <c r="I2097" i="4"/>
  <c r="J2097" i="4" s="1"/>
  <c r="J383" i="7"/>
  <c r="I5704" i="7"/>
  <c r="J5704" i="7" s="1"/>
  <c r="I3883" i="7"/>
  <c r="J3883" i="7" s="1"/>
  <c r="I4244" i="7"/>
  <c r="J4244" i="7" s="1"/>
  <c r="I4621" i="7"/>
  <c r="J4621" i="7" s="1"/>
  <c r="I38" i="4"/>
  <c r="J38" i="4" s="1"/>
  <c r="I1185" i="4"/>
  <c r="J1185" i="4" s="1"/>
  <c r="I5306" i="7"/>
  <c r="J5306" i="7" s="1"/>
  <c r="I3458" i="7"/>
  <c r="J3458" i="7" s="1"/>
  <c r="I5630" i="7"/>
  <c r="J5630" i="7" s="1"/>
  <c r="I1142" i="4"/>
  <c r="J1142" i="4" s="1"/>
  <c r="I2455" i="4"/>
  <c r="J2455" i="4" s="1"/>
  <c r="I4639" i="7"/>
  <c r="J4639" i="7" s="1"/>
  <c r="I5421" i="7"/>
  <c r="J5421" i="7" s="1"/>
  <c r="I1822" i="4"/>
  <c r="J1822" i="4" s="1"/>
  <c r="I3298" i="7"/>
  <c r="J3298" i="7" s="1"/>
  <c r="I4477" i="7"/>
  <c r="J4477" i="7" s="1"/>
  <c r="I1764" i="4"/>
  <c r="J1764" i="4" s="1"/>
  <c r="I679" i="4"/>
  <c r="J679" i="4" s="1"/>
  <c r="I2874" i="4"/>
  <c r="J2874" i="4" s="1"/>
  <c r="I1165" i="4"/>
  <c r="J1165" i="4" s="1"/>
  <c r="I3588" i="7"/>
  <c r="J3588" i="7" s="1"/>
  <c r="I2641" i="4"/>
  <c r="J2641" i="4" s="1"/>
  <c r="I1754" i="4"/>
  <c r="J1754" i="4" s="1"/>
  <c r="I4809" i="7"/>
  <c r="J4809" i="7" s="1"/>
  <c r="I3524" i="7"/>
  <c r="J3524" i="7" s="1"/>
  <c r="I4975" i="7"/>
  <c r="J4975" i="7" s="1"/>
  <c r="I5533" i="7"/>
  <c r="J5533" i="7" s="1"/>
  <c r="I3943" i="7"/>
  <c r="J3943" i="7" s="1"/>
  <c r="I5657" i="7"/>
  <c r="J5657" i="7" s="1"/>
  <c r="I2858" i="4"/>
  <c r="J2858" i="4" s="1"/>
  <c r="I4054" i="7"/>
  <c r="J4054" i="7" s="1"/>
  <c r="I3331" i="7"/>
  <c r="J3331" i="7" s="1"/>
  <c r="I4504" i="7"/>
  <c r="J4504" i="7" s="1"/>
  <c r="I1474" i="4"/>
  <c r="J1474" i="4" s="1"/>
  <c r="I3665" i="7"/>
  <c r="J3665" i="7" s="1"/>
  <c r="I3748" i="7"/>
  <c r="J3748" i="7" s="1"/>
  <c r="I5648" i="7"/>
  <c r="J5648" i="7" s="1"/>
  <c r="I1520" i="4"/>
  <c r="J1520" i="4" s="1"/>
  <c r="I3851" i="7"/>
  <c r="J3851" i="7" s="1"/>
  <c r="I4081" i="7"/>
  <c r="J4081" i="7" s="1"/>
  <c r="I4513" i="7"/>
  <c r="J4513" i="7" s="1"/>
  <c r="I1179" i="7"/>
  <c r="J1179" i="7" s="1"/>
  <c r="I3005" i="4"/>
  <c r="J3005" i="4" s="1"/>
  <c r="I4072" i="7"/>
  <c r="J4072" i="7" s="1"/>
  <c r="I5265" i="7"/>
  <c r="J5265" i="7" s="1"/>
  <c r="I5523" i="7"/>
  <c r="J5523" i="7" s="1"/>
  <c r="I3875" i="7"/>
  <c r="J3875" i="7" s="1"/>
  <c r="I3788" i="7"/>
  <c r="J3788" i="7" s="1"/>
  <c r="I5046" i="7"/>
  <c r="J5046" i="7" s="1"/>
  <c r="I1121" i="4"/>
  <c r="J1121" i="4" s="1"/>
  <c r="I1483" i="4"/>
  <c r="J1483" i="4" s="1"/>
  <c r="I4576" i="7"/>
  <c r="J4576" i="7" s="1"/>
  <c r="I4189" i="7"/>
  <c r="J4189" i="7" s="1"/>
  <c r="I5333" i="7"/>
  <c r="J5333" i="7" s="1"/>
  <c r="I1655" i="4"/>
  <c r="J1655" i="4" s="1"/>
  <c r="I2850" i="4"/>
  <c r="J2850" i="4" s="1"/>
  <c r="I4393" i="7"/>
  <c r="J4393" i="7" s="1"/>
  <c r="I4522" i="7"/>
  <c r="J4522" i="7" s="1"/>
  <c r="I1570" i="4"/>
  <c r="J1570" i="4" s="1"/>
  <c r="I1085" i="7"/>
  <c r="J1085" i="7" s="1"/>
  <c r="I3756" i="7"/>
  <c r="J3756" i="7" s="1"/>
  <c r="I1715" i="4"/>
  <c r="J1715" i="4" s="1"/>
  <c r="I1113" i="4"/>
  <c r="J1113" i="4" s="1"/>
  <c r="I2810" i="4"/>
  <c r="J2810" i="4" s="1"/>
  <c r="I693" i="4"/>
  <c r="J693" i="4" s="1"/>
  <c r="I3996" i="7"/>
  <c r="J3996" i="7" s="1"/>
  <c r="I2671" i="4"/>
  <c r="J2671" i="4" s="1"/>
  <c r="I1880" i="4"/>
  <c r="J1880" i="4" s="1"/>
  <c r="I5077" i="7"/>
  <c r="J5077" i="7" s="1"/>
  <c r="I1067" i="7"/>
  <c r="J1067" i="7" s="1"/>
  <c r="I5036" i="7"/>
  <c r="J5036" i="7" s="1"/>
  <c r="I3728" i="7"/>
  <c r="J3728" i="7" s="1"/>
  <c r="I4063" i="7"/>
  <c r="J4063" i="7" s="1"/>
  <c r="I1109" i="7"/>
  <c r="J1109" i="7" s="1"/>
  <c r="I1108" i="7" s="1"/>
  <c r="I3843" i="7"/>
  <c r="J3843" i="7" s="1"/>
  <c r="I2794" i="4"/>
  <c r="J2794" i="4" s="1"/>
  <c r="I3466" i="7"/>
  <c r="J3466" i="7" s="1"/>
  <c r="I3534" i="7"/>
  <c r="J3534" i="7" s="1"/>
  <c r="I4357" i="7"/>
  <c r="J4357" i="7" s="1"/>
  <c r="I1560" i="4"/>
  <c r="J1560" i="4" s="1"/>
  <c r="I3364" i="7"/>
  <c r="J3364" i="7" s="1"/>
  <c r="I3976" i="7"/>
  <c r="J3976" i="7" s="1"/>
  <c r="I5579" i="7"/>
  <c r="J5579" i="7" s="1"/>
  <c r="I3901" i="7"/>
  <c r="J3901" i="7" s="1"/>
  <c r="I3610" i="7"/>
  <c r="J3610" i="7" s="1"/>
  <c r="I5350" i="7"/>
  <c r="J5350" i="7" s="1"/>
  <c r="I5349" i="7" s="1"/>
  <c r="I1076" i="7"/>
  <c r="J1076" i="7" s="1"/>
  <c r="I2892" i="4"/>
  <c r="J2892" i="4" s="1"/>
  <c r="I3718" i="7"/>
  <c r="J3718" i="7" s="1"/>
  <c r="I5448" i="7"/>
  <c r="J5448" i="7" s="1"/>
  <c r="I4985" i="7"/>
  <c r="J4985" i="7" s="1"/>
  <c r="I4266" i="7"/>
  <c r="J4266" i="7" s="1"/>
  <c r="I3555" i="7"/>
  <c r="J3555" i="7" s="1"/>
  <c r="I5016" i="7"/>
  <c r="J5016" i="7" s="1"/>
  <c r="I5563" i="7"/>
  <c r="J5563" i="7" s="1"/>
  <c r="I1900" i="4"/>
  <c r="J1900" i="4" s="1"/>
  <c r="I3494" i="7"/>
  <c r="J3494" i="7" s="1"/>
  <c r="I3676" i="7"/>
  <c r="J3676" i="7" s="1"/>
  <c r="I4531" i="7"/>
  <c r="J4531" i="7" s="1"/>
  <c r="I1540" i="4"/>
  <c r="J1540" i="4" s="1"/>
  <c r="I2786" i="4"/>
  <c r="J2786" i="4" s="1"/>
  <c r="I5492" i="7"/>
  <c r="J5492" i="7" s="1"/>
  <c r="I5711" i="7"/>
  <c r="J5711" i="7" s="1"/>
  <c r="I1705" i="4"/>
  <c r="J1705" i="4" s="1"/>
  <c r="I2901" i="4"/>
  <c r="J2901" i="4" s="1"/>
  <c r="I4288" i="7"/>
  <c r="J4288" i="7" s="1"/>
  <c r="I686" i="4"/>
  <c r="J686" i="4" s="1"/>
  <c r="I5684" i="7"/>
  <c r="J5684" i="7" s="1"/>
  <c r="I2437" i="4"/>
  <c r="J2437" i="4" s="1"/>
  <c r="I5694" i="7"/>
  <c r="J5694" i="7" s="1"/>
  <c r="I4339" i="7"/>
  <c r="J4339" i="7" s="1"/>
  <c r="I1810" i="4"/>
  <c r="J1810" i="4" s="1"/>
  <c r="I1735" i="4"/>
  <c r="J1735" i="4" s="1"/>
  <c r="I4612" i="7"/>
  <c r="J4612" i="7" s="1"/>
  <c r="I2447" i="4"/>
  <c r="J2447" i="4" s="1"/>
  <c r="I5006" i="7"/>
  <c r="J5006" i="7" s="1"/>
  <c r="I3910" i="7"/>
  <c r="J3910" i="7" s="1"/>
  <c r="I2417" i="4"/>
  <c r="J2417" i="4" s="1"/>
  <c r="I2920" i="4"/>
  <c r="J2920" i="4" s="1"/>
  <c r="I4045" i="7"/>
  <c r="J4045" i="7" s="1"/>
  <c r="I1890" i="4"/>
  <c r="J1890" i="4" s="1"/>
  <c r="I1193" i="7"/>
  <c r="J1193" i="7" s="1"/>
  <c r="I3738" i="7"/>
  <c r="J3738" i="7" s="1"/>
  <c r="I3654" i="7"/>
  <c r="J3654" i="7" s="1"/>
  <c r="I4126" i="7"/>
  <c r="J4126" i="7" s="1"/>
  <c r="I3387" i="7"/>
  <c r="J3387" i="7" s="1"/>
  <c r="I5296" i="7"/>
  <c r="J5296" i="7" s="1"/>
  <c r="I5666" i="7"/>
  <c r="J5666" i="7" s="1"/>
  <c r="I1103" i="7"/>
  <c r="J1103" i="7" s="1"/>
  <c r="I3919" i="7"/>
  <c r="J3919" i="7" s="1"/>
  <c r="I4648" i="7"/>
  <c r="J4648" i="7" s="1"/>
  <c r="I2818" i="4"/>
  <c r="J2818" i="4" s="1"/>
  <c r="I2592" i="4"/>
  <c r="J2592" i="4" s="1"/>
  <c r="I5357" i="7"/>
  <c r="J5357" i="7" s="1"/>
  <c r="I5356" i="7" s="1"/>
  <c r="I4585" i="7"/>
  <c r="J4585" i="7" s="1"/>
  <c r="I4444" i="7"/>
  <c r="J4444" i="7" s="1"/>
  <c r="I3867" i="7"/>
  <c r="J3867" i="7" s="1"/>
  <c r="I5118" i="7"/>
  <c r="J5118" i="7" s="1"/>
  <c r="I4402" i="7"/>
  <c r="J4402" i="7" s="1"/>
  <c r="I5595" i="7"/>
  <c r="J5595" i="7" s="1"/>
  <c r="I1105" i="4"/>
  <c r="J1105" i="4" s="1"/>
  <c r="I4211" i="7"/>
  <c r="J4211" i="7" s="1"/>
  <c r="I3353" i="7"/>
  <c r="J3353" i="7" s="1"/>
  <c r="I5087" i="7"/>
  <c r="J5087" i="7" s="1"/>
  <c r="I1790" i="4"/>
  <c r="J1790" i="4" s="1"/>
  <c r="I3069" i="4"/>
  <c r="J3069" i="4" s="1"/>
  <c r="I4558" i="7"/>
  <c r="J4558" i="7" s="1"/>
  <c r="I4665" i="7"/>
  <c r="J4665" i="7" s="1"/>
  <c r="I18" i="4"/>
  <c r="J18" i="4" s="1"/>
  <c r="I2866" i="4"/>
  <c r="J2866" i="4" s="1"/>
  <c r="I4007" i="7"/>
  <c r="J4007" i="7" s="1"/>
  <c r="I5611" i="7"/>
  <c r="J5611" i="7" s="1"/>
  <c r="I1950" i="4"/>
  <c r="J1950" i="4" s="1"/>
  <c r="I4594" i="7"/>
  <c r="J4594" i="7" s="1"/>
  <c r="I3643" i="7"/>
  <c r="J3643" i="7" s="1"/>
  <c r="I1920" i="4"/>
  <c r="J1920" i="4" s="1"/>
  <c r="I1870" i="4"/>
  <c r="J1870" i="4" s="1"/>
  <c r="I3544" i="7"/>
  <c r="J3544" i="7" s="1"/>
  <c r="I2842" i="4"/>
  <c r="J2842" i="4" s="1"/>
  <c r="I5107" i="7"/>
  <c r="J5107" i="7" s="1"/>
  <c r="I3474" i="7"/>
  <c r="J3474" i="7" s="1"/>
  <c r="I2956" i="4"/>
  <c r="J2956" i="4" s="1"/>
  <c r="I1834" i="4"/>
  <c r="J1834" i="4" s="1"/>
  <c r="I3827" i="7"/>
  <c r="J3827" i="7" s="1"/>
  <c r="I1598" i="4"/>
  <c r="J1598" i="4" s="1"/>
  <c r="I108" i="7"/>
  <c r="J108" i="7" s="1"/>
  <c r="I4366" i="7"/>
  <c r="J4366" i="7" s="1"/>
  <c r="I4108" i="7"/>
  <c r="J4108" i="7" s="1"/>
  <c r="I5545" i="7"/>
  <c r="J5545" i="7" s="1"/>
  <c r="I3772" i="7"/>
  <c r="J3772" i="7" s="1"/>
  <c r="I4310" i="7"/>
  <c r="J4310" i="7" s="1"/>
  <c r="I4486" i="7"/>
  <c r="J4486" i="7" s="1"/>
  <c r="I4567" i="7"/>
  <c r="J4567" i="7" s="1"/>
  <c r="I16" i="7"/>
  <c r="J16" i="7" s="1"/>
  <c r="I4029" i="7"/>
  <c r="J4029" i="7" s="1"/>
  <c r="I3764" i="7"/>
  <c r="J3764" i="7" s="1"/>
  <c r="I1800" i="4"/>
  <c r="J1800" i="4" s="1"/>
  <c r="I2427" i="4"/>
  <c r="J2427" i="4" s="1"/>
  <c r="I4200" i="7"/>
  <c r="J4200" i="7" s="1"/>
  <c r="I4995" i="7"/>
  <c r="J4995" i="7" s="1"/>
  <c r="I4830" i="7"/>
  <c r="J4830" i="7" s="1"/>
  <c r="I3577" i="7"/>
  <c r="J3577" i="7" s="1"/>
  <c r="I3965" i="7"/>
  <c r="J3965" i="7" s="1"/>
  <c r="I4321" i="7"/>
  <c r="J4321" i="7" s="1"/>
  <c r="I5275" i="7"/>
  <c r="J5275" i="7" s="1"/>
  <c r="I1177" i="4"/>
  <c r="J1177" i="4" s="1"/>
  <c r="I3698" i="7"/>
  <c r="J3698" i="7" s="1"/>
  <c r="I4144" i="7"/>
  <c r="J4144" i="7" s="1"/>
  <c r="I5386" i="7"/>
  <c r="J5386" i="7" s="1"/>
  <c r="I1530" i="4"/>
  <c r="J1530" i="4" s="1"/>
  <c r="I1858" i="4"/>
  <c r="J1858" i="4" s="1"/>
  <c r="I4850" i="7"/>
  <c r="J4850" i="7" s="1"/>
  <c r="I4433" i="7"/>
  <c r="J4433" i="7" s="1"/>
  <c r="I1097" i="4"/>
  <c r="J1097" i="4" s="1"/>
  <c r="I2802" i="4"/>
  <c r="J2802" i="4" s="1"/>
  <c r="I3409" i="7"/>
  <c r="J3409" i="7" s="1"/>
  <c r="I7374" i="7"/>
  <c r="J7374" i="7" s="1"/>
  <c r="I5571" i="7"/>
  <c r="J5571" i="7" s="1"/>
  <c r="I1616" i="4"/>
  <c r="J1616" i="4" s="1"/>
  <c r="I5342" i="7"/>
  <c r="J5342" i="7" s="1"/>
  <c r="I4090" i="7"/>
  <c r="J4090" i="7" s="1"/>
  <c r="I2025" i="4"/>
  <c r="J2025" i="4" s="1"/>
  <c r="I1725" i="4"/>
  <c r="J1725" i="4" s="1"/>
  <c r="I3599" i="7"/>
  <c r="J3599" i="7" s="1"/>
  <c r="I2930" i="4"/>
  <c r="J2930" i="4" s="1"/>
  <c r="I4549" i="7"/>
  <c r="J4549" i="7" s="1"/>
  <c r="I2661" i="4"/>
  <c r="J2661" i="4" s="1"/>
  <c r="I2826" i="4"/>
  <c r="J2826" i="4" s="1"/>
  <c r="I1501" i="4"/>
  <c r="J1501" i="4" s="1"/>
  <c r="I3430" i="7"/>
  <c r="J3430" i="7" s="1"/>
  <c r="I1645" i="4"/>
  <c r="J1645" i="4" s="1"/>
  <c r="I1154" i="4"/>
  <c r="J1154" i="4" s="1"/>
  <c r="I3708" i="7"/>
  <c r="J3708" i="7" s="1"/>
  <c r="I3804" i="7"/>
  <c r="J3804" i="7" s="1"/>
  <c r="I4466" i="7"/>
  <c r="J4466" i="7" s="1"/>
  <c r="I3309" i="7"/>
  <c r="J3309" i="7" s="1"/>
  <c r="I4099" i="7"/>
  <c r="J4099" i="7" s="1"/>
  <c r="I4657" i="7"/>
  <c r="J4657" i="7" s="1"/>
  <c r="I5408" i="7"/>
  <c r="J5408" i="7" s="1"/>
  <c r="I2995" i="4"/>
  <c r="J2995" i="4" s="1"/>
  <c r="I3484" i="7"/>
  <c r="J3484" i="7" s="1"/>
  <c r="I4255" i="7"/>
  <c r="J4255" i="7" s="1"/>
  <c r="I1846" i="4"/>
  <c r="J1846" i="4" s="1"/>
  <c r="I1665" i="4"/>
  <c r="J1665" i="4" s="1"/>
  <c r="I3687" i="7"/>
  <c r="J3687" i="7" s="1"/>
  <c r="I4840" i="7"/>
  <c r="J4840" i="7" s="1"/>
  <c r="I4630" i="7"/>
  <c r="J4630" i="7" s="1"/>
  <c r="I5439" i="7"/>
  <c r="J5439" i="7" s="1"/>
  <c r="I3780" i="7"/>
  <c r="J3780" i="7" s="1"/>
  <c r="I4117" i="7"/>
  <c r="J4117" i="7" s="1"/>
  <c r="I4495" i="7"/>
  <c r="J4495" i="7" s="1"/>
  <c r="I3375" i="7"/>
  <c r="J3375" i="7" s="1"/>
  <c r="I3819" i="7"/>
  <c r="J3819" i="7" s="1"/>
  <c r="I4384" i="7"/>
  <c r="J4384" i="7" s="1"/>
  <c r="I1675" i="4"/>
  <c r="J1675" i="4" s="1"/>
  <c r="I1930" i="4"/>
  <c r="J1930" i="4" s="1"/>
  <c r="I4820" i="7"/>
  <c r="J4820" i="7" s="1"/>
  <c r="I5097" i="7"/>
  <c r="J5097" i="7" s="1"/>
  <c r="I1960" i="4"/>
  <c r="J1960" i="4" s="1"/>
  <c r="I5639" i="7"/>
  <c r="J5639" i="7" s="1"/>
  <c r="I4603" i="7"/>
  <c r="J4603" i="7" s="1"/>
  <c r="I1744" i="4"/>
  <c r="J1744" i="4" s="1"/>
  <c r="I4233" i="7"/>
  <c r="J4233" i="7" s="1"/>
  <c r="I3859" i="7"/>
  <c r="J3859" i="7" s="1"/>
  <c r="I1910" i="4"/>
  <c r="J1910" i="4" s="1"/>
  <c r="I1635" i="4"/>
  <c r="J1635" i="4" s="1"/>
  <c r="I1186" i="7"/>
  <c r="J1186" i="7" s="1"/>
  <c r="I2081" i="4"/>
  <c r="J2081" i="4" s="1"/>
  <c r="I4796" i="7"/>
  <c r="J4796" i="7" s="1"/>
  <c r="I1970" i="4"/>
  <c r="J1970" i="4" s="1"/>
  <c r="I2600" i="4"/>
  <c r="J2600" i="4" s="1"/>
  <c r="I1780" i="4"/>
  <c r="J1780" i="4" s="1"/>
  <c r="I4135" i="7"/>
  <c r="J4135" i="7" s="1"/>
  <c r="I1510" i="4"/>
  <c r="J1510" i="4" s="1"/>
  <c r="I28" i="4"/>
  <c r="J28" i="4" s="1"/>
  <c r="I4222" i="7"/>
  <c r="J4222" i="7" s="1"/>
  <c r="I4785" i="7"/>
  <c r="J4785" i="7" s="1"/>
  <c r="I1094" i="7"/>
  <c r="J1094" i="7" s="1"/>
  <c r="I3621" i="7"/>
  <c r="J3621" i="7" s="1"/>
  <c r="I5067" i="7"/>
  <c r="J5067" i="7" s="1"/>
  <c r="I5603" i="7"/>
  <c r="J5603" i="7" s="1"/>
  <c r="I1980" i="4"/>
  <c r="J1980" i="4" s="1"/>
  <c r="I4375" i="7"/>
  <c r="J4375" i="7" s="1"/>
  <c r="I3835" i="7"/>
  <c r="J3835" i="7" s="1"/>
  <c r="I1128" i="4"/>
  <c r="J1128" i="4" s="1"/>
  <c r="I1695" i="4"/>
  <c r="J1695" i="4" s="1"/>
  <c r="I3448" i="7"/>
  <c r="J3448" i="7" s="1"/>
  <c r="I3892" i="7"/>
  <c r="J3892" i="7" s="1"/>
  <c r="I5026" i="7"/>
  <c r="J5026" i="7" s="1"/>
  <c r="I3986" i="7"/>
  <c r="J3986" i="7" s="1"/>
  <c r="I1116" i="7"/>
  <c r="J1116" i="7" s="1"/>
  <c r="I3632" i="7"/>
  <c r="J3632" i="7" s="1"/>
  <c r="I5057" i="7"/>
  <c r="J5057" i="7" s="1"/>
  <c r="I11" i="4"/>
  <c r="J11" i="4" s="1"/>
  <c r="I4348" i="7"/>
  <c r="J4348" i="7" s="1"/>
  <c r="I3796" i="7"/>
  <c r="J3796" i="7" s="1"/>
  <c r="I5555" i="7"/>
  <c r="J5555" i="7" s="1"/>
  <c r="I1625" i="4"/>
  <c r="J1625" i="4" s="1"/>
  <c r="I1589" i="4"/>
  <c r="J1589" i="4" s="1"/>
  <c r="I4455" i="7"/>
  <c r="J4455" i="7" s="1"/>
  <c r="I4540" i="7"/>
  <c r="J4540" i="7" s="1"/>
  <c r="I5620" i="7"/>
  <c r="J5620" i="7" s="1"/>
  <c r="I1940" i="4"/>
  <c r="J1940" i="4" s="1"/>
  <c r="I5587" i="7"/>
  <c r="J5587" i="7" s="1"/>
  <c r="I5429" i="7"/>
  <c r="J5429" i="7" s="1"/>
  <c r="F5435" i="7" s="1"/>
  <c r="J5435" i="7" s="1"/>
  <c r="I1580" i="4"/>
  <c r="J1580" i="4" s="1"/>
  <c r="I3954" i="7"/>
  <c r="J3954" i="7" s="1"/>
  <c r="I5675" i="7"/>
  <c r="J5675" i="7" s="1"/>
  <c r="I2089" i="4"/>
  <c r="J2089" i="4" s="1"/>
  <c r="I1550" i="4"/>
  <c r="J1550" i="4" s="1"/>
  <c r="I2910" i="4"/>
  <c r="J2910" i="4" s="1"/>
  <c r="I1171" i="4"/>
  <c r="J1171" i="4" s="1"/>
  <c r="I4277" i="7"/>
  <c r="J4277" i="7" s="1"/>
  <c r="I2834" i="4"/>
  <c r="J2834" i="4" s="1"/>
  <c r="I2631" i="4"/>
  <c r="J2631" i="4" s="1"/>
  <c r="I3342" i="7"/>
  <c r="J3342" i="7" s="1"/>
  <c r="I1607" i="4"/>
  <c r="J1607" i="4" s="1"/>
  <c r="I4422" i="7"/>
  <c r="J4422" i="7" s="1"/>
  <c r="I2940" i="4"/>
  <c r="J2940" i="4" s="1"/>
  <c r="I3504" i="7"/>
  <c r="J3504" i="7" s="1"/>
  <c r="I5315" i="7"/>
  <c r="J5315" i="7" s="1"/>
  <c r="I2651" i="4"/>
  <c r="J2651" i="4" s="1"/>
  <c r="I3320" i="7"/>
  <c r="J3320" i="7" s="1"/>
  <c r="I4153" i="7"/>
  <c r="J4153" i="7" s="1"/>
  <c r="I4411" i="7"/>
  <c r="J4411" i="7" s="1"/>
  <c r="I1492" i="4"/>
  <c r="J1492" i="4" s="1"/>
  <c r="I4178" i="7"/>
  <c r="J4178" i="7" s="1"/>
  <c r="I3566" i="7"/>
  <c r="J3566" i="7" s="1"/>
  <c r="I672" i="4"/>
  <c r="J672" i="4" s="1"/>
  <c r="I1685" i="4"/>
  <c r="J1685" i="4" s="1"/>
  <c r="I4330" i="7"/>
  <c r="J4330" i="7" s="1"/>
  <c r="I4299" i="7"/>
  <c r="J4299" i="7" s="1"/>
  <c r="I5286" i="7"/>
  <c r="J5286" i="7" s="1"/>
  <c r="I3440" i="7"/>
  <c r="J3440" i="7" s="1"/>
  <c r="I1058" i="7"/>
  <c r="J1058" i="7" s="1"/>
  <c r="I4037" i="7"/>
  <c r="J4037" i="7" s="1"/>
  <c r="I5324" i="7"/>
  <c r="J5324" i="7" s="1"/>
  <c r="G768" i="8"/>
  <c r="H768" i="8" s="1"/>
  <c r="H803" i="8"/>
  <c r="J36" i="3" s="1"/>
  <c r="I684" i="7"/>
  <c r="J28" i="3"/>
  <c r="I368" i="7"/>
  <c r="G559" i="8"/>
  <c r="H559" i="8" s="1"/>
  <c r="H594" i="8"/>
  <c r="J27" i="3" s="1"/>
  <c r="G654" i="8"/>
  <c r="H654" i="8" s="1"/>
  <c r="H689" i="8"/>
  <c r="J30" i="3" s="1"/>
  <c r="G425" i="8"/>
  <c r="H425" i="8" s="1"/>
  <c r="I47" i="1" l="1"/>
  <c r="I50" i="1"/>
  <c r="H109" i="1"/>
  <c r="I109" i="1" s="1"/>
  <c r="F385" i="7"/>
  <c r="J385" i="7" s="1"/>
  <c r="G69" i="1"/>
  <c r="J368" i="7"/>
  <c r="J684" i="7"/>
  <c r="I353" i="7"/>
  <c r="J1108" i="7"/>
  <c r="G616" i="8"/>
  <c r="H616" i="8" s="1"/>
  <c r="H632" i="8" s="1"/>
  <c r="H670" i="8"/>
  <c r="J26" i="3" s="1"/>
  <c r="I656" i="7"/>
  <c r="J5356" i="7"/>
  <c r="I492" i="7"/>
  <c r="J5349" i="7"/>
  <c r="G501" i="8"/>
  <c r="H501" i="8" s="1"/>
  <c r="H575" i="8"/>
  <c r="J24" i="3" s="1"/>
  <c r="G749" i="8"/>
  <c r="H749" i="8" s="1"/>
  <c r="H784" i="8"/>
  <c r="J35" i="3" s="1"/>
  <c r="H441" i="8"/>
  <c r="G406" i="8"/>
  <c r="H406" i="8" s="1"/>
  <c r="I46" i="1" l="1"/>
  <c r="H69" i="1"/>
  <c r="I69" i="1" s="1"/>
  <c r="F1111" i="7"/>
  <c r="J1111" i="7" s="1"/>
  <c r="G206" i="1"/>
  <c r="F5353" i="7"/>
  <c r="J5353" i="7" s="1"/>
  <c r="G630" i="1"/>
  <c r="F686" i="7"/>
  <c r="J686" i="7" s="1"/>
  <c r="F370" i="7"/>
  <c r="J370" i="7" s="1"/>
  <c r="G65" i="1"/>
  <c r="F5360" i="7"/>
  <c r="J5360" i="7" s="1"/>
  <c r="G631" i="1"/>
  <c r="G730" i="8"/>
  <c r="H730" i="8" s="1"/>
  <c r="H746" i="8" s="1"/>
  <c r="J33" i="3" s="1"/>
  <c r="H765" i="8"/>
  <c r="J353" i="7"/>
  <c r="G482" i="8"/>
  <c r="H482" i="8" s="1"/>
  <c r="H517" i="8"/>
  <c r="J656" i="7"/>
  <c r="G330" i="8"/>
  <c r="H330" i="8" s="1"/>
  <c r="H346" i="8" s="1"/>
  <c r="H422" i="8"/>
  <c r="I8377" i="7" s="1"/>
  <c r="J8377" i="7" s="1"/>
  <c r="I8376" i="7" s="1"/>
  <c r="J8376" i="7" s="1"/>
  <c r="I487" i="7"/>
  <c r="J492" i="7"/>
  <c r="I712" i="7"/>
  <c r="J29" i="3"/>
  <c r="G311" i="8"/>
  <c r="H311" i="8" s="1"/>
  <c r="J626" i="7"/>
  <c r="G1014" i="1" l="1"/>
  <c r="H1014" i="1" s="1"/>
  <c r="I1014" i="1" s="1"/>
  <c r="I1013" i="1" s="1"/>
  <c r="F8380" i="7"/>
  <c r="J8380" i="7" s="1"/>
  <c r="I68" i="1"/>
  <c r="H631" i="1"/>
  <c r="I631" i="1" s="1"/>
  <c r="H630" i="1"/>
  <c r="I630" i="1" s="1"/>
  <c r="H65" i="1"/>
  <c r="I65" i="1" s="1"/>
  <c r="F658" i="7"/>
  <c r="J658" i="7" s="1"/>
  <c r="F628" i="7"/>
  <c r="J628" i="7" s="1"/>
  <c r="G134" i="1"/>
  <c r="F494" i="7"/>
  <c r="J494" i="7" s="1"/>
  <c r="G101" i="1"/>
  <c r="H206" i="1"/>
  <c r="I206" i="1" s="1"/>
  <c r="F355" i="7"/>
  <c r="J355" i="7" s="1"/>
  <c r="J336" i="7" s="1"/>
  <c r="G61" i="1"/>
  <c r="I7294" i="7"/>
  <c r="J7294" i="7" s="1"/>
  <c r="I6847" i="7"/>
  <c r="J6847" i="7" s="1"/>
  <c r="I7024" i="7"/>
  <c r="J7024" i="7" s="1"/>
  <c r="I7051" i="7"/>
  <c r="J7051" i="7" s="1"/>
  <c r="I6793" i="7"/>
  <c r="J6793" i="7" s="1"/>
  <c r="I6784" i="7"/>
  <c r="J6784" i="7" s="1"/>
  <c r="I6955" i="7"/>
  <c r="J6955" i="7" s="1"/>
  <c r="I6556" i="7"/>
  <c r="J6556" i="7" s="1"/>
  <c r="I6899" i="7"/>
  <c r="J6899" i="7" s="1"/>
  <c r="I6502" i="7"/>
  <c r="J6502" i="7" s="1"/>
  <c r="I6582" i="7"/>
  <c r="J6582" i="7" s="1"/>
  <c r="I6285" i="7"/>
  <c r="J6285" i="7" s="1"/>
  <c r="I7230" i="7"/>
  <c r="J7230" i="7" s="1"/>
  <c r="I7015" i="7"/>
  <c r="J7015" i="7" s="1"/>
  <c r="I6727" i="7"/>
  <c r="J6727" i="7" s="1"/>
  <c r="I6403" i="7"/>
  <c r="J6403" i="7" s="1"/>
  <c r="I6171" i="7"/>
  <c r="J6171" i="7" s="1"/>
  <c r="I7155" i="7"/>
  <c r="J7155" i="7" s="1"/>
  <c r="I7154" i="7" s="1"/>
  <c r="I7262" i="7"/>
  <c r="J7262" i="7" s="1"/>
  <c r="I6709" i="7"/>
  <c r="J6709" i="7" s="1"/>
  <c r="I6340" i="7"/>
  <c r="J6340" i="7" s="1"/>
  <c r="I6277" i="7"/>
  <c r="J6277" i="7" s="1"/>
  <c r="I4162" i="7"/>
  <c r="J4162" i="7" s="1"/>
  <c r="I6988" i="7"/>
  <c r="J6988" i="7" s="1"/>
  <c r="I6652" i="7"/>
  <c r="J6652" i="7" s="1"/>
  <c r="I8046" i="7"/>
  <c r="J8046" i="7" s="1"/>
  <c r="I8038" i="7"/>
  <c r="J8038" i="7" s="1"/>
  <c r="I7254" i="7"/>
  <c r="J7254" i="7" s="1"/>
  <c r="I6448" i="7"/>
  <c r="J6448" i="7" s="1"/>
  <c r="I7033" i="7"/>
  <c r="J7033" i="7" s="1"/>
  <c r="I6316" i="7"/>
  <c r="J6316" i="7" s="1"/>
  <c r="I7316" i="7"/>
  <c r="J7316" i="7" s="1"/>
  <c r="I7315" i="7" s="1"/>
  <c r="I8054" i="7"/>
  <c r="J8054" i="7" s="1"/>
  <c r="I7110" i="7"/>
  <c r="J7110" i="7" s="1"/>
  <c r="I7109" i="7" s="1"/>
  <c r="I7278" i="7"/>
  <c r="J7278" i="7" s="1"/>
  <c r="I7183" i="7"/>
  <c r="J7183" i="7" s="1"/>
  <c r="I7182" i="7" s="1"/>
  <c r="I7190" i="7"/>
  <c r="J7190" i="7" s="1"/>
  <c r="I7189" i="7" s="1"/>
  <c r="I6565" i="7"/>
  <c r="J6565" i="7" s="1"/>
  <c r="I6719" i="7"/>
  <c r="J6719" i="7" s="1"/>
  <c r="I6412" i="7"/>
  <c r="J6412" i="7" s="1"/>
  <c r="I6768" i="7"/>
  <c r="J6768" i="7" s="1"/>
  <c r="I6767" i="7" s="1"/>
  <c r="J6767" i="7" s="1"/>
  <c r="I6923" i="7"/>
  <c r="J6923" i="7" s="1"/>
  <c r="I6245" i="7"/>
  <c r="J6245" i="7" s="1"/>
  <c r="I6309" i="7"/>
  <c r="J6309" i="7" s="1"/>
  <c r="I6308" i="7" s="1"/>
  <c r="I6213" i="7"/>
  <c r="J6213" i="7" s="1"/>
  <c r="I2615" i="4"/>
  <c r="J2615" i="4" s="1"/>
  <c r="I2614" i="4" s="1"/>
  <c r="I7095" i="7"/>
  <c r="J7095" i="7" s="1"/>
  <c r="I7214" i="7"/>
  <c r="J7214" i="7" s="1"/>
  <c r="I7006" i="7"/>
  <c r="J7006" i="7" s="1"/>
  <c r="I6701" i="7"/>
  <c r="J6701" i="7" s="1"/>
  <c r="I6669" i="7"/>
  <c r="J6669" i="7" s="1"/>
  <c r="I6269" i="7"/>
  <c r="J6269" i="7" s="1"/>
  <c r="I6856" i="7"/>
  <c r="J6856" i="7" s="1"/>
  <c r="I6332" i="7"/>
  <c r="J6332" i="7" s="1"/>
  <c r="I6179" i="7"/>
  <c r="J6179" i="7" s="1"/>
  <c r="I3749" i="7"/>
  <c r="J3749" i="7" s="1"/>
  <c r="I8062" i="7"/>
  <c r="J8062" i="7" s="1"/>
  <c r="I7222" i="7"/>
  <c r="J7222" i="7" s="1"/>
  <c r="I6686" i="7"/>
  <c r="J6686" i="7" s="1"/>
  <c r="I6660" i="7"/>
  <c r="J6660" i="7" s="1"/>
  <c r="I6116" i="7"/>
  <c r="J6116" i="7" s="1"/>
  <c r="I3812" i="7"/>
  <c r="J3812" i="7" s="1"/>
  <c r="I3811" i="7" s="1"/>
  <c r="I6971" i="7"/>
  <c r="J6971" i="7" s="1"/>
  <c r="I6348" i="7"/>
  <c r="J6348" i="7" s="1"/>
  <c r="I7286" i="7"/>
  <c r="J7286" i="7" s="1"/>
  <c r="I6529" i="7"/>
  <c r="J6529" i="7" s="1"/>
  <c r="I7302" i="7"/>
  <c r="J7302" i="7" s="1"/>
  <c r="I6754" i="7"/>
  <c r="J6754" i="7" s="1"/>
  <c r="I6195" i="7"/>
  <c r="J6195" i="7" s="1"/>
  <c r="I6143" i="7"/>
  <c r="J6143" i="7" s="1"/>
  <c r="I6979" i="7"/>
  <c r="J6979" i="7" s="1"/>
  <c r="I6590" i="7"/>
  <c r="J6590" i="7" s="1"/>
  <c r="I6107" i="7"/>
  <c r="J6107" i="7" s="1"/>
  <c r="I7630" i="7"/>
  <c r="J7630" i="7" s="1"/>
  <c r="I7270" i="7"/>
  <c r="J7270" i="7" s="1"/>
  <c r="I7148" i="7"/>
  <c r="J7148" i="7" s="1"/>
  <c r="I6574" i="7"/>
  <c r="J6574" i="7" s="1"/>
  <c r="I1773" i="4"/>
  <c r="J1773" i="4" s="1"/>
  <c r="I7083" i="7"/>
  <c r="J7083" i="7" s="1"/>
  <c r="I7124" i="7"/>
  <c r="J7124" i="7" s="1"/>
  <c r="I7123" i="7" s="1"/>
  <c r="I6457" i="7"/>
  <c r="J6457" i="7" s="1"/>
  <c r="I7238" i="7"/>
  <c r="J7238" i="7" s="1"/>
  <c r="I6205" i="7"/>
  <c r="J6205" i="7" s="1"/>
  <c r="I6302" i="7"/>
  <c r="J6302" i="7" s="1"/>
  <c r="I6301" i="7" s="1"/>
  <c r="I6421" i="7"/>
  <c r="J6421" i="7" s="1"/>
  <c r="I6097" i="7"/>
  <c r="J6097" i="7" s="1"/>
  <c r="J19" i="3"/>
  <c r="I6947" i="7"/>
  <c r="J6947" i="7" s="1"/>
  <c r="I7162" i="7"/>
  <c r="J7162" i="7" s="1"/>
  <c r="I7161" i="7" s="1"/>
  <c r="I6635" i="7"/>
  <c r="J6635" i="7" s="1"/>
  <c r="I6547" i="7"/>
  <c r="J6547" i="7" s="1"/>
  <c r="I6237" i="7"/>
  <c r="J6237" i="7" s="1"/>
  <c r="I6890" i="7"/>
  <c r="J6890" i="7" s="1"/>
  <c r="I7060" i="7"/>
  <c r="J7060" i="7" s="1"/>
  <c r="I7206" i="7"/>
  <c r="J7206" i="7" s="1"/>
  <c r="I6829" i="7"/>
  <c r="J6829" i="7" s="1"/>
  <c r="I6864" i="7"/>
  <c r="J6864" i="7" s="1"/>
  <c r="I6385" i="7"/>
  <c r="J6385" i="7" s="1"/>
  <c r="I6599" i="7"/>
  <c r="J6599" i="7" s="1"/>
  <c r="I6963" i="7"/>
  <c r="J6963" i="7" s="1"/>
  <c r="I6511" i="7"/>
  <c r="J6511" i="7" s="1"/>
  <c r="I6538" i="7"/>
  <c r="J6538" i="7" s="1"/>
  <c r="I6253" i="7"/>
  <c r="J6253" i="7" s="1"/>
  <c r="I6736" i="7"/>
  <c r="J6736" i="7" s="1"/>
  <c r="I6077" i="7"/>
  <c r="J6077" i="7" s="1"/>
  <c r="I4667" i="7"/>
  <c r="J4667" i="7" s="1"/>
  <c r="I60" i="7"/>
  <c r="J60" i="7" s="1"/>
  <c r="I6439" i="7"/>
  <c r="J6439" i="7" s="1"/>
  <c r="I6162" i="7"/>
  <c r="J6162" i="7" s="1"/>
  <c r="I6881" i="7"/>
  <c r="J6881" i="7" s="1"/>
  <c r="I6357" i="7"/>
  <c r="J6357" i="7" s="1"/>
  <c r="I81" i="7"/>
  <c r="J81" i="7" s="1"/>
  <c r="I6775" i="7"/>
  <c r="J6775" i="7" s="1"/>
  <c r="I6762" i="7"/>
  <c r="J6762" i="7" s="1"/>
  <c r="I6761" i="7" s="1"/>
  <c r="J6761" i="7" s="1"/>
  <c r="I6484" i="7"/>
  <c r="J6484" i="7" s="1"/>
  <c r="I6838" i="7"/>
  <c r="J6838" i="7" s="1"/>
  <c r="I6430" i="7"/>
  <c r="J6430" i="7" s="1"/>
  <c r="I1044" i="7"/>
  <c r="J1044" i="7" s="1"/>
  <c r="I6608" i="7"/>
  <c r="J6608" i="7" s="1"/>
  <c r="I6394" i="7"/>
  <c r="J6394" i="7" s="1"/>
  <c r="I6324" i="7"/>
  <c r="J6324" i="7" s="1"/>
  <c r="I6872" i="7"/>
  <c r="J6872" i="7" s="1"/>
  <c r="I6931" i="7"/>
  <c r="J6931" i="7" s="1"/>
  <c r="I6068" i="7"/>
  <c r="J6068" i="7" s="1"/>
  <c r="I6475" i="7"/>
  <c r="J6475" i="7" s="1"/>
  <c r="I7176" i="7"/>
  <c r="J7176" i="7" s="1"/>
  <c r="I7175" i="7" s="1"/>
  <c r="I6295" i="7"/>
  <c r="J6295" i="7" s="1"/>
  <c r="I6694" i="7"/>
  <c r="J6694" i="7" s="1"/>
  <c r="I6693" i="7" s="1"/>
  <c r="I7140" i="7"/>
  <c r="J7140" i="7" s="1"/>
  <c r="I6366" i="7"/>
  <c r="J6366" i="7" s="1"/>
  <c r="I6802" i="7"/>
  <c r="J6802" i="7" s="1"/>
  <c r="I6939" i="7"/>
  <c r="J6939" i="7" s="1"/>
  <c r="I6745" i="7"/>
  <c r="J6745" i="7" s="1"/>
  <c r="I6493" i="7"/>
  <c r="J6493" i="7" s="1"/>
  <c r="I6376" i="7"/>
  <c r="J6376" i="7" s="1"/>
  <c r="I4170" i="7"/>
  <c r="J4170" i="7" s="1"/>
  <c r="I6261" i="7"/>
  <c r="J6261" i="7" s="1"/>
  <c r="I6907" i="7"/>
  <c r="J6907" i="7" s="1"/>
  <c r="I6125" i="7"/>
  <c r="J6125" i="7" s="1"/>
  <c r="I6678" i="7"/>
  <c r="J6678" i="7" s="1"/>
  <c r="I7068" i="7"/>
  <c r="J7068" i="7" s="1"/>
  <c r="I6221" i="7"/>
  <c r="J6221" i="7" s="1"/>
  <c r="I6466" i="7"/>
  <c r="J6466" i="7" s="1"/>
  <c r="I7103" i="7"/>
  <c r="J7103" i="7" s="1"/>
  <c r="I6228" i="7"/>
  <c r="J6228" i="7" s="1"/>
  <c r="I6997" i="7"/>
  <c r="J6997" i="7" s="1"/>
  <c r="I7198" i="7"/>
  <c r="J7198" i="7" s="1"/>
  <c r="I6134" i="7"/>
  <c r="J6134" i="7" s="1"/>
  <c r="I6644" i="7"/>
  <c r="J6644" i="7" s="1"/>
  <c r="I6152" i="7"/>
  <c r="J6152" i="7" s="1"/>
  <c r="I6626" i="7"/>
  <c r="J6626" i="7" s="1"/>
  <c r="I7169" i="7"/>
  <c r="J7169" i="7" s="1"/>
  <c r="I7168" i="7" s="1"/>
  <c r="I5396" i="7"/>
  <c r="J5396" i="7" s="1"/>
  <c r="I7246" i="7"/>
  <c r="J7246" i="7" s="1"/>
  <c r="I7042" i="7"/>
  <c r="J7042" i="7" s="1"/>
  <c r="I6187" i="7"/>
  <c r="J6187" i="7" s="1"/>
  <c r="I7076" i="7"/>
  <c r="J7076" i="7" s="1"/>
  <c r="I7132" i="7"/>
  <c r="J7132" i="7" s="1"/>
  <c r="I6087" i="7"/>
  <c r="J6087" i="7" s="1"/>
  <c r="I6617" i="7"/>
  <c r="J6617" i="7" s="1"/>
  <c r="I6915" i="7"/>
  <c r="J6915" i="7" s="1"/>
  <c r="I6820" i="7"/>
  <c r="J6820" i="7" s="1"/>
  <c r="I6520" i="7"/>
  <c r="J6520" i="7" s="1"/>
  <c r="I6811" i="7"/>
  <c r="J6811" i="7" s="1"/>
  <c r="J34" i="3"/>
  <c r="G463" i="8"/>
  <c r="H463" i="8" s="1"/>
  <c r="H498" i="8"/>
  <c r="J21" i="3" s="1"/>
  <c r="J712" i="7"/>
  <c r="G292" i="8"/>
  <c r="H292" i="8" s="1"/>
  <c r="H308" i="8" s="1"/>
  <c r="J17" i="3" s="1"/>
  <c r="H327" i="8"/>
  <c r="J18" i="3" s="1"/>
  <c r="J487" i="7"/>
  <c r="I396" i="7"/>
  <c r="I2608" i="4"/>
  <c r="J2608" i="4" s="1"/>
  <c r="I1450" i="4"/>
  <c r="J1450" i="4" s="1"/>
  <c r="J20" i="3"/>
  <c r="I7939" i="7"/>
  <c r="J7939" i="7" s="1"/>
  <c r="I7573" i="7"/>
  <c r="J7573" i="7" s="1"/>
  <c r="I7572" i="7" s="1"/>
  <c r="I7638" i="7"/>
  <c r="J7638" i="7" s="1"/>
  <c r="I7637" i="7" s="1"/>
  <c r="I7789" i="7"/>
  <c r="J7789" i="7" s="1"/>
  <c r="I7689" i="7"/>
  <c r="J7689" i="7" s="1"/>
  <c r="I7688" i="7" s="1"/>
  <c r="I7340" i="7"/>
  <c r="J7340" i="7" s="1"/>
  <c r="I7527" i="7"/>
  <c r="J7527" i="7" s="1"/>
  <c r="I7559" i="7"/>
  <c r="J7559" i="7" s="1"/>
  <c r="I7558" i="7" s="1"/>
  <c r="I7739" i="7"/>
  <c r="J7739" i="7" s="1"/>
  <c r="I2712" i="4"/>
  <c r="J2712" i="4" s="1"/>
  <c r="I1426" i="4"/>
  <c r="J1426" i="4" s="1"/>
  <c r="I7854" i="7"/>
  <c r="J7854" i="7" s="1"/>
  <c r="I7853" i="7" s="1"/>
  <c r="I7861" i="7"/>
  <c r="J7861" i="7" s="1"/>
  <c r="I7860" i="7" s="1"/>
  <c r="I7968" i="7"/>
  <c r="J7968" i="7" s="1"/>
  <c r="I7983" i="7"/>
  <c r="J7983" i="7" s="1"/>
  <c r="I7982" i="7" s="1"/>
  <c r="I7929" i="7"/>
  <c r="J7929" i="7" s="1"/>
  <c r="I7411" i="7"/>
  <c r="J7411" i="7" s="1"/>
  <c r="I7410" i="7" s="1"/>
  <c r="I7680" i="7"/>
  <c r="J7680" i="7" s="1"/>
  <c r="I7679" i="7" s="1"/>
  <c r="I1381" i="4"/>
  <c r="J1381" i="4" s="1"/>
  <c r="I1418" i="4"/>
  <c r="J1418" i="4" s="1"/>
  <c r="I7838" i="7"/>
  <c r="J7838" i="7" s="1"/>
  <c r="I7946" i="7"/>
  <c r="J7946" i="7" s="1"/>
  <c r="I7597" i="7"/>
  <c r="J7597" i="7" s="1"/>
  <c r="I7893" i="7"/>
  <c r="J7893" i="7" s="1"/>
  <c r="I7902" i="7"/>
  <c r="J7902" i="7" s="1"/>
  <c r="I7402" i="7"/>
  <c r="J7402" i="7" s="1"/>
  <c r="I7401" i="7" s="1"/>
  <c r="I7819" i="7"/>
  <c r="J7819" i="7" s="1"/>
  <c r="I1458" i="4"/>
  <c r="J1458" i="4" s="1"/>
  <c r="I7868" i="7"/>
  <c r="J7868" i="7" s="1"/>
  <c r="I7867" i="7" s="1"/>
  <c r="I7749" i="7"/>
  <c r="J7749" i="7" s="1"/>
  <c r="I7373" i="7"/>
  <c r="J7373" i="7" s="1"/>
  <c r="I7779" i="7"/>
  <c r="J7779" i="7" s="1"/>
  <c r="I7420" i="7"/>
  <c r="J7420" i="7" s="1"/>
  <c r="I7419" i="7" s="1"/>
  <c r="I2698" i="4"/>
  <c r="J2698" i="4" s="1"/>
  <c r="I1402" i="4"/>
  <c r="J1402" i="4" s="1"/>
  <c r="I7884" i="7"/>
  <c r="J7884" i="7" s="1"/>
  <c r="I7588" i="7"/>
  <c r="J7588" i="7" s="1"/>
  <c r="I7759" i="7"/>
  <c r="J7759" i="7" s="1"/>
  <c r="I7847" i="7"/>
  <c r="J7847" i="7" s="1"/>
  <c r="I7580" i="7"/>
  <c r="J7580" i="7" s="1"/>
  <c r="I7579" i="7" s="1"/>
  <c r="I7442" i="7"/>
  <c r="J7442" i="7" s="1"/>
  <c r="I7441" i="7" s="1"/>
  <c r="I2705" i="4"/>
  <c r="J2705" i="4" s="1"/>
  <c r="I1217" i="4"/>
  <c r="J1217" i="4" s="1"/>
  <c r="I1434" i="4"/>
  <c r="J1434" i="4" s="1"/>
  <c r="I7544" i="7"/>
  <c r="J7544" i="7" s="1"/>
  <c r="I7721" i="7"/>
  <c r="J7721" i="7" s="1"/>
  <c r="I7720" i="7" s="1"/>
  <c r="I7566" i="7"/>
  <c r="J7566" i="7" s="1"/>
  <c r="I7565" i="7" s="1"/>
  <c r="I7876" i="7"/>
  <c r="J7876" i="7" s="1"/>
  <c r="I7829" i="7"/>
  <c r="J7829" i="7" s="1"/>
  <c r="I7535" i="7"/>
  <c r="J7535" i="7" s="1"/>
  <c r="I7712" i="7"/>
  <c r="J7712" i="7" s="1"/>
  <c r="I7711" i="7" s="1"/>
  <c r="I7435" i="7"/>
  <c r="J7435" i="7" s="1"/>
  <c r="I7434" i="7" s="1"/>
  <c r="I7382" i="7"/>
  <c r="J7382" i="7" s="1"/>
  <c r="I7381" i="7" s="1"/>
  <c r="I7647" i="7"/>
  <c r="J7647" i="7" s="1"/>
  <c r="I7646" i="7" s="1"/>
  <c r="I7672" i="7"/>
  <c r="J7672" i="7" s="1"/>
  <c r="I7671" i="7" s="1"/>
  <c r="I1410" i="4"/>
  <c r="J1410" i="4" s="1"/>
  <c r="I2726" i="4"/>
  <c r="J2726" i="4" s="1"/>
  <c r="I7769" i="7"/>
  <c r="J7769" i="7" s="1"/>
  <c r="I7393" i="7"/>
  <c r="J7393" i="7" s="1"/>
  <c r="I7392" i="7" s="1"/>
  <c r="I2719" i="4"/>
  <c r="J2719" i="4" s="1"/>
  <c r="I7809" i="7"/>
  <c r="J7809" i="7" s="1"/>
  <c r="I7356" i="7"/>
  <c r="J7356" i="7" s="1"/>
  <c r="I7325" i="7"/>
  <c r="J7325" i="7" s="1"/>
  <c r="I7324" i="7" s="1"/>
  <c r="I7427" i="7"/>
  <c r="J7427" i="7" s="1"/>
  <c r="I7426" i="7" s="1"/>
  <c r="I7728" i="7"/>
  <c r="J7728" i="7" s="1"/>
  <c r="I7727" i="7" s="1"/>
  <c r="I7990" i="7"/>
  <c r="J7990" i="7" s="1"/>
  <c r="I7989" i="7" s="1"/>
  <c r="I2691" i="4"/>
  <c r="J2691" i="4" s="1"/>
  <c r="I7976" i="7"/>
  <c r="J7976" i="7" s="1"/>
  <c r="I7975" i="7" s="1"/>
  <c r="I7656" i="7"/>
  <c r="J7656" i="7" s="1"/>
  <c r="I7655" i="7" s="1"/>
  <c r="I7663" i="7"/>
  <c r="J7663" i="7" s="1"/>
  <c r="I7662" i="7" s="1"/>
  <c r="I7922" i="7"/>
  <c r="J7922" i="7" s="1"/>
  <c r="I7621" i="7"/>
  <c r="J7621" i="7" s="1"/>
  <c r="I7620" i="7" s="1"/>
  <c r="I7703" i="7"/>
  <c r="J7703" i="7" s="1"/>
  <c r="I7702" i="7" s="1"/>
  <c r="I7605" i="7"/>
  <c r="J7605" i="7" s="1"/>
  <c r="I7604" i="7" s="1"/>
  <c r="I7799" i="7"/>
  <c r="J7799" i="7" s="1"/>
  <c r="I1388" i="4"/>
  <c r="J1388" i="4" s="1"/>
  <c r="I1442" i="4"/>
  <c r="J1442" i="4" s="1"/>
  <c r="I7366" i="7"/>
  <c r="J7366" i="7" s="1"/>
  <c r="I1395" i="4"/>
  <c r="J1395" i="4" s="1"/>
  <c r="I7913" i="7"/>
  <c r="J7913" i="7" s="1"/>
  <c r="I7613" i="7"/>
  <c r="J7613" i="7" s="1"/>
  <c r="I7612" i="7" s="1"/>
  <c r="I7552" i="7"/>
  <c r="J7552" i="7" s="1"/>
  <c r="I7551" i="7" s="1"/>
  <c r="I7332" i="7"/>
  <c r="J7332" i="7" s="1"/>
  <c r="I7331" i="7" s="1"/>
  <c r="I7696" i="7"/>
  <c r="J7696" i="7" s="1"/>
  <c r="I7695" i="7" s="1"/>
  <c r="I7956" i="7"/>
  <c r="J7956" i="7" s="1"/>
  <c r="I7348" i="7"/>
  <c r="J7348" i="7" s="1"/>
  <c r="J621" i="7"/>
  <c r="G273" i="8"/>
  <c r="H273" i="8" s="1"/>
  <c r="I64" i="1" l="1"/>
  <c r="G790" i="1"/>
  <c r="F6764" i="7"/>
  <c r="J6764" i="7" s="1"/>
  <c r="G791" i="1"/>
  <c r="F6770" i="7"/>
  <c r="J6770" i="7" s="1"/>
  <c r="H101" i="1"/>
  <c r="I101" i="1" s="1"/>
  <c r="H134" i="1"/>
  <c r="I134" i="1" s="1"/>
  <c r="H61" i="1"/>
  <c r="I61" i="1" s="1"/>
  <c r="F714" i="7"/>
  <c r="J714" i="7" s="1"/>
  <c r="F623" i="7"/>
  <c r="J623" i="7" s="1"/>
  <c r="G132" i="1"/>
  <c r="F489" i="7"/>
  <c r="J489" i="7" s="1"/>
  <c r="G100" i="1"/>
  <c r="I2607" i="4"/>
  <c r="J2607" i="4" s="1"/>
  <c r="J2614" i="4"/>
  <c r="I7512" i="7" s="1"/>
  <c r="J7512" i="7" s="1"/>
  <c r="J7331" i="7"/>
  <c r="J7989" i="7"/>
  <c r="J7410" i="7"/>
  <c r="J6301" i="7"/>
  <c r="J7612" i="7"/>
  <c r="J7655" i="7"/>
  <c r="J7646" i="7"/>
  <c r="J7565" i="7"/>
  <c r="J7860" i="7"/>
  <c r="J7189" i="7"/>
  <c r="J7579" i="7"/>
  <c r="J7315" i="7"/>
  <c r="J7975" i="7"/>
  <c r="J7381" i="7"/>
  <c r="J7853" i="7"/>
  <c r="I1036" i="7"/>
  <c r="J1036" i="7" s="1"/>
  <c r="I1034" i="7" s="1"/>
  <c r="G444" i="8"/>
  <c r="H444" i="8" s="1"/>
  <c r="H460" i="8" s="1"/>
  <c r="H479" i="8"/>
  <c r="J3811" i="7"/>
  <c r="J7182" i="7"/>
  <c r="J7702" i="7"/>
  <c r="J7620" i="7"/>
  <c r="J7671" i="7"/>
  <c r="J7727" i="7"/>
  <c r="J7434" i="7"/>
  <c r="J7720" i="7"/>
  <c r="J7637" i="7"/>
  <c r="J7161" i="7"/>
  <c r="J7551" i="7"/>
  <c r="J7419" i="7"/>
  <c r="J7154" i="7"/>
  <c r="J7426" i="7"/>
  <c r="J6693" i="7"/>
  <c r="J7123" i="7"/>
  <c r="J7392" i="7"/>
  <c r="J7711" i="7"/>
  <c r="J7867" i="7"/>
  <c r="J7558" i="7"/>
  <c r="J7572" i="7"/>
  <c r="J7324" i="7"/>
  <c r="J7401" i="7"/>
  <c r="J7168" i="7"/>
  <c r="J7109" i="7"/>
  <c r="I1067" i="4"/>
  <c r="J1067" i="4" s="1"/>
  <c r="I2152" i="7"/>
  <c r="J2152" i="7" s="1"/>
  <c r="I1849" i="7"/>
  <c r="J1849" i="7" s="1"/>
  <c r="I1342" i="7"/>
  <c r="J1342" i="7" s="1"/>
  <c r="I1658" i="7"/>
  <c r="J1658" i="7" s="1"/>
  <c r="I2006" i="7"/>
  <c r="J2006" i="7" s="1"/>
  <c r="I967" i="7"/>
  <c r="J967" i="7" s="1"/>
  <c r="I885" i="7"/>
  <c r="J885" i="7" s="1"/>
  <c r="I2120" i="7"/>
  <c r="J2120" i="7" s="1"/>
  <c r="I2448" i="7"/>
  <c r="J2448" i="7" s="1"/>
  <c r="I1242" i="7"/>
  <c r="J1242" i="7" s="1"/>
  <c r="I1474" i="7"/>
  <c r="J1474" i="7" s="1"/>
  <c r="I1043" i="4"/>
  <c r="J1043" i="4" s="1"/>
  <c r="I2339" i="7"/>
  <c r="J2339" i="7" s="1"/>
  <c r="I1673" i="7"/>
  <c r="J1673" i="7" s="1"/>
  <c r="I842" i="7"/>
  <c r="J842" i="7" s="1"/>
  <c r="I2327" i="7"/>
  <c r="J2327" i="7" s="1"/>
  <c r="I2136" i="7"/>
  <c r="J2136" i="7" s="1"/>
  <c r="I200" i="7"/>
  <c r="J200" i="7" s="1"/>
  <c r="I1921" i="7"/>
  <c r="J1921" i="7" s="1"/>
  <c r="I2016" i="7"/>
  <c r="J2016" i="7" s="1"/>
  <c r="I1582" i="7"/>
  <c r="J1582" i="7" s="1"/>
  <c r="I1151" i="7"/>
  <c r="J1151" i="7" s="1"/>
  <c r="I1055" i="4"/>
  <c r="J1055" i="4" s="1"/>
  <c r="I960" i="7"/>
  <c r="J960" i="7" s="1"/>
  <c r="I1935" i="7"/>
  <c r="J1935" i="7" s="1"/>
  <c r="I1482" i="7"/>
  <c r="J1482" i="7" s="1"/>
  <c r="I1650" i="7"/>
  <c r="J1650" i="7" s="1"/>
  <c r="I1171" i="7"/>
  <c r="J1171" i="7" s="1"/>
  <c r="I1170" i="7" s="1"/>
  <c r="I1024" i="4"/>
  <c r="J1024" i="4" s="1"/>
  <c r="I1838" i="7"/>
  <c r="J1838" i="7" s="1"/>
  <c r="I1334" i="7"/>
  <c r="J1334" i="7" s="1"/>
  <c r="I862" i="7"/>
  <c r="J862" i="7" s="1"/>
  <c r="I2406" i="7"/>
  <c r="J2406" i="7" s="1"/>
  <c r="I873" i="7"/>
  <c r="J873" i="7" s="1"/>
  <c r="I2144" i="7"/>
  <c r="J2144" i="7" s="1"/>
  <c r="I1034" i="4"/>
  <c r="J1034" i="4" s="1"/>
  <c r="I244" i="7"/>
  <c r="J244" i="7" s="1"/>
  <c r="I2392" i="7"/>
  <c r="J2392" i="7" s="1"/>
  <c r="I851" i="7"/>
  <c r="J851" i="7" s="1"/>
  <c r="I1083" i="4"/>
  <c r="J1083" i="4" s="1"/>
  <c r="I937" i="7"/>
  <c r="J937" i="7" s="1"/>
  <c r="J7695" i="7"/>
  <c r="J7604" i="7"/>
  <c r="J7175" i="7"/>
  <c r="J7662" i="7"/>
  <c r="J7441" i="7"/>
  <c r="J7679" i="7"/>
  <c r="J7982" i="7"/>
  <c r="J7688" i="7"/>
  <c r="J396" i="7"/>
  <c r="J6308" i="7"/>
  <c r="H289" i="8"/>
  <c r="J16" i="3" s="1"/>
  <c r="G254" i="8"/>
  <c r="H254" i="8" s="1"/>
  <c r="I60" i="1" l="1"/>
  <c r="I133" i="1"/>
  <c r="H791" i="1"/>
  <c r="H790" i="1"/>
  <c r="H132" i="1"/>
  <c r="I132" i="1" s="1"/>
  <c r="H100" i="1"/>
  <c r="I100" i="1" s="1"/>
  <c r="F7179" i="7"/>
  <c r="J7179" i="7" s="1"/>
  <c r="G840" i="1"/>
  <c r="F7431" i="7"/>
  <c r="J7431" i="7" s="1"/>
  <c r="G871" i="1"/>
  <c r="F7986" i="7"/>
  <c r="J7986" i="7" s="1"/>
  <c r="G938" i="1"/>
  <c r="F7127" i="7"/>
  <c r="J7127" i="7" s="1"/>
  <c r="G833" i="1"/>
  <c r="F7724" i="7"/>
  <c r="J7724" i="7" s="1"/>
  <c r="G909" i="1"/>
  <c r="F7186" i="7"/>
  <c r="J7186" i="7" s="1"/>
  <c r="G841" i="1"/>
  <c r="F7583" i="7"/>
  <c r="J7583" i="7" s="1"/>
  <c r="G892" i="1"/>
  <c r="F7652" i="7"/>
  <c r="J7652" i="7" s="1"/>
  <c r="G900" i="1"/>
  <c r="F7416" i="7"/>
  <c r="J7416" i="7" s="1"/>
  <c r="G869" i="1"/>
  <c r="F7684" i="7"/>
  <c r="J7684" i="7" s="1"/>
  <c r="G904" i="1"/>
  <c r="F7407" i="7"/>
  <c r="J7407" i="7" s="1"/>
  <c r="G868" i="1"/>
  <c r="F7871" i="7"/>
  <c r="J7871" i="7" s="1"/>
  <c r="G925" i="1"/>
  <c r="F7555" i="7"/>
  <c r="J7555" i="7" s="1"/>
  <c r="G888" i="1"/>
  <c r="F3815" i="7"/>
  <c r="J3815" i="7" s="1"/>
  <c r="G478" i="1"/>
  <c r="F7659" i="7"/>
  <c r="J7659" i="7" s="1"/>
  <c r="G901" i="1"/>
  <c r="F7993" i="7"/>
  <c r="J7993" i="7" s="1"/>
  <c r="G939" i="1"/>
  <c r="F6312" i="7"/>
  <c r="J6312" i="7" s="1"/>
  <c r="G738" i="1"/>
  <c r="F7165" i="7"/>
  <c r="J7165" i="7" s="1"/>
  <c r="G838" i="1"/>
  <c r="F7668" i="7"/>
  <c r="J7668" i="7" s="1"/>
  <c r="G902" i="1"/>
  <c r="F6697" i="7"/>
  <c r="J6697" i="7" s="1"/>
  <c r="G782" i="1"/>
  <c r="F7438" i="7"/>
  <c r="J7438" i="7" s="1"/>
  <c r="G872" i="1"/>
  <c r="F7445" i="7"/>
  <c r="J7445" i="7" s="1"/>
  <c r="G873" i="1"/>
  <c r="F7608" i="7"/>
  <c r="J7608" i="7" s="1"/>
  <c r="G895" i="1"/>
  <c r="F7732" i="7"/>
  <c r="J7732" i="7" s="1"/>
  <c r="G910" i="1"/>
  <c r="F7193" i="7"/>
  <c r="J7193" i="7" s="1"/>
  <c r="G842" i="1"/>
  <c r="F7335" i="7"/>
  <c r="J7335" i="7" s="1"/>
  <c r="G860" i="1"/>
  <c r="F7699" i="7"/>
  <c r="J7699" i="7" s="1"/>
  <c r="G906" i="1"/>
  <c r="F7717" i="7"/>
  <c r="J7717" i="7" s="1"/>
  <c r="G908" i="1"/>
  <c r="F7389" i="7"/>
  <c r="J7389" i="7" s="1"/>
  <c r="G866" i="1"/>
  <c r="F7617" i="7"/>
  <c r="J7617" i="7" s="1"/>
  <c r="G896" i="1"/>
  <c r="F7328" i="7"/>
  <c r="J7328" i="7" s="1"/>
  <c r="G859" i="1"/>
  <c r="F7398" i="7"/>
  <c r="J7398" i="7" s="1"/>
  <c r="G867" i="1"/>
  <c r="F7643" i="7"/>
  <c r="J7643" i="7" s="1"/>
  <c r="G899" i="1"/>
  <c r="F7676" i="7"/>
  <c r="J7676" i="7" s="1"/>
  <c r="G903" i="1"/>
  <c r="F7979" i="7"/>
  <c r="J7979" i="7" s="1"/>
  <c r="G937" i="1"/>
  <c r="F7625" i="7"/>
  <c r="J7625" i="7" s="1"/>
  <c r="G897" i="1"/>
  <c r="F7113" i="7"/>
  <c r="J7113" i="7" s="1"/>
  <c r="G831" i="1"/>
  <c r="F7576" i="7"/>
  <c r="J7576" i="7" s="1"/>
  <c r="G891" i="1"/>
  <c r="F7158" i="7"/>
  <c r="J7158" i="7" s="1"/>
  <c r="G837" i="1"/>
  <c r="F7708" i="7"/>
  <c r="J7708" i="7" s="1"/>
  <c r="G907" i="1"/>
  <c r="F6305" i="7"/>
  <c r="J6305" i="7" s="1"/>
  <c r="G737" i="1"/>
  <c r="F7864" i="7"/>
  <c r="J7864" i="7" s="1"/>
  <c r="G924" i="1"/>
  <c r="F398" i="7"/>
  <c r="J398" i="7" s="1"/>
  <c r="G73" i="1"/>
  <c r="F7692" i="7"/>
  <c r="J7692" i="7" s="1"/>
  <c r="G905" i="1"/>
  <c r="F7172" i="7"/>
  <c r="J7172" i="7" s="1"/>
  <c r="G839" i="1"/>
  <c r="F7562" i="7"/>
  <c r="J7562" i="7" s="1"/>
  <c r="G889" i="1"/>
  <c r="F7423" i="7"/>
  <c r="J7423" i="7" s="1"/>
  <c r="G870" i="1"/>
  <c r="F7857" i="7"/>
  <c r="J7857" i="7" s="1"/>
  <c r="G923" i="1"/>
  <c r="F7320" i="7"/>
  <c r="J7320" i="7" s="1"/>
  <c r="G858" i="1"/>
  <c r="F7569" i="7"/>
  <c r="J7569" i="7" s="1"/>
  <c r="G890" i="1"/>
  <c r="I7470" i="7"/>
  <c r="J7470" i="7" s="1"/>
  <c r="I7456" i="7"/>
  <c r="J7456" i="7" s="1"/>
  <c r="I8011" i="7"/>
  <c r="J8011" i="7" s="1"/>
  <c r="I8032" i="7"/>
  <c r="J8032" i="7" s="1"/>
  <c r="I7498" i="7"/>
  <c r="J7498" i="7" s="1"/>
  <c r="I8025" i="7"/>
  <c r="J8025" i="7" s="1"/>
  <c r="I8004" i="7"/>
  <c r="J8004" i="7" s="1"/>
  <c r="I8018" i="7"/>
  <c r="J8018" i="7" s="1"/>
  <c r="I7477" i="7"/>
  <c r="J7477" i="7" s="1"/>
  <c r="I7519" i="7"/>
  <c r="J7519" i="7" s="1"/>
  <c r="I7449" i="7"/>
  <c r="J7449" i="7" s="1"/>
  <c r="I7491" i="7"/>
  <c r="J7491" i="7" s="1"/>
  <c r="I7505" i="7"/>
  <c r="J7505" i="7" s="1"/>
  <c r="I7463" i="7"/>
  <c r="J7463" i="7" s="1"/>
  <c r="I7997" i="7"/>
  <c r="J7997" i="7" s="1"/>
  <c r="I7484" i="7"/>
  <c r="J7484" i="7" s="1"/>
  <c r="J616" i="7"/>
  <c r="I2327" i="4"/>
  <c r="J2327" i="4" s="1"/>
  <c r="I2173" i="4"/>
  <c r="J2173" i="4" s="1"/>
  <c r="I371" i="4"/>
  <c r="J371" i="4" s="1"/>
  <c r="I2307" i="4"/>
  <c r="J2307" i="4" s="1"/>
  <c r="I2137" i="4"/>
  <c r="J2137" i="4" s="1"/>
  <c r="I2155" i="4"/>
  <c r="J2155" i="4" s="1"/>
  <c r="I2191" i="4"/>
  <c r="J2191" i="4" s="1"/>
  <c r="I360" i="4"/>
  <c r="J360" i="4" s="1"/>
  <c r="I2337" i="4"/>
  <c r="J2337" i="4" s="1"/>
  <c r="I47" i="4"/>
  <c r="J47" i="4" s="1"/>
  <c r="I2115" i="4"/>
  <c r="J2115" i="4" s="1"/>
  <c r="I2317" i="4"/>
  <c r="J2317" i="4" s="1"/>
  <c r="J636" i="7"/>
  <c r="J631" i="7"/>
  <c r="J1034" i="7"/>
  <c r="J1170" i="7"/>
  <c r="H270" i="8"/>
  <c r="I5989" i="7" s="1"/>
  <c r="J5989" i="7" s="1"/>
  <c r="G235" i="8"/>
  <c r="H235" i="8" s="1"/>
  <c r="I790" i="1" l="1"/>
  <c r="I791" i="1"/>
  <c r="H891" i="1"/>
  <c r="H873" i="1"/>
  <c r="H925" i="1"/>
  <c r="H900" i="1"/>
  <c r="H909" i="1"/>
  <c r="H840" i="1"/>
  <c r="H906" i="1"/>
  <c r="H868" i="1"/>
  <c r="H924" i="1"/>
  <c r="H831" i="1"/>
  <c r="H910" i="1"/>
  <c r="H902" i="1"/>
  <c r="H892" i="1"/>
  <c r="H907" i="1"/>
  <c r="H899" i="1"/>
  <c r="H860" i="1"/>
  <c r="H833" i="1"/>
  <c r="H937" i="1"/>
  <c r="H897" i="1"/>
  <c r="H904" i="1"/>
  <c r="H938" i="1"/>
  <c r="H866" i="1"/>
  <c r="H842" i="1"/>
  <c r="H939" i="1"/>
  <c r="H869" i="1"/>
  <c r="H859" i="1"/>
  <c r="H858" i="1"/>
  <c r="H905" i="1"/>
  <c r="H837" i="1"/>
  <c r="H895" i="1"/>
  <c r="H841" i="1"/>
  <c r="H737" i="1"/>
  <c r="H478" i="1"/>
  <c r="I478" i="1" s="1"/>
  <c r="H73" i="1"/>
  <c r="I73" i="1" s="1"/>
  <c r="H838" i="1"/>
  <c r="H867" i="1"/>
  <c r="H903" i="1"/>
  <c r="H896" i="1"/>
  <c r="H871" i="1"/>
  <c r="H888" i="1"/>
  <c r="H870" i="1"/>
  <c r="H782" i="1"/>
  <c r="H908" i="1"/>
  <c r="H738" i="1"/>
  <c r="H901" i="1"/>
  <c r="H839" i="1"/>
  <c r="H872" i="1"/>
  <c r="F638" i="7"/>
  <c r="J638" i="7" s="1"/>
  <c r="G138" i="1"/>
  <c r="H923" i="1"/>
  <c r="F1039" i="7"/>
  <c r="G197" i="1"/>
  <c r="H890" i="1"/>
  <c r="H889" i="1"/>
  <c r="F633" i="7"/>
  <c r="J633" i="7" s="1"/>
  <c r="G136" i="1"/>
  <c r="F1173" i="7"/>
  <c r="J1173" i="7" s="1"/>
  <c r="G215" i="1"/>
  <c r="F618" i="7"/>
  <c r="J618" i="7" s="1"/>
  <c r="G131" i="1"/>
  <c r="G216" i="8"/>
  <c r="H216" i="8" s="1"/>
  <c r="H232" i="8" s="1"/>
  <c r="H251" i="8"/>
  <c r="I1906" i="7"/>
  <c r="J1906" i="7" s="1"/>
  <c r="I980" i="7"/>
  <c r="J980" i="7" s="1"/>
  <c r="G197" i="8"/>
  <c r="H197" i="8" s="1"/>
  <c r="I738" i="1" l="1"/>
  <c r="I737" i="1"/>
  <c r="I859" i="1"/>
  <c r="I904" i="1"/>
  <c r="I899" i="1"/>
  <c r="I924" i="1"/>
  <c r="I900" i="1"/>
  <c r="I908" i="1"/>
  <c r="I907" i="1"/>
  <c r="I925" i="1"/>
  <c r="I782" i="1"/>
  <c r="I871" i="1"/>
  <c r="I903" i="1"/>
  <c r="I841" i="1"/>
  <c r="I869" i="1"/>
  <c r="I868" i="1"/>
  <c r="I873" i="1"/>
  <c r="I870" i="1"/>
  <c r="I867" i="1"/>
  <c r="I939" i="1"/>
  <c r="I897" i="1"/>
  <c r="I892" i="1"/>
  <c r="I891" i="1"/>
  <c r="I889" i="1"/>
  <c r="I872" i="1"/>
  <c r="I890" i="1"/>
  <c r="I838" i="1"/>
  <c r="I895" i="1"/>
  <c r="I842" i="1"/>
  <c r="I937" i="1"/>
  <c r="I902" i="1"/>
  <c r="I906" i="1"/>
  <c r="I839" i="1"/>
  <c r="I888" i="1"/>
  <c r="I837" i="1"/>
  <c r="I866" i="1"/>
  <c r="I833" i="1"/>
  <c r="I910" i="1"/>
  <c r="I840" i="1"/>
  <c r="I901" i="1"/>
  <c r="I896" i="1"/>
  <c r="I905" i="1"/>
  <c r="I831" i="1"/>
  <c r="I923" i="1"/>
  <c r="I858" i="1"/>
  <c r="I938" i="1"/>
  <c r="I860" i="1"/>
  <c r="I909" i="1"/>
  <c r="H215" i="1"/>
  <c r="I215" i="1" s="1"/>
  <c r="H197" i="1"/>
  <c r="I197" i="1" s="1"/>
  <c r="H131" i="1"/>
  <c r="I131" i="1" s="1"/>
  <c r="H138" i="1"/>
  <c r="I138" i="1" s="1"/>
  <c r="H136" i="1"/>
  <c r="I136" i="1" s="1"/>
  <c r="I135" i="1" s="1"/>
  <c r="I1011" i="7"/>
  <c r="J1011" i="7" s="1"/>
  <c r="I2519" i="7"/>
  <c r="J2519" i="7" s="1"/>
  <c r="I2489" i="7"/>
  <c r="J2489" i="7" s="1"/>
  <c r="I2499" i="7"/>
  <c r="J2499" i="7" s="1"/>
  <c r="I2509" i="7"/>
  <c r="J2509" i="7" s="1"/>
  <c r="G178" i="8"/>
  <c r="H178" i="8" s="1"/>
  <c r="H194" i="8" s="1"/>
  <c r="J11" i="3" s="1"/>
  <c r="H213" i="8"/>
  <c r="J12" i="3" s="1"/>
  <c r="I2777" i="4"/>
  <c r="J2777" i="4" s="1"/>
  <c r="I5767" i="7"/>
  <c r="J5767" i="7" s="1"/>
  <c r="I5775" i="7"/>
  <c r="J5775" i="7" s="1"/>
  <c r="I5793" i="7"/>
  <c r="J5793" i="7" s="1"/>
  <c r="I5783" i="7"/>
  <c r="J5783" i="7" s="1"/>
  <c r="I5802" i="7"/>
  <c r="J5802" i="7" s="1"/>
  <c r="I5757" i="7"/>
  <c r="J5757" i="7" s="1"/>
  <c r="G159" i="8"/>
  <c r="H159" i="8" s="1"/>
  <c r="I72" i="1" l="1"/>
  <c r="I59" i="1" s="1"/>
  <c r="I137" i="1"/>
  <c r="I452" i="7"/>
  <c r="J452" i="7" s="1"/>
  <c r="I1897" i="7"/>
  <c r="G140" i="8"/>
  <c r="H140" i="8" s="1"/>
  <c r="H156" i="8" s="1"/>
  <c r="J9" i="3" s="1"/>
  <c r="H175" i="8"/>
  <c r="J10" i="3" s="1"/>
  <c r="G121" i="8"/>
  <c r="H121" i="8" s="1"/>
  <c r="F454" i="7" l="1"/>
  <c r="J454" i="7" s="1"/>
  <c r="G91" i="1"/>
  <c r="I920" i="4"/>
  <c r="J920" i="4" s="1"/>
  <c r="I269" i="4"/>
  <c r="J269" i="4" s="1"/>
  <c r="I447" i="7"/>
  <c r="J447" i="7" s="1"/>
  <c r="I872" i="4"/>
  <c r="J872" i="4" s="1"/>
  <c r="I296" i="4"/>
  <c r="J296" i="4" s="1"/>
  <c r="I1839" i="7"/>
  <c r="J1839" i="7" s="1"/>
  <c r="I242" i="4"/>
  <c r="J242" i="4" s="1"/>
  <c r="I1875" i="7"/>
  <c r="J1875" i="7" s="1"/>
  <c r="I1874" i="7" s="1"/>
  <c r="I346" i="4"/>
  <c r="J346" i="4" s="1"/>
  <c r="I1773" i="7"/>
  <c r="J1773" i="7" s="1"/>
  <c r="I336" i="4"/>
  <c r="J336" i="4" s="1"/>
  <c r="I2071" i="7"/>
  <c r="J2071" i="7" s="1"/>
  <c r="I879" i="4"/>
  <c r="J879" i="4" s="1"/>
  <c r="I1703" i="7"/>
  <c r="J1703" i="7" s="1"/>
  <c r="I1733" i="7"/>
  <c r="J1733" i="7" s="1"/>
  <c r="I235" i="4"/>
  <c r="J235" i="4" s="1"/>
  <c r="I320" i="4"/>
  <c r="J320" i="4" s="1"/>
  <c r="I260" i="4"/>
  <c r="J260" i="4" s="1"/>
  <c r="I1713" i="7"/>
  <c r="J1713" i="7" s="1"/>
  <c r="I278" i="4"/>
  <c r="J278" i="4" s="1"/>
  <c r="I287" i="4"/>
  <c r="J287" i="4" s="1"/>
  <c r="I329" i="4"/>
  <c r="J329" i="4" s="1"/>
  <c r="I1743" i="7"/>
  <c r="J1743" i="7" s="1"/>
  <c r="I251" i="4"/>
  <c r="J251" i="4" s="1"/>
  <c r="I1763" i="7"/>
  <c r="J1763" i="7" s="1"/>
  <c r="I899" i="4"/>
  <c r="J899" i="4" s="1"/>
  <c r="I1723" i="7"/>
  <c r="J1723" i="7" s="1"/>
  <c r="I304" i="4"/>
  <c r="J304" i="4" s="1"/>
  <c r="I1753" i="7"/>
  <c r="J1753" i="7" s="1"/>
  <c r="I312" i="4"/>
  <c r="J312" i="4" s="1"/>
  <c r="I2057" i="7"/>
  <c r="J2057" i="7" s="1"/>
  <c r="I891" i="4"/>
  <c r="J891" i="4" s="1"/>
  <c r="I890" i="4" s="1"/>
  <c r="J890" i="4" s="1"/>
  <c r="I1734" i="7" s="1"/>
  <c r="J1734" i="7" s="1"/>
  <c r="I1850" i="7"/>
  <c r="J1850" i="7" s="1"/>
  <c r="I885" i="4"/>
  <c r="J885" i="4" s="1"/>
  <c r="I884" i="4" s="1"/>
  <c r="J884" i="4" s="1"/>
  <c r="I1724" i="7" s="1"/>
  <c r="J1724" i="7" s="1"/>
  <c r="I906" i="4"/>
  <c r="J906" i="4" s="1"/>
  <c r="I913" i="4"/>
  <c r="J913" i="4" s="1"/>
  <c r="J1897" i="7"/>
  <c r="H137" i="8"/>
  <c r="J8" i="3" s="1"/>
  <c r="G102" i="8"/>
  <c r="H102" i="8" s="1"/>
  <c r="H91" i="1" l="1"/>
  <c r="I91" i="1" s="1"/>
  <c r="F449" i="7"/>
  <c r="J449" i="7" s="1"/>
  <c r="G90" i="1"/>
  <c r="F1902" i="7"/>
  <c r="J1902" i="7" s="1"/>
  <c r="G288" i="1"/>
  <c r="I482" i="7"/>
  <c r="J482" i="7" s="1"/>
  <c r="I641" i="7"/>
  <c r="J641" i="7" s="1"/>
  <c r="I612" i="7"/>
  <c r="J612" i="7" s="1"/>
  <c r="F614" i="7" s="1"/>
  <c r="J614" i="7" s="1"/>
  <c r="J1874" i="7"/>
  <c r="H118" i="8"/>
  <c r="G83" i="8"/>
  <c r="H83" i="8" s="1"/>
  <c r="F643" i="7" l="1"/>
  <c r="J643" i="7" s="1"/>
  <c r="H90" i="1"/>
  <c r="I90" i="1" s="1"/>
  <c r="F1878" i="7"/>
  <c r="J1878" i="7" s="1"/>
  <c r="G285" i="1"/>
  <c r="F484" i="7"/>
  <c r="J484" i="7" s="1"/>
  <c r="G130" i="1"/>
  <c r="G141" i="1"/>
  <c r="G99" i="1"/>
  <c r="H288" i="1"/>
  <c r="I288" i="1" s="1"/>
  <c r="I727" i="7"/>
  <c r="J727" i="7" s="1"/>
  <c r="F729" i="7" s="1"/>
  <c r="J729" i="7" s="1"/>
  <c r="J97" i="3"/>
  <c r="G64" i="8"/>
  <c r="H64" i="8" s="1"/>
  <c r="H99" i="8"/>
  <c r="I607" i="7"/>
  <c r="I89" i="1" l="1"/>
  <c r="H130" i="1"/>
  <c r="I130" i="1" s="1"/>
  <c r="H141" i="1"/>
  <c r="I141" i="1" s="1"/>
  <c r="H285" i="1"/>
  <c r="I285" i="1" s="1"/>
  <c r="H99" i="1"/>
  <c r="I99" i="1" s="1"/>
  <c r="I699" i="7"/>
  <c r="J699" i="7" s="1"/>
  <c r="F701" i="7" s="1"/>
  <c r="J701" i="7" s="1"/>
  <c r="J96" i="3"/>
  <c r="I582" i="7"/>
  <c r="G45" i="8"/>
  <c r="H45" i="8" s="1"/>
  <c r="H80" i="8"/>
  <c r="J95" i="3" s="1"/>
  <c r="J607" i="7"/>
  <c r="I129" i="1" l="1"/>
  <c r="I128" i="1" s="1"/>
  <c r="F609" i="7"/>
  <c r="J609" i="7" s="1"/>
  <c r="G153" i="1"/>
  <c r="G127" i="1"/>
  <c r="I666" i="7"/>
  <c r="I671" i="7"/>
  <c r="J671" i="7" s="1"/>
  <c r="F673" i="7" s="1"/>
  <c r="J673" i="7" s="1"/>
  <c r="I552" i="7"/>
  <c r="G8" i="8"/>
  <c r="H8" i="8" s="1"/>
  <c r="H24" i="8" s="1"/>
  <c r="I8284" i="7" s="1"/>
  <c r="J8284" i="7" s="1"/>
  <c r="H61" i="8"/>
  <c r="I5990" i="7" s="1"/>
  <c r="J5990" i="7" s="1"/>
  <c r="I5988" i="7" s="1"/>
  <c r="J5988" i="7" s="1"/>
  <c r="F5996" i="7" s="1"/>
  <c r="J5996" i="7" s="1"/>
  <c r="J582" i="7"/>
  <c r="I8282" i="7" l="1"/>
  <c r="J8282" i="7" s="1"/>
  <c r="H127" i="1"/>
  <c r="I127" i="1" s="1"/>
  <c r="J94" i="3"/>
  <c r="I5517" i="7"/>
  <c r="J5517" i="7" s="1"/>
  <c r="I5516" i="7" s="1"/>
  <c r="J5516" i="7" s="1"/>
  <c r="H153" i="1"/>
  <c r="I153" i="1" s="1"/>
  <c r="F584" i="7"/>
  <c r="J584" i="7" s="1"/>
  <c r="G149" i="1"/>
  <c r="G121" i="1"/>
  <c r="I646" i="7"/>
  <c r="J646" i="7" s="1"/>
  <c r="J98" i="3"/>
  <c r="K74" i="3" s="1"/>
  <c r="J7" i="3"/>
  <c r="J6" i="3"/>
  <c r="J5" i="3"/>
  <c r="I268" i="4"/>
  <c r="J268" i="4" s="1"/>
  <c r="I108" i="4"/>
  <c r="J108" i="4" s="1"/>
  <c r="I107" i="4" s="1"/>
  <c r="J107" i="4" s="1"/>
  <c r="I1859" i="7" s="1"/>
  <c r="J1859" i="7" s="1"/>
  <c r="I919" i="4"/>
  <c r="J919" i="4" s="1"/>
  <c r="I918" i="4" s="1"/>
  <c r="J918" i="4" s="1"/>
  <c r="I259" i="4"/>
  <c r="J259" i="4" s="1"/>
  <c r="I2308" i="4"/>
  <c r="J2308" i="4" s="1"/>
  <c r="I2306" i="4" s="1"/>
  <c r="J2306" i="4" s="1"/>
  <c r="I2245" i="7" s="1"/>
  <c r="J2245" i="7" s="1"/>
  <c r="I250" i="4"/>
  <c r="J250" i="4" s="1"/>
  <c r="I2763" i="4"/>
  <c r="J2763" i="4" s="1"/>
  <c r="I2762" i="4" s="1"/>
  <c r="J2762" i="4" s="1"/>
  <c r="I266" i="7" s="1"/>
  <c r="J266" i="7" s="1"/>
  <c r="I2873" i="4"/>
  <c r="J2873" i="4" s="1"/>
  <c r="I2881" i="4"/>
  <c r="J2881" i="4" s="1"/>
  <c r="I2880" i="4" s="1"/>
  <c r="J2880" i="4" s="1"/>
  <c r="I3178" i="7" s="1"/>
  <c r="J3178" i="7" s="1"/>
  <c r="I63" i="4"/>
  <c r="J63" i="4" s="1"/>
  <c r="I2096" i="4"/>
  <c r="J2096" i="4" s="1"/>
  <c r="I2095" i="4" s="1"/>
  <c r="J2095" i="4" s="1"/>
  <c r="I3103" i="7"/>
  <c r="J3103" i="7" s="1"/>
  <c r="I3102" i="7" s="1"/>
  <c r="I3112" i="7"/>
  <c r="J3112" i="7" s="1"/>
  <c r="I3111" i="7" s="1"/>
  <c r="J666" i="7"/>
  <c r="J552" i="7"/>
  <c r="I2833" i="4"/>
  <c r="J2833" i="4" s="1"/>
  <c r="I1387" i="4"/>
  <c r="J1387" i="4" s="1"/>
  <c r="I1386" i="4" s="1"/>
  <c r="J1386" i="4" s="1"/>
  <c r="I7457" i="7" s="1"/>
  <c r="J7457" i="7" s="1"/>
  <c r="I7455" i="7" s="1"/>
  <c r="I905" i="4"/>
  <c r="J905" i="4" s="1"/>
  <c r="I904" i="4" s="1"/>
  <c r="J904" i="4" s="1"/>
  <c r="I311" i="4"/>
  <c r="J311" i="4" s="1"/>
  <c r="I310" i="4" s="1"/>
  <c r="J310" i="4" s="1"/>
  <c r="I4714" i="7" s="1"/>
  <c r="J4714" i="7" s="1"/>
  <c r="I7892" i="7"/>
  <c r="J7892" i="7" s="1"/>
  <c r="I7891" i="7" s="1"/>
  <c r="I2403" i="4"/>
  <c r="J2403" i="4" s="1"/>
  <c r="I2402" i="4" s="1"/>
  <c r="J2402" i="4" s="1"/>
  <c r="I104" i="7" s="1"/>
  <c r="J104" i="7" s="1"/>
  <c r="I1018" i="4"/>
  <c r="J1018" i="4" s="1"/>
  <c r="I8110" i="7"/>
  <c r="J8110" i="7" s="1"/>
  <c r="I8109" i="7" s="1"/>
  <c r="I6429" i="7"/>
  <c r="J6429" i="7" s="1"/>
  <c r="I6428" i="7" s="1"/>
  <c r="I5656" i="7"/>
  <c r="J5656" i="7" s="1"/>
  <c r="I5655" i="7" s="1"/>
  <c r="I4984" i="7"/>
  <c r="J4984" i="7" s="1"/>
  <c r="I4983" i="7" s="1"/>
  <c r="I2350" i="4"/>
  <c r="J2350" i="4" s="1"/>
  <c r="I2346" i="4" s="1"/>
  <c r="I1457" i="4"/>
  <c r="J1457" i="4" s="1"/>
  <c r="I295" i="4"/>
  <c r="J295" i="4" s="1"/>
  <c r="I294" i="4" s="1"/>
  <c r="J294" i="4" s="1"/>
  <c r="I4716" i="7" s="1"/>
  <c r="J4716" i="7" s="1"/>
  <c r="I8063" i="7"/>
  <c r="J8063" i="7" s="1"/>
  <c r="I8061" i="7" s="1"/>
  <c r="I2996" i="4"/>
  <c r="J2996" i="4" s="1"/>
  <c r="I2994" i="4" s="1"/>
  <c r="J2994" i="4" s="1"/>
  <c r="I5722" i="7" s="1"/>
  <c r="J5722" i="7" s="1"/>
  <c r="I5721" i="7" s="1"/>
  <c r="I2697" i="4"/>
  <c r="J2697" i="4" s="1"/>
  <c r="I8165" i="7"/>
  <c r="J8165" i="7" s="1"/>
  <c r="I8164" i="7" s="1"/>
  <c r="I5621" i="7"/>
  <c r="J5621" i="7" s="1"/>
  <c r="I5619" i="7" s="1"/>
  <c r="I4656" i="7"/>
  <c r="J4656" i="7" s="1"/>
  <c r="I4655" i="7" s="1"/>
  <c r="I3308" i="7"/>
  <c r="J3308" i="7" s="1"/>
  <c r="I3307" i="7" s="1"/>
  <c r="J3307" i="7" s="1"/>
  <c r="G430" i="1" s="1"/>
  <c r="I2725" i="4"/>
  <c r="J2725" i="4" s="1"/>
  <c r="I2724" i="4" s="1"/>
  <c r="I1441" i="4"/>
  <c r="J1441" i="4" s="1"/>
  <c r="I2249" i="4"/>
  <c r="J2249" i="4" s="1"/>
  <c r="I303" i="4"/>
  <c r="J303" i="4" s="1"/>
  <c r="I302" i="4" s="1"/>
  <c r="J302" i="4" s="1"/>
  <c r="I4715" i="7" s="1"/>
  <c r="J4715" i="7" s="1"/>
  <c r="I8138" i="7"/>
  <c r="J8138" i="7" s="1"/>
  <c r="I8137" i="7" s="1"/>
  <c r="I6880" i="7"/>
  <c r="J6880" i="7" s="1"/>
  <c r="I6879" i="7" s="1"/>
  <c r="I6060" i="7"/>
  <c r="J6060" i="7" s="1"/>
  <c r="I6059" i="7" s="1"/>
  <c r="I4383" i="7"/>
  <c r="J4383" i="7" s="1"/>
  <c r="I4382" i="7" s="1"/>
  <c r="I3868" i="7"/>
  <c r="J3868" i="7" s="1"/>
  <c r="I3866" i="7" s="1"/>
  <c r="I2620" i="7"/>
  <c r="J2620" i="7" s="1"/>
  <c r="I2619" i="7" s="1"/>
  <c r="I2416" i="4"/>
  <c r="J2416" i="4" s="1"/>
  <c r="I73" i="4"/>
  <c r="J73" i="4" s="1"/>
  <c r="I7147" i="7"/>
  <c r="J7147" i="7" s="1"/>
  <c r="I7146" i="7" s="1"/>
  <c r="I6726" i="7"/>
  <c r="J6726" i="7" s="1"/>
  <c r="I6725" i="7" s="1"/>
  <c r="I6710" i="7"/>
  <c r="J6710" i="7" s="1"/>
  <c r="I6708" i="7" s="1"/>
  <c r="I4808" i="7"/>
  <c r="J4808" i="7" s="1"/>
  <c r="I4807" i="7" s="1"/>
  <c r="I5510" i="7"/>
  <c r="J5510" i="7" s="1"/>
  <c r="I5509" i="7" s="1"/>
  <c r="I2446" i="4"/>
  <c r="J2446" i="4" s="1"/>
  <c r="I2445" i="4" s="1"/>
  <c r="I27" i="4"/>
  <c r="J27" i="4" s="1"/>
  <c r="I26" i="4" s="1"/>
  <c r="J26" i="4" s="1"/>
  <c r="I6375" i="7"/>
  <c r="J6375" i="7" s="1"/>
  <c r="I6374" i="7" s="1"/>
  <c r="I5758" i="7"/>
  <c r="J5758" i="7" s="1"/>
  <c r="I5754" i="7" s="1"/>
  <c r="I4392" i="7"/>
  <c r="J4392" i="7" s="1"/>
  <c r="I4391" i="7" s="1"/>
  <c r="J4391" i="7" s="1"/>
  <c r="G540" i="1" s="1"/>
  <c r="I3884" i="7"/>
  <c r="J3884" i="7" s="1"/>
  <c r="I3882" i="7" s="1"/>
  <c r="I4177" i="7"/>
  <c r="J4177" i="7" s="1"/>
  <c r="I4176" i="7" s="1"/>
  <c r="J4176" i="7" s="1"/>
  <c r="G519" i="1" s="1"/>
  <c r="I2394" i="7"/>
  <c r="J2394" i="7" s="1"/>
  <c r="I2965" i="4"/>
  <c r="J2965" i="4" s="1"/>
  <c r="I1401" i="4"/>
  <c r="J1401" i="4" s="1"/>
  <c r="I1400" i="4" s="1"/>
  <c r="J1400" i="4" s="1"/>
  <c r="I7471" i="7" s="1"/>
  <c r="J7471" i="7" s="1"/>
  <c r="I7469" i="7" s="1"/>
  <c r="I6996" i="7"/>
  <c r="J6996" i="7" s="1"/>
  <c r="I6995" i="7" s="1"/>
  <c r="I6634" i="7"/>
  <c r="J6634" i="7" s="1"/>
  <c r="I6633" i="7" s="1"/>
  <c r="I4566" i="7"/>
  <c r="J4566" i="7" s="1"/>
  <c r="I4565" i="7" s="1"/>
  <c r="I4089" i="7"/>
  <c r="J4089" i="7" s="1"/>
  <c r="I4088" i="7" s="1"/>
  <c r="I4287" i="7"/>
  <c r="J4287" i="7" s="1"/>
  <c r="I4286" i="7" s="1"/>
  <c r="J4286" i="7" s="1"/>
  <c r="G529" i="1" s="1"/>
  <c r="I1425" i="4"/>
  <c r="J1425" i="4" s="1"/>
  <c r="I10" i="4"/>
  <c r="J10" i="4" s="1"/>
  <c r="I9" i="4" s="1"/>
  <c r="J9" i="4" s="1"/>
  <c r="I7930" i="7"/>
  <c r="J7930" i="7" s="1"/>
  <c r="I7928" i="7" s="1"/>
  <c r="I6978" i="7"/>
  <c r="J6978" i="7" s="1"/>
  <c r="I6977" i="7" s="1"/>
  <c r="I6260" i="7"/>
  <c r="J6260" i="7" s="1"/>
  <c r="I6259" i="7" s="1"/>
  <c r="I5857" i="7"/>
  <c r="J5857" i="7" s="1"/>
  <c r="I4512" i="7"/>
  <c r="J4512" i="7" s="1"/>
  <c r="I4511" i="7" s="1"/>
  <c r="I4028" i="7"/>
  <c r="J4028" i="7" s="1"/>
  <c r="I4027" i="7" s="1"/>
  <c r="I2008" i="7"/>
  <c r="J2008" i="7" s="1"/>
  <c r="I2005" i="7" s="1"/>
  <c r="I1979" i="4"/>
  <c r="J1979" i="4" s="1"/>
  <c r="I1978" i="4" s="1"/>
  <c r="J1978" i="4" s="1"/>
  <c r="I3259" i="7" s="1"/>
  <c r="J3259" i="7" s="1"/>
  <c r="I7777" i="7"/>
  <c r="J7777" i="7" s="1"/>
  <c r="I6365" i="7"/>
  <c r="J6365" i="7" s="1"/>
  <c r="I6364" i="7" s="1"/>
  <c r="I3773" i="7"/>
  <c r="J3773" i="7" s="1"/>
  <c r="I3771" i="7" s="1"/>
  <c r="I2939" i="4"/>
  <c r="J2939" i="4" s="1"/>
  <c r="I1845" i="4"/>
  <c r="J1845" i="4" s="1"/>
  <c r="I1844" i="4" s="1"/>
  <c r="J1844" i="4" s="1"/>
  <c r="I234" i="4"/>
  <c r="J234" i="4" s="1"/>
  <c r="I233" i="4" s="1"/>
  <c r="J233" i="4" s="1"/>
  <c r="I807" i="4"/>
  <c r="J807" i="4" s="1"/>
  <c r="I806" i="4" s="1"/>
  <c r="J806" i="4" s="1"/>
  <c r="I8072" i="7"/>
  <c r="J8072" i="7" s="1"/>
  <c r="I7229" i="7"/>
  <c r="J7229" i="7" s="1"/>
  <c r="I7228" i="7" s="1"/>
  <c r="I1634" i="4"/>
  <c r="J1634" i="4" s="1"/>
  <c r="I1633" i="4" s="1"/>
  <c r="J1633" i="4" s="1"/>
  <c r="I3150" i="7" s="1"/>
  <c r="J3150" i="7" s="1"/>
  <c r="I1684" i="4"/>
  <c r="J1684" i="4" s="1"/>
  <c r="I1683" i="4" s="1"/>
  <c r="J1683" i="4" s="1"/>
  <c r="I3272" i="7" s="1"/>
  <c r="J3272" i="7" s="1"/>
  <c r="J14" i="3"/>
  <c r="I7102" i="7"/>
  <c r="J7102" i="7" s="1"/>
  <c r="I7101" i="7" s="1"/>
  <c r="I7005" i="7"/>
  <c r="J7005" i="7" s="1"/>
  <c r="I7004" i="7" s="1"/>
  <c r="I6106" i="7"/>
  <c r="J6106" i="7" s="1"/>
  <c r="I6105" i="7" s="1"/>
  <c r="I3006" i="4"/>
  <c r="J3006" i="4" s="1"/>
  <c r="I3004" i="4" s="1"/>
  <c r="J3004" i="4" s="1"/>
  <c r="I5729" i="7" s="1"/>
  <c r="J5729" i="7" s="1"/>
  <c r="I5728" i="7" s="1"/>
  <c r="I785" i="4"/>
  <c r="J785" i="4" s="1"/>
  <c r="I784" i="4" s="1"/>
  <c r="J784" i="4" s="1"/>
  <c r="I1939" i="4"/>
  <c r="J1939" i="4" s="1"/>
  <c r="I1938" i="4" s="1"/>
  <c r="J1938" i="4" s="1"/>
  <c r="I3269" i="7" s="1"/>
  <c r="J3269" i="7" s="1"/>
  <c r="I1482" i="4"/>
  <c r="J1482" i="4" s="1"/>
  <c r="I8047" i="7"/>
  <c r="J8047" i="7" s="1"/>
  <c r="I8045" i="7" s="1"/>
  <c r="I6589" i="7"/>
  <c r="J6589" i="7" s="1"/>
  <c r="I6588" i="7" s="1"/>
  <c r="I5703" i="7"/>
  <c r="J5703" i="7" s="1"/>
  <c r="I5702" i="7" s="1"/>
  <c r="I4666" i="7"/>
  <c r="J4666" i="7" s="1"/>
  <c r="I4664" i="7" s="1"/>
  <c r="I4410" i="7"/>
  <c r="J4410" i="7" s="1"/>
  <c r="I4409" i="7" s="1"/>
  <c r="I3408" i="7"/>
  <c r="J3408" i="7" s="1"/>
  <c r="I2865" i="4"/>
  <c r="J2865" i="4" s="1"/>
  <c r="I1096" i="4"/>
  <c r="J1096" i="4" s="1"/>
  <c r="I1095" i="4" s="1"/>
  <c r="J1095" i="4" s="1"/>
  <c r="I1799" i="4"/>
  <c r="J1799" i="4" s="1"/>
  <c r="I1798" i="4" s="1"/>
  <c r="J1798" i="4" s="1"/>
  <c r="I3282" i="7" s="1"/>
  <c r="J3282" i="7" s="1"/>
  <c r="I6702" i="7"/>
  <c r="J6702" i="7" s="1"/>
  <c r="I6700" i="7" s="1"/>
  <c r="I5409" i="7"/>
  <c r="J5409" i="7" s="1"/>
  <c r="I5407" i="7" s="1"/>
  <c r="I3543" i="7"/>
  <c r="J3543" i="7" s="1"/>
  <c r="I3533" i="7"/>
  <c r="J3533" i="7" s="1"/>
  <c r="I3532" i="7" s="1"/>
  <c r="I2650" i="4"/>
  <c r="J2650" i="4" s="1"/>
  <c r="I2649" i="4" s="1"/>
  <c r="J2649" i="4" s="1"/>
  <c r="I3283" i="7" s="1"/>
  <c r="J3283" i="7" s="1"/>
  <c r="I171" i="4"/>
  <c r="J171" i="4" s="1"/>
  <c r="I170" i="4" s="1"/>
  <c r="J170" i="4" s="1"/>
  <c r="I7355" i="7"/>
  <c r="J7355" i="7" s="1"/>
  <c r="I7354" i="7" s="1"/>
  <c r="I6411" i="7"/>
  <c r="J6411" i="7" s="1"/>
  <c r="I6410" i="7" s="1"/>
  <c r="I5908" i="7"/>
  <c r="J5908" i="7" s="1"/>
  <c r="I4443" i="7"/>
  <c r="J4443" i="7" s="1"/>
  <c r="I4442" i="7" s="1"/>
  <c r="J4442" i="7" s="1"/>
  <c r="G545" i="1" s="1"/>
  <c r="I3942" i="7"/>
  <c r="J3942" i="7" s="1"/>
  <c r="I3941" i="7" s="1"/>
  <c r="J3941" i="7" s="1"/>
  <c r="G494" i="1" s="1"/>
  <c r="I2785" i="4"/>
  <c r="J2785" i="4" s="1"/>
  <c r="I372" i="4"/>
  <c r="J372" i="4" s="1"/>
  <c r="I370" i="4" s="1"/>
  <c r="J370" i="4" s="1"/>
  <c r="I364" i="4" s="1"/>
  <c r="J364" i="4" s="1"/>
  <c r="I8194" i="7"/>
  <c r="J8194" i="7" s="1"/>
  <c r="I8192" i="7" s="1"/>
  <c r="I6668" i="7"/>
  <c r="J6668" i="7" s="1"/>
  <c r="I6667" i="7" s="1"/>
  <c r="I5195" i="7"/>
  <c r="J5195" i="7" s="1"/>
  <c r="I3493" i="7"/>
  <c r="J3493" i="7" s="1"/>
  <c r="I3492" i="7" s="1"/>
  <c r="I3664" i="7"/>
  <c r="J3664" i="7" s="1"/>
  <c r="I3663" i="7" s="1"/>
  <c r="I2739" i="7"/>
  <c r="J2739" i="7" s="1"/>
  <c r="I2737" i="7" s="1"/>
  <c r="I2857" i="4"/>
  <c r="J2857" i="4" s="1"/>
  <c r="I1190" i="4"/>
  <c r="J1190" i="4" s="1"/>
  <c r="I1189" i="4" s="1"/>
  <c r="J1189" i="4" s="1"/>
  <c r="I7086" i="7"/>
  <c r="J7086" i="7" s="1"/>
  <c r="I7253" i="7"/>
  <c r="J7253" i="7" s="1"/>
  <c r="I7252" i="7" s="1"/>
  <c r="I5580" i="7"/>
  <c r="J5580" i="7" s="1"/>
  <c r="I5578" i="7" s="1"/>
  <c r="I3523" i="7"/>
  <c r="J3523" i="7" s="1"/>
  <c r="I3522" i="7" s="1"/>
  <c r="I4062" i="7"/>
  <c r="J4062" i="7" s="1"/>
  <c r="I4061" i="7" s="1"/>
  <c r="I2682" i="4"/>
  <c r="J2682" i="4" s="1"/>
  <c r="I766" i="4"/>
  <c r="J766" i="4" s="1"/>
  <c r="I765" i="4" s="1"/>
  <c r="J765" i="4" s="1"/>
  <c r="I6420" i="7"/>
  <c r="J6420" i="7" s="1"/>
  <c r="I6419" i="7" s="1"/>
  <c r="I5956" i="7"/>
  <c r="J5956" i="7" s="1"/>
  <c r="I5955" i="7" s="1"/>
  <c r="I5143" i="7"/>
  <c r="J5143" i="7" s="1"/>
  <c r="I3473" i="7"/>
  <c r="J3473" i="7" s="1"/>
  <c r="I3472" i="7" s="1"/>
  <c r="I3386" i="7"/>
  <c r="J3386" i="7" s="1"/>
  <c r="I3083" i="7"/>
  <c r="J3083" i="7" s="1"/>
  <c r="I3082" i="7" s="1"/>
  <c r="I1949" i="4"/>
  <c r="J1949" i="4" s="1"/>
  <c r="I1948" i="4" s="1"/>
  <c r="J1948" i="4" s="1"/>
  <c r="I3206" i="7" s="1"/>
  <c r="J3206" i="7" s="1"/>
  <c r="I7032" i="7"/>
  <c r="J7032" i="7" s="1"/>
  <c r="I7031" i="7" s="1"/>
  <c r="I5015" i="7"/>
  <c r="J5015" i="7" s="1"/>
  <c r="I5014" i="7" s="1"/>
  <c r="I4134" i="7"/>
  <c r="J4134" i="7" s="1"/>
  <c r="I4133" i="7" s="1"/>
  <c r="I1959" i="4"/>
  <c r="J1959" i="4" s="1"/>
  <c r="I1958" i="4" s="1"/>
  <c r="J1958" i="4" s="1"/>
  <c r="I3223" i="7" s="1"/>
  <c r="J3223" i="7" s="1"/>
  <c r="I1473" i="4"/>
  <c r="J1473" i="4" s="1"/>
  <c r="I241" i="4"/>
  <c r="J241" i="4" s="1"/>
  <c r="I7767" i="7"/>
  <c r="J7767" i="7" s="1"/>
  <c r="I6607" i="7"/>
  <c r="J6607" i="7" s="1"/>
  <c r="I6606" i="7" s="1"/>
  <c r="I2426" i="4"/>
  <c r="J2426" i="4" s="1"/>
  <c r="I2425" i="4" s="1"/>
  <c r="I1809" i="4"/>
  <c r="J1809" i="4" s="1"/>
  <c r="I1808" i="4" s="1"/>
  <c r="J1808" i="4" s="1"/>
  <c r="I1410" i="7" s="1"/>
  <c r="J1410" i="7" s="1"/>
  <c r="I1529" i="4"/>
  <c r="J1529" i="4" s="1"/>
  <c r="I1528" i="4" s="1"/>
  <c r="J1528" i="4" s="1"/>
  <c r="I3205" i="7" s="1"/>
  <c r="J3205" i="7" s="1"/>
  <c r="I7543" i="7"/>
  <c r="J7543" i="7" s="1"/>
  <c r="I7542" i="7" s="1"/>
  <c r="I6828" i="7"/>
  <c r="J6828" i="7" s="1"/>
  <c r="I6827" i="7" s="1"/>
  <c r="I5896" i="7"/>
  <c r="J5896" i="7" s="1"/>
  <c r="I6178" i="7"/>
  <c r="J6178" i="7" s="1"/>
  <c r="I6177" i="7" s="1"/>
  <c r="I2371" i="4"/>
  <c r="J2371" i="4" s="1"/>
  <c r="I2369" i="4" s="1"/>
  <c r="I666" i="4"/>
  <c r="J666" i="4" s="1"/>
  <c r="I122" i="4"/>
  <c r="J122" i="4" s="1"/>
  <c r="I121" i="4" s="1"/>
  <c r="J121" i="4" s="1"/>
  <c r="I2318" i="4"/>
  <c r="J2318" i="4" s="1"/>
  <c r="I2316" i="4" s="1"/>
  <c r="J2316" i="4" s="1"/>
  <c r="I2254" i="7" s="1"/>
  <c r="J2254" i="7" s="1"/>
  <c r="I912" i="4"/>
  <c r="J912" i="4" s="1"/>
  <c r="I911" i="4" s="1"/>
  <c r="J911" i="4" s="1"/>
  <c r="I319" i="4"/>
  <c r="J319" i="4" s="1"/>
  <c r="I318" i="4" s="1"/>
  <c r="J318" i="4" s="1"/>
  <c r="I4729" i="7" s="1"/>
  <c r="J4729" i="7" s="1"/>
  <c r="I6220" i="7"/>
  <c r="J6220" i="7" s="1"/>
  <c r="I6219" i="7" s="1"/>
  <c r="I6194" i="7"/>
  <c r="J6194" i="7" s="1"/>
  <c r="I6193" i="7" s="1"/>
  <c r="I4421" i="7"/>
  <c r="J4421" i="7" s="1"/>
  <c r="I4420" i="7" s="1"/>
  <c r="I4365" i="7"/>
  <c r="J4365" i="7" s="1"/>
  <c r="I4364" i="7" s="1"/>
  <c r="J4364" i="7" s="1"/>
  <c r="G537" i="1" s="1"/>
  <c r="I3953" i="7"/>
  <c r="J3953" i="7" s="1"/>
  <c r="I3952" i="7" s="1"/>
  <c r="I2690" i="4"/>
  <c r="J2690" i="4" s="1"/>
  <c r="I2154" i="4"/>
  <c r="J2154" i="4" s="1"/>
  <c r="I774" i="4"/>
  <c r="J774" i="4" s="1"/>
  <c r="I773" i="4" s="1"/>
  <c r="J773" i="4" s="1"/>
  <c r="I7737" i="7"/>
  <c r="J7737" i="7" s="1"/>
  <c r="I6204" i="7"/>
  <c r="J6204" i="7" s="1"/>
  <c r="I6203" i="7" s="1"/>
  <c r="I4795" i="7"/>
  <c r="J4795" i="7" s="1"/>
  <c r="I4794" i="7" s="1"/>
  <c r="I5314" i="7"/>
  <c r="J5314" i="7" s="1"/>
  <c r="I5313" i="7" s="1"/>
  <c r="I3781" i="7"/>
  <c r="J3781" i="7" s="1"/>
  <c r="I3779" i="7" s="1"/>
  <c r="I2576" i="7"/>
  <c r="J2576" i="7" s="1"/>
  <c r="I2574" i="7" s="1"/>
  <c r="I2793" i="4"/>
  <c r="J2793" i="4" s="1"/>
  <c r="I704" i="4"/>
  <c r="J704" i="4" s="1"/>
  <c r="I703" i="4" s="1"/>
  <c r="J703" i="4" s="1"/>
  <c r="I6846" i="7"/>
  <c r="J6846" i="7" s="1"/>
  <c r="I6845" i="7" s="1"/>
  <c r="I6229" i="7"/>
  <c r="J6229" i="7" s="1"/>
  <c r="I6227" i="7" s="1"/>
  <c r="I5295" i="7"/>
  <c r="J5295" i="7" s="1"/>
  <c r="I5294" i="7" s="1"/>
  <c r="I3727" i="7"/>
  <c r="J3727" i="7" s="1"/>
  <c r="I3726" i="7" s="1"/>
  <c r="I1127" i="4"/>
  <c r="J1127" i="4" s="1"/>
  <c r="I1126" i="4" s="1"/>
  <c r="J1126" i="4" s="1"/>
  <c r="I7947" i="7"/>
  <c r="J7947" i="7" s="1"/>
  <c r="I7945" i="7" s="1"/>
  <c r="I8084" i="7"/>
  <c r="J8084" i="7" s="1"/>
  <c r="I8083" i="7" s="1"/>
  <c r="I6170" i="7"/>
  <c r="J6170" i="7" s="1"/>
  <c r="I6169" i="7" s="1"/>
  <c r="I5572" i="7"/>
  <c r="J5572" i="7" s="1"/>
  <c r="I5570" i="7" s="1"/>
  <c r="I5323" i="7"/>
  <c r="J5323" i="7" s="1"/>
  <c r="I5322" i="7" s="1"/>
  <c r="I4232" i="7"/>
  <c r="J4232" i="7" s="1"/>
  <c r="I4231" i="7" s="1"/>
  <c r="I3363" i="7"/>
  <c r="J3363" i="7" s="1"/>
  <c r="I3362" i="7" s="1"/>
  <c r="I2111" i="7"/>
  <c r="J2111" i="7" s="1"/>
  <c r="I2436" i="4"/>
  <c r="J2436" i="4" s="1"/>
  <c r="I2435" i="4" s="1"/>
  <c r="I1569" i="4"/>
  <c r="J1569" i="4" s="1"/>
  <c r="I1568" i="4" s="1"/>
  <c r="J1568" i="4" s="1"/>
  <c r="I7221" i="7"/>
  <c r="J7221" i="7" s="1"/>
  <c r="I7220" i="7" s="1"/>
  <c r="I6474" i="7"/>
  <c r="J6474" i="7" s="1"/>
  <c r="I6473" i="7" s="1"/>
  <c r="I5005" i="7"/>
  <c r="J5005" i="7" s="1"/>
  <c r="I5004" i="7" s="1"/>
  <c r="I4994" i="7"/>
  <c r="J4994" i="7" s="1"/>
  <c r="I4993" i="7" s="1"/>
  <c r="I3598" i="7"/>
  <c r="J3598" i="7" s="1"/>
  <c r="I3597" i="7" s="1"/>
  <c r="I2909" i="4"/>
  <c r="J2909" i="4" s="1"/>
  <c r="I1023" i="4"/>
  <c r="J1023" i="4" s="1"/>
  <c r="I1022" i="4" s="1"/>
  <c r="J1022" i="4" s="1"/>
  <c r="I843" i="7" s="1"/>
  <c r="J843" i="7" s="1"/>
  <c r="I8124" i="7"/>
  <c r="J8124" i="7" s="1"/>
  <c r="I8123" i="7" s="1"/>
  <c r="I6483" i="7"/>
  <c r="J6483" i="7" s="1"/>
  <c r="I6482" i="7" s="1"/>
  <c r="I6009" i="7"/>
  <c r="J6009" i="7" s="1"/>
  <c r="I6008" i="7" s="1"/>
  <c r="I4494" i="7"/>
  <c r="J4494" i="7" s="1"/>
  <c r="I4493" i="7" s="1"/>
  <c r="I4006" i="7"/>
  <c r="J4006" i="7" s="1"/>
  <c r="I4005" i="7" s="1"/>
  <c r="I4243" i="7"/>
  <c r="J4243" i="7" s="1"/>
  <c r="I4242" i="7" s="1"/>
  <c r="I2591" i="7"/>
  <c r="J2591" i="7" s="1"/>
  <c r="I2590" i="7" s="1"/>
  <c r="I1491" i="4"/>
  <c r="J1491" i="4" s="1"/>
  <c r="I1490" i="4" s="1"/>
  <c r="J1490" i="4" s="1"/>
  <c r="I7375" i="7"/>
  <c r="J7375" i="7" s="1"/>
  <c r="I7372" i="7" s="1"/>
  <c r="I4602" i="7"/>
  <c r="J4602" i="7" s="1"/>
  <c r="I4601" i="7" s="1"/>
  <c r="I3341" i="7"/>
  <c r="J3341" i="7" s="1"/>
  <c r="I3340" i="7" s="1"/>
  <c r="J3340" i="7" s="1"/>
  <c r="G433" i="1" s="1"/>
  <c r="I2387" i="4"/>
  <c r="J2387" i="4" s="1"/>
  <c r="I2386" i="4" s="1"/>
  <c r="I2753" i="4"/>
  <c r="J2753" i="4" s="1"/>
  <c r="I927" i="4"/>
  <c r="J927" i="4" s="1"/>
  <c r="I925" i="4" s="1"/>
  <c r="J925" i="4" s="1"/>
  <c r="I685" i="4"/>
  <c r="J685" i="4" s="1"/>
  <c r="I7875" i="7"/>
  <c r="J7875" i="7" s="1"/>
  <c r="I7874" i="7" s="1"/>
  <c r="I7131" i="7"/>
  <c r="J7131" i="7" s="1"/>
  <c r="I7130" i="7" s="1"/>
  <c r="I6863" i="7"/>
  <c r="J6863" i="7" s="1"/>
  <c r="I6862" i="7" s="1"/>
  <c r="I2919" i="4"/>
  <c r="J2919" i="4" s="1"/>
  <c r="I2918" i="4" s="1"/>
  <c r="J2918" i="4" s="1"/>
  <c r="I1704" i="4"/>
  <c r="J1704" i="4" s="1"/>
  <c r="I1703" i="4" s="1"/>
  <c r="J1703" i="4" s="1"/>
  <c r="I3221" i="7" s="1"/>
  <c r="J3221" i="7" s="1"/>
  <c r="I286" i="4"/>
  <c r="J286" i="4" s="1"/>
  <c r="I285" i="4" s="1"/>
  <c r="J285" i="4" s="1"/>
  <c r="I2625" i="4" s="1"/>
  <c r="J2625" i="4" s="1"/>
  <c r="I6384" i="7"/>
  <c r="J6384" i="7" s="1"/>
  <c r="I6383" i="7" s="1"/>
  <c r="I2711" i="4"/>
  <c r="J2711" i="4" s="1"/>
  <c r="I1141" i="4"/>
  <c r="J1141" i="4" s="1"/>
  <c r="I1140" i="4" s="1"/>
  <c r="J1140" i="4" s="1"/>
  <c r="I1417" i="4"/>
  <c r="J1417" i="4" s="1"/>
  <c r="I1416" i="4" s="1"/>
  <c r="J1416" i="4" s="1"/>
  <c r="I7485" i="7" s="1"/>
  <c r="J7485" i="7" s="1"/>
  <c r="I7483" i="7" s="1"/>
  <c r="I187" i="4"/>
  <c r="J187" i="4" s="1"/>
  <c r="I186" i="4" s="1"/>
  <c r="J186" i="4" s="1"/>
  <c r="I1293" i="7" s="1"/>
  <c r="J1293" i="7" s="1"/>
  <c r="I2809" i="4"/>
  <c r="J2809" i="4" s="1"/>
  <c r="I155" i="4"/>
  <c r="J155" i="4" s="1"/>
  <c r="I154" i="4" s="1"/>
  <c r="J154" i="4" s="1"/>
  <c r="I2113" i="7" s="1"/>
  <c r="J2113" i="7" s="1"/>
  <c r="I7587" i="7"/>
  <c r="J7587" i="7" s="1"/>
  <c r="I7586" i="7" s="1"/>
  <c r="I6687" i="7"/>
  <c r="J6687" i="7" s="1"/>
  <c r="I6685" i="7" s="1"/>
  <c r="I5810" i="7"/>
  <c r="J5810" i="7" s="1"/>
  <c r="I5428" i="7"/>
  <c r="J5428" i="7" s="1"/>
  <c r="I5427" i="7" s="1"/>
  <c r="I3964" i="7"/>
  <c r="J3964" i="7" s="1"/>
  <c r="I3963" i="7" s="1"/>
  <c r="I4705" i="7"/>
  <c r="J4705" i="7" s="1"/>
  <c r="I1779" i="4"/>
  <c r="J1779" i="4" s="1"/>
  <c r="I1778" i="4" s="1"/>
  <c r="J1778" i="4" s="1"/>
  <c r="I3152" i="7" s="1"/>
  <c r="J3152" i="7" s="1"/>
  <c r="I2929" i="4"/>
  <c r="J2929" i="4" s="1"/>
  <c r="I1409" i="4"/>
  <c r="J1409" i="4" s="1"/>
  <c r="I1408" i="4" s="1"/>
  <c r="J1408" i="4" s="1"/>
  <c r="I7478" i="7" s="1"/>
  <c r="J7478" i="7" s="1"/>
  <c r="I7476" i="7" s="1"/>
  <c r="I7245" i="7"/>
  <c r="J7245" i="7" s="1"/>
  <c r="I7244" i="7" s="1"/>
  <c r="I6914" i="7"/>
  <c r="J6914" i="7" s="1"/>
  <c r="I6913" i="7" s="1"/>
  <c r="I5524" i="7"/>
  <c r="J5524" i="7" s="1"/>
  <c r="I5522" i="7" s="1"/>
  <c r="I4476" i="7"/>
  <c r="J4476" i="7" s="1"/>
  <c r="I4475" i="7" s="1"/>
  <c r="I3995" i="7"/>
  <c r="J3995" i="7" s="1"/>
  <c r="I3994" i="7" s="1"/>
  <c r="I1958" i="7"/>
  <c r="J1958" i="7" s="1"/>
  <c r="I1957" i="7" s="1"/>
  <c r="I1763" i="4"/>
  <c r="J1763" i="4" s="1"/>
  <c r="I1762" i="4" s="1"/>
  <c r="J1762" i="4" s="1"/>
  <c r="I671" i="4"/>
  <c r="J671" i="4" s="1"/>
  <c r="I6284" i="7"/>
  <c r="J6284" i="7" s="1"/>
  <c r="I6283" i="7" s="1"/>
  <c r="I5784" i="7"/>
  <c r="J5784" i="7" s="1"/>
  <c r="I5782" i="7" s="1"/>
  <c r="I5475" i="7"/>
  <c r="J5475" i="7" s="1"/>
  <c r="I5473" i="7" s="1"/>
  <c r="I4254" i="7"/>
  <c r="J4254" i="7" s="1"/>
  <c r="I4253" i="7" s="1"/>
  <c r="J4253" i="7" s="1"/>
  <c r="I3155" i="7" s="1"/>
  <c r="J3155" i="7" s="1"/>
  <c r="I2157" i="4"/>
  <c r="J2157" i="4" s="1"/>
  <c r="I197" i="4"/>
  <c r="J197" i="4" s="1"/>
  <c r="I196" i="4" s="1"/>
  <c r="J196" i="4" s="1"/>
  <c r="I7596" i="7"/>
  <c r="J7596" i="7" s="1"/>
  <c r="I7595" i="7" s="1"/>
  <c r="I7526" i="7"/>
  <c r="J7526" i="7" s="1"/>
  <c r="I7525" i="7" s="1"/>
  <c r="I6276" i="7"/>
  <c r="J6276" i="7" s="1"/>
  <c r="I6275" i="7" s="1"/>
  <c r="I5826" i="7"/>
  <c r="J5826" i="7" s="1"/>
  <c r="I6186" i="7"/>
  <c r="J6186" i="7" s="1"/>
  <c r="I6185" i="7" s="1"/>
  <c r="I3697" i="7"/>
  <c r="J3697" i="7" s="1"/>
  <c r="I3696" i="7" s="1"/>
  <c r="I2447" i="7"/>
  <c r="J2447" i="7" s="1"/>
  <c r="I2446" i="7" s="1"/>
  <c r="I1177" i="7"/>
  <c r="J1177" i="7" s="1"/>
  <c r="I1176" i="7" s="1"/>
  <c r="I1857" i="4"/>
  <c r="J1857" i="4" s="1"/>
  <c r="I1856" i="4" s="1"/>
  <c r="J1856" i="4" s="1"/>
  <c r="I871" i="4"/>
  <c r="J871" i="4" s="1"/>
  <c r="I870" i="4" s="1"/>
  <c r="J870" i="4" s="1"/>
  <c r="I7277" i="7"/>
  <c r="J7277" i="7" s="1"/>
  <c r="I7276" i="7" s="1"/>
  <c r="I6019" i="7"/>
  <c r="J6019" i="7" s="1"/>
  <c r="I6018" i="7" s="1"/>
  <c r="I6151" i="7"/>
  <c r="J6151" i="7" s="1"/>
  <c r="I6150" i="7" s="1"/>
  <c r="I4593" i="7"/>
  <c r="J4593" i="7" s="1"/>
  <c r="I4592" i="7" s="1"/>
  <c r="I4152" i="7"/>
  <c r="J4152" i="7" s="1"/>
  <c r="I4151" i="7" s="1"/>
  <c r="I3297" i="7"/>
  <c r="J3297" i="7" s="1"/>
  <c r="I3296" i="7" s="1"/>
  <c r="J3296" i="7" s="1"/>
  <c r="G429" i="1" s="1"/>
  <c r="I2825" i="4"/>
  <c r="J2825" i="4" s="1"/>
  <c r="I944" i="4"/>
  <c r="J944" i="4" s="1"/>
  <c r="I8221" i="7"/>
  <c r="J8221" i="7" s="1"/>
  <c r="I8220" i="7" s="1"/>
  <c r="I6946" i="7"/>
  <c r="J6946" i="7" s="1"/>
  <c r="I6945" i="7" s="1"/>
  <c r="I2718" i="4"/>
  <c r="J2718" i="4" s="1"/>
  <c r="I1753" i="4"/>
  <c r="J1753" i="4" s="1"/>
  <c r="I1752" i="4" s="1"/>
  <c r="J1752" i="4" s="1"/>
  <c r="I1415" i="7" s="1"/>
  <c r="J1415" i="7" s="1"/>
  <c r="I1104" i="4"/>
  <c r="J1104" i="4" s="1"/>
  <c r="I1103" i="4" s="1"/>
  <c r="J1103" i="4" s="1"/>
  <c r="I1418" i="7" s="1"/>
  <c r="I7629" i="7"/>
  <c r="J7629" i="7" s="1"/>
  <c r="I7628" i="7" s="1"/>
  <c r="I7901" i="7"/>
  <c r="J7901" i="7" s="1"/>
  <c r="I7900" i="7" s="1"/>
  <c r="I6555" i="7"/>
  <c r="J6555" i="7" s="1"/>
  <c r="I6554" i="7" s="1"/>
  <c r="I2139" i="4"/>
  <c r="J2139" i="4" s="1"/>
  <c r="I1879" i="4"/>
  <c r="J1879" i="4" s="1"/>
  <c r="I1878" i="4" s="1"/>
  <c r="J1878" i="4" s="1"/>
  <c r="I3151" i="7" s="1"/>
  <c r="J3151" i="7" s="1"/>
  <c r="I1170" i="4"/>
  <c r="J1170" i="4" s="1"/>
  <c r="I1169" i="4" s="1"/>
  <c r="J1169" i="4" s="1"/>
  <c r="I1416" i="7" s="1"/>
  <c r="I7285" i="7"/>
  <c r="J7285" i="7" s="1"/>
  <c r="I7284" i="7" s="1"/>
  <c r="I6598" i="7"/>
  <c r="J6598" i="7" s="1"/>
  <c r="I6597" i="7" s="1"/>
  <c r="I5493" i="7"/>
  <c r="J5493" i="7" s="1"/>
  <c r="I5491" i="7" s="1"/>
  <c r="I2601" i="4"/>
  <c r="J2601" i="4" s="1"/>
  <c r="I2599" i="4" s="1"/>
  <c r="I1509" i="4"/>
  <c r="J1509" i="4" s="1"/>
  <c r="I1508" i="4" s="1"/>
  <c r="J1508" i="4" s="1"/>
  <c r="I3159" i="7" s="1"/>
  <c r="J3159" i="7" s="1"/>
  <c r="I48" i="4"/>
  <c r="J48" i="4" s="1"/>
  <c r="I46" i="4" s="1"/>
  <c r="J46" i="4" s="1"/>
  <c r="I2114" i="4"/>
  <c r="J2114" i="4" s="1"/>
  <c r="I719" i="4"/>
  <c r="J719" i="4" s="1"/>
  <c r="I716" i="4" s="1"/>
  <c r="J716" i="4" s="1"/>
  <c r="I7365" i="7"/>
  <c r="J7365" i="7" s="1"/>
  <c r="I7364" i="7" s="1"/>
  <c r="I7967" i="7"/>
  <c r="J7967" i="7" s="1"/>
  <c r="I7966" i="7" s="1"/>
  <c r="I6076" i="7"/>
  <c r="J6076" i="7" s="1"/>
  <c r="I6075" i="7" s="1"/>
  <c r="I3876" i="7"/>
  <c r="J3876" i="7" s="1"/>
  <c r="I3874" i="7" s="1"/>
  <c r="I1664" i="4"/>
  <c r="J1664" i="4" s="1"/>
  <c r="I1663" i="4" s="1"/>
  <c r="J1663" i="4" s="1"/>
  <c r="I2660" i="4"/>
  <c r="J2660" i="4" s="1"/>
  <c r="I2659" i="4" s="1"/>
  <c r="J2659" i="4" s="1"/>
  <c r="I3277" i="7" s="1"/>
  <c r="J3277" i="7" s="1"/>
  <c r="I328" i="4"/>
  <c r="J328" i="4" s="1"/>
  <c r="I327" i="4" s="1"/>
  <c r="J327" i="4" s="1"/>
  <c r="I7301" i="7"/>
  <c r="J7301" i="7" s="1"/>
  <c r="I7300" i="7" s="1"/>
  <c r="I6938" i="7"/>
  <c r="J6938" i="7" s="1"/>
  <c r="I6937" i="7" s="1"/>
  <c r="I5747" i="7"/>
  <c r="J5747" i="7" s="1"/>
  <c r="I5035" i="7"/>
  <c r="J5035" i="7" s="1"/>
  <c r="I5034" i="7" s="1"/>
  <c r="I3439" i="7"/>
  <c r="J3439" i="7" s="1"/>
  <c r="I3438" i="7" s="1"/>
  <c r="I5045" i="7"/>
  <c r="J5045" i="7" s="1"/>
  <c r="I5044" i="7" s="1"/>
  <c r="I2172" i="4"/>
  <c r="J2172" i="4" s="1"/>
  <c r="I277" i="4"/>
  <c r="J277" i="4" s="1"/>
  <c r="I7846" i="7"/>
  <c r="J7846" i="7" s="1"/>
  <c r="I6837" i="7"/>
  <c r="J6837" i="7" s="1"/>
  <c r="I6836" i="7" s="1"/>
  <c r="I6356" i="7"/>
  <c r="J6356" i="7" s="1"/>
  <c r="I6355" i="7" s="1"/>
  <c r="I6052" i="7"/>
  <c r="J6052" i="7" s="1"/>
  <c r="I6051" i="7" s="1"/>
  <c r="I6236" i="7"/>
  <c r="J6236" i="7" s="1"/>
  <c r="I6235" i="7" s="1"/>
  <c r="I1588" i="4"/>
  <c r="J1588" i="4" s="1"/>
  <c r="I7938" i="7"/>
  <c r="J7938" i="7" s="1"/>
  <c r="I7937" i="7" s="1"/>
  <c r="I6616" i="7"/>
  <c r="J6616" i="7" s="1"/>
  <c r="I6615" i="7" s="1"/>
  <c r="I5942" i="7"/>
  <c r="J5942" i="7" s="1"/>
  <c r="I5940" i="7" s="1"/>
  <c r="I5387" i="7"/>
  <c r="J5387" i="7" s="1"/>
  <c r="I5385" i="7" s="1"/>
  <c r="I4974" i="7"/>
  <c r="J4974" i="7" s="1"/>
  <c r="I4973" i="7" s="1"/>
  <c r="I3352" i="7"/>
  <c r="J3352" i="7" s="1"/>
  <c r="I3351" i="7" s="1"/>
  <c r="J3351" i="7" s="1"/>
  <c r="G434" i="1" s="1"/>
  <c r="I2939" i="7"/>
  <c r="J2939" i="7" s="1"/>
  <c r="I2938" i="7" s="1"/>
  <c r="I2137" i="7"/>
  <c r="J2137" i="7" s="1"/>
  <c r="I2135" i="7" s="1"/>
  <c r="I1164" i="4"/>
  <c r="J1164" i="4" s="1"/>
  <c r="I1163" i="4" s="1"/>
  <c r="J1163" i="4" s="1"/>
  <c r="I3141" i="7" s="1"/>
  <c r="J3141" i="7" s="1"/>
  <c r="I1054" i="4"/>
  <c r="J1054" i="4" s="1"/>
  <c r="I1053" i="4" s="1"/>
  <c r="J1053" i="4" s="1"/>
  <c r="I2026" i="4" s="1"/>
  <c r="J2026" i="4" s="1"/>
  <c r="I7883" i="7"/>
  <c r="J7883" i="7" s="1"/>
  <c r="I7882" i="7" s="1"/>
  <c r="I7050" i="7"/>
  <c r="J7050" i="7" s="1"/>
  <c r="I7049" i="7" s="1"/>
  <c r="I6086" i="7"/>
  <c r="J6086" i="7" s="1"/>
  <c r="I6085" i="7" s="1"/>
  <c r="I5693" i="7"/>
  <c r="J5693" i="7" s="1"/>
  <c r="I5692" i="7" s="1"/>
  <c r="I5440" i="7"/>
  <c r="J5440" i="7" s="1"/>
  <c r="I5438" i="7" s="1"/>
  <c r="I3609" i="7"/>
  <c r="J3609" i="7" s="1"/>
  <c r="I3608" i="7" s="1"/>
  <c r="I1848" i="7"/>
  <c r="J1848" i="7" s="1"/>
  <c r="I1846" i="7" s="1"/>
  <c r="I2190" i="4"/>
  <c r="J2190" i="4" s="1"/>
  <c r="I818" i="4"/>
  <c r="J818" i="4" s="1"/>
  <c r="I817" i="4" s="1"/>
  <c r="J817" i="4" s="1"/>
  <c r="I7023" i="7"/>
  <c r="J7023" i="7" s="1"/>
  <c r="I7022" i="7" s="1"/>
  <c r="I6402" i="7"/>
  <c r="J6402" i="7" s="1"/>
  <c r="I6401" i="7" s="1"/>
  <c r="I4829" i="7"/>
  <c r="J4829" i="7" s="1"/>
  <c r="I4828" i="7" s="1"/>
  <c r="I4298" i="7"/>
  <c r="J4298" i="7" s="1"/>
  <c r="I4297" i="7" s="1"/>
  <c r="J4297" i="7" s="1"/>
  <c r="G530" i="1" s="1"/>
  <c r="I3554" i="7"/>
  <c r="J3554" i="7" s="1"/>
  <c r="I3553" i="7" s="1"/>
  <c r="I2318" i="7"/>
  <c r="J2318" i="7" s="1"/>
  <c r="I6718" i="7"/>
  <c r="J6718" i="7" s="1"/>
  <c r="I6717" i="7" s="1"/>
  <c r="I5419" i="7"/>
  <c r="J5419" i="7" s="1"/>
  <c r="I5418" i="7" s="1"/>
  <c r="I1732" i="7"/>
  <c r="J1732" i="7" s="1"/>
  <c r="I1731" i="7" s="1"/>
  <c r="I2235" i="4"/>
  <c r="J2235" i="4" s="1"/>
  <c r="I2234" i="4" s="1"/>
  <c r="J2234" i="4" s="1"/>
  <c r="I2243" i="4" s="1"/>
  <c r="J2243" i="4" s="1"/>
  <c r="I1929" i="4"/>
  <c r="J1929" i="4" s="1"/>
  <c r="I1928" i="4" s="1"/>
  <c r="J1928" i="4" s="1"/>
  <c r="I3274" i="7" s="1"/>
  <c r="J3274" i="7" s="1"/>
  <c r="I1724" i="4"/>
  <c r="J1724" i="4" s="1"/>
  <c r="I1723" i="4" s="1"/>
  <c r="J1723" i="4" s="1"/>
  <c r="I3257" i="7" s="1"/>
  <c r="J3257" i="7" s="1"/>
  <c r="I8039" i="7"/>
  <c r="J8039" i="7" s="1"/>
  <c r="I8037" i="7" s="1"/>
  <c r="I6801" i="7"/>
  <c r="J6801" i="7" s="1"/>
  <c r="I6800" i="7" s="1"/>
  <c r="I2900" i="4"/>
  <c r="J2900" i="4" s="1"/>
  <c r="I2899" i="4" s="1"/>
  <c r="I1734" i="4"/>
  <c r="J1734" i="4" s="1"/>
  <c r="I1733" i="4" s="1"/>
  <c r="J1733" i="4" s="1"/>
  <c r="I1414" i="7" s="1"/>
  <c r="J1414" i="7" s="1"/>
  <c r="I86" i="4"/>
  <c r="J86" i="4" s="1"/>
  <c r="I85" i="4" s="1"/>
  <c r="J85" i="4" s="1"/>
  <c r="I7955" i="7"/>
  <c r="J7955" i="7" s="1"/>
  <c r="I7954" i="7" s="1"/>
  <c r="I5066" i="7"/>
  <c r="J5066" i="7" s="1"/>
  <c r="I5065" i="7" s="1"/>
  <c r="I1654" i="4"/>
  <c r="J1654" i="4" s="1"/>
  <c r="I1653" i="4" s="1"/>
  <c r="J1653" i="4" s="1"/>
  <c r="I3181" i="7" s="1"/>
  <c r="J3181" i="7" s="1"/>
  <c r="I1066" i="4"/>
  <c r="J1066" i="4" s="1"/>
  <c r="I1065" i="4" s="1"/>
  <c r="J1065" i="4" s="1"/>
  <c r="I4712" i="7" s="1"/>
  <c r="J4712" i="7" s="1"/>
  <c r="I1889" i="4"/>
  <c r="J1889" i="4" s="1"/>
  <c r="I1888" i="4" s="1"/>
  <c r="J1888" i="4" s="1"/>
  <c r="I3187" i="7" s="1"/>
  <c r="J3187" i="7" s="1"/>
  <c r="I1082" i="4"/>
  <c r="J1082" i="4" s="1"/>
  <c r="I1081" i="4" s="1"/>
  <c r="J1081" i="4" s="1"/>
  <c r="I7534" i="7"/>
  <c r="J7534" i="7" s="1"/>
  <c r="I7533" i="7" s="1"/>
  <c r="I5534" i="7"/>
  <c r="J5534" i="7" s="1"/>
  <c r="I5532" i="7" s="1"/>
  <c r="I4521" i="7"/>
  <c r="J4521" i="7" s="1"/>
  <c r="I4520" i="7" s="1"/>
  <c r="I4320" i="7"/>
  <c r="J4320" i="7" s="1"/>
  <c r="I4319" i="7" s="1"/>
  <c r="J4319" i="7" s="1"/>
  <c r="G532" i="1" s="1"/>
  <c r="I1216" i="4"/>
  <c r="J1216" i="4" s="1"/>
  <c r="I1215" i="4" s="1"/>
  <c r="J1215" i="4" s="1"/>
  <c r="I2770" i="4"/>
  <c r="J2770" i="4" s="1"/>
  <c r="I208" i="4"/>
  <c r="J208" i="4" s="1"/>
  <c r="I207" i="4" s="1"/>
  <c r="J207" i="4" s="1"/>
  <c r="I8152" i="7"/>
  <c r="J8152" i="7" s="1"/>
  <c r="I8151" i="7" s="1"/>
  <c r="I6447" i="7"/>
  <c r="J6447" i="7" s="1"/>
  <c r="I6446" i="7" s="1"/>
  <c r="I5970" i="7"/>
  <c r="J5970" i="7" s="1"/>
  <c r="I5968" i="7" s="1"/>
  <c r="I4465" i="7"/>
  <c r="J4465" i="7" s="1"/>
  <c r="I4464" i="7" s="1"/>
  <c r="J4464" i="7" s="1"/>
  <c r="G547" i="1" s="1"/>
  <c r="I3985" i="7"/>
  <c r="J3985" i="7" s="1"/>
  <c r="I3984" i="7" s="1"/>
  <c r="I4221" i="7"/>
  <c r="J4221" i="7" s="1"/>
  <c r="I4220" i="7" s="1"/>
  <c r="J4220" i="7" s="1"/>
  <c r="G523" i="1" s="1"/>
  <c r="I1597" i="4"/>
  <c r="J1597" i="4" s="1"/>
  <c r="I1596" i="4" s="1"/>
  <c r="J1596" i="4" s="1"/>
  <c r="I3120" i="7" s="1"/>
  <c r="J3120" i="7" s="1"/>
  <c r="I37" i="4"/>
  <c r="J37" i="4" s="1"/>
  <c r="I36" i="4" s="1"/>
  <c r="J36" i="4" s="1"/>
  <c r="I3245" i="7" s="1"/>
  <c r="J3245" i="7" s="1"/>
  <c r="I6659" i="7"/>
  <c r="J6659" i="7" s="1"/>
  <c r="I6658" i="7" s="1"/>
  <c r="I5395" i="7"/>
  <c r="J5395" i="7" s="1"/>
  <c r="I5394" i="7" s="1"/>
  <c r="I5025" i="7"/>
  <c r="J5025" i="7" s="1"/>
  <c r="I5024" i="7" s="1"/>
  <c r="I1821" i="4"/>
  <c r="J1821" i="4" s="1"/>
  <c r="I1820" i="4" s="1"/>
  <c r="J1820" i="4" s="1"/>
  <c r="I1405" i="7" s="1"/>
  <c r="J1405" i="7" s="1"/>
  <c r="I7197" i="7"/>
  <c r="J7197" i="7" s="1"/>
  <c r="I7196" i="7" s="1"/>
  <c r="I5918" i="7"/>
  <c r="J5918" i="7" s="1"/>
  <c r="I4679" i="7"/>
  <c r="J4679" i="7" s="1"/>
  <c r="I5076" i="7"/>
  <c r="J5076" i="7" s="1"/>
  <c r="I5075" i="7" s="1"/>
  <c r="I3513" i="7"/>
  <c r="J3513" i="7" s="1"/>
  <c r="I3512" i="7" s="1"/>
  <c r="I2510" i="7"/>
  <c r="J2510" i="7" s="1"/>
  <c r="I2508" i="7" s="1"/>
  <c r="I2970" i="7"/>
  <c r="J2970" i="7" s="1"/>
  <c r="I2969" i="7" s="1"/>
  <c r="I1579" i="4"/>
  <c r="J1579" i="4" s="1"/>
  <c r="I1578" i="4" s="1"/>
  <c r="J1578" i="4" s="1"/>
  <c r="I1408" i="7" s="1"/>
  <c r="J1408" i="7" s="1"/>
  <c r="J13" i="3"/>
  <c r="I7797" i="7"/>
  <c r="J7797" i="7" s="1"/>
  <c r="I6465" i="7"/>
  <c r="J6465" i="7" s="1"/>
  <c r="I6464" i="7" s="1"/>
  <c r="I5176" i="7"/>
  <c r="J5176" i="7" s="1"/>
  <c r="I5447" i="7"/>
  <c r="J5447" i="7" s="1"/>
  <c r="I5446" i="7" s="1"/>
  <c r="I4036" i="7"/>
  <c r="J4036" i="7" s="1"/>
  <c r="I4035" i="7" s="1"/>
  <c r="I2896" i="7"/>
  <c r="J2896" i="7" s="1"/>
  <c r="I2895" i="7" s="1"/>
  <c r="I1615" i="4"/>
  <c r="J1615" i="4" s="1"/>
  <c r="I1614" i="4" s="1"/>
  <c r="J1614" i="4" s="1"/>
  <c r="I1559" i="4"/>
  <c r="J1559" i="4" s="1"/>
  <c r="I1558" i="4" s="1"/>
  <c r="J1558" i="4" s="1"/>
  <c r="I3258" i="7" s="1"/>
  <c r="J3258" i="7" s="1"/>
  <c r="I6930" i="7"/>
  <c r="J6930" i="7" s="1"/>
  <c r="I6929" i="7" s="1"/>
  <c r="I5612" i="7"/>
  <c r="J5612" i="7" s="1"/>
  <c r="I5610" i="7" s="1"/>
  <c r="I4485" i="7"/>
  <c r="J4485" i="7" s="1"/>
  <c r="I4484" i="7" s="1"/>
  <c r="I4044" i="7"/>
  <c r="J4044" i="7" s="1"/>
  <c r="I4043" i="7" s="1"/>
  <c r="I2713" i="7"/>
  <c r="J2713" i="7" s="1"/>
  <c r="I2711" i="7" s="1"/>
  <c r="I1657" i="7"/>
  <c r="J1657" i="7" s="1"/>
  <c r="I1656" i="7" s="1"/>
  <c r="I4125" i="7"/>
  <c r="J4125" i="7" s="1"/>
  <c r="I4124" i="7" s="1"/>
  <c r="I2704" i="7"/>
  <c r="J2704" i="7" s="1"/>
  <c r="I2702" i="7" s="1"/>
  <c r="I3070" i="4"/>
  <c r="J3070" i="4" s="1"/>
  <c r="I2193" i="4"/>
  <c r="J2193" i="4" s="1"/>
  <c r="I1006" i="4"/>
  <c r="J1006" i="4" s="1"/>
  <c r="I1005" i="4" s="1"/>
  <c r="J1005" i="4" s="1"/>
  <c r="I6819" i="7"/>
  <c r="J6819" i="7" s="1"/>
  <c r="I6818" i="7" s="1"/>
  <c r="I6922" i="7"/>
  <c r="J6922" i="7" s="1"/>
  <c r="I6921" i="7" s="1"/>
  <c r="I6810" i="7"/>
  <c r="J6810" i="7" s="1"/>
  <c r="I6809" i="7" s="1"/>
  <c r="I2117" i="4"/>
  <c r="J2117" i="4" s="1"/>
  <c r="I692" i="4"/>
  <c r="J692" i="4" s="1"/>
  <c r="I7787" i="7"/>
  <c r="J7787" i="7" s="1"/>
  <c r="I6625" i="7"/>
  <c r="J6625" i="7" s="1"/>
  <c r="I6624" i="7" s="1"/>
  <c r="I6252" i="7"/>
  <c r="J6252" i="7" s="1"/>
  <c r="I6251" i="7" s="1"/>
  <c r="I4575" i="7"/>
  <c r="J4575" i="7" s="1"/>
  <c r="I4574" i="7" s="1"/>
  <c r="I2454" i="4"/>
  <c r="J2454" i="4" s="1"/>
  <c r="I2453" i="4" s="1"/>
  <c r="I1539" i="4"/>
  <c r="J1539" i="4" s="1"/>
  <c r="I1538" i="4" s="1"/>
  <c r="J1538" i="4" s="1"/>
  <c r="I3222" i="7" s="1"/>
  <c r="J3222" i="7" s="1"/>
  <c r="I335" i="4"/>
  <c r="J335" i="4" s="1"/>
  <c r="I334" i="4" s="1"/>
  <c r="J334" i="4" s="1"/>
  <c r="I2080" i="4"/>
  <c r="J2080" i="4" s="1"/>
  <c r="I2079" i="4" s="1"/>
  <c r="J2079" i="4" s="1"/>
  <c r="I1417" i="7" s="1"/>
  <c r="J1417" i="7" s="1"/>
  <c r="I1210" i="4"/>
  <c r="J1210" i="4" s="1"/>
  <c r="I6954" i="7"/>
  <c r="J6954" i="7" s="1"/>
  <c r="I6953" i="7" s="1"/>
  <c r="I6492" i="7"/>
  <c r="J6492" i="7" s="1"/>
  <c r="I6491" i="7" s="1"/>
  <c r="I5596" i="7"/>
  <c r="J5596" i="7" s="1"/>
  <c r="I5594" i="7" s="1"/>
  <c r="I5096" i="7"/>
  <c r="J5096" i="7" s="1"/>
  <c r="I5095" i="7" s="1"/>
  <c r="I5264" i="7"/>
  <c r="J5264" i="7" s="1"/>
  <c r="I5263" i="7" s="1"/>
  <c r="I4116" i="7"/>
  <c r="J4116" i="7" s="1"/>
  <c r="I4115" i="7" s="1"/>
  <c r="I2395" i="4"/>
  <c r="J2395" i="4" s="1"/>
  <c r="I1380" i="4"/>
  <c r="J1380" i="4" s="1"/>
  <c r="I1379" i="4" s="1"/>
  <c r="J1379" i="4" s="1"/>
  <c r="I7450" i="7" s="1"/>
  <c r="J7450" i="7" s="1"/>
  <c r="I7448" i="7" s="1"/>
  <c r="I2817" i="4"/>
  <c r="J2817" i="4" s="1"/>
  <c r="I878" i="4"/>
  <c r="J878" i="4" s="1"/>
  <c r="I877" i="4" s="1"/>
  <c r="J877" i="4" s="1"/>
  <c r="I1714" i="7" s="1"/>
  <c r="J1714" i="7" s="1"/>
  <c r="I8181" i="7"/>
  <c r="J8181" i="7" s="1"/>
  <c r="I8178" i="7" s="1"/>
  <c r="I6871" i="7"/>
  <c r="J6871" i="7" s="1"/>
  <c r="I6870" i="7" s="1"/>
  <c r="I6244" i="7"/>
  <c r="J6244" i="7" s="1"/>
  <c r="I6243" i="7" s="1"/>
  <c r="I5588" i="7"/>
  <c r="J5588" i="7" s="1"/>
  <c r="I5586" i="7" s="1"/>
  <c r="I3797" i="7"/>
  <c r="J3797" i="7" s="1"/>
  <c r="I3795" i="7" s="1"/>
  <c r="I3737" i="7"/>
  <c r="J3737" i="7" s="1"/>
  <c r="I3736" i="7" s="1"/>
  <c r="I699" i="4"/>
  <c r="J699" i="4" s="1"/>
  <c r="I698" i="4" s="1"/>
  <c r="J698" i="4" s="1"/>
  <c r="I1909" i="4"/>
  <c r="J1909" i="4" s="1"/>
  <c r="I1908" i="4" s="1"/>
  <c r="J1908" i="4" s="1"/>
  <c r="I3175" i="7" s="1"/>
  <c r="J3175" i="7" s="1"/>
  <c r="I7261" i="7"/>
  <c r="J7261" i="7" s="1"/>
  <c r="I7260" i="7" s="1"/>
  <c r="I5949" i="7"/>
  <c r="J5949" i="7" s="1"/>
  <c r="I5948" i="7" s="1"/>
  <c r="I4768" i="7"/>
  <c r="J4768" i="7" s="1"/>
  <c r="I5285" i="7"/>
  <c r="J5285" i="7" s="1"/>
  <c r="I5284" i="7" s="1"/>
  <c r="I2630" i="4"/>
  <c r="J2630" i="4" s="1"/>
  <c r="I1011" i="4"/>
  <c r="J1011" i="4" s="1"/>
  <c r="I1010" i="4" s="1"/>
  <c r="J1010" i="4" s="1"/>
  <c r="I4720" i="7" s="1"/>
  <c r="J4720" i="7" s="1"/>
  <c r="I6898" i="7"/>
  <c r="J6898" i="7" s="1"/>
  <c r="I6897" i="7" s="1"/>
  <c r="I6792" i="7"/>
  <c r="J6792" i="7" s="1"/>
  <c r="I6791" i="7" s="1"/>
  <c r="I6133" i="7"/>
  <c r="J6133" i="7" s="1"/>
  <c r="I6132" i="7" s="1"/>
  <c r="I5117" i="7"/>
  <c r="J5117" i="7" s="1"/>
  <c r="I5116" i="7" s="1"/>
  <c r="I4432" i="7"/>
  <c r="J4432" i="7" s="1"/>
  <c r="I4431" i="7" s="1"/>
  <c r="J4431" i="7" s="1"/>
  <c r="G544" i="1" s="1"/>
  <c r="I3852" i="7"/>
  <c r="J3852" i="7" s="1"/>
  <c r="I3850" i="7" s="1"/>
  <c r="I1752" i="7"/>
  <c r="J1752" i="7" s="1"/>
  <c r="I1394" i="4"/>
  <c r="J1394" i="4" s="1"/>
  <c r="I1393" i="4" s="1"/>
  <c r="J1393" i="4" s="1"/>
  <c r="I101" i="4"/>
  <c r="J101" i="4" s="1"/>
  <c r="I100" i="4" s="1"/>
  <c r="J100" i="4" s="1"/>
  <c r="I6735" i="7"/>
  <c r="J6735" i="7" s="1"/>
  <c r="I6734" i="7" s="1"/>
  <c r="I5647" i="7"/>
  <c r="J5647" i="7" s="1"/>
  <c r="I5646" i="7" s="1"/>
  <c r="I4503" i="7"/>
  <c r="J4503" i="7" s="1"/>
  <c r="I4502" i="7" s="1"/>
  <c r="I4584" i="7"/>
  <c r="J4584" i="7" s="1"/>
  <c r="I4583" i="7" s="1"/>
  <c r="I4107" i="7"/>
  <c r="J4107" i="7" s="1"/>
  <c r="I4106" i="7" s="1"/>
  <c r="I2161" i="7"/>
  <c r="J2161" i="7" s="1"/>
  <c r="I2159" i="7" s="1"/>
  <c r="I1969" i="4"/>
  <c r="J1969" i="4" s="1"/>
  <c r="I1968" i="4" s="1"/>
  <c r="J1968" i="4" s="1"/>
  <c r="I3243" i="7" s="1"/>
  <c r="J3243" i="7" s="1"/>
  <c r="I1500" i="4"/>
  <c r="J1500" i="4" s="1"/>
  <c r="I1499" i="4" s="1"/>
  <c r="J1499" i="4" s="1"/>
  <c r="I114" i="4"/>
  <c r="J114" i="4" s="1"/>
  <c r="I113" i="4" s="1"/>
  <c r="J113" i="4" s="1"/>
  <c r="I2319" i="7" s="1"/>
  <c r="J2319" i="7" s="1"/>
  <c r="I7237" i="7"/>
  <c r="J7237" i="7" s="1"/>
  <c r="I7236" i="7" s="1"/>
  <c r="I6537" i="7"/>
  <c r="J6537" i="7" s="1"/>
  <c r="I6536" i="7" s="1"/>
  <c r="I2801" i="4"/>
  <c r="J2801" i="4" s="1"/>
  <c r="I1465" i="4"/>
  <c r="J1465" i="4" s="1"/>
  <c r="I1624" i="4"/>
  <c r="J1624" i="4" s="1"/>
  <c r="I1623" i="4" s="1"/>
  <c r="J1623" i="4" s="1"/>
  <c r="I6744" i="7"/>
  <c r="J6744" i="7" s="1"/>
  <c r="I6743" i="7" s="1"/>
  <c r="I5803" i="7"/>
  <c r="J5803" i="7" s="1"/>
  <c r="I5799" i="7" s="1"/>
  <c r="I2849" i="4"/>
  <c r="J2849" i="4" s="1"/>
  <c r="I1869" i="4"/>
  <c r="J1869" i="4" s="1"/>
  <c r="I1868" i="4" s="1"/>
  <c r="J1868" i="4" s="1"/>
  <c r="I3160" i="7" s="1"/>
  <c r="J3160" i="7" s="1"/>
  <c r="I138" i="4"/>
  <c r="J138" i="4" s="1"/>
  <c r="I137" i="4" s="1"/>
  <c r="J137" i="4" s="1"/>
  <c r="I2704" i="4"/>
  <c r="J2704" i="4" s="1"/>
  <c r="I1743" i="4"/>
  <c r="J1743" i="4" s="1"/>
  <c r="I1742" i="4" s="1"/>
  <c r="J1742" i="4" s="1"/>
  <c r="I1714" i="4"/>
  <c r="J1714" i="4" s="1"/>
  <c r="I1713" i="4" s="1"/>
  <c r="J1713" i="4" s="1"/>
  <c r="I3241" i="7" s="1"/>
  <c r="J3241" i="7" s="1"/>
  <c r="I7094" i="7"/>
  <c r="J7094" i="7" s="1"/>
  <c r="I7093" i="7" s="1"/>
  <c r="I6677" i="7"/>
  <c r="J6677" i="7" s="1"/>
  <c r="I6676" i="7" s="1"/>
  <c r="I4539" i="7"/>
  <c r="J4539" i="7" s="1"/>
  <c r="I4538" i="7" s="1"/>
  <c r="I5502" i="7"/>
  <c r="J5502" i="7" s="1"/>
  <c r="I3631" i="7"/>
  <c r="J3631" i="7" s="1"/>
  <c r="I3630" i="7" s="1"/>
  <c r="I2593" i="4"/>
  <c r="J2593" i="4" s="1"/>
  <c r="I2591" i="4" s="1"/>
  <c r="I2088" i="4"/>
  <c r="J2088" i="4" s="1"/>
  <c r="I1899" i="4"/>
  <c r="J1899" i="4" s="1"/>
  <c r="I1898" i="4" s="1"/>
  <c r="J1898" i="4" s="1"/>
  <c r="I3182" i="7" s="1"/>
  <c r="J3182" i="7" s="1"/>
  <c r="I1176" i="4"/>
  <c r="J1176" i="4" s="1"/>
  <c r="I1175" i="4" s="1"/>
  <c r="J1175" i="4" s="1"/>
  <c r="I6987" i="7"/>
  <c r="J6987" i="7" s="1"/>
  <c r="I6986" i="7" s="1"/>
  <c r="I6000" i="7"/>
  <c r="J6000" i="7" s="1"/>
  <c r="I5998" i="7" s="1"/>
  <c r="I4276" i="7"/>
  <c r="J4276" i="7" s="1"/>
  <c r="I4275" i="7" s="1"/>
  <c r="J4275" i="7" s="1"/>
  <c r="G528" i="1" s="1"/>
  <c r="I3503" i="7"/>
  <c r="J3503" i="7" s="1"/>
  <c r="I3502" i="7" s="1"/>
  <c r="I2670" i="4"/>
  <c r="J2670" i="4" s="1"/>
  <c r="I1033" i="4"/>
  <c r="J1033" i="4" s="1"/>
  <c r="I1032" i="4" s="1"/>
  <c r="J1032" i="4" s="1"/>
  <c r="I796" i="4"/>
  <c r="J796" i="4" s="1"/>
  <c r="I795" i="4" s="1"/>
  <c r="J795" i="4" s="1"/>
  <c r="I6962" i="7"/>
  <c r="J6962" i="7" s="1"/>
  <c r="I6961" i="7" s="1"/>
  <c r="I6889" i="7"/>
  <c r="J6889" i="7" s="1"/>
  <c r="I6888" i="7" s="1"/>
  <c r="I5212" i="7"/>
  <c r="J5212" i="7" s="1"/>
  <c r="I4454" i="7"/>
  <c r="J4454" i="7" s="1"/>
  <c r="I4453" i="7" s="1"/>
  <c r="J4453" i="7" s="1"/>
  <c r="G546" i="1" s="1"/>
  <c r="I2408" i="4"/>
  <c r="J2408" i="4" s="1"/>
  <c r="I2175" i="4"/>
  <c r="J2175" i="4" s="1"/>
  <c r="I7117" i="7"/>
  <c r="J7117" i="7" s="1"/>
  <c r="I7116" i="7" s="1"/>
  <c r="I6581" i="7"/>
  <c r="J6581" i="7" s="1"/>
  <c r="I6580" i="7" s="1"/>
  <c r="I4696" i="7"/>
  <c r="J4696" i="7" s="1"/>
  <c r="I4329" i="7"/>
  <c r="J4329" i="7" s="1"/>
  <c r="I4328" i="7" s="1"/>
  <c r="I4374" i="7"/>
  <c r="J4374" i="7" s="1"/>
  <c r="I4373" i="7" s="1"/>
  <c r="I2924" i="7"/>
  <c r="J2924" i="7" s="1"/>
  <c r="I2923" i="7" s="1"/>
  <c r="I3059" i="4"/>
  <c r="J3059" i="4" s="1"/>
  <c r="I1772" i="4"/>
  <c r="J1772" i="4" s="1"/>
  <c r="I1771" i="4" s="1"/>
  <c r="J1771" i="4" s="1"/>
  <c r="I7085" i="7" s="1"/>
  <c r="J7085" i="7" s="1"/>
  <c r="I7827" i="7"/>
  <c r="J7827" i="7" s="1"/>
  <c r="I6528" i="7"/>
  <c r="J6528" i="7" s="1"/>
  <c r="I6527" i="7" s="1"/>
  <c r="I5332" i="7"/>
  <c r="J5332" i="7" s="1"/>
  <c r="I5331" i="7" s="1"/>
  <c r="I3828" i="7"/>
  <c r="J3828" i="7" s="1"/>
  <c r="I3826" i="7" s="1"/>
  <c r="I3483" i="7"/>
  <c r="J3483" i="7" s="1"/>
  <c r="I3482" i="7" s="1"/>
  <c r="I2328" i="4"/>
  <c r="J2328" i="4" s="1"/>
  <c r="I2326" i="4" s="1"/>
  <c r="J2326" i="4" s="1"/>
  <c r="I2263" i="7" s="1"/>
  <c r="J2263" i="7" s="1"/>
  <c r="I130" i="4"/>
  <c r="J130" i="4" s="1"/>
  <c r="I129" i="4" s="1"/>
  <c r="J129" i="4" s="1"/>
  <c r="I7757" i="7"/>
  <c r="J7757" i="7" s="1"/>
  <c r="I1919" i="4"/>
  <c r="J1919" i="4" s="1"/>
  <c r="I1918" i="4" s="1"/>
  <c r="J1918" i="4" s="1"/>
  <c r="I3280" i="7" s="1"/>
  <c r="J3280" i="7" s="1"/>
  <c r="I4839" i="7"/>
  <c r="J4839" i="7" s="1"/>
  <c r="I4838" i="7" s="1"/>
  <c r="I3909" i="7"/>
  <c r="J3909" i="7" s="1"/>
  <c r="I3908" i="7" s="1"/>
  <c r="I6393" i="7"/>
  <c r="J6393" i="7" s="1"/>
  <c r="I6392" i="7" s="1"/>
  <c r="I2082" i="7"/>
  <c r="J2082" i="7" s="1"/>
  <c r="I2081" i="7" s="1"/>
  <c r="I2193" i="7"/>
  <c r="J2193" i="7" s="1"/>
  <c r="I2136" i="4"/>
  <c r="J2136" i="4" s="1"/>
  <c r="I4647" i="7"/>
  <c r="J4647" i="7" s="1"/>
  <c r="I4646" i="7" s="1"/>
  <c r="I4098" i="7"/>
  <c r="J4098" i="7" s="1"/>
  <c r="I4097" i="7" s="1"/>
  <c r="I3073" i="7"/>
  <c r="J3073" i="7" s="1"/>
  <c r="I3072" i="7" s="1"/>
  <c r="I50" i="7"/>
  <c r="J50" i="7" s="1"/>
  <c r="I48" i="7" s="1"/>
  <c r="I1614" i="7"/>
  <c r="J1614" i="7" s="1"/>
  <c r="I1613" i="7" s="1"/>
  <c r="I2949" i="7"/>
  <c r="J2949" i="7" s="1"/>
  <c r="I2947" i="7" s="1"/>
  <c r="I973" i="7"/>
  <c r="J973" i="7" s="1"/>
  <c r="I972" i="7" s="1"/>
  <c r="I4265" i="7"/>
  <c r="J4265" i="7" s="1"/>
  <c r="I4264" i="7" s="1"/>
  <c r="J4264" i="7" s="1"/>
  <c r="G527" i="1" s="1"/>
  <c r="I852" i="7"/>
  <c r="J852" i="7" s="1"/>
  <c r="I850" i="7" s="1"/>
  <c r="I5683" i="7"/>
  <c r="J5683" i="7" s="1"/>
  <c r="I3918" i="7"/>
  <c r="J3918" i="7" s="1"/>
  <c r="I3917" i="7" s="1"/>
  <c r="I1590" i="7"/>
  <c r="J1590" i="7" s="1"/>
  <c r="I1589" i="7" s="1"/>
  <c r="I1153" i="4"/>
  <c r="J1153" i="4" s="1"/>
  <c r="I1152" i="4" s="1"/>
  <c r="J1152" i="4" s="1"/>
  <c r="I7269" i="7"/>
  <c r="J7269" i="7" s="1"/>
  <c r="I7268" i="7" s="1"/>
  <c r="I2549" i="7"/>
  <c r="J2549" i="7" s="1"/>
  <c r="I1993" i="7"/>
  <c r="J1993" i="7" s="1"/>
  <c r="I1992" i="7" s="1"/>
  <c r="I953" i="7"/>
  <c r="J953" i="7" s="1"/>
  <c r="I949" i="7" s="1"/>
  <c r="I1075" i="7"/>
  <c r="J1075" i="7" s="1"/>
  <c r="I1072" i="7" s="1"/>
  <c r="I1283" i="7"/>
  <c r="J1283" i="7" s="1"/>
  <c r="I1281" i="7" s="1"/>
  <c r="I3765" i="7"/>
  <c r="J3765" i="7" s="1"/>
  <c r="I3763" i="7" s="1"/>
  <c r="I4169" i="7"/>
  <c r="J4169" i="7" s="1"/>
  <c r="I4168" i="7" s="1"/>
  <c r="I3046" i="7"/>
  <c r="J3046" i="7" s="1"/>
  <c r="I3045" i="7" s="1"/>
  <c r="I1803" i="7"/>
  <c r="J1803" i="7" s="1"/>
  <c r="I1802" i="7" s="1"/>
  <c r="I1042" i="4"/>
  <c r="J1042" i="4" s="1"/>
  <c r="I1041" i="4" s="1"/>
  <c r="J1041" i="4" s="1"/>
  <c r="I1503" i="7" s="1"/>
  <c r="J1503" i="7" s="1"/>
  <c r="I5484" i="7"/>
  <c r="J5484" i="7" s="1"/>
  <c r="I5482" i="7" s="1"/>
  <c r="I3620" i="7"/>
  <c r="J3620" i="7" s="1"/>
  <c r="I3619" i="7" s="1"/>
  <c r="I2385" i="7"/>
  <c r="J2385" i="7" s="1"/>
  <c r="I1243" i="7"/>
  <c r="J1243" i="7" s="1"/>
  <c r="I1241" i="7" s="1"/>
  <c r="I1228" i="7"/>
  <c r="J1228" i="7" s="1"/>
  <c r="I1227" i="7" s="1"/>
  <c r="I6096" i="7"/>
  <c r="J6096" i="7" s="1"/>
  <c r="I6095" i="7" s="1"/>
  <c r="I2821" i="7"/>
  <c r="J2821" i="7" s="1"/>
  <c r="I2819" i="7" s="1"/>
  <c r="I4161" i="7"/>
  <c r="J4161" i="7" s="1"/>
  <c r="I4160" i="7" s="1"/>
  <c r="I1235" i="7"/>
  <c r="J1235" i="7" s="1"/>
  <c r="I1234" i="7" s="1"/>
  <c r="I243" i="7"/>
  <c r="J243" i="7" s="1"/>
  <c r="I8236" i="7"/>
  <c r="J8236" i="7" s="1"/>
  <c r="I8232" i="7" s="1"/>
  <c r="I1257" i="7"/>
  <c r="J1257" i="7" s="1"/>
  <c r="I1519" i="4"/>
  <c r="J1519" i="4" s="1"/>
  <c r="I1518" i="4" s="1"/>
  <c r="J1518" i="4" s="1"/>
  <c r="I3273" i="7" s="1"/>
  <c r="J3273" i="7" s="1"/>
  <c r="I1638" i="7"/>
  <c r="J1638" i="7" s="1"/>
  <c r="I1637" i="7" s="1"/>
  <c r="I107" i="7"/>
  <c r="J107" i="7" s="1"/>
  <c r="I5712" i="7"/>
  <c r="J5712" i="7" s="1"/>
  <c r="I5710" i="7" s="1"/>
  <c r="I5056" i="7"/>
  <c r="J5056" i="7" s="1"/>
  <c r="I5055" i="7" s="1"/>
  <c r="I176" i="7"/>
  <c r="J176" i="7" s="1"/>
  <c r="I174" i="7" s="1"/>
  <c r="I7807" i="7"/>
  <c r="J7807" i="7" s="1"/>
  <c r="I802" i="7"/>
  <c r="J802" i="7" s="1"/>
  <c r="I800" i="7" s="1"/>
  <c r="I762" i="7"/>
  <c r="J762" i="7" s="1"/>
  <c r="I759" i="7" s="1"/>
  <c r="I5604" i="7"/>
  <c r="J5604" i="7" s="1"/>
  <c r="I5602" i="7" s="1"/>
  <c r="I2829" i="7"/>
  <c r="J2829" i="7" s="1"/>
  <c r="I2827" i="7" s="1"/>
  <c r="I6970" i="7"/>
  <c r="J6970" i="7" s="1"/>
  <c r="I6969" i="7" s="1"/>
  <c r="I3022" i="7"/>
  <c r="J3022" i="7" s="1"/>
  <c r="I3021" i="7" s="1"/>
  <c r="I1333" i="7"/>
  <c r="J1333" i="7" s="1"/>
  <c r="I1789" i="4"/>
  <c r="J1789" i="4" s="1"/>
  <c r="I1788" i="4" s="1"/>
  <c r="J1788" i="4" s="1"/>
  <c r="I3188" i="7" s="1"/>
  <c r="J3188" i="7" s="1"/>
  <c r="I7339" i="7"/>
  <c r="J7339" i="7" s="1"/>
  <c r="I7338" i="7" s="1"/>
  <c r="I4530" i="7"/>
  <c r="J4530" i="7" s="1"/>
  <c r="I4529" i="7" s="1"/>
  <c r="I3319" i="7"/>
  <c r="J3319" i="7" s="1"/>
  <c r="I3318" i="7" s="1"/>
  <c r="I2129" i="7"/>
  <c r="J2129" i="7" s="1"/>
  <c r="I2127" i="7" s="1"/>
  <c r="I988" i="7"/>
  <c r="J988" i="7" s="1"/>
  <c r="I986" i="7" s="1"/>
  <c r="I1143" i="7"/>
  <c r="J1143" i="7" s="1"/>
  <c r="I1142" i="7" s="1"/>
  <c r="I2810" i="7"/>
  <c r="J2810" i="7" s="1"/>
  <c r="I2808" i="7" s="1"/>
  <c r="I201" i="7"/>
  <c r="J201" i="7" s="1"/>
  <c r="I199" i="7" s="1"/>
  <c r="I2070" i="7"/>
  <c r="J2070" i="7" s="1"/>
  <c r="I2069" i="7" s="1"/>
  <c r="I816" i="7"/>
  <c r="J816" i="7" s="1"/>
  <c r="I815" i="7" s="1"/>
  <c r="I5674" i="7"/>
  <c r="J5674" i="7" s="1"/>
  <c r="I5673" i="7" s="1"/>
  <c r="I3429" i="7"/>
  <c r="J3429" i="7" s="1"/>
  <c r="I3428" i="7" s="1"/>
  <c r="I1511" i="7"/>
  <c r="J1511" i="7" s="1"/>
  <c r="I1510" i="7" s="1"/>
  <c r="I1203" i="4"/>
  <c r="J1203" i="4" s="1"/>
  <c r="I6651" i="7"/>
  <c r="J6651" i="7" s="1"/>
  <c r="I6650" i="7" s="1"/>
  <c r="I2540" i="7"/>
  <c r="J2540" i="7" s="1"/>
  <c r="I2538" i="7" s="1"/>
  <c r="I2722" i="7"/>
  <c r="J2722" i="7" s="1"/>
  <c r="I2720" i="7" s="1"/>
  <c r="I1489" i="7"/>
  <c r="J1489" i="7" s="1"/>
  <c r="I1488" i="7" s="1"/>
  <c r="I257" i="7"/>
  <c r="J257" i="7" s="1"/>
  <c r="I256" i="7" s="1"/>
  <c r="I1249" i="7"/>
  <c r="J1249" i="7" s="1"/>
  <c r="I1248" i="7" s="1"/>
  <c r="I1185" i="7"/>
  <c r="J1185" i="7" s="1"/>
  <c r="I1184" i="7" s="1"/>
  <c r="I6142" i="7"/>
  <c r="J6142" i="7" s="1"/>
  <c r="I6141" i="7" s="1"/>
  <c r="I3465" i="7"/>
  <c r="J3465" i="7" s="1"/>
  <c r="I3464" i="7" s="1"/>
  <c r="I2326" i="7"/>
  <c r="J2326" i="7" s="1"/>
  <c r="I2325" i="7" s="1"/>
  <c r="I896" i="7"/>
  <c r="J896" i="7" s="1"/>
  <c r="I894" i="7" s="1"/>
  <c r="I1184" i="4"/>
  <c r="J1184" i="4" s="1"/>
  <c r="I1181" i="4" s="1"/>
  <c r="J1181" i="4" s="1"/>
  <c r="I3287" i="7" s="1"/>
  <c r="J3287" i="7" s="1"/>
  <c r="I7014" i="7"/>
  <c r="J7014" i="7" s="1"/>
  <c r="I7013" i="7" s="1"/>
  <c r="I5086" i="7"/>
  <c r="J5086" i="7" s="1"/>
  <c r="I5085" i="7" s="1"/>
  <c r="I2234" i="7"/>
  <c r="J2234" i="7" s="1"/>
  <c r="I2232" i="7" s="1"/>
  <c r="I1742" i="7"/>
  <c r="J1742" i="7" s="1"/>
  <c r="I874" i="7"/>
  <c r="J874" i="7" s="1"/>
  <c r="I872" i="7" s="1"/>
  <c r="I1050" i="7"/>
  <c r="J1050" i="7" s="1"/>
  <c r="I5341" i="7"/>
  <c r="J5341" i="7" s="1"/>
  <c r="I5340" i="7" s="1"/>
  <c r="I1093" i="7"/>
  <c r="J1093" i="7" s="1"/>
  <c r="I1090" i="7" s="1"/>
  <c r="I4356" i="7"/>
  <c r="J4356" i="7" s="1"/>
  <c r="I4355" i="7" s="1"/>
  <c r="I1459" i="7"/>
  <c r="J1459" i="7" s="1"/>
  <c r="I1458" i="7" s="1"/>
  <c r="I1199" i="7"/>
  <c r="J1199" i="7" s="1"/>
  <c r="I1198" i="7" s="1"/>
  <c r="I1157" i="7"/>
  <c r="J1157" i="7" s="1"/>
  <c r="I1156" i="7" s="1"/>
  <c r="I1295" i="7"/>
  <c r="J1295" i="7" s="1"/>
  <c r="I1950" i="7"/>
  <c r="J1950" i="7" s="1"/>
  <c r="I126" i="7"/>
  <c r="J126" i="7" s="1"/>
  <c r="I125" i="7" s="1"/>
  <c r="I1626" i="7"/>
  <c r="J1626" i="7" s="1"/>
  <c r="I1625" i="7" s="1"/>
  <c r="I772" i="7"/>
  <c r="J772" i="7" s="1"/>
  <c r="I770" i="7" s="1"/>
  <c r="I2362" i="4"/>
  <c r="J2362" i="4" s="1"/>
  <c r="I7059" i="7"/>
  <c r="J7059" i="7" s="1"/>
  <c r="I7058" i="7" s="1"/>
  <c r="I5629" i="7"/>
  <c r="J5629" i="7" s="1"/>
  <c r="I5628" i="7" s="1"/>
  <c r="I2693" i="7"/>
  <c r="J2693" i="7" s="1"/>
  <c r="I2692" i="7" s="1"/>
  <c r="I1473" i="7"/>
  <c r="J1473" i="7" s="1"/>
  <c r="I1472" i="7" s="1"/>
  <c r="I5106" i="7"/>
  <c r="J5106" i="7" s="1"/>
  <c r="I5105" i="7" s="1"/>
  <c r="I1772" i="7"/>
  <c r="J1772" i="7" s="1"/>
  <c r="I1771" i="7" s="1"/>
  <c r="I1559" i="7"/>
  <c r="J1559" i="7" s="1"/>
  <c r="I1558" i="7" s="1"/>
  <c r="I1043" i="7"/>
  <c r="J1043" i="7" s="1"/>
  <c r="I1042" i="7" s="1"/>
  <c r="I1112" i="4"/>
  <c r="J1112" i="4" s="1"/>
  <c r="I1111" i="4" s="1"/>
  <c r="J1111" i="4" s="1"/>
  <c r="I7041" i="7"/>
  <c r="J7041" i="7" s="1"/>
  <c r="I7040" i="7" s="1"/>
  <c r="I4629" i="7"/>
  <c r="J4629" i="7" s="1"/>
  <c r="I4628" i="7" s="1"/>
  <c r="I2917" i="7"/>
  <c r="J2917" i="7" s="1"/>
  <c r="I2916" i="7" s="1"/>
  <c r="I2878" i="7"/>
  <c r="J2878" i="7" s="1"/>
  <c r="I2877" i="7" s="1"/>
  <c r="I809" i="7"/>
  <c r="J809" i="7" s="1"/>
  <c r="I807" i="7" s="1"/>
  <c r="I884" i="7"/>
  <c r="J884" i="7" s="1"/>
  <c r="I883" i="7" s="1"/>
  <c r="I2121" i="7"/>
  <c r="J2121" i="7" s="1"/>
  <c r="I2119" i="7" s="1"/>
  <c r="I1192" i="7"/>
  <c r="J1192" i="7" s="1"/>
  <c r="I1191" i="7" s="1"/>
  <c r="I2955" i="4"/>
  <c r="J2955" i="4" s="1"/>
  <c r="I6115" i="7"/>
  <c r="J6115" i="7" s="1"/>
  <c r="I6114" i="7" s="1"/>
  <c r="I3836" i="7"/>
  <c r="J3836" i="7" s="1"/>
  <c r="I3834" i="7" s="1"/>
  <c r="I863" i="7"/>
  <c r="J863" i="7" s="1"/>
  <c r="I861" i="7" s="1"/>
  <c r="I4548" i="7"/>
  <c r="J4548" i="7" s="1"/>
  <c r="I4547" i="7" s="1"/>
  <c r="I1672" i="7"/>
  <c r="J1672" i="7" s="1"/>
  <c r="I1671" i="7" s="1"/>
  <c r="I2058" i="7"/>
  <c r="J2058" i="7" s="1"/>
  <c r="I2056" i="7" s="1"/>
  <c r="I1351" i="7"/>
  <c r="J1351" i="7" s="1"/>
  <c r="I1349" i="7" s="1"/>
  <c r="I2472" i="7"/>
  <c r="J2472" i="7" s="1"/>
  <c r="I2469" i="7" s="1"/>
  <c r="I1136" i="7"/>
  <c r="J1136" i="7" s="1"/>
  <c r="I1135" i="7" s="1"/>
  <c r="I3675" i="7"/>
  <c r="J3675" i="7" s="1"/>
  <c r="I3674" i="7" s="1"/>
  <c r="I1363" i="7"/>
  <c r="J1363" i="7" s="1"/>
  <c r="I1361" i="7" s="1"/>
  <c r="I959" i="7"/>
  <c r="J959" i="7" s="1"/>
  <c r="I958" i="7" s="1"/>
  <c r="I678" i="4"/>
  <c r="J678" i="4" s="1"/>
  <c r="I6564" i="7"/>
  <c r="J6564" i="7" s="1"/>
  <c r="I6563" i="7" s="1"/>
  <c r="I5157" i="7"/>
  <c r="J5157" i="7" s="1"/>
  <c r="I2176" i="7"/>
  <c r="J2176" i="7" s="1"/>
  <c r="I2174" i="7" s="1"/>
  <c r="I2601" i="7"/>
  <c r="J2601" i="7" s="1"/>
  <c r="I2600" i="7" s="1"/>
  <c r="I1375" i="7"/>
  <c r="J1375" i="7" s="1"/>
  <c r="I1373" i="7" s="1"/>
  <c r="I192" i="7"/>
  <c r="J192" i="7" s="1"/>
  <c r="I7837" i="7"/>
  <c r="J7837" i="7" s="1"/>
  <c r="I5274" i="7"/>
  <c r="J5274" i="7" s="1"/>
  <c r="I5273" i="7" s="1"/>
  <c r="I1722" i="7"/>
  <c r="J1722" i="7" s="1"/>
  <c r="I1721" i="7" s="1"/>
  <c r="I929" i="7"/>
  <c r="J929" i="7" s="1"/>
  <c r="I928" i="7" s="1"/>
  <c r="I1387" i="7"/>
  <c r="J1387" i="7" s="1"/>
  <c r="I1385" i="7" s="1"/>
  <c r="I898" i="4"/>
  <c r="J898" i="4" s="1"/>
  <c r="I897" i="4" s="1"/>
  <c r="J897" i="4" s="1"/>
  <c r="I1694" i="4"/>
  <c r="J1694" i="4" s="1"/>
  <c r="I1693" i="4" s="1"/>
  <c r="J1693" i="4" s="1"/>
  <c r="I3204" i="7" s="1"/>
  <c r="J3204" i="7" s="1"/>
  <c r="I1005" i="7"/>
  <c r="J1005" i="7" s="1"/>
  <c r="I1004" i="7" s="1"/>
  <c r="I2338" i="4"/>
  <c r="J2338" i="4" s="1"/>
  <c r="I42" i="7"/>
  <c r="J42" i="7" s="1"/>
  <c r="I40" i="7" s="1"/>
  <c r="I1213" i="7"/>
  <c r="J1213" i="7" s="1"/>
  <c r="I1212" i="7" s="1"/>
  <c r="I1890" i="7"/>
  <c r="J1890" i="7" s="1"/>
  <c r="I1889" i="7" s="1"/>
  <c r="I7817" i="7"/>
  <c r="J7817" i="7" s="1"/>
  <c r="I3066" i="7"/>
  <c r="J3066" i="7" s="1"/>
  <c r="I3064" i="7" s="1"/>
  <c r="I915" i="7"/>
  <c r="J915" i="7" s="1"/>
  <c r="I913" i="7" s="1"/>
  <c r="I6753" i="7"/>
  <c r="J6753" i="7" s="1"/>
  <c r="I6752" i="7" s="1"/>
  <c r="I5365" i="7"/>
  <c r="J5365" i="7" s="1"/>
  <c r="I2731" i="7"/>
  <c r="J2731" i="7" s="1"/>
  <c r="I2729" i="7" s="1"/>
  <c r="I4784" i="7"/>
  <c r="J4784" i="7" s="1"/>
  <c r="I4783" i="7" s="1"/>
  <c r="I2280" i="7"/>
  <c r="J2280" i="7" s="1"/>
  <c r="I2278" i="7" s="1"/>
  <c r="I1122" i="7"/>
  <c r="J1122" i="7" s="1"/>
  <c r="I1121" i="7" s="1"/>
  <c r="I6519" i="7"/>
  <c r="J6519" i="7" s="1"/>
  <c r="I6518" i="7" s="1"/>
  <c r="I4819" i="7"/>
  <c r="J4819" i="7" s="1"/>
  <c r="I4818" i="7" s="1"/>
  <c r="I1712" i="7"/>
  <c r="J1712" i="7" s="1"/>
  <c r="I2201" i="7"/>
  <c r="J2201" i="7" s="1"/>
  <c r="I2200" i="7" s="1"/>
  <c r="I1535" i="7"/>
  <c r="J1535" i="7" s="1"/>
  <c r="I1534" i="7" s="1"/>
  <c r="I4080" i="7"/>
  <c r="J4080" i="7" s="1"/>
  <c r="I4079" i="7" s="1"/>
  <c r="I2990" i="7"/>
  <c r="J2990" i="7" s="1"/>
  <c r="I2989" i="7" s="1"/>
  <c r="I1603" i="7"/>
  <c r="J1603" i="7" s="1"/>
  <c r="I1602" i="7" s="1"/>
  <c r="I1907" i="7"/>
  <c r="J1907" i="7" s="1"/>
  <c r="I1905" i="7" s="1"/>
  <c r="I1833" i="4"/>
  <c r="J1833" i="4" s="1"/>
  <c r="I1832" i="4" s="1"/>
  <c r="J1832" i="4" s="1"/>
  <c r="I3122" i="7" s="1"/>
  <c r="J3122" i="7" s="1"/>
  <c r="I7293" i="7"/>
  <c r="J7293" i="7" s="1"/>
  <c r="I7292" i="7" s="1"/>
  <c r="I4611" i="7"/>
  <c r="J4611" i="7" s="1"/>
  <c r="I4610" i="7" s="1"/>
  <c r="I2862" i="7"/>
  <c r="J2862" i="7" s="1"/>
  <c r="I2861" i="7" s="1"/>
  <c r="I841" i="7"/>
  <c r="J841" i="7" s="1"/>
  <c r="I81" i="4"/>
  <c r="J81" i="4" s="1"/>
  <c r="I80" i="4" s="1"/>
  <c r="J80" i="4" s="1"/>
  <c r="I6212" i="7"/>
  <c r="J6212" i="7" s="1"/>
  <c r="I6211" i="7" s="1"/>
  <c r="I3805" i="7"/>
  <c r="J3805" i="7" s="1"/>
  <c r="I3803" i="7" s="1"/>
  <c r="I2459" i="7"/>
  <c r="J2459" i="7" s="1"/>
  <c r="I2457" i="7" s="1"/>
  <c r="I2870" i="7"/>
  <c r="J2870" i="7" s="1"/>
  <c r="I2869" i="7" s="1"/>
  <c r="I966" i="7"/>
  <c r="J966" i="7" s="1"/>
  <c r="I965" i="7" s="1"/>
  <c r="I1837" i="7"/>
  <c r="J1837" i="7" s="1"/>
  <c r="I1835" i="7" s="1"/>
  <c r="I80" i="7"/>
  <c r="J80" i="7" s="1"/>
  <c r="I79" i="7" s="1"/>
  <c r="I2950" i="4"/>
  <c r="J2950" i="4" s="1"/>
  <c r="I7912" i="7"/>
  <c r="J7912" i="7" s="1"/>
  <c r="I7911" i="7" s="1"/>
  <c r="I4347" i="7"/>
  <c r="J4347" i="7" s="1"/>
  <c r="I4346" i="7" s="1"/>
  <c r="I2048" i="7"/>
  <c r="J2048" i="7" s="1"/>
  <c r="I2045" i="7" s="1"/>
  <c r="I1304" i="7"/>
  <c r="J1304" i="7" s="1"/>
  <c r="I93" i="4"/>
  <c r="J93" i="4" s="1"/>
  <c r="I92" i="4" s="1"/>
  <c r="J92" i="4" s="1"/>
  <c r="I6546" i="7"/>
  <c r="J6546" i="7" s="1"/>
  <c r="I6545" i="7" s="1"/>
  <c r="I3900" i="7"/>
  <c r="J3900" i="7" s="1"/>
  <c r="I3899" i="7" s="1"/>
  <c r="I3002" i="7"/>
  <c r="J3002" i="7" s="1"/>
  <c r="I3001" i="7" s="1"/>
  <c r="I1791" i="7"/>
  <c r="J1791" i="7" s="1"/>
  <c r="I1790" i="7" s="1"/>
  <c r="I7747" i="7"/>
  <c r="J7747" i="7" s="1"/>
  <c r="I2758" i="7"/>
  <c r="J2758" i="7" s="1"/>
  <c r="I2756" i="7" s="1"/>
  <c r="I3891" i="7"/>
  <c r="J3891" i="7" s="1"/>
  <c r="I3890" i="7" s="1"/>
  <c r="I1649" i="7"/>
  <c r="J1649" i="7" s="1"/>
  <c r="I1648" i="7" s="1"/>
  <c r="I4210" i="7"/>
  <c r="J4210" i="7" s="1"/>
  <c r="I4209" i="7" s="1"/>
  <c r="J4209" i="7" s="1"/>
  <c r="G522" i="1" s="1"/>
  <c r="I2956" i="7"/>
  <c r="J2956" i="7" s="1"/>
  <c r="I2955" i="7" s="1"/>
  <c r="I15" i="7"/>
  <c r="J15" i="7" s="1"/>
  <c r="I14" i="7" s="1"/>
  <c r="I4053" i="7"/>
  <c r="J4053" i="7" s="1"/>
  <c r="I4052" i="7" s="1"/>
  <c r="I2683" i="7"/>
  <c r="J2683" i="7" s="1"/>
  <c r="I2682" i="7" s="1"/>
  <c r="I3012" i="7"/>
  <c r="J3012" i="7" s="1"/>
  <c r="I3011" i="7" s="1"/>
  <c r="I1066" i="7"/>
  <c r="J1066" i="7" s="1"/>
  <c r="I1063" i="7" s="1"/>
  <c r="I2853" i="7"/>
  <c r="J2853" i="7" s="1"/>
  <c r="I2852" i="7" s="1"/>
  <c r="I2027" i="7"/>
  <c r="J2027" i="7" s="1"/>
  <c r="I2025" i="7" s="1"/>
  <c r="I1115" i="7"/>
  <c r="J1115" i="7" s="1"/>
  <c r="I1114" i="7" s="1"/>
  <c r="I2338" i="7"/>
  <c r="J2338" i="7" s="1"/>
  <c r="I2337" i="7" s="1"/>
  <c r="I1644" i="4"/>
  <c r="J1644" i="4" s="1"/>
  <c r="I1643" i="4" s="1"/>
  <c r="J1643" i="4" s="1"/>
  <c r="I3186" i="7" s="1"/>
  <c r="J3186" i="7" s="1"/>
  <c r="I7213" i="7"/>
  <c r="J7213" i="7" s="1"/>
  <c r="I7212" i="7" s="1"/>
  <c r="I6906" i="7"/>
  <c r="J6906" i="7" s="1"/>
  <c r="I6905" i="7" s="1"/>
  <c r="I1684" i="7"/>
  <c r="J1684" i="7" s="1"/>
  <c r="I1682" i="7" s="1"/>
  <c r="I345" i="4"/>
  <c r="J345" i="4" s="1"/>
  <c r="I344" i="4" s="1"/>
  <c r="J344" i="4" s="1"/>
  <c r="I5546" i="7"/>
  <c r="J5546" i="7" s="1"/>
  <c r="I5544" i="7" s="1"/>
  <c r="I3789" i="7"/>
  <c r="J3789" i="7" s="1"/>
  <c r="I3787" i="7" s="1"/>
  <c r="I2480" i="7"/>
  <c r="J2480" i="7" s="1"/>
  <c r="I2479" i="7" s="1"/>
  <c r="I2613" i="7"/>
  <c r="J2613" i="7" s="1"/>
  <c r="I2610" i="7" s="1"/>
  <c r="I779" i="7"/>
  <c r="J779" i="7" s="1"/>
  <c r="I778" i="7" s="1"/>
  <c r="I2490" i="7"/>
  <c r="J2490" i="7" s="1"/>
  <c r="I2488" i="7" s="1"/>
  <c r="I1057" i="7"/>
  <c r="J1057" i="7" s="1"/>
  <c r="I1056" i="7" s="1"/>
  <c r="I2841" i="4"/>
  <c r="J2841" i="4" s="1"/>
  <c r="I6855" i="7"/>
  <c r="J6855" i="7" s="1"/>
  <c r="I6854" i="7" s="1"/>
  <c r="I5737" i="7"/>
  <c r="J5737" i="7" s="1"/>
  <c r="I4338" i="7"/>
  <c r="J4338" i="7" s="1"/>
  <c r="I4337" i="7" s="1"/>
  <c r="J4337" i="7" s="1"/>
  <c r="I2637" i="7"/>
  <c r="J2637" i="7" s="1"/>
  <c r="I2636" i="7" s="1"/>
  <c r="I6067" i="7"/>
  <c r="J6067" i="7" s="1"/>
  <c r="I6066" i="7" s="1"/>
  <c r="I3457" i="7"/>
  <c r="J3457" i="7" s="1"/>
  <c r="I3456" i="7" s="1"/>
  <c r="I2153" i="7"/>
  <c r="J2153" i="7" s="1"/>
  <c r="I2151" i="7" s="1"/>
  <c r="I2766" i="7"/>
  <c r="J2766" i="7" s="1"/>
  <c r="I2765" i="7" s="1"/>
  <c r="I902" i="7"/>
  <c r="J902" i="7" s="1"/>
  <c r="I901" i="7" s="1"/>
  <c r="I3051" i="4"/>
  <c r="J3051" i="4" s="1"/>
  <c r="I7347" i="7"/>
  <c r="J7347" i="7" s="1"/>
  <c r="I7346" i="7" s="1"/>
  <c r="I3707" i="7"/>
  <c r="J3707" i="7" s="1"/>
  <c r="I3706" i="7" s="1"/>
  <c r="I1525" i="7"/>
  <c r="J1525" i="7" s="1"/>
  <c r="I1524" i="7" s="1"/>
  <c r="I7075" i="7"/>
  <c r="J7075" i="7" s="1"/>
  <c r="I7074" i="7" s="1"/>
  <c r="I1449" i="4"/>
  <c r="J1449" i="4" s="1"/>
  <c r="I944" i="7"/>
  <c r="J944" i="7" s="1"/>
  <c r="I942" i="7" s="1"/>
  <c r="I4638" i="7"/>
  <c r="J4638" i="7" s="1"/>
  <c r="I4637" i="7" s="1"/>
  <c r="I1325" i="7"/>
  <c r="J1325" i="7" s="1"/>
  <c r="I1324" i="7" s="1"/>
  <c r="I3374" i="7"/>
  <c r="J3374" i="7" s="1"/>
  <c r="I3373" i="7" s="1"/>
  <c r="J3373" i="7" s="1"/>
  <c r="G436" i="1" s="1"/>
  <c r="I2287" i="7"/>
  <c r="J2287" i="7" s="1"/>
  <c r="I2286" i="7" s="1"/>
  <c r="I3447" i="7"/>
  <c r="J3447" i="7" s="1"/>
  <c r="I3446" i="7" s="1"/>
  <c r="I3975" i="7"/>
  <c r="J3975" i="7" s="1"/>
  <c r="I3974" i="7" s="1"/>
  <c r="I6510" i="7"/>
  <c r="J6510" i="7" s="1"/>
  <c r="I6509" i="7" s="1"/>
  <c r="I2981" i="7"/>
  <c r="J2981" i="7" s="1"/>
  <c r="I2980" i="7" s="1"/>
  <c r="I6268" i="7"/>
  <c r="J6268" i="7" s="1"/>
  <c r="I6267" i="7" s="1"/>
  <c r="I3565" i="7"/>
  <c r="J3565" i="7" s="1"/>
  <c r="I3564" i="7" s="1"/>
  <c r="I1433" i="4"/>
  <c r="J1433" i="4" s="1"/>
  <c r="I3330" i="7"/>
  <c r="J3330" i="7" s="1"/>
  <c r="I3329" i="7" s="1"/>
  <c r="J3329" i="7" s="1"/>
  <c r="G432" i="1" s="1"/>
  <c r="I2214" i="7"/>
  <c r="J2214" i="7" s="1"/>
  <c r="I2212" i="7" s="1"/>
  <c r="I269" i="7"/>
  <c r="J269" i="7" s="1"/>
  <c r="I5883" i="7"/>
  <c r="J5883" i="7" s="1"/>
  <c r="I4188" i="7"/>
  <c r="J4188" i="7" s="1"/>
  <c r="I4187" i="7" s="1"/>
  <c r="J4187" i="7" s="1"/>
  <c r="G520" i="1" s="1"/>
  <c r="I2887" i="7"/>
  <c r="J2887" i="7" s="1"/>
  <c r="I2649" i="7"/>
  <c r="J2649" i="7" s="1"/>
  <c r="I2647" i="7" s="1"/>
  <c r="I95" i="7"/>
  <c r="J95" i="7" s="1"/>
  <c r="I93" i="7" s="1"/>
  <c r="I1102" i="7"/>
  <c r="J1102" i="7" s="1"/>
  <c r="I1099" i="7" s="1"/>
  <c r="I6456" i="7"/>
  <c r="J6456" i="7" s="1"/>
  <c r="I6455" i="7" s="1"/>
  <c r="I2520" i="7"/>
  <c r="J2520" i="7" s="1"/>
  <c r="I2518" i="7" s="1"/>
  <c r="I17" i="4"/>
  <c r="J17" i="4" s="1"/>
  <c r="I16" i="4" s="1"/>
  <c r="J16" i="4" s="1"/>
  <c r="I3281" i="7" s="1"/>
  <c r="J3281" i="7" s="1"/>
  <c r="I6774" i="7"/>
  <c r="J6774" i="7" s="1"/>
  <c r="I6773" i="7" s="1"/>
  <c r="I4557" i="7"/>
  <c r="J4557" i="7" s="1"/>
  <c r="I4556" i="7" s="1"/>
  <c r="I2018" i="7"/>
  <c r="J2018" i="7" s="1"/>
  <c r="I2015" i="7" s="1"/>
  <c r="I2224" i="7"/>
  <c r="J2224" i="7" s="1"/>
  <c r="I2222" i="7" s="1"/>
  <c r="I8097" i="7"/>
  <c r="J8097" i="7" s="1"/>
  <c r="I8096" i="7" s="1"/>
  <c r="I5638" i="7"/>
  <c r="J5638" i="7" s="1"/>
  <c r="I5637" i="7" s="1"/>
  <c r="I3747" i="7"/>
  <c r="J3747" i="7" s="1"/>
  <c r="I3746" i="7" s="1"/>
  <c r="I1920" i="7"/>
  <c r="J1920" i="7" s="1"/>
  <c r="I1919" i="7" s="1"/>
  <c r="I1824" i="7"/>
  <c r="J1824" i="7" s="1"/>
  <c r="I1823" i="7" s="1"/>
  <c r="J1823" i="7" s="1"/>
  <c r="G280" i="1" s="1"/>
  <c r="I1164" i="7"/>
  <c r="J1164" i="7" s="1"/>
  <c r="I1163" i="7" s="1"/>
  <c r="I1581" i="7"/>
  <c r="J1581" i="7" s="1"/>
  <c r="I1580" i="7" s="1"/>
  <c r="I221" i="7"/>
  <c r="J221" i="7" s="1"/>
  <c r="I219" i="7" s="1"/>
  <c r="I1549" i="4"/>
  <c r="J1549" i="4" s="1"/>
  <c r="I1548" i="4" s="1"/>
  <c r="J1548" i="4" s="1"/>
  <c r="I3242" i="7" s="1"/>
  <c r="J3242" i="7" s="1"/>
  <c r="I7067" i="7"/>
  <c r="J7067" i="7" s="1"/>
  <c r="I7066" i="7" s="1"/>
  <c r="I5665" i="7"/>
  <c r="J5665" i="7" s="1"/>
  <c r="I5664" i="7" s="1"/>
  <c r="I3642" i="7"/>
  <c r="J3642" i="7" s="1"/>
  <c r="I3641" i="7" s="1"/>
  <c r="I1762" i="7"/>
  <c r="J1762" i="7" s="1"/>
  <c r="I1761" i="7" s="1"/>
  <c r="I3653" i="7"/>
  <c r="J3653" i="7" s="1"/>
  <c r="I3652" i="7" s="1"/>
  <c r="I2360" i="7"/>
  <c r="J2360" i="7" s="1"/>
  <c r="I2358" i="7" s="1"/>
  <c r="I2418" i="7"/>
  <c r="J2418" i="7" s="1"/>
  <c r="I2417" i="7" s="1"/>
  <c r="I998" i="7"/>
  <c r="J998" i="7" s="1"/>
  <c r="I2640" i="4"/>
  <c r="J2640" i="4" s="1"/>
  <c r="I2639" i="4" s="1"/>
  <c r="J2639" i="4" s="1"/>
  <c r="I6573" i="7"/>
  <c r="J6573" i="7" s="1"/>
  <c r="I6572" i="7" s="1"/>
  <c r="I5564" i="7"/>
  <c r="J5564" i="7" s="1"/>
  <c r="I5562" i="7" s="1"/>
  <c r="I1206" i="7"/>
  <c r="J1206" i="7" s="1"/>
  <c r="I1205" i="7" s="1"/>
  <c r="I5305" i="7"/>
  <c r="J5305" i="7" s="1"/>
  <c r="I5304" i="7" s="1"/>
  <c r="I6501" i="7"/>
  <c r="J6501" i="7" s="1"/>
  <c r="I6500" i="7" s="1"/>
  <c r="I6438" i="7"/>
  <c r="J6438" i="7" s="1"/>
  <c r="I6437" i="7" s="1"/>
  <c r="I3093" i="7"/>
  <c r="J3093" i="7" s="1"/>
  <c r="I3092" i="7" s="1"/>
  <c r="I2145" i="7"/>
  <c r="J2145" i="7" s="1"/>
  <c r="I2143" i="7" s="1"/>
  <c r="I1018" i="7"/>
  <c r="J1018" i="7" s="1"/>
  <c r="I1017" i="7" s="1"/>
  <c r="I787" i="7"/>
  <c r="J787" i="7" s="1"/>
  <c r="I784" i="7" s="1"/>
  <c r="I2307" i="7"/>
  <c r="J2307" i="7" s="1"/>
  <c r="I2305" i="7" s="1"/>
  <c r="I6294" i="7"/>
  <c r="J6294" i="7" s="1"/>
  <c r="I6293" i="7" s="1"/>
  <c r="I3860" i="7"/>
  <c r="J3860" i="7" s="1"/>
  <c r="I3858" i="7" s="1"/>
  <c r="I2932" i="7"/>
  <c r="J2932" i="7" s="1"/>
  <c r="I2931" i="7" s="1"/>
  <c r="I3034" i="7"/>
  <c r="J3034" i="7" s="1"/>
  <c r="I3033" i="7" s="1"/>
  <c r="I1129" i="7"/>
  <c r="J1129" i="7" s="1"/>
  <c r="I1128" i="7" s="1"/>
  <c r="I5129" i="7"/>
  <c r="J5129" i="7" s="1"/>
  <c r="I2037" i="7"/>
  <c r="J2037" i="7" s="1"/>
  <c r="I2034" i="7" s="1"/>
  <c r="I2092" i="7"/>
  <c r="J2092" i="7" s="1"/>
  <c r="I2090" i="7" s="1"/>
  <c r="I1220" i="7"/>
  <c r="J1220" i="7" s="1"/>
  <c r="I1219" i="7" s="1"/>
  <c r="I2530" i="7"/>
  <c r="J2530" i="7" s="1"/>
  <c r="I981" i="7"/>
  <c r="J981" i="7" s="1"/>
  <c r="I979" i="7" s="1"/>
  <c r="I4849" i="7"/>
  <c r="J4849" i="7" s="1"/>
  <c r="I4848" i="7" s="1"/>
  <c r="I2377" i="7"/>
  <c r="J2377" i="7" s="1"/>
  <c r="I362" i="4"/>
  <c r="J362" i="4" s="1"/>
  <c r="I4620" i="7"/>
  <c r="J4620" i="7" s="1"/>
  <c r="I4619" i="7" s="1"/>
  <c r="I2101" i="7"/>
  <c r="J2101" i="7" s="1"/>
  <c r="I2099" i="7" s="1"/>
  <c r="I2891" i="4"/>
  <c r="J2891" i="4" s="1"/>
  <c r="I8055" i="7"/>
  <c r="J8055" i="7" s="1"/>
  <c r="I8053" i="7" s="1"/>
  <c r="I5768" i="7"/>
  <c r="J5768" i="7" s="1"/>
  <c r="I5764" i="7" s="1"/>
  <c r="I5376" i="7"/>
  <c r="J5376" i="7" s="1"/>
  <c r="I2427" i="7"/>
  <c r="J2427" i="7" s="1"/>
  <c r="I2425" i="7" s="1"/>
  <c r="I1084" i="7"/>
  <c r="J1084" i="7" s="1"/>
  <c r="I1081" i="7" s="1"/>
  <c r="I822" i="7"/>
  <c r="J822" i="7" s="1"/>
  <c r="I821" i="7" s="1"/>
  <c r="I1481" i="7"/>
  <c r="J1481" i="7" s="1"/>
  <c r="I1480" i="7" s="1"/>
  <c r="I5848" i="7"/>
  <c r="J5848" i="7" s="1"/>
  <c r="I1674" i="4"/>
  <c r="J1674" i="4" s="1"/>
  <c r="I1673" i="4" s="1"/>
  <c r="J1673" i="4" s="1"/>
  <c r="I3279" i="7" s="1"/>
  <c r="J3279" i="7" s="1"/>
  <c r="I7205" i="7"/>
  <c r="J7205" i="7" s="1"/>
  <c r="I7204" i="7" s="1"/>
  <c r="I2350" i="7"/>
  <c r="J2350" i="7" s="1"/>
  <c r="I2665" i="7"/>
  <c r="J2665" i="7" s="1"/>
  <c r="I2664" i="7" s="1"/>
  <c r="I2379" i="4"/>
  <c r="J2379" i="4" s="1"/>
  <c r="I2377" i="4" s="1"/>
  <c r="I6124" i="7"/>
  <c r="J6124" i="7" s="1"/>
  <c r="I6123" i="7" s="1"/>
  <c r="I4143" i="7"/>
  <c r="J4143" i="7" s="1"/>
  <c r="I4142" i="7" s="1"/>
  <c r="I1343" i="7"/>
  <c r="J1343" i="7" s="1"/>
  <c r="I1341" i="7" s="1"/>
  <c r="I1782" i="7"/>
  <c r="J1782" i="7" s="1"/>
  <c r="I1781" i="7" s="1"/>
  <c r="J1781" i="7" s="1"/>
  <c r="I1012" i="7"/>
  <c r="J1012" i="7" s="1"/>
  <c r="I1010" i="7" s="1"/>
  <c r="I2023" i="4"/>
  <c r="J2023" i="4" s="1"/>
  <c r="I4071" i="7"/>
  <c r="J4071" i="7" s="1"/>
  <c r="I4070" i="7" s="1"/>
  <c r="I4199" i="7"/>
  <c r="J4199" i="7" s="1"/>
  <c r="I4198" i="7" s="1"/>
  <c r="J4198" i="7" s="1"/>
  <c r="G521" i="1" s="1"/>
  <c r="I2295" i="7"/>
  <c r="J2295" i="7" s="1"/>
  <c r="I2294" i="7" s="1"/>
  <c r="I2800" i="7"/>
  <c r="J2800" i="7" s="1"/>
  <c r="I2799" i="7" s="1"/>
  <c r="I5982" i="7"/>
  <c r="J5982" i="7" s="1"/>
  <c r="I5979" i="7" s="1"/>
  <c r="I3757" i="7"/>
  <c r="J3757" i="7" s="1"/>
  <c r="I3755" i="7" s="1"/>
  <c r="I7921" i="7"/>
  <c r="J7921" i="7" s="1"/>
  <c r="I7920" i="7" s="1"/>
  <c r="I3844" i="7"/>
  <c r="J3844" i="7" s="1"/>
  <c r="I3842" i="7" s="1"/>
  <c r="I2657" i="7"/>
  <c r="J2657" i="7" s="1"/>
  <c r="I2656" i="7" s="1"/>
  <c r="I2778" i="4"/>
  <c r="J2778" i="4" s="1"/>
  <c r="I6163" i="7"/>
  <c r="J6163" i="7" s="1"/>
  <c r="I6161" i="7" s="1"/>
  <c r="I3717" i="7"/>
  <c r="J3717" i="7" s="1"/>
  <c r="I3716" i="7" s="1"/>
  <c r="I2790" i="7"/>
  <c r="J2790" i="7" s="1"/>
  <c r="I2788" i="7" s="1"/>
  <c r="I1270" i="7"/>
  <c r="J1270" i="7" s="1"/>
  <c r="I908" i="7"/>
  <c r="J908" i="7" s="1"/>
  <c r="I907" i="7" s="1"/>
  <c r="I2500" i="7"/>
  <c r="J2500" i="7" s="1"/>
  <c r="I2498" i="7" s="1"/>
  <c r="I795" i="7"/>
  <c r="J795" i="7" s="1"/>
  <c r="I792" i="7" s="1"/>
  <c r="I3587" i="7"/>
  <c r="J3587" i="7" s="1"/>
  <c r="I3586" i="7" s="1"/>
  <c r="I1549" i="7"/>
  <c r="J1549" i="7" s="1"/>
  <c r="I1548" i="7" s="1"/>
  <c r="J15" i="3"/>
  <c r="I5794" i="7"/>
  <c r="J5794" i="7" s="1"/>
  <c r="I5790" i="7" s="1"/>
  <c r="I3820" i="7"/>
  <c r="J3820" i="7" s="1"/>
  <c r="I3818" i="7" s="1"/>
  <c r="I2628" i="7"/>
  <c r="J2628" i="7" s="1"/>
  <c r="I2627" i="7" s="1"/>
  <c r="I1606" i="4"/>
  <c r="J1606" i="4" s="1"/>
  <c r="I7139" i="7"/>
  <c r="J7139" i="7" s="1"/>
  <c r="I7138" i="7" s="1"/>
  <c r="I4401" i="7"/>
  <c r="J4401" i="7" s="1"/>
  <c r="I4400" i="7" s="1"/>
  <c r="J4400" i="7" s="1"/>
  <c r="G541" i="1" s="1"/>
  <c r="I3686" i="7"/>
  <c r="J3686" i="7" s="1"/>
  <c r="I3685" i="7" s="1"/>
  <c r="I2673" i="7"/>
  <c r="J2673" i="7" s="1"/>
  <c r="I2672" i="7" s="1"/>
  <c r="I1504" i="7"/>
  <c r="J1504" i="7" s="1"/>
  <c r="I1313" i="7"/>
  <c r="J1313" i="7" s="1"/>
  <c r="I1312" i="7" s="1"/>
  <c r="I1445" i="7"/>
  <c r="J1445" i="7" s="1"/>
  <c r="I1444" i="7" s="1"/>
  <c r="I1815" i="7"/>
  <c r="J1815" i="7" s="1"/>
  <c r="I1814" i="7" s="1"/>
  <c r="J1814" i="7" s="1"/>
  <c r="G279" i="1" s="1"/>
  <c r="I1120" i="4"/>
  <c r="J1120" i="4" s="1"/>
  <c r="I1119" i="4" s="1"/>
  <c r="J1119" i="4" s="1"/>
  <c r="I7084" i="7" s="1"/>
  <c r="J7084" i="7" s="1"/>
  <c r="I6643" i="7"/>
  <c r="J6643" i="7" s="1"/>
  <c r="I6642" i="7" s="1"/>
  <c r="I5776" i="7"/>
  <c r="J5776" i="7" s="1"/>
  <c r="I5774" i="7" s="1"/>
  <c r="I2408" i="7"/>
  <c r="J2408" i="7" s="1"/>
  <c r="I2405" i="7" s="1"/>
  <c r="I2780" i="7"/>
  <c r="J2780" i="7" s="1"/>
  <c r="I2778" i="7" s="1"/>
  <c r="I6783" i="7"/>
  <c r="J6783" i="7" s="1"/>
  <c r="I6782" i="7" s="1"/>
  <c r="I5556" i="7"/>
  <c r="J5556" i="7" s="1"/>
  <c r="I5554" i="7" s="1"/>
  <c r="I4309" i="7"/>
  <c r="J4309" i="7" s="1"/>
  <c r="I4308" i="7" s="1"/>
  <c r="I1934" i="7"/>
  <c r="J1934" i="7" s="1"/>
  <c r="I1933" i="7" s="1"/>
  <c r="I1570" i="7"/>
  <c r="J1570" i="7" s="1"/>
  <c r="I1569" i="7" s="1"/>
  <c r="I58" i="7"/>
  <c r="J58" i="7" s="1"/>
  <c r="I934" i="4"/>
  <c r="J934" i="4" s="1"/>
  <c r="I933" i="4" s="1"/>
  <c r="J933" i="4" s="1"/>
  <c r="I2244" i="4" s="1"/>
  <c r="J2244" i="4" s="1"/>
  <c r="I3576" i="7"/>
  <c r="J3576" i="7" s="1"/>
  <c r="I3575" i="7" s="1"/>
  <c r="I1861" i="7"/>
  <c r="J1861" i="7" s="1"/>
  <c r="I1702" i="7"/>
  <c r="J1702" i="7" s="1"/>
  <c r="I936" i="7"/>
  <c r="J936" i="7" s="1"/>
  <c r="I935" i="7" s="1"/>
  <c r="I1150" i="7"/>
  <c r="J1150" i="7" s="1"/>
  <c r="I1149" i="7" s="1"/>
  <c r="I4858" i="7"/>
  <c r="J4858" i="7" s="1"/>
  <c r="I4857" i="7" s="1"/>
  <c r="I522" i="7"/>
  <c r="I1434" i="7" l="1"/>
  <c r="J1434" i="7" s="1"/>
  <c r="I3138" i="7"/>
  <c r="J3138" i="7" s="1"/>
  <c r="I1432" i="7"/>
  <c r="J1432" i="7" s="1"/>
  <c r="I3136" i="7"/>
  <c r="J3136" i="7" s="1"/>
  <c r="J8305" i="7"/>
  <c r="G967" i="1"/>
  <c r="F648" i="7"/>
  <c r="J648" i="7" s="1"/>
  <c r="I1426" i="7"/>
  <c r="J1426" i="7" s="1"/>
  <c r="I3130" i="7"/>
  <c r="J3130" i="7" s="1"/>
  <c r="I1427" i="7"/>
  <c r="J1427" i="7" s="1"/>
  <c r="I3131" i="7"/>
  <c r="J3131" i="7" s="1"/>
  <c r="I1433" i="7"/>
  <c r="J1433" i="7" s="1"/>
  <c r="I3137" i="7"/>
  <c r="J3137" i="7" s="1"/>
  <c r="I1436" i="7"/>
  <c r="J1436" i="7" s="1"/>
  <c r="I3140" i="7"/>
  <c r="J3140" i="7" s="1"/>
  <c r="I1428" i="7"/>
  <c r="J1428" i="7" s="1"/>
  <c r="I3132" i="7"/>
  <c r="J3132" i="7" s="1"/>
  <c r="I152" i="1"/>
  <c r="I122" i="1"/>
  <c r="I829" i="4"/>
  <c r="J829" i="4" s="1"/>
  <c r="G276" i="1"/>
  <c r="H121" i="1"/>
  <c r="I121" i="1" s="1"/>
  <c r="H149" i="1"/>
  <c r="I149" i="1" s="1"/>
  <c r="F4343" i="7"/>
  <c r="J4343" i="7" s="1"/>
  <c r="G534" i="1"/>
  <c r="F4261" i="7"/>
  <c r="J4261" i="7" s="1"/>
  <c r="G526" i="1"/>
  <c r="I1858" i="7"/>
  <c r="J1858" i="7" s="1"/>
  <c r="G283" i="1" s="1"/>
  <c r="F5520" i="7"/>
  <c r="J5520" i="7" s="1"/>
  <c r="G649" i="1"/>
  <c r="F668" i="7"/>
  <c r="J668" i="7" s="1"/>
  <c r="F554" i="7"/>
  <c r="J554" i="7" s="1"/>
  <c r="G114" i="1"/>
  <c r="G145" i="1"/>
  <c r="F4325" i="7"/>
  <c r="J4325" i="7" s="1"/>
  <c r="I1407" i="7"/>
  <c r="J1407" i="7" s="1"/>
  <c r="J3111" i="7"/>
  <c r="J3102" i="7"/>
  <c r="F4272" i="7"/>
  <c r="J4272" i="7" s="1"/>
  <c r="I3183" i="7"/>
  <c r="J3183" i="7" s="1"/>
  <c r="I3212" i="7"/>
  <c r="J3212" i="7" s="1"/>
  <c r="I3193" i="7"/>
  <c r="J3193" i="7" s="1"/>
  <c r="I3289" i="7"/>
  <c r="J3289" i="7" s="1"/>
  <c r="I942" i="4"/>
  <c r="J942" i="4" s="1"/>
  <c r="I941" i="4" s="1"/>
  <c r="J941" i="4" s="1"/>
  <c r="I61" i="4"/>
  <c r="J61" i="4" s="1"/>
  <c r="I60" i="4" s="1"/>
  <c r="J60" i="4" s="1"/>
  <c r="I4717" i="7" s="1"/>
  <c r="J4717" i="7" s="1"/>
  <c r="I2954" i="4"/>
  <c r="J2954" i="4" s="1"/>
  <c r="I3244" i="7" s="1"/>
  <c r="J3244" i="7" s="1"/>
  <c r="I3058" i="4"/>
  <c r="J3058" i="4" s="1"/>
  <c r="I2808" i="4"/>
  <c r="J2808" i="4" s="1"/>
  <c r="I2679" i="4"/>
  <c r="J2679" i="4" s="1"/>
  <c r="I2832" i="4"/>
  <c r="J2832" i="4" s="1"/>
  <c r="I3180" i="7" s="1"/>
  <c r="J3180" i="7" s="1"/>
  <c r="I2840" i="4"/>
  <c r="J2840" i="4" s="1"/>
  <c r="I2856" i="4"/>
  <c r="J2856" i="4" s="1"/>
  <c r="I3268" i="7" s="1"/>
  <c r="J3268" i="7" s="1"/>
  <c r="I2938" i="4"/>
  <c r="J2938" i="4" s="1"/>
  <c r="I2669" i="4"/>
  <c r="J2669" i="4" s="1"/>
  <c r="I2824" i="4"/>
  <c r="J2824" i="4" s="1"/>
  <c r="I3185" i="7" s="1"/>
  <c r="J3185" i="7" s="1"/>
  <c r="I2908" i="4"/>
  <c r="J2908" i="4" s="1"/>
  <c r="I3156" i="7" s="1"/>
  <c r="J3156" i="7" s="1"/>
  <c r="I1744" i="7"/>
  <c r="J1744" i="7" s="1"/>
  <c r="I1741" i="7" s="1"/>
  <c r="J1741" i="7" s="1"/>
  <c r="G272" i="1" s="1"/>
  <c r="I270" i="4"/>
  <c r="J270" i="4" s="1"/>
  <c r="I267" i="4" s="1"/>
  <c r="J267" i="4" s="1"/>
  <c r="I2020" i="4" s="1"/>
  <c r="J2020" i="4" s="1"/>
  <c r="I2848" i="4"/>
  <c r="J2848" i="4" s="1"/>
  <c r="I3278" i="7" s="1"/>
  <c r="J3278" i="7" s="1"/>
  <c r="I2750" i="4"/>
  <c r="J2750" i="4" s="1"/>
  <c r="I2784" i="4"/>
  <c r="J2784" i="4" s="1"/>
  <c r="I1403" i="7" s="1"/>
  <c r="J1403" i="7" s="1"/>
  <c r="I2947" i="4"/>
  <c r="J2947" i="4" s="1"/>
  <c r="I2398" i="4" s="1"/>
  <c r="J2398" i="4" s="1"/>
  <c r="I2394" i="4" s="1"/>
  <c r="J2394" i="4" s="1"/>
  <c r="I2800" i="4"/>
  <c r="J2800" i="4" s="1"/>
  <c r="I2710" i="4"/>
  <c r="J2710" i="4" s="1"/>
  <c r="I8019" i="7" s="1"/>
  <c r="J8019" i="7" s="1"/>
  <c r="I8017" i="7" s="1"/>
  <c r="I2792" i="4"/>
  <c r="J2792" i="4" s="1"/>
  <c r="I3119" i="7" s="1"/>
  <c r="J3119" i="7" s="1"/>
  <c r="I2696" i="4"/>
  <c r="J2696" i="4" s="1"/>
  <c r="I8005" i="7" s="1"/>
  <c r="J8005" i="7" s="1"/>
  <c r="I8003" i="7" s="1"/>
  <c r="I2890" i="4"/>
  <c r="J2890" i="4" s="1"/>
  <c r="I1412" i="7" s="1"/>
  <c r="J1412" i="7" s="1"/>
  <c r="I3048" i="4"/>
  <c r="J3048" i="4" s="1"/>
  <c r="I2358" i="4"/>
  <c r="J2358" i="4" s="1"/>
  <c r="I2816" i="4"/>
  <c r="J2816" i="4" s="1"/>
  <c r="I3149" i="7" s="1"/>
  <c r="J3149" i="7" s="1"/>
  <c r="I2872" i="4"/>
  <c r="J2872" i="4" s="1"/>
  <c r="I3220" i="7" s="1"/>
  <c r="J3220" i="7" s="1"/>
  <c r="I3068" i="4"/>
  <c r="J3068" i="4" s="1"/>
  <c r="I2769" i="4"/>
  <c r="J2769" i="4" s="1"/>
  <c r="I267" i="7" s="1"/>
  <c r="J267" i="7" s="1"/>
  <c r="I2717" i="4"/>
  <c r="J2717" i="4" s="1"/>
  <c r="I8026" i="7" s="1"/>
  <c r="J8026" i="7" s="1"/>
  <c r="I8024" i="7" s="1"/>
  <c r="I2776" i="4"/>
  <c r="J2776" i="4" s="1"/>
  <c r="I2928" i="4"/>
  <c r="J2928" i="4" s="1"/>
  <c r="I3179" i="7" s="1"/>
  <c r="J3179" i="7" s="1"/>
  <c r="I2689" i="4"/>
  <c r="J2689" i="4" s="1"/>
  <c r="I7998" i="7" s="1"/>
  <c r="J7998" i="7" s="1"/>
  <c r="I7996" i="7" s="1"/>
  <c r="I2864" i="4"/>
  <c r="J2864" i="4" s="1"/>
  <c r="I3203" i="7" s="1"/>
  <c r="J3203" i="7" s="1"/>
  <c r="I2336" i="4"/>
  <c r="J2336" i="4" s="1"/>
  <c r="I2272" i="7" s="1"/>
  <c r="J2272" i="7" s="1"/>
  <c r="I2703" i="4"/>
  <c r="J2703" i="4" s="1"/>
  <c r="I8012" i="7" s="1"/>
  <c r="J8012" i="7" s="1"/>
  <c r="I8010" i="7" s="1"/>
  <c r="I2964" i="4"/>
  <c r="J2964" i="4" s="1"/>
  <c r="I5811" i="7" s="1"/>
  <c r="J5811" i="7" s="1"/>
  <c r="I5809" i="7" s="1"/>
  <c r="I1448" i="4"/>
  <c r="J1448" i="4" s="1"/>
  <c r="I7513" i="7" s="1"/>
  <c r="J7513" i="7" s="1"/>
  <c r="I7511" i="7" s="1"/>
  <c r="I1587" i="4"/>
  <c r="J1587" i="4" s="1"/>
  <c r="I1404" i="7" s="1"/>
  <c r="J1404" i="7" s="1"/>
  <c r="I1456" i="4"/>
  <c r="J1456" i="4" s="1"/>
  <c r="I7520" i="7" s="1"/>
  <c r="J7520" i="7" s="1"/>
  <c r="I7518" i="7" s="1"/>
  <c r="I1472" i="4"/>
  <c r="J1472" i="4" s="1"/>
  <c r="I1409" i="7" s="1"/>
  <c r="J1409" i="7" s="1"/>
  <c r="I1432" i="4"/>
  <c r="J1432" i="4" s="1"/>
  <c r="I7499" i="7" s="1"/>
  <c r="J7499" i="7" s="1"/>
  <c r="I7497" i="7" s="1"/>
  <c r="I1440" i="4"/>
  <c r="J1440" i="4" s="1"/>
  <c r="I7506" i="7" s="1"/>
  <c r="J7506" i="7" s="1"/>
  <c r="I7504" i="7" s="1"/>
  <c r="I1481" i="4"/>
  <c r="J1481" i="4" s="1"/>
  <c r="I3121" i="7" s="1"/>
  <c r="J3121" i="7" s="1"/>
  <c r="I1424" i="4"/>
  <c r="J1424" i="4" s="1"/>
  <c r="I7492" i="7" s="1"/>
  <c r="J7492" i="7" s="1"/>
  <c r="I7490" i="7" s="1"/>
  <c r="I1605" i="4"/>
  <c r="J1605" i="4" s="1"/>
  <c r="I1015" i="4"/>
  <c r="J1015" i="4" s="1"/>
  <c r="J2445" i="4"/>
  <c r="I3928" i="7" s="1"/>
  <c r="J3928" i="7" s="1"/>
  <c r="I2415" i="4"/>
  <c r="J2415" i="4" s="1"/>
  <c r="I1411" i="7" s="1"/>
  <c r="J1411" i="7" s="1"/>
  <c r="I2407" i="4"/>
  <c r="J2407" i="4" s="1"/>
  <c r="I2248" i="4"/>
  <c r="J2248" i="4" s="1"/>
  <c r="I2888" i="7" s="1"/>
  <c r="J2888" i="7" s="1"/>
  <c r="I2885" i="7" s="1"/>
  <c r="J2435" i="4"/>
  <c r="I1413" i="7" s="1"/>
  <c r="J1413" i="7" s="1"/>
  <c r="J2369" i="4"/>
  <c r="J2425" i="4"/>
  <c r="J2453" i="4"/>
  <c r="I3935" i="7" s="1"/>
  <c r="J3935" i="7" s="1"/>
  <c r="J2386" i="4"/>
  <c r="I2242" i="4" s="1"/>
  <c r="J2242" i="4" s="1"/>
  <c r="I2241" i="4" s="1"/>
  <c r="J2241" i="4" s="1"/>
  <c r="J2377" i="4"/>
  <c r="I2087" i="4"/>
  <c r="J2087" i="4" s="1"/>
  <c r="I3142" i="7" s="1"/>
  <c r="J3142" i="7" s="1"/>
  <c r="I2629" i="4"/>
  <c r="J2629" i="4" s="1"/>
  <c r="I3161" i="7" s="1"/>
  <c r="J3161" i="7" s="1"/>
  <c r="J2346" i="4"/>
  <c r="J2899" i="4"/>
  <c r="I1406" i="7" s="1"/>
  <c r="J1406" i="7" s="1"/>
  <c r="J2724" i="4"/>
  <c r="I8033" i="7" s="1"/>
  <c r="J8033" i="7" s="1"/>
  <c r="I8031" i="7" s="1"/>
  <c r="I3276" i="7"/>
  <c r="J3276" i="7" s="1"/>
  <c r="I3202" i="7"/>
  <c r="J3202" i="7" s="1"/>
  <c r="I7082" i="7"/>
  <c r="J7082" i="7" s="1"/>
  <c r="I840" i="7"/>
  <c r="J840" i="7" s="1"/>
  <c r="I1711" i="7"/>
  <c r="J1711" i="7" s="1"/>
  <c r="J1341" i="7"/>
  <c r="J2799" i="7"/>
  <c r="J1312" i="7"/>
  <c r="J3818" i="7"/>
  <c r="J7920" i="7"/>
  <c r="J1010" i="7"/>
  <c r="J2425" i="7"/>
  <c r="J6293" i="7"/>
  <c r="J5304" i="7"/>
  <c r="J3652" i="7"/>
  <c r="J8096" i="7"/>
  <c r="J1099" i="7"/>
  <c r="J3974" i="7"/>
  <c r="J2151" i="7"/>
  <c r="G314" i="1" s="1"/>
  <c r="J6854" i="7"/>
  <c r="J5544" i="7"/>
  <c r="J1114" i="7"/>
  <c r="J2756" i="7"/>
  <c r="J2045" i="7"/>
  <c r="J2869" i="7"/>
  <c r="J7292" i="7"/>
  <c r="J5273" i="7"/>
  <c r="J2469" i="7"/>
  <c r="J3834" i="7"/>
  <c r="J807" i="7"/>
  <c r="J1198" i="7"/>
  <c r="J6141" i="7"/>
  <c r="J2069" i="7"/>
  <c r="J7338" i="7"/>
  <c r="J759" i="7"/>
  <c r="J1802" i="7"/>
  <c r="J949" i="7"/>
  <c r="I5682" i="7"/>
  <c r="F5689" i="7"/>
  <c r="J5689" i="7" s="1"/>
  <c r="J3072" i="7"/>
  <c r="J3908" i="7"/>
  <c r="J3482" i="7"/>
  <c r="I2144" i="4"/>
  <c r="J2144" i="4" s="1"/>
  <c r="I2135" i="4" s="1"/>
  <c r="I2199" i="4"/>
  <c r="J2199" i="4" s="1"/>
  <c r="I2163" i="4"/>
  <c r="J2163" i="4" s="1"/>
  <c r="J6986" i="7"/>
  <c r="J4538" i="7"/>
  <c r="G555" i="1" s="1"/>
  <c r="J4502" i="7"/>
  <c r="G551" i="1" s="1"/>
  <c r="J3850" i="7"/>
  <c r="I103" i="7"/>
  <c r="J103" i="7" s="1"/>
  <c r="I4874" i="7"/>
  <c r="J4874" i="7" s="1"/>
  <c r="I4894" i="7"/>
  <c r="J4894" i="7" s="1"/>
  <c r="I4915" i="7"/>
  <c r="J4915" i="7" s="1"/>
  <c r="I4944" i="7"/>
  <c r="J4944" i="7" s="1"/>
  <c r="I4930" i="7"/>
  <c r="J4930" i="7" s="1"/>
  <c r="J6491" i="7"/>
  <c r="I4967" i="7"/>
  <c r="J4967" i="7" s="1"/>
  <c r="I105" i="7"/>
  <c r="J105" i="7" s="1"/>
  <c r="I4959" i="7"/>
  <c r="J4959" i="7" s="1"/>
  <c r="J2711" i="7"/>
  <c r="J7196" i="7"/>
  <c r="J6658" i="7"/>
  <c r="J5968" i="7"/>
  <c r="J6800" i="7"/>
  <c r="J5418" i="7"/>
  <c r="J6401" i="7"/>
  <c r="J5692" i="7"/>
  <c r="I3225" i="7"/>
  <c r="F3359" i="7"/>
  <c r="J3359" i="7" s="1"/>
  <c r="J5044" i="7"/>
  <c r="J7364" i="7"/>
  <c r="J2591" i="4"/>
  <c r="I5467" i="7" s="1"/>
  <c r="J5467" i="7" s="1"/>
  <c r="J2599" i="4"/>
  <c r="I5459" i="7" s="1"/>
  <c r="J5459" i="7" s="1"/>
  <c r="J4151" i="7"/>
  <c r="J1176" i="7"/>
  <c r="I7806" i="7"/>
  <c r="J7806" i="7" s="1"/>
  <c r="I7805" i="7" s="1"/>
  <c r="I7746" i="7"/>
  <c r="J7746" i="7" s="1"/>
  <c r="I7745" i="7" s="1"/>
  <c r="I7766" i="7"/>
  <c r="J7766" i="7" s="1"/>
  <c r="I7765" i="7" s="1"/>
  <c r="I7736" i="7"/>
  <c r="J7736" i="7" s="1"/>
  <c r="I7735" i="7" s="1"/>
  <c r="I7826" i="7"/>
  <c r="J7826" i="7" s="1"/>
  <c r="I7825" i="7" s="1"/>
  <c r="I7786" i="7"/>
  <c r="J7786" i="7" s="1"/>
  <c r="I7785" i="7" s="1"/>
  <c r="I7816" i="7"/>
  <c r="J7816" i="7" s="1"/>
  <c r="I7815" i="7" s="1"/>
  <c r="I7776" i="7"/>
  <c r="J7776" i="7" s="1"/>
  <c r="I7775" i="7" s="1"/>
  <c r="I7796" i="7"/>
  <c r="J7796" i="7" s="1"/>
  <c r="I7795" i="7" s="1"/>
  <c r="I7756" i="7"/>
  <c r="J7756" i="7" s="1"/>
  <c r="I7755" i="7" s="1"/>
  <c r="J7244" i="7"/>
  <c r="I1292" i="7"/>
  <c r="J7220" i="7"/>
  <c r="J5570" i="7"/>
  <c r="J6227" i="7"/>
  <c r="J5313" i="7"/>
  <c r="J6177" i="7"/>
  <c r="J3522" i="7"/>
  <c r="J2737" i="7"/>
  <c r="I6325" i="7"/>
  <c r="J6325" i="7" s="1"/>
  <c r="I6323" i="7" s="1"/>
  <c r="I6349" i="7"/>
  <c r="J6349" i="7" s="1"/>
  <c r="I6347" i="7" s="1"/>
  <c r="I680" i="4"/>
  <c r="J680" i="4" s="1"/>
  <c r="I677" i="4" s="1"/>
  <c r="J677" i="4" s="1"/>
  <c r="I1419" i="7" s="1"/>
  <c r="J1419" i="7" s="1"/>
  <c r="I5738" i="7"/>
  <c r="J5738" i="7" s="1"/>
  <c r="I5735" i="7" s="1"/>
  <c r="I191" i="7"/>
  <c r="J191" i="7" s="1"/>
  <c r="I190" i="7" s="1"/>
  <c r="I687" i="4"/>
  <c r="J687" i="4" s="1"/>
  <c r="I684" i="4" s="1"/>
  <c r="J684" i="4" s="1"/>
  <c r="I5503" i="7"/>
  <c r="J5503" i="7" s="1"/>
  <c r="I5500" i="7" s="1"/>
  <c r="I5379" i="7"/>
  <c r="J5379" i="7" s="1"/>
  <c r="I363" i="4"/>
  <c r="J363" i="4" s="1"/>
  <c r="I359" i="4" s="1"/>
  <c r="J359" i="4" s="1"/>
  <c r="I5368" i="7"/>
  <c r="J5368" i="7" s="1"/>
  <c r="I6341" i="7"/>
  <c r="J6341" i="7" s="1"/>
  <c r="I6339" i="7" s="1"/>
  <c r="I5858" i="7"/>
  <c r="J5858" i="7" s="1"/>
  <c r="I5855" i="7" s="1"/>
  <c r="I6333" i="7"/>
  <c r="J6333" i="7" s="1"/>
  <c r="I6331" i="7" s="1"/>
  <c r="I5748" i="7"/>
  <c r="J5748" i="7" s="1"/>
  <c r="I5745" i="7" s="1"/>
  <c r="I5849" i="7"/>
  <c r="J5849" i="7" s="1"/>
  <c r="I5846" i="7" s="1"/>
  <c r="I6317" i="7"/>
  <c r="J6317" i="7" s="1"/>
  <c r="I6315" i="7" s="1"/>
  <c r="I694" i="4"/>
  <c r="J694" i="4" s="1"/>
  <c r="I691" i="4" s="1"/>
  <c r="J691" i="4" s="1"/>
  <c r="I673" i="4"/>
  <c r="J673" i="4" s="1"/>
  <c r="I670" i="4" s="1"/>
  <c r="J670" i="4" s="1"/>
  <c r="J5702" i="7"/>
  <c r="I4904" i="7"/>
  <c r="J4904" i="7" s="1"/>
  <c r="I4937" i="7"/>
  <c r="J4937" i="7" s="1"/>
  <c r="I4884" i="7"/>
  <c r="J4884" i="7" s="1"/>
  <c r="I4922" i="7"/>
  <c r="J4922" i="7" s="1"/>
  <c r="I4951" i="7"/>
  <c r="J4951" i="7" s="1"/>
  <c r="I4886" i="7"/>
  <c r="J4886" i="7" s="1"/>
  <c r="I4924" i="7"/>
  <c r="J4924" i="7" s="1"/>
  <c r="I4906" i="7"/>
  <c r="J4906" i="7" s="1"/>
  <c r="J6995" i="7"/>
  <c r="J5754" i="7"/>
  <c r="J6708" i="7"/>
  <c r="J4382" i="7"/>
  <c r="G539" i="1" s="1"/>
  <c r="J2405" i="7"/>
  <c r="J935" i="7"/>
  <c r="J4142" i="7"/>
  <c r="J522" i="7"/>
  <c r="J4857" i="7"/>
  <c r="J2778" i="7"/>
  <c r="J5790" i="7"/>
  <c r="J2788" i="7"/>
  <c r="J3755" i="7"/>
  <c r="I4727" i="7"/>
  <c r="J4727" i="7" s="1"/>
  <c r="F1787" i="7"/>
  <c r="J1787" i="7" s="1"/>
  <c r="I4896" i="7"/>
  <c r="J4896" i="7" s="1"/>
  <c r="I57" i="7"/>
  <c r="I4876" i="7"/>
  <c r="J4876" i="7" s="1"/>
  <c r="I5366" i="7"/>
  <c r="J5366" i="7" s="1"/>
  <c r="I4713" i="7"/>
  <c r="J4713" i="7" s="1"/>
  <c r="I5377" i="7"/>
  <c r="J5377" i="7" s="1"/>
  <c r="J2305" i="7"/>
  <c r="J1205" i="7"/>
  <c r="G250" i="1" s="1"/>
  <c r="J219" i="7"/>
  <c r="J2222" i="7"/>
  <c r="J2212" i="7"/>
  <c r="J3446" i="7"/>
  <c r="J7074" i="7"/>
  <c r="J3456" i="7"/>
  <c r="J2025" i="7"/>
  <c r="J14" i="7"/>
  <c r="J4346" i="7"/>
  <c r="G535" i="1" s="1"/>
  <c r="J2457" i="7"/>
  <c r="J4818" i="7"/>
  <c r="J6752" i="7"/>
  <c r="J958" i="7"/>
  <c r="J1349" i="7"/>
  <c r="J6114" i="7"/>
  <c r="J2877" i="7"/>
  <c r="J1771" i="7"/>
  <c r="J1458" i="7"/>
  <c r="J2232" i="7"/>
  <c r="J6650" i="7"/>
  <c r="J199" i="7"/>
  <c r="J800" i="7"/>
  <c r="J1227" i="7"/>
  <c r="J3045" i="7"/>
  <c r="J1992" i="7"/>
  <c r="J4097" i="7"/>
  <c r="J4838" i="7"/>
  <c r="J3826" i="7"/>
  <c r="J2923" i="7"/>
  <c r="I5256" i="7"/>
  <c r="J5256" i="7" s="1"/>
  <c r="I5236" i="7"/>
  <c r="J5236" i="7" s="1"/>
  <c r="I5226" i="7"/>
  <c r="J5226" i="7" s="1"/>
  <c r="I5246" i="7"/>
  <c r="J5246" i="7" s="1"/>
  <c r="I664" i="4"/>
  <c r="J664" i="4" s="1"/>
  <c r="I663" i="4" s="1"/>
  <c r="J663" i="4" s="1"/>
  <c r="I2375" i="7"/>
  <c r="J2375" i="7" s="1"/>
  <c r="I2374" i="7" s="1"/>
  <c r="J5646" i="7"/>
  <c r="F4439" i="7"/>
  <c r="J4439" i="7" s="1"/>
  <c r="I3275" i="7"/>
  <c r="J5284" i="7"/>
  <c r="J3736" i="7"/>
  <c r="J6953" i="7"/>
  <c r="J4043" i="7"/>
  <c r="J2895" i="7"/>
  <c r="J6446" i="7"/>
  <c r="J4520" i="7"/>
  <c r="G553" i="1" s="1"/>
  <c r="J8037" i="7"/>
  <c r="J6717" i="7"/>
  <c r="J7022" i="7"/>
  <c r="J6085" i="7"/>
  <c r="J4973" i="7"/>
  <c r="J6235" i="7"/>
  <c r="J3438" i="7"/>
  <c r="I4018" i="7"/>
  <c r="J4018" i="7" s="1"/>
  <c r="I3173" i="7"/>
  <c r="J3173" i="7" s="1"/>
  <c r="J5491" i="7"/>
  <c r="J4592" i="7"/>
  <c r="G561" i="1" s="1"/>
  <c r="J2446" i="7"/>
  <c r="G344" i="1" s="1"/>
  <c r="J7483" i="7"/>
  <c r="J2590" i="7"/>
  <c r="J6169" i="7"/>
  <c r="J6845" i="7"/>
  <c r="J4794" i="7"/>
  <c r="J3952" i="7"/>
  <c r="G495" i="1" s="1"/>
  <c r="I252" i="4"/>
  <c r="J252" i="4" s="1"/>
  <c r="I249" i="4" s="1"/>
  <c r="J249" i="4" s="1"/>
  <c r="I2122" i="4" s="1"/>
  <c r="J2122" i="4" s="1"/>
  <c r="I243" i="4"/>
  <c r="J243" i="4" s="1"/>
  <c r="I240" i="4" s="1"/>
  <c r="J240" i="4" s="1"/>
  <c r="J6606" i="7"/>
  <c r="J4133" i="7"/>
  <c r="J5955" i="7"/>
  <c r="J3663" i="7"/>
  <c r="J6588" i="7"/>
  <c r="I4680" i="7"/>
  <c r="J4680" i="7" s="1"/>
  <c r="I5832" i="7"/>
  <c r="J5832" i="7" s="1"/>
  <c r="I4770" i="7"/>
  <c r="J4770" i="7" s="1"/>
  <c r="I5180" i="7"/>
  <c r="J5180" i="7" s="1"/>
  <c r="I5214" i="7"/>
  <c r="J5214" i="7" s="1"/>
  <c r="I5197" i="7"/>
  <c r="J5197" i="7" s="1"/>
  <c r="I5831" i="7"/>
  <c r="J5831" i="7" s="1"/>
  <c r="I5161" i="7"/>
  <c r="J5161" i="7" s="1"/>
  <c r="J2005" i="7"/>
  <c r="J6374" i="7"/>
  <c r="J6725" i="7"/>
  <c r="J6059" i="7"/>
  <c r="I3176" i="7"/>
  <c r="F3315" i="7"/>
  <c r="J3315" i="7" s="1"/>
  <c r="I3936" i="7"/>
  <c r="J3936" i="7" s="1"/>
  <c r="J5655" i="7"/>
  <c r="J5979" i="7"/>
  <c r="J7204" i="7"/>
  <c r="J5764" i="7"/>
  <c r="J4848" i="7"/>
  <c r="J784" i="7"/>
  <c r="J5562" i="7"/>
  <c r="J1580" i="7"/>
  <c r="J2015" i="7"/>
  <c r="J93" i="7"/>
  <c r="F3337" i="7"/>
  <c r="J3337" i="7" s="1"/>
  <c r="I3208" i="7"/>
  <c r="J2286" i="7"/>
  <c r="J1524" i="7"/>
  <c r="J6066" i="7"/>
  <c r="J1056" i="7"/>
  <c r="G200" i="1" s="1"/>
  <c r="I4909" i="7"/>
  <c r="J4909" i="7" s="1"/>
  <c r="I5378" i="7"/>
  <c r="J5378" i="7" s="1"/>
  <c r="I5367" i="7"/>
  <c r="J5367" i="7" s="1"/>
  <c r="J2852" i="7"/>
  <c r="J2955" i="7"/>
  <c r="J1790" i="7"/>
  <c r="J3803" i="7"/>
  <c r="J1905" i="7"/>
  <c r="J6518" i="7"/>
  <c r="J913" i="7"/>
  <c r="J1004" i="7"/>
  <c r="J1361" i="7"/>
  <c r="J2056" i="7"/>
  <c r="J2916" i="7"/>
  <c r="J5105" i="7"/>
  <c r="J770" i="7"/>
  <c r="J4355" i="7"/>
  <c r="G536" i="1" s="1"/>
  <c r="J5085" i="7"/>
  <c r="J1184" i="7"/>
  <c r="J2808" i="7"/>
  <c r="I1332" i="7"/>
  <c r="F1338" i="7"/>
  <c r="J1338" i="7" s="1"/>
  <c r="J8232" i="7"/>
  <c r="J1241" i="7"/>
  <c r="J4168" i="7"/>
  <c r="J850" i="7"/>
  <c r="J4646" i="7"/>
  <c r="G567" i="1" s="1"/>
  <c r="J5331" i="7"/>
  <c r="J4373" i="7"/>
  <c r="G538" i="1" s="1"/>
  <c r="I3286" i="7"/>
  <c r="J3286" i="7" s="1"/>
  <c r="I3191" i="7"/>
  <c r="J3191" i="7" s="1"/>
  <c r="I3163" i="7"/>
  <c r="J3163" i="7" s="1"/>
  <c r="J6676" i="7"/>
  <c r="I3158" i="7"/>
  <c r="J3158" i="7" s="1"/>
  <c r="I3157" i="7"/>
  <c r="J6734" i="7"/>
  <c r="J5116" i="7"/>
  <c r="J3795" i="7"/>
  <c r="J7448" i="7"/>
  <c r="J4574" i="7"/>
  <c r="G559" i="1" s="1"/>
  <c r="J4484" i="7"/>
  <c r="G549" i="1" s="1"/>
  <c r="J4035" i="7"/>
  <c r="J2969" i="7"/>
  <c r="J5532" i="7"/>
  <c r="J7954" i="7"/>
  <c r="J7049" i="7"/>
  <c r="J5385" i="7"/>
  <c r="J6051" i="7"/>
  <c r="J5034" i="7"/>
  <c r="J6554" i="7"/>
  <c r="J6945" i="7"/>
  <c r="J6150" i="7"/>
  <c r="J3696" i="7"/>
  <c r="J1957" i="7"/>
  <c r="J7476" i="7"/>
  <c r="J6685" i="7"/>
  <c r="I6030" i="7"/>
  <c r="J6030" i="7" s="1"/>
  <c r="I6041" i="7"/>
  <c r="J6041" i="7" s="1"/>
  <c r="I5460" i="7"/>
  <c r="J5460" i="7" s="1"/>
  <c r="I5468" i="7"/>
  <c r="J5468" i="7" s="1"/>
  <c r="J4242" i="7"/>
  <c r="I4019" i="7"/>
  <c r="J4019" i="7" s="1"/>
  <c r="I3174" i="7"/>
  <c r="J3174" i="7" s="1"/>
  <c r="J8083" i="7"/>
  <c r="J6203" i="7"/>
  <c r="F4370" i="7"/>
  <c r="J4370" i="7" s="1"/>
  <c r="I3271" i="7"/>
  <c r="J6827" i="7"/>
  <c r="J5014" i="7"/>
  <c r="J6419" i="7"/>
  <c r="J5578" i="7"/>
  <c r="J3492" i="7"/>
  <c r="F3949" i="7"/>
  <c r="J3949" i="7" s="1"/>
  <c r="I3153" i="7"/>
  <c r="J3532" i="7"/>
  <c r="J8045" i="7"/>
  <c r="J5728" i="7"/>
  <c r="J4027" i="7"/>
  <c r="G502" i="1" s="1"/>
  <c r="J7469" i="7"/>
  <c r="J7146" i="7"/>
  <c r="J4655" i="7"/>
  <c r="G568" i="1" s="1"/>
  <c r="J5721" i="7"/>
  <c r="J6428" i="7"/>
  <c r="J2672" i="7"/>
  <c r="J6161" i="7"/>
  <c r="J6572" i="7"/>
  <c r="J1163" i="7"/>
  <c r="J4556" i="7"/>
  <c r="G557" i="1" s="1"/>
  <c r="J2647" i="7"/>
  <c r="J3706" i="7"/>
  <c r="J2488" i="7"/>
  <c r="J1682" i="7"/>
  <c r="J1063" i="7"/>
  <c r="F4217" i="7"/>
  <c r="J4217" i="7" s="1"/>
  <c r="I3190" i="7"/>
  <c r="J3001" i="7"/>
  <c r="J7911" i="7"/>
  <c r="J6211" i="7"/>
  <c r="J1602" i="7"/>
  <c r="J3064" i="7"/>
  <c r="J1373" i="7"/>
  <c r="J3674" i="7"/>
  <c r="J1671" i="7"/>
  <c r="J4628" i="7"/>
  <c r="G565" i="1" s="1"/>
  <c r="J1625" i="7"/>
  <c r="J1090" i="7"/>
  <c r="J7013" i="7"/>
  <c r="J1248" i="7"/>
  <c r="J1510" i="7"/>
  <c r="J1142" i="7"/>
  <c r="J3021" i="7"/>
  <c r="G408" i="1" s="1"/>
  <c r="J174" i="7"/>
  <c r="J4328" i="7"/>
  <c r="G533" i="1" s="1"/>
  <c r="F4461" i="7"/>
  <c r="J4461" i="7" s="1"/>
  <c r="I3224" i="7"/>
  <c r="J3502" i="7"/>
  <c r="J7093" i="7"/>
  <c r="J6132" i="7"/>
  <c r="J5948" i="7"/>
  <c r="J5586" i="7"/>
  <c r="J6251" i="7"/>
  <c r="J6809" i="7"/>
  <c r="J2702" i="7"/>
  <c r="J5446" i="7"/>
  <c r="J2508" i="7"/>
  <c r="J8151" i="7"/>
  <c r="I2316" i="7"/>
  <c r="I2181" i="4"/>
  <c r="J2181" i="4" s="1"/>
  <c r="I2123" i="4"/>
  <c r="J2123" i="4" s="1"/>
  <c r="J7882" i="7"/>
  <c r="J5940" i="7"/>
  <c r="J6355" i="7"/>
  <c r="J3874" i="7"/>
  <c r="J6597" i="7"/>
  <c r="J7900" i="7"/>
  <c r="J6018" i="7"/>
  <c r="J6185" i="7"/>
  <c r="J5473" i="7"/>
  <c r="J3994" i="7"/>
  <c r="J7586" i="7"/>
  <c r="J4005" i="7"/>
  <c r="J3597" i="7"/>
  <c r="J7945" i="7"/>
  <c r="J4420" i="7"/>
  <c r="G543" i="1" s="1"/>
  <c r="I7845" i="7"/>
  <c r="J7845" i="7" s="1"/>
  <c r="I7844" i="7" s="1"/>
  <c r="I7836" i="7"/>
  <c r="J7836" i="7" s="1"/>
  <c r="I7835" i="7" s="1"/>
  <c r="J7542" i="7"/>
  <c r="J7031" i="7"/>
  <c r="J7252" i="7"/>
  <c r="I3207" i="7"/>
  <c r="F4450" i="7"/>
  <c r="J4450" i="7" s="1"/>
  <c r="F3550" i="7"/>
  <c r="J3550" i="7" s="1"/>
  <c r="I3542" i="7"/>
  <c r="I3254" i="7"/>
  <c r="J3254" i="7" s="1"/>
  <c r="I3238" i="7"/>
  <c r="J3238" i="7" s="1"/>
  <c r="I3229" i="7"/>
  <c r="J3229" i="7" s="1"/>
  <c r="J4511" i="7"/>
  <c r="G552" i="1" s="1"/>
  <c r="I3210" i="7"/>
  <c r="F4294" i="7"/>
  <c r="J4294" i="7" s="1"/>
  <c r="J6879" i="7"/>
  <c r="J5619" i="7"/>
  <c r="J8061" i="7"/>
  <c r="J8109" i="7"/>
  <c r="J7891" i="7"/>
  <c r="J3716" i="7"/>
  <c r="J1548" i="7"/>
  <c r="J8053" i="7"/>
  <c r="I3256" i="7"/>
  <c r="F4406" i="7"/>
  <c r="J4406" i="7" s="1"/>
  <c r="J3586" i="7"/>
  <c r="J2294" i="7"/>
  <c r="J6123" i="7"/>
  <c r="J3033" i="7"/>
  <c r="J2143" i="7"/>
  <c r="G313" i="1" s="1"/>
  <c r="I3177" i="7"/>
  <c r="J3177" i="7" s="1"/>
  <c r="I4020" i="7"/>
  <c r="J4020" i="7" s="1"/>
  <c r="J1761" i="7"/>
  <c r="F1832" i="7"/>
  <c r="J1832" i="7" s="1"/>
  <c r="I1271" i="7"/>
  <c r="I8073" i="7"/>
  <c r="J8073" i="7" s="1"/>
  <c r="I8070" i="7" s="1"/>
  <c r="J6773" i="7"/>
  <c r="J3564" i="7"/>
  <c r="F3381" i="7"/>
  <c r="J3381" i="7" s="1"/>
  <c r="I3261" i="7"/>
  <c r="J7346" i="7"/>
  <c r="J778" i="7"/>
  <c r="G162" i="1" s="1"/>
  <c r="J6905" i="7"/>
  <c r="J3011" i="7"/>
  <c r="J1648" i="7"/>
  <c r="G262" i="1" s="1"/>
  <c r="J3899" i="7"/>
  <c r="I4881" i="7"/>
  <c r="J4881" i="7" s="1"/>
  <c r="I4936" i="7"/>
  <c r="J4936" i="7" s="1"/>
  <c r="I4921" i="7"/>
  <c r="J4921" i="7" s="1"/>
  <c r="I4950" i="7"/>
  <c r="J4950" i="7" s="1"/>
  <c r="I4901" i="7"/>
  <c r="J4901" i="7" s="1"/>
  <c r="J2989" i="7"/>
  <c r="J1121" i="7"/>
  <c r="J2600" i="7"/>
  <c r="J4547" i="7"/>
  <c r="G556" i="1" s="1"/>
  <c r="J7040" i="7"/>
  <c r="J1472" i="7"/>
  <c r="J125" i="7"/>
  <c r="G167" i="1" s="1"/>
  <c r="J5340" i="7"/>
  <c r="J256" i="7"/>
  <c r="J3428" i="7"/>
  <c r="G439" i="1" s="1"/>
  <c r="J986" i="7"/>
  <c r="J6969" i="7"/>
  <c r="J5055" i="7"/>
  <c r="J1234" i="7"/>
  <c r="J3619" i="7"/>
  <c r="J7268" i="7"/>
  <c r="J972" i="7"/>
  <c r="J6527" i="7"/>
  <c r="I3270" i="7"/>
  <c r="F4283" i="7"/>
  <c r="J4283" i="7" s="1"/>
  <c r="I2560" i="7"/>
  <c r="J2560" i="7" s="1"/>
  <c r="I2558" i="7" s="1"/>
  <c r="I2551" i="7"/>
  <c r="J2551" i="7" s="1"/>
  <c r="I2548" i="7" s="1"/>
  <c r="I2531" i="7"/>
  <c r="J2531" i="7" s="1"/>
  <c r="I2528" i="7" s="1"/>
  <c r="J6791" i="7"/>
  <c r="J7260" i="7"/>
  <c r="J6243" i="7"/>
  <c r="J4115" i="7"/>
  <c r="J6624" i="7"/>
  <c r="J6921" i="7"/>
  <c r="J4124" i="7"/>
  <c r="J5610" i="7"/>
  <c r="J3512" i="7"/>
  <c r="I2352" i="7"/>
  <c r="J2352" i="7" s="1"/>
  <c r="I2349" i="7" s="1"/>
  <c r="I2194" i="7"/>
  <c r="J2194" i="7" s="1"/>
  <c r="I2191" i="7" s="1"/>
  <c r="J3553" i="7"/>
  <c r="J6615" i="7"/>
  <c r="J6836" i="7"/>
  <c r="J6937" i="7"/>
  <c r="J7284" i="7"/>
  <c r="J7628" i="7"/>
  <c r="J8220" i="7"/>
  <c r="J7276" i="7"/>
  <c r="J5782" i="7"/>
  <c r="J4475" i="7"/>
  <c r="G548" i="1" s="1"/>
  <c r="I3284" i="7"/>
  <c r="J3284" i="7" s="1"/>
  <c r="I3189" i="7"/>
  <c r="J3189" i="7" s="1"/>
  <c r="J4493" i="7"/>
  <c r="G550" i="1" s="1"/>
  <c r="J4993" i="7"/>
  <c r="I2110" i="7"/>
  <c r="J6193" i="7"/>
  <c r="J4088" i="7"/>
  <c r="J8137" i="7"/>
  <c r="J1149" i="7"/>
  <c r="J5774" i="7"/>
  <c r="J1128" i="7"/>
  <c r="J1933" i="7"/>
  <c r="G291" i="1" s="1"/>
  <c r="J7138" i="7"/>
  <c r="J792" i="7"/>
  <c r="F4206" i="7"/>
  <c r="J4206" i="7" s="1"/>
  <c r="I3285" i="7"/>
  <c r="J1480" i="7"/>
  <c r="J2099" i="7"/>
  <c r="J1219" i="7"/>
  <c r="J2931" i="7"/>
  <c r="G398" i="1" s="1"/>
  <c r="J3092" i="7"/>
  <c r="J3641" i="7"/>
  <c r="J1919" i="7"/>
  <c r="F4195" i="7"/>
  <c r="J4195" i="7" s="1"/>
  <c r="I3184" i="7"/>
  <c r="J6267" i="7"/>
  <c r="J1324" i="7"/>
  <c r="J2636" i="7"/>
  <c r="J2610" i="7"/>
  <c r="J7212" i="7"/>
  <c r="J2682" i="7"/>
  <c r="J3890" i="7"/>
  <c r="J6545" i="7"/>
  <c r="J79" i="7"/>
  <c r="J4079" i="7"/>
  <c r="J2278" i="7"/>
  <c r="J1889" i="7"/>
  <c r="J1385" i="7"/>
  <c r="J2174" i="7"/>
  <c r="J1191" i="7"/>
  <c r="I3213" i="7"/>
  <c r="J3213" i="7" s="1"/>
  <c r="I3195" i="7"/>
  <c r="J3195" i="7" s="1"/>
  <c r="J2692" i="7"/>
  <c r="J894" i="7"/>
  <c r="J1488" i="7"/>
  <c r="J5673" i="7"/>
  <c r="J2127" i="7"/>
  <c r="J2827" i="7"/>
  <c r="J5710" i="7"/>
  <c r="J4160" i="7"/>
  <c r="J5482" i="7"/>
  <c r="J3763" i="7"/>
  <c r="I2623" i="4"/>
  <c r="J2623" i="4" s="1"/>
  <c r="I4751" i="7"/>
  <c r="J4751" i="7" s="1"/>
  <c r="I4739" i="7"/>
  <c r="J4739" i="7" s="1"/>
  <c r="J2947" i="7"/>
  <c r="I71" i="4"/>
  <c r="J71" i="4" s="1"/>
  <c r="I70" i="4" s="1"/>
  <c r="J70" i="4" s="1"/>
  <c r="I2383" i="7"/>
  <c r="J6580" i="7"/>
  <c r="J5799" i="7"/>
  <c r="J2159" i="7"/>
  <c r="I7464" i="7"/>
  <c r="J7464" i="7" s="1"/>
  <c r="I7462" i="7" s="1"/>
  <c r="J6897" i="7"/>
  <c r="J6870" i="7"/>
  <c r="J5263" i="7"/>
  <c r="J6818" i="7"/>
  <c r="J6929" i="7"/>
  <c r="J5075" i="7"/>
  <c r="J5024" i="7"/>
  <c r="F4228" i="7"/>
  <c r="J4228" i="7" s="1"/>
  <c r="I3211" i="7"/>
  <c r="J7533" i="7"/>
  <c r="I3226" i="7"/>
  <c r="F4305" i="7"/>
  <c r="J4305" i="7" s="1"/>
  <c r="J1846" i="7"/>
  <c r="I3236" i="7"/>
  <c r="J3236" i="7" s="1"/>
  <c r="I3227" i="7"/>
  <c r="J3227" i="7" s="1"/>
  <c r="I3252" i="7"/>
  <c r="J3252" i="7" s="1"/>
  <c r="I1437" i="7"/>
  <c r="J1437" i="7" s="1"/>
  <c r="J7937" i="7"/>
  <c r="J7300" i="7"/>
  <c r="J6075" i="7"/>
  <c r="J6275" i="7"/>
  <c r="J6283" i="7"/>
  <c r="J5522" i="7"/>
  <c r="J6862" i="7"/>
  <c r="F3348" i="7"/>
  <c r="J3348" i="7" s="1"/>
  <c r="I3209" i="7"/>
  <c r="J6008" i="7"/>
  <c r="J5004" i="7"/>
  <c r="J3362" i="7"/>
  <c r="G435" i="1" s="1"/>
  <c r="I4932" i="7"/>
  <c r="J4932" i="7" s="1"/>
  <c r="I4917" i="7"/>
  <c r="J4917" i="7" s="1"/>
  <c r="I4946" i="7"/>
  <c r="J4946" i="7" s="1"/>
  <c r="I4897" i="7"/>
  <c r="J4897" i="7" s="1"/>
  <c r="I4877" i="7"/>
  <c r="J4877" i="7" s="1"/>
  <c r="I2622" i="4"/>
  <c r="J2622" i="4" s="1"/>
  <c r="I3407" i="7"/>
  <c r="J3407" i="7" s="1"/>
  <c r="I6042" i="7"/>
  <c r="J6042" i="7" s="1"/>
  <c r="I2395" i="7"/>
  <c r="J2395" i="7" s="1"/>
  <c r="I2391" i="7" s="1"/>
  <c r="I5234" i="7"/>
  <c r="J5234" i="7" s="1"/>
  <c r="I2019" i="4"/>
  <c r="J2019" i="4" s="1"/>
  <c r="I5244" i="7"/>
  <c r="J5244" i="7" s="1"/>
  <c r="I5254" i="7"/>
  <c r="J5254" i="7" s="1"/>
  <c r="I3385" i="7"/>
  <c r="J3385" i="7" s="1"/>
  <c r="I1501" i="7"/>
  <c r="J1501" i="7" s="1"/>
  <c r="I5224" i="7"/>
  <c r="J5224" i="7" s="1"/>
  <c r="I6031" i="7"/>
  <c r="J6031" i="7" s="1"/>
  <c r="J6219" i="7"/>
  <c r="J3082" i="7"/>
  <c r="J6667" i="7"/>
  <c r="J6410" i="7"/>
  <c r="J5407" i="7"/>
  <c r="J6105" i="7"/>
  <c r="J3771" i="7"/>
  <c r="J6259" i="7"/>
  <c r="J4565" i="7"/>
  <c r="G558" i="1" s="1"/>
  <c r="I3162" i="7"/>
  <c r="F4184" i="7"/>
  <c r="J4184" i="7" s="1"/>
  <c r="J8164" i="7"/>
  <c r="I1754" i="7"/>
  <c r="J1754" i="7" s="1"/>
  <c r="I1751" i="7" s="1"/>
  <c r="I279" i="4"/>
  <c r="J279" i="4" s="1"/>
  <c r="I276" i="4" s="1"/>
  <c r="J276" i="4" s="1"/>
  <c r="I2021" i="4" s="1"/>
  <c r="J2021" i="4" s="1"/>
  <c r="J1569" i="7"/>
  <c r="J979" i="7"/>
  <c r="J6642" i="7"/>
  <c r="J4308" i="7"/>
  <c r="G531" i="1" s="1"/>
  <c r="F1820" i="7"/>
  <c r="J1820" i="7" s="1"/>
  <c r="I1949" i="7"/>
  <c r="J1949" i="7" s="1"/>
  <c r="I1948" i="7" s="1"/>
  <c r="I247" i="7"/>
  <c r="J247" i="7" s="1"/>
  <c r="I1258" i="7"/>
  <c r="J1258" i="7" s="1"/>
  <c r="I1255" i="7" s="1"/>
  <c r="J2498" i="7"/>
  <c r="J4619" i="7"/>
  <c r="G564" i="1" s="1"/>
  <c r="J2417" i="7"/>
  <c r="J5664" i="7"/>
  <c r="J3746" i="7"/>
  <c r="J2518" i="7"/>
  <c r="J2980" i="7"/>
  <c r="J4637" i="7"/>
  <c r="G566" i="1" s="1"/>
  <c r="J901" i="7"/>
  <c r="J2479" i="7"/>
  <c r="J4052" i="7"/>
  <c r="J1835" i="7"/>
  <c r="J2861" i="7"/>
  <c r="J1534" i="7"/>
  <c r="J4783" i="7"/>
  <c r="J1212" i="7"/>
  <c r="J928" i="7"/>
  <c r="J2119" i="7"/>
  <c r="J1042" i="7"/>
  <c r="J5628" i="7"/>
  <c r="J2325" i="7"/>
  <c r="J2720" i="7"/>
  <c r="J3318" i="7"/>
  <c r="G431" i="1" s="1"/>
  <c r="J5602" i="7"/>
  <c r="J2819" i="7"/>
  <c r="J1281" i="7"/>
  <c r="G230" i="1" s="1"/>
  <c r="J1589" i="7"/>
  <c r="J1613" i="7"/>
  <c r="J2081" i="7"/>
  <c r="J6888" i="7"/>
  <c r="J5998" i="7"/>
  <c r="J3630" i="7"/>
  <c r="J6536" i="7"/>
  <c r="J4106" i="7"/>
  <c r="J5095" i="7"/>
  <c r="J6464" i="7"/>
  <c r="J5394" i="7"/>
  <c r="J3984" i="7"/>
  <c r="J5065" i="7"/>
  <c r="J4828" i="7"/>
  <c r="J3608" i="7"/>
  <c r="J2135" i="7"/>
  <c r="G312" i="1" s="1"/>
  <c r="I2252" i="7"/>
  <c r="J2252" i="7" s="1"/>
  <c r="I2270" i="7"/>
  <c r="J2270" i="7" s="1"/>
  <c r="I2261" i="7"/>
  <c r="J2261" i="7" s="1"/>
  <c r="I2243" i="7"/>
  <c r="J2243" i="7" s="1"/>
  <c r="I261" i="4"/>
  <c r="J261" i="4" s="1"/>
  <c r="I258" i="4" s="1"/>
  <c r="J258" i="4" s="1"/>
  <c r="I2022" i="4" s="1"/>
  <c r="J2022" i="4" s="1"/>
  <c r="I1704" i="7"/>
  <c r="J1704" i="7" s="1"/>
  <c r="I1701" i="7" s="1"/>
  <c r="J7525" i="7"/>
  <c r="J3963" i="7"/>
  <c r="J6383" i="7"/>
  <c r="J7130" i="7"/>
  <c r="J4601" i="7"/>
  <c r="G562" i="1" s="1"/>
  <c r="J6482" i="7"/>
  <c r="J4231" i="7"/>
  <c r="J3726" i="7"/>
  <c r="J2574" i="7"/>
  <c r="I1211" i="4"/>
  <c r="J1211" i="4" s="1"/>
  <c r="I1208" i="4" s="1"/>
  <c r="J1208" i="4" s="1"/>
  <c r="I1204" i="4"/>
  <c r="J1204" i="4" s="1"/>
  <c r="I1201" i="4" s="1"/>
  <c r="J1201" i="4" s="1"/>
  <c r="J7354" i="7"/>
  <c r="J4409" i="7"/>
  <c r="G542" i="1" s="1"/>
  <c r="J7004" i="7"/>
  <c r="J7228" i="7"/>
  <c r="J6364" i="7"/>
  <c r="J6977" i="7"/>
  <c r="J3882" i="7"/>
  <c r="J5509" i="7"/>
  <c r="J2619" i="7"/>
  <c r="J7455" i="7"/>
  <c r="J3685" i="7"/>
  <c r="J1017" i="7"/>
  <c r="J5554" i="7"/>
  <c r="J2656" i="7"/>
  <c r="J4070" i="7"/>
  <c r="J821" i="7"/>
  <c r="J2090" i="7"/>
  <c r="J6437" i="7"/>
  <c r="J3575" i="7"/>
  <c r="J6782" i="7"/>
  <c r="J1444" i="7"/>
  <c r="J2627" i="7"/>
  <c r="J907" i="7"/>
  <c r="J3842" i="7"/>
  <c r="J2664" i="7"/>
  <c r="J1081" i="7"/>
  <c r="J2034" i="7"/>
  <c r="J3858" i="7"/>
  <c r="J6500" i="7"/>
  <c r="J2358" i="7"/>
  <c r="J7066" i="7"/>
  <c r="J5637" i="7"/>
  <c r="J6455" i="7"/>
  <c r="J6509" i="7"/>
  <c r="J942" i="7"/>
  <c r="J2765" i="7"/>
  <c r="J3787" i="7"/>
  <c r="J2337" i="7"/>
  <c r="J965" i="7"/>
  <c r="J4610" i="7"/>
  <c r="G563" i="1" s="1"/>
  <c r="J2200" i="7"/>
  <c r="J2729" i="7"/>
  <c r="J40" i="7"/>
  <c r="J39" i="7" s="1"/>
  <c r="J1721" i="7"/>
  <c r="J6563" i="7"/>
  <c r="J1135" i="7"/>
  <c r="J861" i="7"/>
  <c r="J883" i="7"/>
  <c r="J1558" i="7"/>
  <c r="G255" i="1" s="1"/>
  <c r="H255" i="1" s="1"/>
  <c r="I255" i="1" s="1"/>
  <c r="J7058" i="7"/>
  <c r="J1156" i="7"/>
  <c r="J872" i="7"/>
  <c r="J3464" i="7"/>
  <c r="J2538" i="7"/>
  <c r="J815" i="7"/>
  <c r="G168" i="1" s="1"/>
  <c r="J4529" i="7"/>
  <c r="G554" i="1" s="1"/>
  <c r="J1637" i="7"/>
  <c r="J6095" i="7"/>
  <c r="J1072" i="7"/>
  <c r="J3917" i="7"/>
  <c r="J48" i="7"/>
  <c r="J6392" i="7"/>
  <c r="J7116" i="7"/>
  <c r="J6961" i="7"/>
  <c r="J6743" i="7"/>
  <c r="J7236" i="7"/>
  <c r="J4583" i="7"/>
  <c r="G560" i="1" s="1"/>
  <c r="J8178" i="7"/>
  <c r="J5594" i="7"/>
  <c r="I6043" i="7"/>
  <c r="J6043" i="7" s="1"/>
  <c r="I4898" i="7"/>
  <c r="J4898" i="7" s="1"/>
  <c r="I4918" i="7"/>
  <c r="J4918" i="7" s="1"/>
  <c r="I6032" i="7"/>
  <c r="J6032" i="7" s="1"/>
  <c r="I5237" i="7"/>
  <c r="J5237" i="7" s="1"/>
  <c r="I5227" i="7"/>
  <c r="J5227" i="7" s="1"/>
  <c r="I5247" i="7"/>
  <c r="J5247" i="7" s="1"/>
  <c r="I4753" i="7"/>
  <c r="J4753" i="7" s="1"/>
  <c r="I4878" i="7"/>
  <c r="J4878" i="7" s="1"/>
  <c r="I4947" i="7"/>
  <c r="J4947" i="7" s="1"/>
  <c r="I5257" i="7"/>
  <c r="J5257" i="7" s="1"/>
  <c r="I4933" i="7"/>
  <c r="J4933" i="7" s="1"/>
  <c r="I4741" i="7"/>
  <c r="J4741" i="7" s="1"/>
  <c r="J1656" i="7"/>
  <c r="F4472" i="7"/>
  <c r="J4472" i="7" s="1"/>
  <c r="I3260" i="7"/>
  <c r="I5215" i="7"/>
  <c r="J5215" i="7" s="1"/>
  <c r="I5198" i="7"/>
  <c r="J5198" i="7" s="1"/>
  <c r="J1731" i="7"/>
  <c r="J5438" i="7"/>
  <c r="J2938" i="7"/>
  <c r="I5160" i="7"/>
  <c r="J5160" i="7" s="1"/>
  <c r="I5179" i="7"/>
  <c r="J5179" i="7" s="1"/>
  <c r="I5830" i="7"/>
  <c r="J5830" i="7" s="1"/>
  <c r="J7966" i="7"/>
  <c r="J1416" i="7"/>
  <c r="I3123" i="7"/>
  <c r="J3123" i="7" s="1"/>
  <c r="I3124" i="7"/>
  <c r="J3124" i="7" s="1"/>
  <c r="J1418" i="7"/>
  <c r="I3154" i="7"/>
  <c r="I3929" i="7"/>
  <c r="J3929" i="7" s="1"/>
  <c r="F3304" i="7"/>
  <c r="J3304" i="7" s="1"/>
  <c r="J7595" i="7"/>
  <c r="J6913" i="7"/>
  <c r="J5427" i="7"/>
  <c r="G638" i="1" s="1"/>
  <c r="J7874" i="7"/>
  <c r="J7372" i="7"/>
  <c r="J8123" i="7"/>
  <c r="J6473" i="7"/>
  <c r="J5322" i="7"/>
  <c r="J5294" i="7"/>
  <c r="J3779" i="7"/>
  <c r="J3472" i="7"/>
  <c r="G444" i="1" s="1"/>
  <c r="J4061" i="7"/>
  <c r="J8192" i="7"/>
  <c r="J6700" i="7"/>
  <c r="J4664" i="7"/>
  <c r="G569" i="1" s="1"/>
  <c r="J7101" i="7"/>
  <c r="J7928" i="7"/>
  <c r="J6633" i="7"/>
  <c r="F4397" i="7"/>
  <c r="J4397" i="7" s="1"/>
  <c r="I3240" i="7"/>
  <c r="J4807" i="7"/>
  <c r="J3866" i="7"/>
  <c r="J4983" i="7"/>
  <c r="I3143" i="7" l="1"/>
  <c r="J3143" i="7" s="1"/>
  <c r="I3239" i="7"/>
  <c r="J3239" i="7" s="1"/>
  <c r="I1439" i="7"/>
  <c r="J1439" i="7" s="1"/>
  <c r="I3255" i="7"/>
  <c r="J3255" i="7" s="1"/>
  <c r="I3230" i="7"/>
  <c r="J3230" i="7" s="1"/>
  <c r="I1430" i="7"/>
  <c r="J1430" i="7" s="1"/>
  <c r="I3134" i="7"/>
  <c r="J3134" i="7" s="1"/>
  <c r="I1429" i="7"/>
  <c r="J1429" i="7" s="1"/>
  <c r="I3133" i="7"/>
  <c r="J3133" i="7" s="1"/>
  <c r="H967" i="1"/>
  <c r="I967" i="1" s="1"/>
  <c r="G380" i="1"/>
  <c r="J2775" i="7"/>
  <c r="G14" i="1"/>
  <c r="I1431" i="7"/>
  <c r="J1431" i="7" s="1"/>
  <c r="I3135" i="7"/>
  <c r="J3135" i="7" s="1"/>
  <c r="I1425" i="7"/>
  <c r="J1425" i="7" s="1"/>
  <c r="I3129" i="7"/>
  <c r="J3129" i="7" s="1"/>
  <c r="I1435" i="7"/>
  <c r="J1435" i="7" s="1"/>
  <c r="I3139" i="7"/>
  <c r="J3139" i="7" s="1"/>
  <c r="I148" i="1"/>
  <c r="I115" i="1"/>
  <c r="H145" i="1"/>
  <c r="I145" i="1" s="1"/>
  <c r="H526" i="1"/>
  <c r="I526" i="1" s="1"/>
  <c r="H114" i="1"/>
  <c r="I114" i="1" s="1"/>
  <c r="F6506" i="7"/>
  <c r="J6506" i="7" s="1"/>
  <c r="G760" i="1"/>
  <c r="F2824" i="7"/>
  <c r="J2824" i="7" s="1"/>
  <c r="G385" i="1"/>
  <c r="F5082" i="7"/>
  <c r="J5082" i="7" s="1"/>
  <c r="G605" i="1"/>
  <c r="F1329" i="7"/>
  <c r="J1329" i="7" s="1"/>
  <c r="G234" i="1"/>
  <c r="F1634" i="7"/>
  <c r="J1634" i="7" s="1"/>
  <c r="G260" i="1"/>
  <c r="F1370" i="7"/>
  <c r="J1370" i="7" s="1"/>
  <c r="G238" i="1"/>
  <c r="F6594" i="7"/>
  <c r="J6594" i="7" s="1"/>
  <c r="G770" i="1"/>
  <c r="F6091" i="7"/>
  <c r="J6091" i="7" s="1"/>
  <c r="G712" i="1"/>
  <c r="F5652" i="7"/>
  <c r="J5652" i="7" s="1"/>
  <c r="G664" i="1"/>
  <c r="F1231" i="7"/>
  <c r="J1231" i="7" s="1"/>
  <c r="G223" i="1"/>
  <c r="F6120" i="7"/>
  <c r="J6120" i="7" s="1"/>
  <c r="G715" i="1"/>
  <c r="F2229" i="7"/>
  <c r="J2229" i="7" s="1"/>
  <c r="G320" i="1"/>
  <c r="F7249" i="7"/>
  <c r="J7249" i="7" s="1"/>
  <c r="G849" i="1"/>
  <c r="F5052" i="7"/>
  <c r="J5052" i="7" s="1"/>
  <c r="G602" i="1"/>
  <c r="F1118" i="7"/>
  <c r="J1118" i="7" s="1"/>
  <c r="G207" i="1"/>
  <c r="F6749" i="7"/>
  <c r="J6749" i="7" s="1"/>
  <c r="G788" i="1"/>
  <c r="F6216" i="7"/>
  <c r="J6216" i="7" s="1"/>
  <c r="G726" i="1"/>
  <c r="F7480" i="7"/>
  <c r="J7480" i="7" s="1"/>
  <c r="G878" i="1"/>
  <c r="F1188" i="7"/>
  <c r="J1188" i="7" s="1"/>
  <c r="G217" i="1"/>
  <c r="F2966" i="7"/>
  <c r="J2966" i="7" s="1"/>
  <c r="G402" i="1"/>
  <c r="F2291" i="7"/>
  <c r="J2291" i="7" s="1"/>
  <c r="G327" i="1"/>
  <c r="F789" i="7"/>
  <c r="J789" i="7" s="1"/>
  <c r="G163" i="1"/>
  <c r="F4598" i="7"/>
  <c r="J4598" i="7" s="1"/>
  <c r="H561" i="1"/>
  <c r="I561" i="1" s="1"/>
  <c r="F5319" i="7"/>
  <c r="J5319" i="7" s="1"/>
  <c r="G625" i="1"/>
  <c r="F6664" i="7"/>
  <c r="J6664" i="7" s="1"/>
  <c r="G778" i="1"/>
  <c r="F955" i="7"/>
  <c r="J955" i="7" s="1"/>
  <c r="G186" i="1"/>
  <c r="F812" i="7"/>
  <c r="J812" i="7" s="1"/>
  <c r="G166" i="1"/>
  <c r="F5310" i="7"/>
  <c r="J5310" i="7" s="1"/>
  <c r="G624" i="1"/>
  <c r="F2805" i="7"/>
  <c r="J2805" i="7" s="1"/>
  <c r="G383" i="1"/>
  <c r="F8199" i="7"/>
  <c r="J8199" i="7" s="1"/>
  <c r="G960" i="1"/>
  <c r="F8134" i="7"/>
  <c r="J8134" i="7" s="1"/>
  <c r="G955" i="1"/>
  <c r="F1645" i="7"/>
  <c r="J1645" i="7" s="1"/>
  <c r="F1653" i="7" s="1"/>
  <c r="J1653" i="7" s="1"/>
  <c r="G261" i="1"/>
  <c r="F1566" i="7"/>
  <c r="J1566" i="7" s="1"/>
  <c r="F2209" i="7"/>
  <c r="J2209" i="7" s="1"/>
  <c r="G318" i="1"/>
  <c r="F946" i="7"/>
  <c r="J946" i="7" s="1"/>
  <c r="G185" i="1"/>
  <c r="F3863" i="7"/>
  <c r="J3863" i="7" s="1"/>
  <c r="G484" i="1"/>
  <c r="F1455" i="7"/>
  <c r="J1455" i="7" s="1"/>
  <c r="G244" i="1"/>
  <c r="F5559" i="7"/>
  <c r="J5559" i="7" s="1"/>
  <c r="G653" i="1"/>
  <c r="F6982" i="7"/>
  <c r="J6982" i="7" s="1"/>
  <c r="G816" i="1"/>
  <c r="F7135" i="7"/>
  <c r="J7135" i="7" s="1"/>
  <c r="G834" i="1"/>
  <c r="F5072" i="7"/>
  <c r="J5072" i="7" s="1"/>
  <c r="G604" i="1"/>
  <c r="F5102" i="7"/>
  <c r="J5102" i="7" s="1"/>
  <c r="G607" i="1"/>
  <c r="F6894" i="7"/>
  <c r="J6894" i="7" s="1"/>
  <c r="G805" i="1"/>
  <c r="F5607" i="7"/>
  <c r="J5607" i="7" s="1"/>
  <c r="G659" i="1"/>
  <c r="F2124" i="7"/>
  <c r="J2124" i="7" s="1"/>
  <c r="G310" i="1"/>
  <c r="F3752" i="7"/>
  <c r="J3752" i="7" s="1"/>
  <c r="G470" i="1"/>
  <c r="F8174" i="7"/>
  <c r="J8174" i="7" s="1"/>
  <c r="G958" i="1"/>
  <c r="F6416" i="7"/>
  <c r="J6416" i="7" s="1"/>
  <c r="G750" i="1"/>
  <c r="F1854" i="7"/>
  <c r="J1854" i="7" s="1"/>
  <c r="G282" i="1"/>
  <c r="F2171" i="7"/>
  <c r="J2171" i="7" s="1"/>
  <c r="G315" i="1"/>
  <c r="F2132" i="7"/>
  <c r="J2132" i="7" s="1"/>
  <c r="G311" i="1"/>
  <c r="F1195" i="7"/>
  <c r="J1195" i="7" s="1"/>
  <c r="G218" i="1"/>
  <c r="F90" i="7"/>
  <c r="J90" i="7" s="1"/>
  <c r="G20" i="1"/>
  <c r="F6272" i="7"/>
  <c r="J6272" i="7" s="1"/>
  <c r="G733" i="1"/>
  <c r="F1224" i="7"/>
  <c r="J1224" i="7" s="1"/>
  <c r="G222" i="1"/>
  <c r="F1864" i="7"/>
  <c r="J1864" i="7" s="1"/>
  <c r="H283" i="1"/>
  <c r="I283" i="1" s="1"/>
  <c r="F6942" i="7"/>
  <c r="J6942" i="7" s="1"/>
  <c r="G811" i="1"/>
  <c r="F5616" i="7"/>
  <c r="J5616" i="7" s="1"/>
  <c r="G660" i="1"/>
  <c r="F976" i="7"/>
  <c r="J976" i="7" s="1"/>
  <c r="G189" i="1"/>
  <c r="F261" i="7"/>
  <c r="J261" i="7" s="1"/>
  <c r="G37" i="1"/>
  <c r="F2607" i="7"/>
  <c r="J2607" i="7" s="1"/>
  <c r="G361" i="1"/>
  <c r="F3905" i="7"/>
  <c r="J3905" i="7" s="1"/>
  <c r="G489" i="1"/>
  <c r="F8066" i="7"/>
  <c r="J8066" i="7" s="1"/>
  <c r="G949" i="1"/>
  <c r="F7257" i="7"/>
  <c r="J7257" i="7" s="1"/>
  <c r="G850" i="1"/>
  <c r="F6025" i="7"/>
  <c r="J6025" i="7" s="1"/>
  <c r="G702" i="1"/>
  <c r="F2708" i="7"/>
  <c r="J2708" i="7" s="1"/>
  <c r="G373" i="1"/>
  <c r="F178" i="7"/>
  <c r="G28" i="1"/>
  <c r="F7917" i="7"/>
  <c r="J7917" i="7" s="1"/>
  <c r="G930" i="1"/>
  <c r="F3713" i="7"/>
  <c r="J3713" i="7" s="1"/>
  <c r="G466" i="1"/>
  <c r="F6425" i="7"/>
  <c r="J6425" i="7" s="1"/>
  <c r="G751" i="1"/>
  <c r="F1962" i="7"/>
  <c r="J1962" i="7" s="1"/>
  <c r="G293" i="1"/>
  <c r="F5391" i="7"/>
  <c r="J5391" i="7" s="1"/>
  <c r="G634" i="1"/>
  <c r="F4490" i="7"/>
  <c r="J4490" i="7" s="1"/>
  <c r="H549" i="1"/>
  <c r="I549" i="1" s="1"/>
  <c r="F858" i="7"/>
  <c r="J858" i="7" s="1"/>
  <c r="G173" i="1"/>
  <c r="F5092" i="7"/>
  <c r="J5092" i="7" s="1"/>
  <c r="G606" i="1"/>
  <c r="F1007" i="7"/>
  <c r="J1007" i="7" s="1"/>
  <c r="G193" i="1"/>
  <c r="F2858" i="7"/>
  <c r="J2858" i="7" s="1"/>
  <c r="G389" i="1"/>
  <c r="F3671" i="7"/>
  <c r="J3671" i="7" s="1"/>
  <c r="G462" i="1"/>
  <c r="F6851" i="7"/>
  <c r="J6851" i="7" s="1"/>
  <c r="G800" i="1"/>
  <c r="F5497" i="7"/>
  <c r="J5497" i="7" s="1"/>
  <c r="G646" i="1"/>
  <c r="F7028" i="7"/>
  <c r="J7028" i="7" s="1"/>
  <c r="G821" i="1"/>
  <c r="F2913" i="7"/>
  <c r="J2913" i="7" s="1"/>
  <c r="G395" i="1"/>
  <c r="F2928" i="7"/>
  <c r="J2928" i="7" s="1"/>
  <c r="G397" i="1"/>
  <c r="F804" i="7"/>
  <c r="J804" i="7" s="1"/>
  <c r="G165" i="1"/>
  <c r="F1358" i="7"/>
  <c r="J1358" i="7" s="1"/>
  <c r="G237" i="1"/>
  <c r="F2031" i="7"/>
  <c r="J2031" i="7" s="1"/>
  <c r="G300" i="1"/>
  <c r="F223" i="7"/>
  <c r="J223" i="7" s="1"/>
  <c r="G33" i="1"/>
  <c r="F939" i="7"/>
  <c r="J939" i="7" s="1"/>
  <c r="G184" i="1"/>
  <c r="F5707" i="7"/>
  <c r="J5707" i="7" s="1"/>
  <c r="G670" i="1"/>
  <c r="F6232" i="7"/>
  <c r="J6232" i="7" s="1"/>
  <c r="G728" i="1"/>
  <c r="F7201" i="7"/>
  <c r="J7201" i="7" s="1"/>
  <c r="G843" i="1"/>
  <c r="F3855" i="7"/>
  <c r="J3855" i="7" s="1"/>
  <c r="G483" i="1"/>
  <c r="F1811" i="7"/>
  <c r="J1811" i="7" s="1"/>
  <c r="G278" i="1"/>
  <c r="F3839" i="7"/>
  <c r="J3839" i="7" s="1"/>
  <c r="G481" i="1"/>
  <c r="F5551" i="7"/>
  <c r="J5551" i="7" s="1"/>
  <c r="G652" i="1"/>
  <c r="F6298" i="7"/>
  <c r="J6298" i="7" s="1"/>
  <c r="G736" i="1"/>
  <c r="F1346" i="7"/>
  <c r="J1346" i="7" s="1"/>
  <c r="G236" i="1"/>
  <c r="F7143" i="7"/>
  <c r="J7143" i="7" s="1"/>
  <c r="G835" i="1"/>
  <c r="F6797" i="7"/>
  <c r="J6797" i="7" s="1"/>
  <c r="G794" i="1"/>
  <c r="F4517" i="7"/>
  <c r="J4517" i="7" s="1"/>
  <c r="F2679" i="7"/>
  <c r="J2679" i="7" s="1"/>
  <c r="G369" i="1"/>
  <c r="F6788" i="7"/>
  <c r="J6788" i="7" s="1"/>
  <c r="G793" i="1"/>
  <c r="F8058" i="7"/>
  <c r="J8058" i="7" s="1"/>
  <c r="G948" i="1"/>
  <c r="F5625" i="7"/>
  <c r="J5625" i="7" s="1"/>
  <c r="G661" i="1"/>
  <c r="F7950" i="7"/>
  <c r="J7950" i="7" s="1"/>
  <c r="G934" i="1"/>
  <c r="F7908" i="7"/>
  <c r="J7908" i="7" s="1"/>
  <c r="G929" i="1"/>
  <c r="F6815" i="7"/>
  <c r="J6815" i="7" s="1"/>
  <c r="G796" i="1"/>
  <c r="F4634" i="7"/>
  <c r="J4634" i="7" s="1"/>
  <c r="H565" i="1"/>
  <c r="I565" i="1" s="1"/>
  <c r="F3008" i="7"/>
  <c r="J3008" i="7" s="1"/>
  <c r="G406" i="1"/>
  <c r="F6434" i="7"/>
  <c r="J6434" i="7" s="1"/>
  <c r="G752" i="1"/>
  <c r="F5732" i="7"/>
  <c r="J5732" i="7" s="1"/>
  <c r="G673" i="1"/>
  <c r="F5021" i="7"/>
  <c r="J5021" i="7" s="1"/>
  <c r="G599" i="1"/>
  <c r="F4250" i="7"/>
  <c r="J4250" i="7" s="1"/>
  <c r="G525" i="1"/>
  <c r="F3703" i="7"/>
  <c r="J3703" i="7" s="1"/>
  <c r="G465" i="1"/>
  <c r="F7055" i="7"/>
  <c r="J7055" i="7" s="1"/>
  <c r="G824" i="1"/>
  <c r="F4580" i="7"/>
  <c r="J4580" i="7" s="1"/>
  <c r="F6682" i="7"/>
  <c r="J6682" i="7" s="1"/>
  <c r="G780" i="1"/>
  <c r="F4173" i="7"/>
  <c r="J4173" i="7" s="1"/>
  <c r="G518" i="1"/>
  <c r="F4361" i="7"/>
  <c r="J4361" i="7" s="1"/>
  <c r="H536" i="1"/>
  <c r="I536" i="1" s="1"/>
  <c r="F917" i="7"/>
  <c r="J917" i="7" s="1"/>
  <c r="G181" i="1"/>
  <c r="F4854" i="7"/>
  <c r="J4854" i="7" s="1"/>
  <c r="G585" i="1"/>
  <c r="F6063" i="7"/>
  <c r="J6063" i="7" s="1"/>
  <c r="G708" i="1"/>
  <c r="F5965" i="7"/>
  <c r="J5965" i="7" s="1"/>
  <c r="G696" i="1"/>
  <c r="F6174" i="7"/>
  <c r="J6174" i="7" s="1"/>
  <c r="G721" i="1"/>
  <c r="F6722" i="7"/>
  <c r="J6722" i="7" s="1"/>
  <c r="G785" i="1"/>
  <c r="F4049" i="7"/>
  <c r="J4049" i="7" s="1"/>
  <c r="G504" i="1"/>
  <c r="F3831" i="7"/>
  <c r="J3831" i="7" s="1"/>
  <c r="G480" i="1"/>
  <c r="F206" i="7"/>
  <c r="J206" i="7" s="1"/>
  <c r="G31" i="1"/>
  <c r="F962" i="7"/>
  <c r="J962" i="7" s="1"/>
  <c r="G187" i="1"/>
  <c r="F3760" i="7"/>
  <c r="J3760" i="7" s="1"/>
  <c r="G471" i="1"/>
  <c r="F2414" i="7"/>
  <c r="J2414" i="7" s="1"/>
  <c r="G340" i="1"/>
  <c r="F5575" i="7"/>
  <c r="J5575" i="7" s="1"/>
  <c r="G655" i="1"/>
  <c r="F2717" i="7"/>
  <c r="J2717" i="7" s="1"/>
  <c r="G374" i="1"/>
  <c r="F6497" i="7"/>
  <c r="J6497" i="7" s="1"/>
  <c r="G759" i="1"/>
  <c r="F4508" i="7"/>
  <c r="J4508" i="7" s="1"/>
  <c r="F767" i="7"/>
  <c r="J767" i="7" s="1"/>
  <c r="G160" i="1"/>
  <c r="F2476" i="7"/>
  <c r="J2476" i="7" s="1"/>
  <c r="G346" i="1"/>
  <c r="F6859" i="7"/>
  <c r="J6859" i="7" s="1"/>
  <c r="G801" i="1"/>
  <c r="F2430" i="7"/>
  <c r="J2430" i="7" s="1"/>
  <c r="G342" i="1"/>
  <c r="F1718" i="7"/>
  <c r="J1718" i="7" s="1"/>
  <c r="G269" i="1"/>
  <c r="F7972" i="7"/>
  <c r="J7972" i="7" s="1"/>
  <c r="G936" i="1"/>
  <c r="F7063" i="7"/>
  <c r="J7063" i="7" s="1"/>
  <c r="G825" i="1"/>
  <c r="F2661" i="7"/>
  <c r="J2661" i="7" s="1"/>
  <c r="G367" i="1"/>
  <c r="F1046" i="7"/>
  <c r="J1046" i="7" s="1"/>
  <c r="G198" i="1"/>
  <c r="F6015" i="7"/>
  <c r="J6015" i="7" s="1"/>
  <c r="G701" i="1"/>
  <c r="F2833" i="7"/>
  <c r="J2833" i="7" s="1"/>
  <c r="G386" i="1"/>
  <c r="F2935" i="7"/>
  <c r="J2935" i="7" s="1"/>
  <c r="F3519" i="7"/>
  <c r="J3519" i="7" s="1"/>
  <c r="G448" i="1"/>
  <c r="F6190" i="7"/>
  <c r="J6190" i="7" s="1"/>
  <c r="G723" i="1"/>
  <c r="F5583" i="7"/>
  <c r="J5583" i="7" s="1"/>
  <c r="G656" i="1"/>
  <c r="F4652" i="7"/>
  <c r="J4652" i="7" s="1"/>
  <c r="H567" i="1"/>
  <c r="I567" i="1" s="1"/>
  <c r="F4804" i="7"/>
  <c r="J4804" i="7" s="1"/>
  <c r="G580" i="1"/>
  <c r="F8148" i="7"/>
  <c r="J8148" i="7" s="1"/>
  <c r="G956" i="1"/>
  <c r="F4481" i="7"/>
  <c r="J4481" i="7" s="1"/>
  <c r="H548" i="1"/>
  <c r="I548" i="1" s="1"/>
  <c r="F6842" i="7"/>
  <c r="J6842" i="7" s="1"/>
  <c r="G799" i="1"/>
  <c r="F4130" i="7"/>
  <c r="J4130" i="7" s="1"/>
  <c r="G513" i="1"/>
  <c r="F7273" i="7"/>
  <c r="J7273" i="7" s="1"/>
  <c r="G852" i="1"/>
  <c r="F5346" i="7"/>
  <c r="J5346" i="7" s="1"/>
  <c r="G628" i="1"/>
  <c r="F1125" i="7"/>
  <c r="J1125" i="7" s="1"/>
  <c r="G208" i="1"/>
  <c r="F3572" i="7"/>
  <c r="J3572" i="7" s="1"/>
  <c r="G453" i="1"/>
  <c r="F7933" i="7"/>
  <c r="J7933" i="7" s="1"/>
  <c r="G932" i="1"/>
  <c r="F3479" i="7"/>
  <c r="J3479" i="7" s="1"/>
  <c r="F7879" i="7"/>
  <c r="J7879" i="7" s="1"/>
  <c r="G926" i="1"/>
  <c r="F7120" i="7"/>
  <c r="J7120" i="7" s="1"/>
  <c r="G832" i="1"/>
  <c r="F869" i="7"/>
  <c r="J869" i="7" s="1"/>
  <c r="G174" i="1"/>
  <c r="F969" i="7"/>
  <c r="J969" i="7" s="1"/>
  <c r="G188" i="1"/>
  <c r="F3583" i="7"/>
  <c r="J3583" i="7" s="1"/>
  <c r="G454" i="1"/>
  <c r="F3693" i="7"/>
  <c r="J3693" i="7" s="1"/>
  <c r="G464" i="1"/>
  <c r="F7233" i="7"/>
  <c r="J7233" i="7" s="1"/>
  <c r="G847" i="1"/>
  <c r="F2580" i="7"/>
  <c r="J2580" i="7" s="1"/>
  <c r="G357" i="1"/>
  <c r="F3971" i="7"/>
  <c r="J3971" i="7" s="1"/>
  <c r="G496" i="1"/>
  <c r="F1216" i="7"/>
  <c r="J1216" i="7" s="1"/>
  <c r="G221" i="1"/>
  <c r="F4058" i="7"/>
  <c r="J4058" i="7" s="1"/>
  <c r="G505" i="1"/>
  <c r="F2422" i="7"/>
  <c r="J2422" i="7" s="1"/>
  <c r="G341" i="1"/>
  <c r="F4316" i="7"/>
  <c r="J4316" i="7" s="1"/>
  <c r="F3089" i="7"/>
  <c r="J3089" i="7" s="1"/>
  <c r="G414" i="1"/>
  <c r="F6867" i="7"/>
  <c r="J6867" i="7" s="1"/>
  <c r="G802" i="1"/>
  <c r="F7305" i="7"/>
  <c r="J7305" i="7" s="1"/>
  <c r="G856" i="1"/>
  <c r="F6824" i="7"/>
  <c r="J6824" i="7" s="1"/>
  <c r="G797" i="1"/>
  <c r="F1497" i="7"/>
  <c r="J1497" i="7" s="1"/>
  <c r="G248" i="1"/>
  <c r="F3896" i="7"/>
  <c r="J3896" i="7" s="1"/>
  <c r="G488" i="1"/>
  <c r="F1485" i="7"/>
  <c r="J1485" i="7" s="1"/>
  <c r="G247" i="1"/>
  <c r="F1132" i="7"/>
  <c r="J1132" i="7" s="1"/>
  <c r="G209" i="1"/>
  <c r="F4094" i="7"/>
  <c r="J4094" i="7" s="1"/>
  <c r="G509" i="1"/>
  <c r="F6198" i="7"/>
  <c r="J6198" i="7" s="1"/>
  <c r="G724" i="1"/>
  <c r="F5787" i="7"/>
  <c r="J5787" i="7" s="1"/>
  <c r="G680" i="1"/>
  <c r="F6621" i="7"/>
  <c r="J6621" i="7" s="1"/>
  <c r="G773" i="1"/>
  <c r="F6926" i="7"/>
  <c r="J6926" i="7" s="1"/>
  <c r="G809" i="1"/>
  <c r="F3627" i="7"/>
  <c r="J3627" i="7" s="1"/>
  <c r="G458" i="1"/>
  <c r="F128" i="7"/>
  <c r="J128" i="7" s="1"/>
  <c r="G23" i="1"/>
  <c r="F2998" i="7"/>
  <c r="J2998" i="7" s="1"/>
  <c r="G405" i="1"/>
  <c r="F3018" i="7"/>
  <c r="J3018" i="7" s="1"/>
  <c r="G407" i="1"/>
  <c r="F6779" i="7"/>
  <c r="J6779" i="7" s="1"/>
  <c r="G792" i="1"/>
  <c r="F3042" i="7"/>
  <c r="J3042" i="7" s="1"/>
  <c r="G409" i="1"/>
  <c r="F1555" i="7"/>
  <c r="J1555" i="7" s="1"/>
  <c r="G254" i="1"/>
  <c r="F6885" i="7"/>
  <c r="J6885" i="7" s="1"/>
  <c r="G804" i="1"/>
  <c r="F7037" i="7"/>
  <c r="J7037" i="7" s="1"/>
  <c r="G822" i="1"/>
  <c r="F3605" i="7"/>
  <c r="J3605" i="7" s="1"/>
  <c r="G456" i="1"/>
  <c r="F6603" i="7"/>
  <c r="J6603" i="7" s="1"/>
  <c r="G771" i="1"/>
  <c r="F6256" i="7"/>
  <c r="J6256" i="7" s="1"/>
  <c r="G731" i="1"/>
  <c r="F4334" i="7"/>
  <c r="J4334" i="7" s="1"/>
  <c r="F1146" i="7"/>
  <c r="J1146" i="7" s="1"/>
  <c r="G211" i="1"/>
  <c r="F1679" i="7"/>
  <c r="J1679" i="7" s="1"/>
  <c r="G264" i="1"/>
  <c r="F2653" i="7"/>
  <c r="J2653" i="7" s="1"/>
  <c r="G366" i="1"/>
  <c r="F5725" i="7"/>
  <c r="J5725" i="7" s="1"/>
  <c r="G672" i="1"/>
  <c r="F8050" i="7"/>
  <c r="J8050" i="7" s="1"/>
  <c r="G947" i="1"/>
  <c r="F6833" i="7"/>
  <c r="J6833" i="7" s="1"/>
  <c r="G798" i="1"/>
  <c r="F6156" i="7"/>
  <c r="J6156" i="7" s="1"/>
  <c r="G719" i="1"/>
  <c r="F1245" i="7"/>
  <c r="J1245" i="7" s="1"/>
  <c r="G225" i="1"/>
  <c r="F775" i="7"/>
  <c r="J775" i="7" s="1"/>
  <c r="G161" i="1"/>
  <c r="F6524" i="7"/>
  <c r="J6524" i="7" s="1"/>
  <c r="G762" i="1"/>
  <c r="F99" i="7"/>
  <c r="J99" i="7" s="1"/>
  <c r="G21" i="1"/>
  <c r="F5771" i="7"/>
  <c r="J5771" i="7" s="1"/>
  <c r="G678" i="1"/>
  <c r="F6731" i="7"/>
  <c r="J6731" i="7" s="1"/>
  <c r="G786" i="1"/>
  <c r="F4139" i="7"/>
  <c r="J4139" i="7" s="1"/>
  <c r="G514" i="1"/>
  <c r="F8042" i="7"/>
  <c r="J8042" i="7" s="1"/>
  <c r="G946" i="1"/>
  <c r="F6958" i="7"/>
  <c r="J6958" i="7" s="1"/>
  <c r="G813" i="1"/>
  <c r="F4845" i="7"/>
  <c r="J4845" i="7" s="1"/>
  <c r="G584" i="1"/>
  <c r="F6655" i="7"/>
  <c r="J6655" i="7" s="1"/>
  <c r="G777" i="1"/>
  <c r="F3461" i="7"/>
  <c r="J3461" i="7" s="1"/>
  <c r="G442" i="1"/>
  <c r="F1209" i="7"/>
  <c r="J1209" i="7" s="1"/>
  <c r="H250" i="1"/>
  <c r="I250" i="1" s="1"/>
  <c r="G220" i="1"/>
  <c r="F2796" i="7"/>
  <c r="J2796" i="7" s="1"/>
  <c r="G382" i="1"/>
  <c r="F7225" i="7"/>
  <c r="J7225" i="7" s="1"/>
  <c r="G846" i="1"/>
  <c r="F1181" i="7"/>
  <c r="J1181" i="7" s="1"/>
  <c r="G216" i="1"/>
  <c r="F5699" i="7"/>
  <c r="J5699" i="7" s="1"/>
  <c r="G669" i="1"/>
  <c r="F3489" i="7"/>
  <c r="J3489" i="7" s="1"/>
  <c r="G445" i="1"/>
  <c r="F7343" i="7"/>
  <c r="J7343" i="7" s="1"/>
  <c r="G861" i="1"/>
  <c r="F5281" i="7"/>
  <c r="J5281" i="7" s="1"/>
  <c r="G621" i="1"/>
  <c r="F1014" i="7"/>
  <c r="J1014" i="7" s="1"/>
  <c r="G194" i="1"/>
  <c r="F847" i="7"/>
  <c r="J847" i="7" s="1"/>
  <c r="G172" i="1"/>
  <c r="F7601" i="7"/>
  <c r="J7601" i="7" s="1"/>
  <c r="G894" i="1"/>
  <c r="F6101" i="7"/>
  <c r="J6101" i="7" s="1"/>
  <c r="G713" i="1"/>
  <c r="F4607" i="7"/>
  <c r="J4607" i="7" s="1"/>
  <c r="F4085" i="7"/>
  <c r="J4085" i="7" s="1"/>
  <c r="G508" i="1"/>
  <c r="F4040" i="7"/>
  <c r="J4040" i="7" s="1"/>
  <c r="G503" i="1"/>
  <c r="F6639" i="7"/>
  <c r="J6639" i="7" s="1"/>
  <c r="G775" i="1"/>
  <c r="F891" i="7"/>
  <c r="J891" i="7" s="1"/>
  <c r="G176" i="1"/>
  <c r="F2042" i="7"/>
  <c r="J2042" i="7" s="1"/>
  <c r="G301" i="1"/>
  <c r="F6370" i="7"/>
  <c r="J6370" i="7" s="1"/>
  <c r="G745" i="1"/>
  <c r="F3326" i="7"/>
  <c r="J3326" i="7" s="1"/>
  <c r="H431" i="1"/>
  <c r="I431" i="1" s="1"/>
  <c r="F5670" i="7"/>
  <c r="J5670" i="7" s="1"/>
  <c r="G666" i="1"/>
  <c r="F5806" i="7"/>
  <c r="J5806" i="7" s="1"/>
  <c r="G682" i="1"/>
  <c r="F5679" i="7"/>
  <c r="J5679" i="7" s="1"/>
  <c r="G667" i="1"/>
  <c r="F6551" i="7"/>
  <c r="J6551" i="7" s="1"/>
  <c r="G765" i="1"/>
  <c r="F5599" i="7"/>
  <c r="J5599" i="7" s="1"/>
  <c r="G658" i="1"/>
  <c r="F2545" i="7"/>
  <c r="J2545" i="7" s="1"/>
  <c r="G353" i="1"/>
  <c r="F6461" i="7"/>
  <c r="J6461" i="7" s="1"/>
  <c r="G755" i="1"/>
  <c r="F6443" i="7"/>
  <c r="J6443" i="7" s="1"/>
  <c r="G753" i="1"/>
  <c r="F7010" i="7"/>
  <c r="J7010" i="7" s="1"/>
  <c r="G819" i="1"/>
  <c r="F3991" i="7"/>
  <c r="J3991" i="7" s="1"/>
  <c r="G498" i="1"/>
  <c r="F2087" i="7"/>
  <c r="J2087" i="7" s="1"/>
  <c r="G305" i="1"/>
  <c r="F4791" i="7"/>
  <c r="J4791" i="7" s="1"/>
  <c r="G579" i="1"/>
  <c r="F2484" i="7"/>
  <c r="J2484" i="7" s="1"/>
  <c r="G347" i="1"/>
  <c r="F6647" i="7"/>
  <c r="J6647" i="7" s="1"/>
  <c r="G776" i="1"/>
  <c r="F4571" i="7"/>
  <c r="J4571" i="7" s="1"/>
  <c r="F6224" i="7"/>
  <c r="J6224" i="7" s="1"/>
  <c r="G727" i="1"/>
  <c r="F5529" i="7"/>
  <c r="J5529" i="7" s="1"/>
  <c r="G650" i="1"/>
  <c r="F7942" i="7"/>
  <c r="J7942" i="7" s="1"/>
  <c r="G933" i="1"/>
  <c r="F7539" i="7"/>
  <c r="J7539" i="7" s="1"/>
  <c r="G886" i="1"/>
  <c r="F5270" i="7"/>
  <c r="J5270" i="7" s="1"/>
  <c r="G620" i="1"/>
  <c r="F3768" i="7"/>
  <c r="J3768" i="7" s="1"/>
  <c r="G472" i="1"/>
  <c r="F898" i="7"/>
  <c r="J898" i="7" s="1"/>
  <c r="G178" i="1"/>
  <c r="F2188" i="7"/>
  <c r="J2188" i="7" s="1"/>
  <c r="G316" i="1"/>
  <c r="F2689" i="7"/>
  <c r="J2689" i="7" s="1"/>
  <c r="G370" i="1"/>
  <c r="F1930" i="7"/>
  <c r="J1930" i="7" s="1"/>
  <c r="G290" i="1"/>
  <c r="F5779" i="7"/>
  <c r="J5779" i="7" s="1"/>
  <c r="G679" i="1"/>
  <c r="F7281" i="7"/>
  <c r="J7281" i="7" s="1"/>
  <c r="G853" i="1"/>
  <c r="F3561" i="7"/>
  <c r="J3561" i="7" s="1"/>
  <c r="G452" i="1"/>
  <c r="F6630" i="7"/>
  <c r="J6630" i="7" s="1"/>
  <c r="G774" i="1"/>
  <c r="F1238" i="7"/>
  <c r="J1238" i="7" s="1"/>
  <c r="G224" i="1"/>
  <c r="F1477" i="7"/>
  <c r="J1477" i="7" s="1"/>
  <c r="G246" i="1"/>
  <c r="F6910" i="7"/>
  <c r="J6910" i="7" s="1"/>
  <c r="G807" i="1"/>
  <c r="F6129" i="7"/>
  <c r="J6129" i="7" s="1"/>
  <c r="G716" i="1"/>
  <c r="F3723" i="7"/>
  <c r="J3723" i="7" s="1"/>
  <c r="G467" i="1"/>
  <c r="F7548" i="7"/>
  <c r="J7548" i="7" s="1"/>
  <c r="G887" i="1"/>
  <c r="F4013" i="7"/>
  <c r="J4013" i="7" s="1"/>
  <c r="G500" i="1"/>
  <c r="F3879" i="7"/>
  <c r="J3879" i="7" s="1"/>
  <c r="G486" i="1"/>
  <c r="F5591" i="7"/>
  <c r="J5591" i="7" s="1"/>
  <c r="G657" i="1"/>
  <c r="F1521" i="7"/>
  <c r="J1521" i="7" s="1"/>
  <c r="G251" i="1"/>
  <c r="F3682" i="7"/>
  <c r="J3682" i="7" s="1"/>
  <c r="G463" i="1"/>
  <c r="F4562" i="7"/>
  <c r="J4562" i="7" s="1"/>
  <c r="F4661" i="7"/>
  <c r="J4661" i="7" s="1"/>
  <c r="H568" i="1"/>
  <c r="I568" i="1" s="1"/>
  <c r="F3539" i="7"/>
  <c r="J3539" i="7" s="1"/>
  <c r="G450" i="1"/>
  <c r="F6950" i="7"/>
  <c r="J6950" i="7" s="1"/>
  <c r="G812" i="1"/>
  <c r="F7452" i="7"/>
  <c r="J7452" i="7" s="1"/>
  <c r="G874" i="1"/>
  <c r="F8247" i="7"/>
  <c r="J8247" i="7" s="1"/>
  <c r="G964" i="1"/>
  <c r="F5113" i="7"/>
  <c r="J5113" i="7" s="1"/>
  <c r="G608" i="1"/>
  <c r="F1916" i="7"/>
  <c r="J1916" i="7" s="1"/>
  <c r="G289" i="1"/>
  <c r="F2022" i="7"/>
  <c r="J2022" i="7" s="1"/>
  <c r="G299" i="1"/>
  <c r="F7209" i="7"/>
  <c r="J7209" i="7" s="1"/>
  <c r="G844" i="1"/>
  <c r="F6380" i="7"/>
  <c r="J6380" i="7" s="1"/>
  <c r="G746" i="1"/>
  <c r="F6612" i="7"/>
  <c r="J6612" i="7" s="1"/>
  <c r="G772" i="1"/>
  <c r="F2597" i="7"/>
  <c r="J2597" i="7" s="1"/>
  <c r="G360" i="1"/>
  <c r="F3743" i="7"/>
  <c r="J3743" i="7" s="1"/>
  <c r="G469" i="1"/>
  <c r="F4103" i="7"/>
  <c r="J4103" i="7" s="1"/>
  <c r="G510" i="1"/>
  <c r="F2239" i="7"/>
  <c r="J2239" i="7" s="1"/>
  <c r="G321" i="1"/>
  <c r="F6758" i="7"/>
  <c r="J6758" i="7" s="1"/>
  <c r="G789" i="1"/>
  <c r="F7079" i="7"/>
  <c r="J7079" i="7" s="1"/>
  <c r="G827" i="1"/>
  <c r="F2313" i="7"/>
  <c r="J2313" i="7" s="1"/>
  <c r="G329" i="1"/>
  <c r="F5796" i="7"/>
  <c r="J5796" i="7" s="1"/>
  <c r="G681" i="1"/>
  <c r="F4388" i="7"/>
  <c r="J4388" i="7" s="1"/>
  <c r="F4157" i="7"/>
  <c r="J4157" i="7" s="1"/>
  <c r="G516" i="1"/>
  <c r="F6407" i="7"/>
  <c r="J6407" i="7" s="1"/>
  <c r="G749" i="1"/>
  <c r="F3914" i="7"/>
  <c r="J3914" i="7" s="1"/>
  <c r="G490" i="1"/>
  <c r="F2078" i="7"/>
  <c r="J2078" i="7" s="1"/>
  <c r="G304" i="1"/>
  <c r="F7297" i="7"/>
  <c r="J7297" i="7" s="1"/>
  <c r="G855" i="1"/>
  <c r="F3981" i="7"/>
  <c r="J3981" i="7" s="1"/>
  <c r="G497" i="1"/>
  <c r="F7925" i="7"/>
  <c r="J7925" i="7" s="1"/>
  <c r="G931" i="1"/>
  <c r="F5443" i="7"/>
  <c r="J5443" i="7" s="1"/>
  <c r="G640" i="1"/>
  <c r="F8188" i="7"/>
  <c r="J8188" i="7" s="1"/>
  <c r="G959" i="1"/>
  <c r="F53" i="7"/>
  <c r="J53" i="7" s="1"/>
  <c r="G18" i="1"/>
  <c r="F3469" i="7"/>
  <c r="J3469" i="7" s="1"/>
  <c r="G443" i="1"/>
  <c r="F6569" i="7"/>
  <c r="J6569" i="7" s="1"/>
  <c r="G767" i="1"/>
  <c r="F5643" i="7"/>
  <c r="J5643" i="7" s="1"/>
  <c r="G663" i="1"/>
  <c r="F2669" i="7"/>
  <c r="J2669" i="7" s="1"/>
  <c r="G368" i="1"/>
  <c r="F2096" i="7"/>
  <c r="J2096" i="7" s="1"/>
  <c r="G306" i="1"/>
  <c r="F2624" i="7"/>
  <c r="J2624" i="7" s="1"/>
  <c r="G363" i="1"/>
  <c r="F4417" i="7"/>
  <c r="J4417" i="7" s="1"/>
  <c r="F4239" i="7"/>
  <c r="J4239" i="7" s="1"/>
  <c r="G524" i="1"/>
  <c r="F5404" i="7"/>
  <c r="J5404" i="7" s="1"/>
  <c r="G635" i="1"/>
  <c r="F6542" i="7"/>
  <c r="J6542" i="7" s="1"/>
  <c r="G764" i="1"/>
  <c r="F1622" i="7"/>
  <c r="J1622" i="7" s="1"/>
  <c r="G259" i="1"/>
  <c r="F2334" i="7"/>
  <c r="J2334" i="7" s="1"/>
  <c r="G331" i="1"/>
  <c r="F1545" i="7"/>
  <c r="J1545" i="7" s="1"/>
  <c r="G253" i="1"/>
  <c r="F904" i="7"/>
  <c r="J904" i="7" s="1"/>
  <c r="G179" i="1"/>
  <c r="F4625" i="7"/>
  <c r="J4625" i="7" s="1"/>
  <c r="H564" i="1"/>
  <c r="I564" i="1" s="1"/>
  <c r="F983" i="7"/>
  <c r="J983" i="7" s="1"/>
  <c r="G190" i="1"/>
  <c r="F6264" i="7"/>
  <c r="J6264" i="7" s="1"/>
  <c r="G732" i="1"/>
  <c r="F6288" i="7"/>
  <c r="J6288" i="7" s="1"/>
  <c r="G735" i="1"/>
  <c r="F6876" i="7"/>
  <c r="J6876" i="7" s="1"/>
  <c r="G803" i="1"/>
  <c r="F6585" i="7"/>
  <c r="J6585" i="7" s="1"/>
  <c r="G769" i="1"/>
  <c r="F5488" i="7"/>
  <c r="J5488" i="7" s="1"/>
  <c r="G645" i="1"/>
  <c r="F1399" i="7"/>
  <c r="J1399" i="7" s="1"/>
  <c r="G240" i="1"/>
  <c r="F7217" i="7"/>
  <c r="J7217" i="7" s="1"/>
  <c r="G845" i="1"/>
  <c r="F3649" i="7"/>
  <c r="J3649" i="7" s="1"/>
  <c r="G460" i="1"/>
  <c r="F1153" i="7"/>
  <c r="J1153" i="7" s="1"/>
  <c r="G212" i="1"/>
  <c r="H649" i="1"/>
  <c r="F8228" i="7"/>
  <c r="J8228" i="7" s="1"/>
  <c r="G963" i="1"/>
  <c r="F4121" i="7"/>
  <c r="J4121" i="7" s="1"/>
  <c r="G512" i="1"/>
  <c r="F5062" i="7"/>
  <c r="J5062" i="7" s="1"/>
  <c r="G603" i="1"/>
  <c r="F7046" i="7"/>
  <c r="J7046" i="7" s="1"/>
  <c r="G823" i="1"/>
  <c r="F2302" i="7"/>
  <c r="J2302" i="7" s="1"/>
  <c r="G328" i="1"/>
  <c r="F7592" i="7"/>
  <c r="J7592" i="7" s="1"/>
  <c r="G893" i="1"/>
  <c r="F6361" i="7"/>
  <c r="J6361" i="7" s="1"/>
  <c r="G744" i="1"/>
  <c r="F8161" i="7"/>
  <c r="J8161" i="7" s="1"/>
  <c r="G957" i="1"/>
  <c r="F5952" i="7"/>
  <c r="J5952" i="7" s="1"/>
  <c r="G695" i="1"/>
  <c r="F1252" i="7"/>
  <c r="J1252" i="7" s="1"/>
  <c r="G226" i="1"/>
  <c r="F1382" i="7"/>
  <c r="J1382" i="7" s="1"/>
  <c r="G239" i="1"/>
  <c r="F1069" i="7"/>
  <c r="J1069" i="7" s="1"/>
  <c r="G201" i="1"/>
  <c r="F1167" i="7"/>
  <c r="J1167" i="7" s="1"/>
  <c r="G214" i="1"/>
  <c r="F6560" i="7"/>
  <c r="J6560" i="7" s="1"/>
  <c r="G766" i="1"/>
  <c r="F7962" i="7"/>
  <c r="J7962" i="7" s="1"/>
  <c r="G935" i="1"/>
  <c r="F3800" i="7"/>
  <c r="J3800" i="7" s="1"/>
  <c r="G476" i="1"/>
  <c r="F2920" i="7"/>
  <c r="J2920" i="7" s="1"/>
  <c r="G396" i="1"/>
  <c r="F3808" i="7"/>
  <c r="J3808" i="7" s="1"/>
  <c r="G477" i="1"/>
  <c r="F1586" i="7"/>
  <c r="J1586" i="7" s="1"/>
  <c r="G256" i="1"/>
  <c r="F5985" i="7"/>
  <c r="J5985" i="7" s="1"/>
  <c r="G698" i="1"/>
  <c r="F7487" i="7"/>
  <c r="J7487" i="7" s="1"/>
  <c r="G879" i="1"/>
  <c r="F3443" i="7"/>
  <c r="J3443" i="7" s="1"/>
  <c r="G440" i="1"/>
  <c r="F4526" i="7"/>
  <c r="J4526" i="7" s="1"/>
  <c r="F5291" i="7"/>
  <c r="J5291" i="7" s="1"/>
  <c r="G622" i="1"/>
  <c r="F1469" i="7"/>
  <c r="J1469" i="7" s="1"/>
  <c r="G245" i="1"/>
  <c r="F4825" i="7"/>
  <c r="J4825" i="7" s="1"/>
  <c r="G582" i="1"/>
  <c r="F3453" i="7"/>
  <c r="J3453" i="7" s="1"/>
  <c r="G441" i="1"/>
  <c r="F2785" i="7"/>
  <c r="J2785" i="7" s="1"/>
  <c r="G381" i="1"/>
  <c r="F6713" i="7"/>
  <c r="J6713" i="7" s="1"/>
  <c r="G784" i="1"/>
  <c r="F2744" i="7"/>
  <c r="J2744" i="7" s="1"/>
  <c r="G377" i="1"/>
  <c r="F5424" i="7"/>
  <c r="J5424" i="7" s="1"/>
  <c r="G637" i="1"/>
  <c r="F4544" i="7"/>
  <c r="J4544" i="7" s="1"/>
  <c r="F3079" i="7"/>
  <c r="J3079" i="7" s="1"/>
  <c r="G413" i="1"/>
  <c r="F2874" i="7"/>
  <c r="J2874" i="7" s="1"/>
  <c r="G391" i="1"/>
  <c r="F1105" i="7"/>
  <c r="J1105" i="7" s="1"/>
  <c r="G205" i="1"/>
  <c r="F3823" i="7"/>
  <c r="J3823" i="7" s="1"/>
  <c r="G479" i="1"/>
  <c r="F7090" i="7"/>
  <c r="J7090" i="7" s="1"/>
  <c r="G828" i="1"/>
  <c r="F6479" i="7"/>
  <c r="J6479" i="7" s="1"/>
  <c r="G757" i="1"/>
  <c r="F2633" i="7"/>
  <c r="J2633" i="7" s="1"/>
  <c r="G364" i="1"/>
  <c r="F6005" i="7"/>
  <c r="J6005" i="7" s="1"/>
  <c r="G700" i="1"/>
  <c r="F2952" i="7"/>
  <c r="J2952" i="7" s="1"/>
  <c r="G400" i="1"/>
  <c r="F6533" i="7"/>
  <c r="J6533" i="7" s="1"/>
  <c r="G763" i="1"/>
  <c r="F3509" i="7"/>
  <c r="J3509" i="7" s="1"/>
  <c r="G447" i="1"/>
  <c r="F6056" i="7"/>
  <c r="J6056" i="7" s="1"/>
  <c r="G707" i="1"/>
  <c r="F7378" i="7"/>
  <c r="J7378" i="7" s="1"/>
  <c r="G865" i="1"/>
  <c r="F4535" i="7"/>
  <c r="J4535" i="7" s="1"/>
  <c r="F6515" i="7"/>
  <c r="J6515" i="7" s="1"/>
  <c r="G761" i="1"/>
  <c r="F6389" i="7"/>
  <c r="J6389" i="7" s="1"/>
  <c r="G747" i="1"/>
  <c r="F6470" i="7"/>
  <c r="J6470" i="7" s="1"/>
  <c r="G756" i="1"/>
  <c r="F1599" i="7"/>
  <c r="J1599" i="7" s="1"/>
  <c r="G257" i="1"/>
  <c r="F2866" i="7"/>
  <c r="J2866" i="7" s="1"/>
  <c r="G390" i="1"/>
  <c r="F4643" i="7"/>
  <c r="J4643" i="7" s="1"/>
  <c r="F2505" i="7"/>
  <c r="J2505" i="7" s="1"/>
  <c r="G349" i="1"/>
  <c r="F1577" i="7"/>
  <c r="J1577" i="7" s="1"/>
  <c r="F3776" i="7"/>
  <c r="J3776" i="7" s="1"/>
  <c r="G473" i="1"/>
  <c r="F3370" i="7"/>
  <c r="J3370" i="7" s="1"/>
  <c r="F6280" i="7"/>
  <c r="J6280" i="7" s="1"/>
  <c r="G734" i="1"/>
  <c r="F4165" i="7"/>
  <c r="J4165" i="7" s="1"/>
  <c r="G517" i="1"/>
  <c r="F2699" i="7"/>
  <c r="J2699" i="7" s="1"/>
  <c r="G371" i="1"/>
  <c r="F1894" i="7"/>
  <c r="J1894" i="7" s="1"/>
  <c r="G287" i="1"/>
  <c r="F2616" i="7"/>
  <c r="J2616" i="7" s="1"/>
  <c r="G362" i="1"/>
  <c r="F5001" i="7"/>
  <c r="J5001" i="7" s="1"/>
  <c r="G597" i="1"/>
  <c r="F7633" i="7"/>
  <c r="J7633" i="7" s="1"/>
  <c r="G898" i="1"/>
  <c r="F6248" i="7"/>
  <c r="J6248" i="7" s="1"/>
  <c r="G730" i="1"/>
  <c r="F6974" i="7"/>
  <c r="J6974" i="7" s="1"/>
  <c r="G815" i="1"/>
  <c r="G699" i="1"/>
  <c r="F4002" i="7"/>
  <c r="J4002" i="7" s="1"/>
  <c r="G499" i="1"/>
  <c r="F5945" i="7"/>
  <c r="J5945" i="7" s="1"/>
  <c r="G694" i="1"/>
  <c r="F2515" i="7"/>
  <c r="J2515" i="7" s="1"/>
  <c r="G350" i="1"/>
  <c r="F6138" i="7"/>
  <c r="J6138" i="7" s="1"/>
  <c r="G717" i="1"/>
  <c r="F7019" i="7"/>
  <c r="J7019" i="7" s="1"/>
  <c r="G820" i="1"/>
  <c r="F3069" i="7"/>
  <c r="J3069" i="7" s="1"/>
  <c r="G412" i="1"/>
  <c r="F1687" i="7"/>
  <c r="J1687" i="7" s="1"/>
  <c r="G266" i="1"/>
  <c r="F6577" i="7"/>
  <c r="J6577" i="7" s="1"/>
  <c r="G768" i="1"/>
  <c r="F7151" i="7"/>
  <c r="J7151" i="7" s="1"/>
  <c r="G836" i="1"/>
  <c r="F6208" i="7"/>
  <c r="J6208" i="7" s="1"/>
  <c r="G725" i="1"/>
  <c r="F5541" i="7"/>
  <c r="J5541" i="7" s="1"/>
  <c r="G651" i="1"/>
  <c r="F5120" i="7"/>
  <c r="J5120" i="7" s="1"/>
  <c r="G609" i="1"/>
  <c r="F4379" i="7"/>
  <c r="J4379" i="7" s="1"/>
  <c r="F6072" i="7"/>
  <c r="J6072" i="7" s="1"/>
  <c r="G710" i="1"/>
  <c r="F5661" i="7"/>
  <c r="J5661" i="7" s="1"/>
  <c r="G665" i="1"/>
  <c r="I2624" i="4"/>
  <c r="J2624" i="4" s="1"/>
  <c r="I2621" i="4" s="1"/>
  <c r="J2621" i="4" s="1"/>
  <c r="G298" i="1"/>
  <c r="F6240" i="7"/>
  <c r="J6240" i="7" s="1"/>
  <c r="G729" i="1"/>
  <c r="F6452" i="7"/>
  <c r="J6452" i="7" s="1"/>
  <c r="G754" i="1"/>
  <c r="F2002" i="7"/>
  <c r="J2002" i="7" s="1"/>
  <c r="G297" i="1"/>
  <c r="F1778" i="7"/>
  <c r="J1778" i="7" s="1"/>
  <c r="G275" i="1"/>
  <c r="F2466" i="7"/>
  <c r="J2466" i="7" s="1"/>
  <c r="G345" i="1"/>
  <c r="F2219" i="7"/>
  <c r="J2219" i="7" s="1"/>
  <c r="G319" i="1"/>
  <c r="F4863" i="7"/>
  <c r="J4863" i="7" s="1"/>
  <c r="G586" i="1"/>
  <c r="F5761" i="7"/>
  <c r="J5761" i="7" s="1"/>
  <c r="G677" i="1"/>
  <c r="F3529" i="7"/>
  <c r="J3529" i="7" s="1"/>
  <c r="G449" i="1"/>
  <c r="F6806" i="7"/>
  <c r="J6806" i="7" s="1"/>
  <c r="G795" i="1"/>
  <c r="F6992" i="7"/>
  <c r="J6992" i="7" s="1"/>
  <c r="G817" i="1"/>
  <c r="F6147" i="7"/>
  <c r="J6147" i="7" s="1"/>
  <c r="G718" i="1"/>
  <c r="F2052" i="7"/>
  <c r="J2052" i="7" s="1"/>
  <c r="G302" i="1"/>
  <c r="F8106" i="7"/>
  <c r="J8106" i="7" s="1"/>
  <c r="G953" i="1"/>
  <c r="F1321" i="7"/>
  <c r="J1321" i="7" s="1"/>
  <c r="G233" i="1"/>
  <c r="F3108" i="7"/>
  <c r="J3108" i="7" s="1"/>
  <c r="G416" i="1"/>
  <c r="F2734" i="7"/>
  <c r="J2734" i="7" s="1"/>
  <c r="G376" i="1"/>
  <c r="F4835" i="7"/>
  <c r="J4835" i="7" s="1"/>
  <c r="G583" i="1"/>
  <c r="F2525" i="7"/>
  <c r="J2525" i="7" s="1"/>
  <c r="G351" i="1"/>
  <c r="F5415" i="7"/>
  <c r="J5415" i="7" s="1"/>
  <c r="G636" i="1"/>
  <c r="F3435" i="7"/>
  <c r="J3435" i="7" s="1"/>
  <c r="F8120" i="7"/>
  <c r="J8120" i="7" s="1"/>
  <c r="G954" i="1"/>
  <c r="F7473" i="7"/>
  <c r="J7473" i="7" s="1"/>
  <c r="G877" i="1"/>
  <c r="F4148" i="7"/>
  <c r="J4148" i="7" s="1"/>
  <c r="G515" i="1"/>
  <c r="F4067" i="7"/>
  <c r="J4067" i="7" s="1"/>
  <c r="G506" i="1"/>
  <c r="F6966" i="7"/>
  <c r="J6966" i="7" s="1"/>
  <c r="G814" i="1"/>
  <c r="F4616" i="7"/>
  <c r="J4616" i="7" s="1"/>
  <c r="H563" i="1"/>
  <c r="I563" i="1" s="1"/>
  <c r="F1021" i="7"/>
  <c r="J1021" i="7" s="1"/>
  <c r="G195" i="1"/>
  <c r="F932" i="7"/>
  <c r="J932" i="7" s="1"/>
  <c r="G183" i="1"/>
  <c r="F6673" i="7"/>
  <c r="J6673" i="7" s="1"/>
  <c r="G779" i="1"/>
  <c r="F6081" i="7"/>
  <c r="J6081" i="7" s="1"/>
  <c r="G711" i="1"/>
  <c r="F6934" i="7"/>
  <c r="J6934" i="7" s="1"/>
  <c r="G810" i="1"/>
  <c r="F2107" i="7"/>
  <c r="J2107" i="7" s="1"/>
  <c r="G307" i="1"/>
  <c r="F7106" i="7"/>
  <c r="J7106" i="7" s="1"/>
  <c r="G830" i="1"/>
  <c r="F2944" i="7"/>
  <c r="J2944" i="7" s="1"/>
  <c r="G399" i="1"/>
  <c r="F6398" i="7"/>
  <c r="J6398" i="7" s="1"/>
  <c r="G748" i="1"/>
  <c r="F1139" i="7"/>
  <c r="J1139" i="7" s="1"/>
  <c r="G210" i="1"/>
  <c r="F1087" i="7"/>
  <c r="J1087" i="7" s="1"/>
  <c r="G203" i="1"/>
  <c r="F7459" i="7"/>
  <c r="J7459" i="7" s="1"/>
  <c r="G875" i="1"/>
  <c r="F3733" i="7"/>
  <c r="J3733" i="7" s="1"/>
  <c r="G468" i="1"/>
  <c r="F4112" i="7"/>
  <c r="J4112" i="7" s="1"/>
  <c r="G511" i="1"/>
  <c r="F2726" i="7"/>
  <c r="J2726" i="7" s="1"/>
  <c r="G375" i="1"/>
  <c r="F4990" i="7"/>
  <c r="J4990" i="7" s="1"/>
  <c r="G596" i="1"/>
  <c r="F3784" i="7"/>
  <c r="J3784" i="7" s="1"/>
  <c r="G474" i="1"/>
  <c r="F3871" i="7"/>
  <c r="J3871" i="7" s="1"/>
  <c r="G485" i="1"/>
  <c r="F4671" i="7"/>
  <c r="J4671" i="7" s="1"/>
  <c r="H569" i="1"/>
  <c r="I569" i="1" s="1"/>
  <c r="F5301" i="7"/>
  <c r="J5301" i="7" s="1"/>
  <c r="G623" i="1"/>
  <c r="F6918" i="7"/>
  <c r="J6918" i="7" s="1"/>
  <c r="G808" i="1"/>
  <c r="F1738" i="7"/>
  <c r="J1738" i="7" s="1"/>
  <c r="G271" i="1"/>
  <c r="F1668" i="7"/>
  <c r="J1668" i="7" s="1"/>
  <c r="G263" i="1"/>
  <c r="F4589" i="7"/>
  <c r="J4589" i="7" s="1"/>
  <c r="H560" i="1"/>
  <c r="I560" i="1" s="1"/>
  <c r="F3924" i="7"/>
  <c r="J3924" i="7" s="1"/>
  <c r="F3931" i="7" s="1"/>
  <c r="J3931" i="7" s="1"/>
  <c r="G491" i="1"/>
  <c r="F880" i="7"/>
  <c r="J880" i="7" s="1"/>
  <c r="G175" i="1"/>
  <c r="F1728" i="7"/>
  <c r="J1728" i="7" s="1"/>
  <c r="G270" i="1"/>
  <c r="F2346" i="7"/>
  <c r="J2346" i="7" s="1"/>
  <c r="G332" i="1"/>
  <c r="F7071" i="7"/>
  <c r="J7071" i="7" s="1"/>
  <c r="G826" i="1"/>
  <c r="F3847" i="7"/>
  <c r="J3847" i="7" s="1"/>
  <c r="G482" i="1"/>
  <c r="F826" i="7"/>
  <c r="J826" i="7" s="1"/>
  <c r="G169" i="1"/>
  <c r="F5513" i="7"/>
  <c r="J5513" i="7" s="1"/>
  <c r="G648" i="1"/>
  <c r="F7530" i="7"/>
  <c r="J7530" i="7" s="1"/>
  <c r="G885" i="1"/>
  <c r="F4815" i="7"/>
  <c r="J4815" i="7" s="1"/>
  <c r="G581" i="1"/>
  <c r="F6705" i="7"/>
  <c r="J6705" i="7" s="1"/>
  <c r="G783" i="1"/>
  <c r="F5328" i="7"/>
  <c r="J5328" i="7" s="1"/>
  <c r="G626" i="1"/>
  <c r="F7241" i="7"/>
  <c r="J7241" i="7" s="1"/>
  <c r="G848" i="1"/>
  <c r="F1078" i="7"/>
  <c r="J1078" i="7" s="1"/>
  <c r="G202" i="1"/>
  <c r="F1160" i="7"/>
  <c r="J1160" i="7" s="1"/>
  <c r="G213" i="1"/>
  <c r="F45" i="7"/>
  <c r="J45" i="7" s="1"/>
  <c r="G17" i="1"/>
  <c r="F3792" i="7"/>
  <c r="J3792" i="7" s="1"/>
  <c r="G475" i="1"/>
  <c r="F2364" i="7"/>
  <c r="J2364" i="7" s="1"/>
  <c r="G334" i="1"/>
  <c r="F910" i="7"/>
  <c r="J910" i="7" s="1"/>
  <c r="G180" i="1"/>
  <c r="F4076" i="7"/>
  <c r="J4076" i="7" s="1"/>
  <c r="G507" i="1"/>
  <c r="F3887" i="7"/>
  <c r="J3887" i="7" s="1"/>
  <c r="G487" i="1"/>
  <c r="F7360" i="7"/>
  <c r="J7360" i="7" s="1"/>
  <c r="G863" i="1"/>
  <c r="F6488" i="7"/>
  <c r="J6488" i="7" s="1"/>
  <c r="G758" i="1"/>
  <c r="F3616" i="7"/>
  <c r="J3616" i="7" s="1"/>
  <c r="G457" i="1"/>
  <c r="F3638" i="7"/>
  <c r="J3638" i="7" s="1"/>
  <c r="G459" i="1"/>
  <c r="F5634" i="7"/>
  <c r="J5634" i="7" s="1"/>
  <c r="G662" i="1"/>
  <c r="F1843" i="7"/>
  <c r="J1843" i="7" s="1"/>
  <c r="G281" i="1"/>
  <c r="F2986" i="7"/>
  <c r="J2986" i="7" s="1"/>
  <c r="G404" i="1"/>
  <c r="F6111" i="7"/>
  <c r="J6111" i="7" s="1"/>
  <c r="G714" i="1"/>
  <c r="F5011" i="7"/>
  <c r="J5011" i="7" s="1"/>
  <c r="G598" i="1"/>
  <c r="F5031" i="7"/>
  <c r="J5031" i="7" s="1"/>
  <c r="G600" i="1"/>
  <c r="F6902" i="7"/>
  <c r="J6902" i="7" s="1"/>
  <c r="G806" i="1"/>
  <c r="F5718" i="7"/>
  <c r="J5718" i="7" s="1"/>
  <c r="G671" i="1"/>
  <c r="F2283" i="7"/>
  <c r="J2283" i="7" s="1"/>
  <c r="G326" i="1"/>
  <c r="F2644" i="7"/>
  <c r="J2644" i="7" s="1"/>
  <c r="G365" i="1"/>
  <c r="F3099" i="7"/>
  <c r="J3099" i="7" s="1"/>
  <c r="G415" i="1"/>
  <c r="F797" i="7"/>
  <c r="J797" i="7" s="1"/>
  <c r="G164" i="1"/>
  <c r="F4499" i="7"/>
  <c r="J4499" i="7" s="1"/>
  <c r="H550" i="1"/>
  <c r="I550" i="1" s="1"/>
  <c r="F7289" i="7"/>
  <c r="J7289" i="7" s="1"/>
  <c r="G854" i="1"/>
  <c r="F7265" i="7"/>
  <c r="J7265" i="7" s="1"/>
  <c r="G851" i="1"/>
  <c r="F991" i="7"/>
  <c r="J991" i="7" s="1"/>
  <c r="G191" i="1"/>
  <c r="F4553" i="7"/>
  <c r="J4553" i="7" s="1"/>
  <c r="F7351" i="7"/>
  <c r="J7351" i="7" s="1"/>
  <c r="G862" i="1"/>
  <c r="F1768" i="7"/>
  <c r="J1768" i="7" s="1"/>
  <c r="G274" i="1"/>
  <c r="F3594" i="7"/>
  <c r="J3594" i="7" s="1"/>
  <c r="G455" i="1"/>
  <c r="F7897" i="7"/>
  <c r="J7897" i="7" s="1"/>
  <c r="G928" i="1"/>
  <c r="F4428" i="7"/>
  <c r="J4428" i="7" s="1"/>
  <c r="F5479" i="7"/>
  <c r="J5479" i="7" s="1"/>
  <c r="G644" i="1"/>
  <c r="F7888" i="7"/>
  <c r="J7888" i="7" s="1"/>
  <c r="G927" i="1"/>
  <c r="F5454" i="7"/>
  <c r="J5454" i="7" s="1"/>
  <c r="G641" i="1"/>
  <c r="F7098" i="7"/>
  <c r="J7098" i="7" s="1"/>
  <c r="G829" i="1"/>
  <c r="F1096" i="7"/>
  <c r="J1096" i="7" s="1"/>
  <c r="G204" i="1"/>
  <c r="F1610" i="7"/>
  <c r="J1610" i="7" s="1"/>
  <c r="G258" i="1"/>
  <c r="F2495" i="7"/>
  <c r="J2495" i="7" s="1"/>
  <c r="G348" i="1"/>
  <c r="F6166" i="7"/>
  <c r="J6166" i="7" s="1"/>
  <c r="G720" i="1"/>
  <c r="F3499" i="7"/>
  <c r="J3499" i="7" s="1"/>
  <c r="G446" i="1"/>
  <c r="F8093" i="7"/>
  <c r="J8093" i="7" s="1"/>
  <c r="G952" i="1"/>
  <c r="F6690" i="7"/>
  <c r="J6690" i="7" s="1"/>
  <c r="G781" i="1"/>
  <c r="F5041" i="7"/>
  <c r="J5041" i="7" s="1"/>
  <c r="G601" i="1"/>
  <c r="F2977" i="7"/>
  <c r="J2977" i="7" s="1"/>
  <c r="G403" i="1"/>
  <c r="F6740" i="7"/>
  <c r="J6740" i="7" s="1"/>
  <c r="G787" i="1"/>
  <c r="F5337" i="7"/>
  <c r="J5337" i="7" s="1"/>
  <c r="G627" i="1"/>
  <c r="F2816" i="7"/>
  <c r="J2816" i="7" s="1"/>
  <c r="G384" i="1"/>
  <c r="F2066" i="7"/>
  <c r="J2066" i="7" s="1"/>
  <c r="G303" i="1"/>
  <c r="F1799" i="7"/>
  <c r="J1799" i="7" s="1"/>
  <c r="G277" i="1"/>
  <c r="F1531" i="7"/>
  <c r="J1531" i="7" s="1"/>
  <c r="G252" i="1"/>
  <c r="F5567" i="7"/>
  <c r="J5567" i="7" s="1"/>
  <c r="G654" i="1"/>
  <c r="F3960" i="7"/>
  <c r="J3960" i="7" s="1"/>
  <c r="H495" i="1"/>
  <c r="I495" i="1" s="1"/>
  <c r="F4980" i="7"/>
  <c r="J4980" i="7" s="1"/>
  <c r="G595" i="1"/>
  <c r="F3054" i="7"/>
  <c r="J3054" i="7" s="1"/>
  <c r="G410" i="1"/>
  <c r="F2882" i="7"/>
  <c r="J2882" i="7" s="1"/>
  <c r="G392" i="1"/>
  <c r="F4352" i="7"/>
  <c r="J4352" i="7" s="1"/>
  <c r="H535" i="1"/>
  <c r="I535" i="1" s="1"/>
  <c r="F524" i="7"/>
  <c r="J524" i="7" s="1"/>
  <c r="G142" i="1"/>
  <c r="G107" i="1"/>
  <c r="F7001" i="7"/>
  <c r="J7001" i="7" s="1"/>
  <c r="G818" i="1"/>
  <c r="F6182" i="7"/>
  <c r="J6182" i="7" s="1"/>
  <c r="G722" i="1"/>
  <c r="F7369" i="7"/>
  <c r="J7369" i="7" s="1"/>
  <c r="G864" i="1"/>
  <c r="F5976" i="7"/>
  <c r="J5976" i="7" s="1"/>
  <c r="G697" i="1"/>
  <c r="F1202" i="7"/>
  <c r="J1202" i="7" s="1"/>
  <c r="G219" i="1"/>
  <c r="F2762" i="7"/>
  <c r="J2762" i="7" s="1"/>
  <c r="G379" i="1"/>
  <c r="F3660" i="7"/>
  <c r="J3660" i="7" s="1"/>
  <c r="G461" i="1"/>
  <c r="F3116" i="7"/>
  <c r="J3116" i="7" s="1"/>
  <c r="G417" i="1"/>
  <c r="H527" i="1"/>
  <c r="I527" i="1" s="1"/>
  <c r="F1748" i="7"/>
  <c r="J1748" i="7" s="1"/>
  <c r="I1502" i="7"/>
  <c r="J1502" i="7" s="1"/>
  <c r="J7497" i="7"/>
  <c r="I5466" i="7"/>
  <c r="J5466" i="7" s="1"/>
  <c r="I5465" i="7" s="1"/>
  <c r="I5458" i="7"/>
  <c r="J5458" i="7" s="1"/>
  <c r="I5457" i="7" s="1"/>
  <c r="J7518" i="7"/>
  <c r="J7996" i="7"/>
  <c r="J7511" i="7"/>
  <c r="J5809" i="7"/>
  <c r="I4017" i="7"/>
  <c r="J4017" i="7" s="1"/>
  <c r="I3172" i="7"/>
  <c r="J3172" i="7" s="1"/>
  <c r="I5139" i="7"/>
  <c r="J5139" i="7" s="1"/>
  <c r="I5125" i="7"/>
  <c r="J5125" i="7" s="1"/>
  <c r="J8003" i="7"/>
  <c r="I4919" i="7"/>
  <c r="J4919" i="7" s="1"/>
  <c r="I4948" i="7"/>
  <c r="J4948" i="7" s="1"/>
  <c r="I4879" i="7"/>
  <c r="J4879" i="7" s="1"/>
  <c r="I4899" i="7"/>
  <c r="J4899" i="7" s="1"/>
  <c r="I4934" i="7"/>
  <c r="J4934" i="7" s="1"/>
  <c r="J8017" i="7"/>
  <c r="I3246" i="7"/>
  <c r="J3246" i="7" s="1"/>
  <c r="I3262" i="7"/>
  <c r="J3262" i="7" s="1"/>
  <c r="I2018" i="4"/>
  <c r="J2018" i="4" s="1"/>
  <c r="I106" i="7" s="1"/>
  <c r="J106" i="7" s="1"/>
  <c r="I102" i="7" s="1"/>
  <c r="I4718" i="7"/>
  <c r="J4718" i="7" s="1"/>
  <c r="I4731" i="7"/>
  <c r="J4731" i="7" s="1"/>
  <c r="I5909" i="7"/>
  <c r="J5909" i="7" s="1"/>
  <c r="I5906" i="7" s="1"/>
  <c r="J5906" i="7" s="1"/>
  <c r="I5897" i="7"/>
  <c r="J5897" i="7" s="1"/>
  <c r="I5892" i="7" s="1"/>
  <c r="J5892" i="7" s="1"/>
  <c r="J7504" i="7"/>
  <c r="I4903" i="7"/>
  <c r="J4903" i="7" s="1"/>
  <c r="I4883" i="7"/>
  <c r="J4883" i="7" s="1"/>
  <c r="I4743" i="7"/>
  <c r="J4743" i="7" s="1"/>
  <c r="I4755" i="7"/>
  <c r="J4755" i="7" s="1"/>
  <c r="J2885" i="7"/>
  <c r="I5821" i="7"/>
  <c r="J5821" i="7" s="1"/>
  <c r="I4763" i="7"/>
  <c r="J4763" i="7" s="1"/>
  <c r="I4676" i="7"/>
  <c r="J4676" i="7" s="1"/>
  <c r="I3927" i="7"/>
  <c r="J3927" i="7" s="1"/>
  <c r="G492" i="1" s="1"/>
  <c r="I3228" i="7"/>
  <c r="J3228" i="7" s="1"/>
  <c r="I3253" i="7"/>
  <c r="J3253" i="7" s="1"/>
  <c r="I3237" i="7"/>
  <c r="J3237" i="7" s="1"/>
  <c r="I1438" i="7"/>
  <c r="J1438" i="7" s="1"/>
  <c r="I4703" i="7"/>
  <c r="J4703" i="7" s="1"/>
  <c r="I4702" i="7" s="1"/>
  <c r="I4694" i="7"/>
  <c r="J4694" i="7" s="1"/>
  <c r="I4693" i="7" s="1"/>
  <c r="J4693" i="7" s="1"/>
  <c r="I3934" i="7"/>
  <c r="J3934" i="7" s="1"/>
  <c r="I2113" i="4"/>
  <c r="J2113" i="4" s="1"/>
  <c r="J2135" i="4"/>
  <c r="I5172" i="7"/>
  <c r="J5172" i="7" s="1"/>
  <c r="I5153" i="7"/>
  <c r="J5153" i="7" s="1"/>
  <c r="I5191" i="7"/>
  <c r="J5191" i="7" s="1"/>
  <c r="I5208" i="7"/>
  <c r="J5208" i="7" s="1"/>
  <c r="I830" i="4"/>
  <c r="J830" i="4" s="1"/>
  <c r="I828" i="4" s="1"/>
  <c r="J828" i="4" s="1"/>
  <c r="I4740" i="7" s="1"/>
  <c r="J4740" i="7" s="1"/>
  <c r="I3118" i="7"/>
  <c r="J3118" i="7" s="1"/>
  <c r="G420" i="1" s="1"/>
  <c r="I5363" i="7"/>
  <c r="J5363" i="7" s="1"/>
  <c r="H380" i="1"/>
  <c r="I380" i="1" s="1"/>
  <c r="H230" i="1"/>
  <c r="I230" i="1" s="1"/>
  <c r="J2349" i="7"/>
  <c r="J1271" i="7"/>
  <c r="J7835" i="7"/>
  <c r="J3153" i="7"/>
  <c r="J8024" i="7"/>
  <c r="J8031" i="7"/>
  <c r="J6315" i="7"/>
  <c r="J6339" i="7"/>
  <c r="J5735" i="7"/>
  <c r="J7795" i="7"/>
  <c r="J7765" i="7"/>
  <c r="F2156" i="7"/>
  <c r="J2156" i="7" s="1"/>
  <c r="I2255" i="7"/>
  <c r="J2255" i="7" s="1"/>
  <c r="J3240" i="7"/>
  <c r="H638" i="1"/>
  <c r="I638" i="1" s="1"/>
  <c r="J8010" i="7"/>
  <c r="J1255" i="7"/>
  <c r="J3285" i="7"/>
  <c r="J2110" i="7"/>
  <c r="I4745" i="7"/>
  <c r="J4745" i="7" s="1"/>
  <c r="I4732" i="7"/>
  <c r="J4732" i="7" s="1"/>
  <c r="I6045" i="7"/>
  <c r="J6045" i="7" s="1"/>
  <c r="I5884" i="7"/>
  <c r="J5884" i="7" s="1"/>
  <c r="I5881" i="7" s="1"/>
  <c r="I4920" i="7"/>
  <c r="J4920" i="7" s="1"/>
  <c r="I4880" i="7"/>
  <c r="J4880" i="7" s="1"/>
  <c r="I4949" i="7"/>
  <c r="J4949" i="7" s="1"/>
  <c r="I4757" i="7"/>
  <c r="J4757" i="7" s="1"/>
  <c r="I4900" i="7"/>
  <c r="J4900" i="7" s="1"/>
  <c r="F781" i="7"/>
  <c r="J781" i="7" s="1"/>
  <c r="I6034" i="7"/>
  <c r="J6034" i="7" s="1"/>
  <c r="I4935" i="7"/>
  <c r="J4935" i="7" s="1"/>
  <c r="J7844" i="7"/>
  <c r="H502" i="1"/>
  <c r="I502" i="1" s="1"/>
  <c r="J1332" i="7"/>
  <c r="G235" i="1" s="1"/>
  <c r="J3176" i="7"/>
  <c r="I4756" i="7"/>
  <c r="J4756" i="7" s="1"/>
  <c r="I4744" i="7"/>
  <c r="J4744" i="7" s="1"/>
  <c r="I4733" i="7"/>
  <c r="J4733" i="7" s="1"/>
  <c r="I4882" i="7"/>
  <c r="J4882" i="7" s="1"/>
  <c r="I4902" i="7"/>
  <c r="J4902" i="7" s="1"/>
  <c r="I4719" i="7"/>
  <c r="J4719" i="7" s="1"/>
  <c r="J25" i="7"/>
  <c r="J12" i="7" s="1"/>
  <c r="J5500" i="7"/>
  <c r="J7745" i="7"/>
  <c r="J5682" i="7"/>
  <c r="G668" i="1" s="1"/>
  <c r="H314" i="1"/>
  <c r="I314" i="1" s="1"/>
  <c r="J3154" i="7"/>
  <c r="H958" i="1"/>
  <c r="J2391" i="7"/>
  <c r="J3211" i="7"/>
  <c r="I1302" i="7"/>
  <c r="J1302" i="7" s="1"/>
  <c r="I1301" i="7" s="1"/>
  <c r="J2383" i="7"/>
  <c r="I2382" i="7" s="1"/>
  <c r="H162" i="1"/>
  <c r="I162" i="1" s="1"/>
  <c r="J2316" i="7"/>
  <c r="J3224" i="7"/>
  <c r="F3030" i="7"/>
  <c r="J3030" i="7" s="1"/>
  <c r="I3058" i="7"/>
  <c r="J3058" i="7" s="1"/>
  <c r="I3057" i="7" s="1"/>
  <c r="I2180" i="4"/>
  <c r="J2180" i="4" s="1"/>
  <c r="I2171" i="4" s="1"/>
  <c r="I2198" i="4"/>
  <c r="J2198" i="4" s="1"/>
  <c r="I2189" i="4" s="1"/>
  <c r="I2162" i="4"/>
  <c r="J2162" i="4" s="1"/>
  <c r="I2153" i="4" s="1"/>
  <c r="J5846" i="7"/>
  <c r="I3214" i="7"/>
  <c r="J3214" i="7" s="1"/>
  <c r="I3291" i="7"/>
  <c r="J3291" i="7" s="1"/>
  <c r="I3166" i="7"/>
  <c r="J3166" i="7" s="1"/>
  <c r="I3196" i="7"/>
  <c r="J3196" i="7" s="1"/>
  <c r="J1292" i="7"/>
  <c r="J7775" i="7"/>
  <c r="J7805" i="7"/>
  <c r="I5159" i="7"/>
  <c r="J5159" i="7" s="1"/>
  <c r="I5213" i="7"/>
  <c r="J5213" i="7" s="1"/>
  <c r="I5178" i="7"/>
  <c r="J5178" i="7" s="1"/>
  <c r="I5829" i="7"/>
  <c r="J5829" i="7" s="1"/>
  <c r="I5196" i="7"/>
  <c r="J5196" i="7" s="1"/>
  <c r="J3260" i="7"/>
  <c r="I5158" i="7"/>
  <c r="J5158" i="7" s="1"/>
  <c r="I5828" i="7"/>
  <c r="J5828" i="7" s="1"/>
  <c r="I5177" i="7"/>
  <c r="J5177" i="7" s="1"/>
  <c r="J1948" i="7"/>
  <c r="I4754" i="7"/>
  <c r="J4754" i="7" s="1"/>
  <c r="I4730" i="7"/>
  <c r="J4730" i="7" s="1"/>
  <c r="I4742" i="7"/>
  <c r="J4742" i="7" s="1"/>
  <c r="H291" i="1"/>
  <c r="I291" i="1" s="1"/>
  <c r="H532" i="1"/>
  <c r="I532" i="1" s="1"/>
  <c r="J2528" i="7"/>
  <c r="H262" i="1"/>
  <c r="I262" i="1" s="1"/>
  <c r="J3256" i="7"/>
  <c r="J3210" i="7"/>
  <c r="J3542" i="7"/>
  <c r="G451" i="1" s="1"/>
  <c r="H408" i="1"/>
  <c r="I408" i="1" s="1"/>
  <c r="H200" i="1"/>
  <c r="I200" i="1" s="1"/>
  <c r="J3208" i="7"/>
  <c r="J7490" i="7"/>
  <c r="J3275" i="7"/>
  <c r="J1701" i="7"/>
  <c r="J3209" i="7"/>
  <c r="F1945" i="7"/>
  <c r="J1945" i="7" s="1"/>
  <c r="I4726" i="7"/>
  <c r="J4726" i="7" s="1"/>
  <c r="I1402" i="7"/>
  <c r="J2548" i="7"/>
  <c r="H552" i="1"/>
  <c r="I552" i="1" s="1"/>
  <c r="H533" i="1"/>
  <c r="I533" i="1" s="1"/>
  <c r="J3190" i="7"/>
  <c r="J3271" i="7"/>
  <c r="I3288" i="7"/>
  <c r="J3288" i="7" s="1"/>
  <c r="I3164" i="7"/>
  <c r="J3164" i="7" s="1"/>
  <c r="F1060" i="7"/>
  <c r="J1060" i="7" s="1"/>
  <c r="I4021" i="7"/>
  <c r="J4021" i="7" s="1"/>
  <c r="I3192" i="7"/>
  <c r="J3192" i="7" s="1"/>
  <c r="I4952" i="7"/>
  <c r="J4952" i="7" s="1"/>
  <c r="I4938" i="7"/>
  <c r="J4938" i="7" s="1"/>
  <c r="I5245" i="7"/>
  <c r="J5245" i="7" s="1"/>
  <c r="I5243" i="7" s="1"/>
  <c r="F2012" i="7"/>
  <c r="J2012" i="7" s="1"/>
  <c r="I3388" i="7"/>
  <c r="J3388" i="7" s="1"/>
  <c r="I3384" i="7" s="1"/>
  <c r="I5255" i="7"/>
  <c r="J5255" i="7" s="1"/>
  <c r="I5253" i="7" s="1"/>
  <c r="I4905" i="7"/>
  <c r="J4905" i="7" s="1"/>
  <c r="I5235" i="7"/>
  <c r="J5235" i="7" s="1"/>
  <c r="I5233" i="7" s="1"/>
  <c r="I3410" i="7"/>
  <c r="J3410" i="7" s="1"/>
  <c r="I3406" i="7" s="1"/>
  <c r="I5225" i="7"/>
  <c r="J5225" i="7" s="1"/>
  <c r="I5223" i="7" s="1"/>
  <c r="I4923" i="7"/>
  <c r="J4923" i="7" s="1"/>
  <c r="I4728" i="7"/>
  <c r="J4728" i="7" s="1"/>
  <c r="I4885" i="7"/>
  <c r="J4885" i="7" s="1"/>
  <c r="J5745" i="7"/>
  <c r="J7815" i="7"/>
  <c r="H168" i="1"/>
  <c r="I168" i="1" s="1"/>
  <c r="H312" i="1"/>
  <c r="I312" i="1" s="1"/>
  <c r="J3162" i="7"/>
  <c r="J3226" i="7"/>
  <c r="J3184" i="7"/>
  <c r="J2558" i="7"/>
  <c r="I4966" i="7"/>
  <c r="J4966" i="7" s="1"/>
  <c r="I4965" i="7" s="1"/>
  <c r="I4958" i="7"/>
  <c r="J4958" i="7" s="1"/>
  <c r="I4957" i="7" s="1"/>
  <c r="H344" i="1"/>
  <c r="I344" i="1" s="1"/>
  <c r="J57" i="7"/>
  <c r="J6331" i="7"/>
  <c r="I2262" i="7"/>
  <c r="J2262" i="7" s="1"/>
  <c r="I2244" i="7"/>
  <c r="J2244" i="7" s="1"/>
  <c r="I2253" i="7"/>
  <c r="J2253" i="7" s="1"/>
  <c r="I2271" i="7"/>
  <c r="J2271" i="7" s="1"/>
  <c r="J190" i="7"/>
  <c r="J7785" i="7"/>
  <c r="I4875" i="7"/>
  <c r="J4875" i="7" s="1"/>
  <c r="I4895" i="7"/>
  <c r="J4895" i="7" s="1"/>
  <c r="I4945" i="7"/>
  <c r="J4945" i="7" s="1"/>
  <c r="I4931" i="7"/>
  <c r="J4931" i="7" s="1"/>
  <c r="I4916" i="7"/>
  <c r="J4916" i="7" s="1"/>
  <c r="F818" i="7"/>
  <c r="J818" i="7" s="1"/>
  <c r="F2140" i="7"/>
  <c r="J2140" i="7" s="1"/>
  <c r="I2273" i="7"/>
  <c r="J2273" i="7" s="1"/>
  <c r="I2264" i="7"/>
  <c r="J2264" i="7" s="1"/>
  <c r="J1751" i="7"/>
  <c r="J7462" i="7"/>
  <c r="I6033" i="7"/>
  <c r="J6033" i="7" s="1"/>
  <c r="I6044" i="7"/>
  <c r="J6044" i="7" s="1"/>
  <c r="H313" i="1"/>
  <c r="I313" i="1" s="1"/>
  <c r="J3207" i="7"/>
  <c r="I3165" i="7"/>
  <c r="J3165" i="7" s="1"/>
  <c r="I3290" i="7"/>
  <c r="J3290" i="7" s="1"/>
  <c r="I4022" i="7"/>
  <c r="J4022" i="7" s="1"/>
  <c r="I3194" i="7"/>
  <c r="J3194" i="7" s="1"/>
  <c r="J6347" i="7"/>
  <c r="J7825" i="7"/>
  <c r="J3225" i="7"/>
  <c r="F1289" i="7"/>
  <c r="J1289" i="7" s="1"/>
  <c r="I4887" i="7"/>
  <c r="J4887" i="7" s="1"/>
  <c r="I4907" i="7"/>
  <c r="J4907" i="7" s="1"/>
  <c r="J2191" i="7"/>
  <c r="J3270" i="7"/>
  <c r="J3261" i="7"/>
  <c r="J8070" i="7"/>
  <c r="F2148" i="7"/>
  <c r="J2148" i="7" s="1"/>
  <c r="I2246" i="7"/>
  <c r="J2246" i="7" s="1"/>
  <c r="J3157" i="7"/>
  <c r="J2374" i="7"/>
  <c r="I5374" i="7"/>
  <c r="J5855" i="7"/>
  <c r="J6323" i="7"/>
  <c r="J7755" i="7"/>
  <c r="J7735" i="7"/>
  <c r="H14" i="1" l="1"/>
  <c r="I14" i="1" s="1"/>
  <c r="H715" i="1"/>
  <c r="I715" i="1" s="1"/>
  <c r="H800" i="1"/>
  <c r="I800" i="1" s="1"/>
  <c r="H223" i="1"/>
  <c r="I223" i="1" s="1"/>
  <c r="H373" i="1"/>
  <c r="I373" i="1" s="1"/>
  <c r="H762" i="1"/>
  <c r="I762" i="1" s="1"/>
  <c r="H456" i="1"/>
  <c r="I456" i="1" s="1"/>
  <c r="H409" i="1"/>
  <c r="I409" i="1" s="1"/>
  <c r="H634" i="1"/>
  <c r="I634" i="1" s="1"/>
  <c r="H659" i="1"/>
  <c r="I659" i="1" s="1"/>
  <c r="H834" i="1"/>
  <c r="I834" i="1" s="1"/>
  <c r="H484" i="1"/>
  <c r="I484" i="1" s="1"/>
  <c r="G352" i="1"/>
  <c r="F2535" i="7"/>
  <c r="J2535" i="7" s="1"/>
  <c r="I1424" i="7"/>
  <c r="J1424" i="7" s="1"/>
  <c r="G421" i="1" s="1"/>
  <c r="J970" i="7"/>
  <c r="J734" i="7"/>
  <c r="I3128" i="7"/>
  <c r="J3128" i="7" s="1"/>
  <c r="F3145" i="7" s="1"/>
  <c r="J3145" i="7" s="1"/>
  <c r="I649" i="1"/>
  <c r="I108" i="1"/>
  <c r="I958" i="1"/>
  <c r="H605" i="1"/>
  <c r="I605" i="1" s="1"/>
  <c r="H238" i="1"/>
  <c r="I238" i="1" s="1"/>
  <c r="H954" i="1"/>
  <c r="H956" i="1"/>
  <c r="H960" i="1"/>
  <c r="H957" i="1"/>
  <c r="H953" i="1"/>
  <c r="H952" i="1"/>
  <c r="H963" i="1"/>
  <c r="H955" i="1"/>
  <c r="H875" i="1"/>
  <c r="H813" i="1"/>
  <c r="H822" i="1"/>
  <c r="H855" i="1"/>
  <c r="H817" i="1"/>
  <c r="H820" i="1"/>
  <c r="H946" i="1"/>
  <c r="H936" i="1"/>
  <c r="H821" i="1"/>
  <c r="H848" i="1"/>
  <c r="H836" i="1"/>
  <c r="H804" i="1"/>
  <c r="H815" i="1"/>
  <c r="H874" i="1"/>
  <c r="H861" i="1"/>
  <c r="H865" i="1"/>
  <c r="H926" i="1"/>
  <c r="H799" i="1"/>
  <c r="H796" i="1"/>
  <c r="H850" i="1"/>
  <c r="H811" i="1"/>
  <c r="H878" i="1"/>
  <c r="H927" i="1"/>
  <c r="H810" i="1"/>
  <c r="H947" i="1"/>
  <c r="H845" i="1"/>
  <c r="H931" i="1"/>
  <c r="H887" i="1"/>
  <c r="H819" i="1"/>
  <c r="H846" i="1"/>
  <c r="H864" i="1"/>
  <c r="H851" i="1"/>
  <c r="H830" i="1"/>
  <c r="H929" i="1"/>
  <c r="H843" i="1"/>
  <c r="H885" i="1"/>
  <c r="H812" i="1"/>
  <c r="H886" i="1"/>
  <c r="H805" i="1"/>
  <c r="H818" i="1"/>
  <c r="H928" i="1"/>
  <c r="H806" i="1"/>
  <c r="H797" i="1"/>
  <c r="H825" i="1"/>
  <c r="H934" i="1"/>
  <c r="H835" i="1"/>
  <c r="H930" i="1"/>
  <c r="H794" i="1"/>
  <c r="H789" i="1"/>
  <c r="H792" i="1"/>
  <c r="H793" i="1"/>
  <c r="H779" i="1"/>
  <c r="H786" i="1"/>
  <c r="H731" i="1"/>
  <c r="H724" i="1"/>
  <c r="H764" i="1"/>
  <c r="H749" i="1"/>
  <c r="H755" i="1"/>
  <c r="H765" i="1"/>
  <c r="H787" i="1"/>
  <c r="H710" i="1"/>
  <c r="H763" i="1"/>
  <c r="H732" i="1"/>
  <c r="H716" i="1"/>
  <c r="H756" i="1"/>
  <c r="H771" i="1"/>
  <c r="H773" i="1"/>
  <c r="H759" i="1"/>
  <c r="H785" i="1"/>
  <c r="H736" i="1"/>
  <c r="H778" i="1"/>
  <c r="H766" i="1"/>
  <c r="H730" i="1"/>
  <c r="H772" i="1"/>
  <c r="H774" i="1"/>
  <c r="H727" i="1"/>
  <c r="H775" i="1"/>
  <c r="H750" i="1"/>
  <c r="H722" i="1"/>
  <c r="H758" i="1"/>
  <c r="H754" i="1"/>
  <c r="H707" i="1"/>
  <c r="H744" i="1"/>
  <c r="H780" i="1"/>
  <c r="H733" i="1"/>
  <c r="H767" i="1"/>
  <c r="H746" i="1"/>
  <c r="H753" i="1"/>
  <c r="H745" i="1"/>
  <c r="H729" i="1"/>
  <c r="H725" i="1"/>
  <c r="H761" i="1"/>
  <c r="H719" i="1"/>
  <c r="H728" i="1"/>
  <c r="H788" i="1"/>
  <c r="H461" i="1"/>
  <c r="I461" i="1" s="1"/>
  <c r="H447" i="1"/>
  <c r="I447" i="1" s="1"/>
  <c r="H476" i="1"/>
  <c r="I476" i="1" s="1"/>
  <c r="H488" i="1"/>
  <c r="I488" i="1" s="1"/>
  <c r="H586" i="1"/>
  <c r="I586" i="1" s="1"/>
  <c r="H651" i="1"/>
  <c r="H368" i="1"/>
  <c r="I368" i="1" s="1"/>
  <c r="H443" i="1"/>
  <c r="I443" i="1" s="1"/>
  <c r="H681" i="1"/>
  <c r="H450" i="1"/>
  <c r="I450" i="1" s="1"/>
  <c r="H467" i="1"/>
  <c r="I467" i="1" s="1"/>
  <c r="H472" i="1"/>
  <c r="I472" i="1" s="1"/>
  <c r="H498" i="1"/>
  <c r="I498" i="1" s="1"/>
  <c r="H621" i="1"/>
  <c r="I621" i="1" s="1"/>
  <c r="H669" i="1"/>
  <c r="H470" i="1"/>
  <c r="I470" i="1" s="1"/>
  <c r="H326" i="1"/>
  <c r="I326" i="1" s="1"/>
  <c r="H332" i="1"/>
  <c r="I332" i="1" s="1"/>
  <c r="H595" i="1"/>
  <c r="I595" i="1" s="1"/>
  <c r="H348" i="1"/>
  <c r="I348" i="1" s="1"/>
  <c r="H468" i="1"/>
  <c r="I468" i="1" s="1"/>
  <c r="H701" i="1"/>
  <c r="H673" i="1"/>
  <c r="H369" i="1"/>
  <c r="I369" i="1" s="1"/>
  <c r="H660" i="1"/>
  <c r="H320" i="1"/>
  <c r="I320" i="1" s="1"/>
  <c r="H371" i="1"/>
  <c r="I371" i="1" s="1"/>
  <c r="H381" i="1"/>
  <c r="I381" i="1" s="1"/>
  <c r="H390" i="1"/>
  <c r="I390" i="1" s="1"/>
  <c r="H460" i="1"/>
  <c r="I460" i="1" s="1"/>
  <c r="H635" i="1"/>
  <c r="I635" i="1" s="1"/>
  <c r="H663" i="1"/>
  <c r="H360" i="1"/>
  <c r="I360" i="1" s="1"/>
  <c r="H650" i="1"/>
  <c r="H347" i="1"/>
  <c r="I347" i="1" s="1"/>
  <c r="H353" i="1"/>
  <c r="I353" i="1" s="1"/>
  <c r="H667" i="1"/>
  <c r="H604" i="1"/>
  <c r="I604" i="1" s="1"/>
  <c r="H641" i="1"/>
  <c r="I641" i="1" s="1"/>
  <c r="H485" i="1"/>
  <c r="I485" i="1" s="1"/>
  <c r="H307" i="1"/>
  <c r="I307" i="1" s="1"/>
  <c r="H400" i="1"/>
  <c r="I400" i="1" s="1"/>
  <c r="H341" i="1"/>
  <c r="I341" i="1" s="1"/>
  <c r="H448" i="1"/>
  <c r="I448" i="1" s="1"/>
  <c r="H518" i="1"/>
  <c r="I518" i="1" s="1"/>
  <c r="H661" i="1"/>
  <c r="H646" i="1"/>
  <c r="H361" i="1"/>
  <c r="I361" i="1" s="1"/>
  <c r="H383" i="1"/>
  <c r="I383" i="1" s="1"/>
  <c r="H602" i="1"/>
  <c r="I602" i="1" s="1"/>
  <c r="H506" i="1"/>
  <c r="I506" i="1" s="1"/>
  <c r="H351" i="1"/>
  <c r="I351" i="1" s="1"/>
  <c r="H416" i="1"/>
  <c r="I416" i="1" s="1"/>
  <c r="H363" i="1"/>
  <c r="I363" i="1" s="1"/>
  <c r="H679" i="1"/>
  <c r="H620" i="1"/>
  <c r="I620" i="1" s="1"/>
  <c r="H579" i="1"/>
  <c r="I579" i="1" s="1"/>
  <c r="H658" i="1"/>
  <c r="H682" i="1"/>
  <c r="H445" i="1"/>
  <c r="I445" i="1" s="1"/>
  <c r="H417" i="1"/>
  <c r="I417" i="1" s="1"/>
  <c r="H446" i="1"/>
  <c r="I446" i="1" s="1"/>
  <c r="H334" i="1"/>
  <c r="I334" i="1" s="1"/>
  <c r="H410" i="1"/>
  <c r="I410" i="1" s="1"/>
  <c r="H455" i="1"/>
  <c r="I455" i="1" s="1"/>
  <c r="H600" i="1"/>
  <c r="I600" i="1" s="1"/>
  <c r="H487" i="1"/>
  <c r="I487" i="1" s="1"/>
  <c r="H396" i="1"/>
  <c r="I396" i="1" s="1"/>
  <c r="H442" i="1"/>
  <c r="I442" i="1" s="1"/>
  <c r="H514" i="1"/>
  <c r="I514" i="1" s="1"/>
  <c r="H672" i="1"/>
  <c r="H505" i="1"/>
  <c r="I505" i="1" s="1"/>
  <c r="H628" i="1"/>
  <c r="I628" i="1" s="1"/>
  <c r="H374" i="1"/>
  <c r="I374" i="1" s="1"/>
  <c r="H525" i="1"/>
  <c r="I525" i="1" s="1"/>
  <c r="H652" i="1"/>
  <c r="H397" i="1"/>
  <c r="I397" i="1" s="1"/>
  <c r="H315" i="1"/>
  <c r="I315" i="1" s="1"/>
  <c r="H327" i="1"/>
  <c r="I327" i="1" s="1"/>
  <c r="H626" i="1"/>
  <c r="I626" i="1" s="1"/>
  <c r="H697" i="1"/>
  <c r="H654" i="1"/>
  <c r="H479" i="1"/>
  <c r="I479" i="1" s="1"/>
  <c r="H441" i="1"/>
  <c r="I441" i="1" s="1"/>
  <c r="H622" i="1"/>
  <c r="I622" i="1" s="1"/>
  <c r="H515" i="1"/>
  <c r="I515" i="1" s="1"/>
  <c r="H583" i="1"/>
  <c r="I583" i="1" s="1"/>
  <c r="H497" i="1"/>
  <c r="I497" i="1" s="1"/>
  <c r="H608" i="1"/>
  <c r="I608" i="1" s="1"/>
  <c r="H463" i="1"/>
  <c r="I463" i="1" s="1"/>
  <c r="H452" i="1"/>
  <c r="I452" i="1" s="1"/>
  <c r="H503" i="1"/>
  <c r="I503" i="1" s="1"/>
  <c r="H511" i="1"/>
  <c r="I511" i="1" s="1"/>
  <c r="H364" i="1"/>
  <c r="I364" i="1" s="1"/>
  <c r="H582" i="1"/>
  <c r="I582" i="1" s="1"/>
  <c r="H603" i="1"/>
  <c r="I603" i="1" s="1"/>
  <c r="H458" i="1"/>
  <c r="I458" i="1" s="1"/>
  <c r="H480" i="1"/>
  <c r="I480" i="1" s="1"/>
  <c r="H599" i="1"/>
  <c r="I599" i="1" s="1"/>
  <c r="H406" i="1"/>
  <c r="I406" i="1" s="1"/>
  <c r="H462" i="1"/>
  <c r="I462" i="1" s="1"/>
  <c r="H606" i="1"/>
  <c r="I606" i="1" s="1"/>
  <c r="H664" i="1"/>
  <c r="H385" i="1"/>
  <c r="I385" i="1" s="1"/>
  <c r="H204" i="1"/>
  <c r="I204" i="1" s="1"/>
  <c r="H274" i="1"/>
  <c r="I274" i="1" s="1"/>
  <c r="H287" i="1"/>
  <c r="I287" i="1" s="1"/>
  <c r="H297" i="1"/>
  <c r="I297" i="1" s="1"/>
  <c r="H212" i="1"/>
  <c r="I212" i="1" s="1"/>
  <c r="H290" i="1"/>
  <c r="I290" i="1" s="1"/>
  <c r="H301" i="1"/>
  <c r="I301" i="1" s="1"/>
  <c r="H264" i="1"/>
  <c r="I264" i="1" s="1"/>
  <c r="H236" i="1"/>
  <c r="I236" i="1" s="1"/>
  <c r="H186" i="1"/>
  <c r="I186" i="1" s="1"/>
  <c r="H217" i="1"/>
  <c r="I217" i="1" s="1"/>
  <c r="H207" i="1"/>
  <c r="I207" i="1" s="1"/>
  <c r="H277" i="1"/>
  <c r="I277" i="1" s="1"/>
  <c r="H263" i="1"/>
  <c r="I263" i="1" s="1"/>
  <c r="H245" i="1"/>
  <c r="I245" i="1" s="1"/>
  <c r="H248" i="1"/>
  <c r="I248" i="1" s="1"/>
  <c r="H234" i="1"/>
  <c r="I234" i="1" s="1"/>
  <c r="H303" i="1"/>
  <c r="I303" i="1" s="1"/>
  <c r="H239" i="1"/>
  <c r="I239" i="1" s="1"/>
  <c r="H254" i="1"/>
  <c r="I254" i="1" s="1"/>
  <c r="H289" i="1"/>
  <c r="I289" i="1" s="1"/>
  <c r="H226" i="1"/>
  <c r="I226" i="1" s="1"/>
  <c r="H247" i="1"/>
  <c r="I247" i="1" s="1"/>
  <c r="H269" i="1"/>
  <c r="I269" i="1" s="1"/>
  <c r="H233" i="1"/>
  <c r="I233" i="1" s="1"/>
  <c r="H275" i="1"/>
  <c r="I275" i="1" s="1"/>
  <c r="H259" i="1"/>
  <c r="I259" i="1" s="1"/>
  <c r="H194" i="1"/>
  <c r="I194" i="1" s="1"/>
  <c r="H205" i="1"/>
  <c r="I205" i="1" s="1"/>
  <c r="H174" i="1"/>
  <c r="I174" i="1" s="1"/>
  <c r="H300" i="1"/>
  <c r="I300" i="1" s="1"/>
  <c r="H189" i="1"/>
  <c r="I189" i="1" s="1"/>
  <c r="H260" i="1"/>
  <c r="I260" i="1" s="1"/>
  <c r="H169" i="1"/>
  <c r="I169" i="1" s="1"/>
  <c r="H28" i="1"/>
  <c r="I28" i="1" s="1"/>
  <c r="H163" i="1"/>
  <c r="I163" i="1" s="1"/>
  <c r="H107" i="1"/>
  <c r="I107" i="1" s="1"/>
  <c r="H23" i="1"/>
  <c r="I23" i="1" s="1"/>
  <c r="H31" i="1"/>
  <c r="I31" i="1" s="1"/>
  <c r="H33" i="1"/>
  <c r="I33" i="1" s="1"/>
  <c r="H167" i="1"/>
  <c r="I167" i="1" s="1"/>
  <c r="H17" i="1"/>
  <c r="I17" i="1" s="1"/>
  <c r="H161" i="1"/>
  <c r="I161" i="1" s="1"/>
  <c r="H20" i="1"/>
  <c r="I20" i="1" s="1"/>
  <c r="H166" i="1"/>
  <c r="I166" i="1" s="1"/>
  <c r="H466" i="1"/>
  <c r="I466" i="1" s="1"/>
  <c r="H37" i="1"/>
  <c r="I37" i="1" s="1"/>
  <c r="H193" i="1"/>
  <c r="I193" i="1" s="1"/>
  <c r="H483" i="1"/>
  <c r="I483" i="1" s="1"/>
  <c r="H389" i="1"/>
  <c r="I389" i="1" s="1"/>
  <c r="H311" i="1"/>
  <c r="I311" i="1" s="1"/>
  <c r="H244" i="1"/>
  <c r="I244" i="1" s="1"/>
  <c r="H770" i="1"/>
  <c r="H261" i="1"/>
  <c r="I261" i="1" s="1"/>
  <c r="H222" i="1"/>
  <c r="I222" i="1" s="1"/>
  <c r="H625" i="1"/>
  <c r="I625" i="1" s="1"/>
  <c r="H624" i="1"/>
  <c r="I624" i="1" s="1"/>
  <c r="H816" i="1"/>
  <c r="H201" i="1"/>
  <c r="I201" i="1" s="1"/>
  <c r="H340" i="1"/>
  <c r="I340" i="1" s="1"/>
  <c r="H208" i="1"/>
  <c r="I208" i="1" s="1"/>
  <c r="H346" i="1"/>
  <c r="I346" i="1" s="1"/>
  <c r="H708" i="1"/>
  <c r="H698" i="1"/>
  <c r="H214" i="1"/>
  <c r="I214" i="1" s="1"/>
  <c r="H893" i="1"/>
  <c r="H596" i="1"/>
  <c r="I596" i="1" s="1"/>
  <c r="H391" i="1"/>
  <c r="I391" i="1" s="1"/>
  <c r="H553" i="1"/>
  <c r="I553" i="1" s="1"/>
  <c r="H555" i="1"/>
  <c r="I555" i="1" s="1"/>
  <c r="H554" i="1"/>
  <c r="I554" i="1" s="1"/>
  <c r="H256" i="1"/>
  <c r="I256" i="1" s="1"/>
  <c r="H440" i="1"/>
  <c r="I440" i="1" s="1"/>
  <c r="H637" i="1"/>
  <c r="I637" i="1" s="1"/>
  <c r="H935" i="1"/>
  <c r="H757" i="1"/>
  <c r="H849" i="1"/>
  <c r="H726" i="1"/>
  <c r="H366" i="1"/>
  <c r="I366" i="1" s="1"/>
  <c r="H695" i="1"/>
  <c r="H185" i="1"/>
  <c r="I185" i="1" s="1"/>
  <c r="H598" i="1"/>
  <c r="I598" i="1" s="1"/>
  <c r="H210" i="1"/>
  <c r="I210" i="1" s="1"/>
  <c r="H748" i="1"/>
  <c r="H662" i="1"/>
  <c r="H164" i="1"/>
  <c r="I164" i="1" s="1"/>
  <c r="H477" i="1"/>
  <c r="I477" i="1" s="1"/>
  <c r="H407" i="1"/>
  <c r="I407" i="1" s="1"/>
  <c r="H678" i="1"/>
  <c r="H798" i="1"/>
  <c r="H777" i="1"/>
  <c r="H328" i="1"/>
  <c r="I328" i="1" s="1"/>
  <c r="H270" i="1"/>
  <c r="I270" i="1" s="1"/>
  <c r="H225" i="1"/>
  <c r="I225" i="1" s="1"/>
  <c r="H367" i="1"/>
  <c r="I367" i="1" s="1"/>
  <c r="H712" i="1"/>
  <c r="H760" i="1"/>
  <c r="H948" i="1"/>
  <c r="H175" i="1"/>
  <c r="I175" i="1" s="1"/>
  <c r="H489" i="1"/>
  <c r="I489" i="1" s="1"/>
  <c r="H198" i="1"/>
  <c r="I198" i="1" s="1"/>
  <c r="H702" i="1"/>
  <c r="H863" i="1"/>
  <c r="H271" i="1"/>
  <c r="I271" i="1" s="1"/>
  <c r="H202" i="1"/>
  <c r="I202" i="1" s="1"/>
  <c r="H559" i="1"/>
  <c r="I559" i="1" s="1"/>
  <c r="H949" i="1"/>
  <c r="H293" i="1"/>
  <c r="I293" i="1" s="1"/>
  <c r="H482" i="1"/>
  <c r="I482" i="1" s="1"/>
  <c r="H481" i="1"/>
  <c r="I481" i="1" s="1"/>
  <c r="H862" i="1"/>
  <c r="H258" i="1"/>
  <c r="I258" i="1" s="1"/>
  <c r="H854" i="1"/>
  <c r="H721" i="1"/>
  <c r="H395" i="1"/>
  <c r="I395" i="1" s="1"/>
  <c r="H671" i="1"/>
  <c r="H160" i="1"/>
  <c r="I160" i="1" s="1"/>
  <c r="H823" i="1"/>
  <c r="H465" i="1"/>
  <c r="I465" i="1" s="1"/>
  <c r="H187" i="1"/>
  <c r="I187" i="1" s="1"/>
  <c r="H585" i="1"/>
  <c r="I585" i="1" s="1"/>
  <c r="H278" i="1"/>
  <c r="I278" i="1" s="1"/>
  <c r="H415" i="1"/>
  <c r="I415" i="1" s="1"/>
  <c r="H852" i="1"/>
  <c r="H184" i="1"/>
  <c r="I184" i="1" s="1"/>
  <c r="H310" i="1"/>
  <c r="I310" i="1" s="1"/>
  <c r="H752" i="1"/>
  <c r="H165" i="1"/>
  <c r="I165" i="1" s="1"/>
  <c r="H188" i="1"/>
  <c r="I188" i="1" s="1"/>
  <c r="H714" i="1"/>
  <c r="H342" i="1"/>
  <c r="I342" i="1" s="1"/>
  <c r="H459" i="1"/>
  <c r="I459" i="1" s="1"/>
  <c r="H203" i="1"/>
  <c r="I203" i="1" s="1"/>
  <c r="H191" i="1"/>
  <c r="I191" i="1" s="1"/>
  <c r="H181" i="1"/>
  <c r="I181" i="1" s="1"/>
  <c r="H655" i="1"/>
  <c r="H504" i="1"/>
  <c r="I504" i="1" s="1"/>
  <c r="H282" i="1"/>
  <c r="I282" i="1" s="1"/>
  <c r="H824" i="1"/>
  <c r="H723" i="1"/>
  <c r="H402" i="1"/>
  <c r="I402" i="1" s="1"/>
  <c r="H607" i="1"/>
  <c r="I607" i="1" s="1"/>
  <c r="H653" i="1"/>
  <c r="H237" i="1"/>
  <c r="I237" i="1" s="1"/>
  <c r="H696" i="1"/>
  <c r="H365" i="1"/>
  <c r="I365" i="1" s="1"/>
  <c r="H399" i="1"/>
  <c r="I399" i="1" s="1"/>
  <c r="H680" i="1"/>
  <c r="H398" i="1"/>
  <c r="I398" i="1" s="1"/>
  <c r="H471" i="1"/>
  <c r="I471" i="1" s="1"/>
  <c r="H581" i="1"/>
  <c r="I581" i="1" s="1"/>
  <c r="H444" i="1"/>
  <c r="I444" i="1" s="1"/>
  <c r="H496" i="1"/>
  <c r="I496" i="1" s="1"/>
  <c r="H414" i="1"/>
  <c r="I414" i="1" s="1"/>
  <c r="H464" i="1"/>
  <c r="I464" i="1" s="1"/>
  <c r="H656" i="1"/>
  <c r="H847" i="1"/>
  <c r="H556" i="1"/>
  <c r="I556" i="1" s="1"/>
  <c r="H623" i="1"/>
  <c r="I623" i="1" s="1"/>
  <c r="H403" i="1"/>
  <c r="I403" i="1" s="1"/>
  <c r="H386" i="1"/>
  <c r="I386" i="1" s="1"/>
  <c r="H644" i="1"/>
  <c r="H801" i="1"/>
  <c r="H584" i="1"/>
  <c r="I584" i="1" s="1"/>
  <c r="H802" i="1"/>
  <c r="H21" i="1"/>
  <c r="I21" i="1" s="1"/>
  <c r="H720" i="1"/>
  <c r="H507" i="1"/>
  <c r="I507" i="1" s="1"/>
  <c r="H377" i="1"/>
  <c r="I377" i="1" s="1"/>
  <c r="H405" i="1"/>
  <c r="I405" i="1" s="1"/>
  <c r="H221" i="1"/>
  <c r="I221" i="1" s="1"/>
  <c r="H211" i="1"/>
  <c r="I211" i="1" s="1"/>
  <c r="H699" i="1"/>
  <c r="H413" i="1"/>
  <c r="I413" i="1" s="1"/>
  <c r="H700" i="1"/>
  <c r="H252" i="1"/>
  <c r="I252" i="1" s="1"/>
  <c r="H627" i="1"/>
  <c r="I627" i="1" s="1"/>
  <c r="H832" i="1"/>
  <c r="H513" i="1"/>
  <c r="I513" i="1" s="1"/>
  <c r="H933" i="1"/>
  <c r="H453" i="1"/>
  <c r="I453" i="1" s="1"/>
  <c r="H508" i="1"/>
  <c r="I508" i="1" s="1"/>
  <c r="H932" i="1"/>
  <c r="H531" i="1"/>
  <c r="I531" i="1" s="1"/>
  <c r="H218" i="1"/>
  <c r="I218" i="1" s="1"/>
  <c r="H318" i="1"/>
  <c r="I318" i="1" s="1"/>
  <c r="H173" i="1"/>
  <c r="I173" i="1" s="1"/>
  <c r="H751" i="1"/>
  <c r="H670" i="1"/>
  <c r="H454" i="1"/>
  <c r="I454" i="1" s="1"/>
  <c r="H551" i="1"/>
  <c r="I551" i="1" s="1"/>
  <c r="H392" i="1"/>
  <c r="I392" i="1" s="1"/>
  <c r="H382" i="1"/>
  <c r="I382" i="1" s="1"/>
  <c r="H580" i="1"/>
  <c r="I580" i="1" s="1"/>
  <c r="H562" i="1"/>
  <c r="I562" i="1" s="1"/>
  <c r="H853" i="1"/>
  <c r="H457" i="1"/>
  <c r="I457" i="1" s="1"/>
  <c r="H648" i="1"/>
  <c r="H357" i="1"/>
  <c r="I357" i="1" s="1"/>
  <c r="H509" i="1"/>
  <c r="I509" i="1" s="1"/>
  <c r="H781" i="1"/>
  <c r="H281" i="1"/>
  <c r="I281" i="1" s="1"/>
  <c r="H666" i="1"/>
  <c r="H220" i="1"/>
  <c r="I220" i="1" s="1"/>
  <c r="H844" i="1"/>
  <c r="H240" i="1"/>
  <c r="I240" i="1" s="1"/>
  <c r="H657" i="1"/>
  <c r="H209" i="1"/>
  <c r="I209" i="1" s="1"/>
  <c r="H734" i="1"/>
  <c r="H542" i="1"/>
  <c r="I542" i="1" s="1"/>
  <c r="H435" i="1"/>
  <c r="I435" i="1" s="1"/>
  <c r="H826" i="1"/>
  <c r="H879" i="1"/>
  <c r="H316" i="1"/>
  <c r="I316" i="1" s="1"/>
  <c r="H557" i="1"/>
  <c r="I557" i="1" s="1"/>
  <c r="H491" i="1"/>
  <c r="I491" i="1" s="1"/>
  <c r="H190" i="1"/>
  <c r="I190" i="1" s="1"/>
  <c r="H475" i="1"/>
  <c r="I475" i="1" s="1"/>
  <c r="H512" i="1"/>
  <c r="I512" i="1" s="1"/>
  <c r="H808" i="1"/>
  <c r="H375" i="1"/>
  <c r="I375" i="1" s="1"/>
  <c r="H178" i="1"/>
  <c r="I178" i="1" s="1"/>
  <c r="H856" i="1"/>
  <c r="H384" i="1"/>
  <c r="I384" i="1" s="1"/>
  <c r="H474" i="1"/>
  <c r="I474" i="1" s="1"/>
  <c r="H783" i="1"/>
  <c r="H142" i="1"/>
  <c r="I142" i="1" s="1"/>
  <c r="H665" i="1"/>
  <c r="H404" i="1"/>
  <c r="I404" i="1" s="1"/>
  <c r="H329" i="1"/>
  <c r="I329" i="1" s="1"/>
  <c r="H183" i="1"/>
  <c r="I183" i="1" s="1"/>
  <c r="H814" i="1"/>
  <c r="H251" i="1"/>
  <c r="I251" i="1" s="1"/>
  <c r="H558" i="1"/>
  <c r="I558" i="1" s="1"/>
  <c r="H257" i="1"/>
  <c r="I257" i="1" s="1"/>
  <c r="H486" i="1"/>
  <c r="I486" i="1" s="1"/>
  <c r="H959" i="1"/>
  <c r="H490" i="1"/>
  <c r="I490" i="1" s="1"/>
  <c r="H304" i="1"/>
  <c r="I304" i="1" s="1"/>
  <c r="H510" i="1"/>
  <c r="I510" i="1" s="1"/>
  <c r="H795" i="1"/>
  <c r="H768" i="1"/>
  <c r="H302" i="1"/>
  <c r="I302" i="1" s="1"/>
  <c r="H807" i="1"/>
  <c r="H894" i="1"/>
  <c r="H499" i="1"/>
  <c r="I499" i="1" s="1"/>
  <c r="H597" i="1"/>
  <c r="I597" i="1" s="1"/>
  <c r="H747" i="1"/>
  <c r="H370" i="1"/>
  <c r="I370" i="1" s="1"/>
  <c r="H711" i="1"/>
  <c r="H176" i="1"/>
  <c r="I176" i="1" s="1"/>
  <c r="H609" i="1"/>
  <c r="I609" i="1" s="1"/>
  <c r="H180" i="1"/>
  <c r="I180" i="1" s="1"/>
  <c r="H829" i="1"/>
  <c r="H298" i="1"/>
  <c r="I298" i="1" s="1"/>
  <c r="H784" i="1"/>
  <c r="H213" i="1"/>
  <c r="I213" i="1" s="1"/>
  <c r="H694" i="1"/>
  <c r="H331" i="1"/>
  <c r="I331" i="1" s="1"/>
  <c r="H964" i="1"/>
  <c r="H362" i="1"/>
  <c r="I362" i="1" s="1"/>
  <c r="H216" i="1"/>
  <c r="I216" i="1" s="1"/>
  <c r="H539" i="1"/>
  <c r="I539" i="1" s="1"/>
  <c r="H543" i="1"/>
  <c r="I543" i="1" s="1"/>
  <c r="H18" i="1"/>
  <c r="I18" i="1" s="1"/>
  <c r="H803" i="1"/>
  <c r="H809" i="1"/>
  <c r="H439" i="1"/>
  <c r="I439" i="1" s="1"/>
  <c r="H349" i="1"/>
  <c r="I349" i="1" s="1"/>
  <c r="H195" i="1"/>
  <c r="I195" i="1" s="1"/>
  <c r="H449" i="1"/>
  <c r="I449" i="1" s="1"/>
  <c r="H500" i="1"/>
  <c r="I500" i="1" s="1"/>
  <c r="H253" i="1"/>
  <c r="I253" i="1" s="1"/>
  <c r="H827" i="1"/>
  <c r="H538" i="1"/>
  <c r="I538" i="1" s="1"/>
  <c r="H645" i="1"/>
  <c r="H566" i="1"/>
  <c r="I566" i="1" s="1"/>
  <c r="H717" i="1"/>
  <c r="H898" i="1"/>
  <c r="H379" i="1"/>
  <c r="I379" i="1" s="1"/>
  <c r="H877" i="1"/>
  <c r="H718" i="1"/>
  <c r="H299" i="1"/>
  <c r="I299" i="1" s="1"/>
  <c r="H636" i="1"/>
  <c r="I636" i="1" s="1"/>
  <c r="H319" i="1"/>
  <c r="I319" i="1" s="1"/>
  <c r="H769" i="1"/>
  <c r="H376" i="1"/>
  <c r="I376" i="1" s="1"/>
  <c r="H601" i="1"/>
  <c r="I601" i="1" s="1"/>
  <c r="H473" i="1"/>
  <c r="I473" i="1" s="1"/>
  <c r="H305" i="1"/>
  <c r="I305" i="1" s="1"/>
  <c r="H266" i="1"/>
  <c r="I266" i="1" s="1"/>
  <c r="H713" i="1"/>
  <c r="H677" i="1"/>
  <c r="H306" i="1"/>
  <c r="I306" i="1" s="1"/>
  <c r="I1500" i="7"/>
  <c r="J1500" i="7" s="1"/>
  <c r="F5903" i="7"/>
  <c r="J5903" i="7" s="1"/>
  <c r="G690" i="1"/>
  <c r="F8080" i="7"/>
  <c r="J8080" i="7" s="1"/>
  <c r="G951" i="1"/>
  <c r="F6352" i="7"/>
  <c r="J6352" i="7" s="1"/>
  <c r="G743" i="1"/>
  <c r="F1758" i="7"/>
  <c r="J1758" i="7" s="1"/>
  <c r="G273" i="1"/>
  <c r="F196" i="7"/>
  <c r="J196" i="7" s="1"/>
  <c r="G30" i="1"/>
  <c r="F1954" i="7"/>
  <c r="J1954" i="7" s="1"/>
  <c r="G292" i="1"/>
  <c r="F8035" i="7"/>
  <c r="J8035" i="7" s="1"/>
  <c r="G945" i="1"/>
  <c r="H321" i="1"/>
  <c r="I321" i="1" s="1"/>
  <c r="H524" i="1"/>
  <c r="I524" i="1" s="1"/>
  <c r="F5817" i="7"/>
  <c r="J5817" i="7" s="1"/>
  <c r="G683" i="1"/>
  <c r="F4699" i="7"/>
  <c r="J4699" i="7" s="1"/>
  <c r="G572" i="1"/>
  <c r="F1708" i="7"/>
  <c r="J1708" i="7" s="1"/>
  <c r="G268" i="1"/>
  <c r="F8014" i="7"/>
  <c r="J8014" i="7" s="1"/>
  <c r="G942" i="1"/>
  <c r="F2322" i="7"/>
  <c r="J2322" i="7" s="1"/>
  <c r="G330" i="1"/>
  <c r="I1268" i="7"/>
  <c r="J1268" i="7" s="1"/>
  <c r="H280" i="1"/>
  <c r="I280" i="1" s="1"/>
  <c r="F3938" i="7"/>
  <c r="J3938" i="7" s="1"/>
  <c r="G493" i="1"/>
  <c r="F7515" i="7"/>
  <c r="J7515" i="7" s="1"/>
  <c r="G883" i="1"/>
  <c r="F7762" i="7"/>
  <c r="J7762" i="7" s="1"/>
  <c r="G913" i="1"/>
  <c r="H776" i="1"/>
  <c r="F5914" i="7"/>
  <c r="G691" i="1"/>
  <c r="H735" i="1"/>
  <c r="H246" i="1"/>
  <c r="I246" i="1" s="1"/>
  <c r="F2116" i="7"/>
  <c r="J2116" i="7" s="1"/>
  <c r="G309" i="1"/>
  <c r="H640" i="1"/>
  <c r="I640" i="1" s="1"/>
  <c r="H219" i="1"/>
  <c r="I219" i="1" s="1"/>
  <c r="F5742" i="7"/>
  <c r="J5742" i="7" s="1"/>
  <c r="G675" i="1"/>
  <c r="F7508" i="7"/>
  <c r="J7508" i="7" s="1"/>
  <c r="G882" i="1"/>
  <c r="F8007" i="7"/>
  <c r="J8007" i="7" s="1"/>
  <c r="G941" i="1"/>
  <c r="F7501" i="7"/>
  <c r="J7501" i="7" s="1"/>
  <c r="G881" i="1"/>
  <c r="F7742" i="7"/>
  <c r="J7742" i="7" s="1"/>
  <c r="G911" i="1"/>
  <c r="F2197" i="7"/>
  <c r="J2197" i="7" s="1"/>
  <c r="G317" i="1"/>
  <c r="F7752" i="7"/>
  <c r="J7752" i="7" s="1"/>
  <c r="G912" i="1"/>
  <c r="F7466" i="7"/>
  <c r="J7466" i="7" s="1"/>
  <c r="G876" i="1"/>
  <c r="F1298" i="7"/>
  <c r="J1298" i="7" s="1"/>
  <c r="G231" i="1"/>
  <c r="F6328" i="7"/>
  <c r="J6328" i="7" s="1"/>
  <c r="G740" i="1"/>
  <c r="F5751" i="7"/>
  <c r="J5751" i="7" s="1"/>
  <c r="G676" i="1"/>
  <c r="H412" i="1"/>
  <c r="I412" i="1" s="1"/>
  <c r="F2402" i="7"/>
  <c r="J2402" i="7" s="1"/>
  <c r="G339" i="1"/>
  <c r="F8021" i="7"/>
  <c r="J8021" i="7" s="1"/>
  <c r="G943" i="1"/>
  <c r="F5861" i="7"/>
  <c r="J5861" i="7" s="1"/>
  <c r="G686" i="1"/>
  <c r="H516" i="1"/>
  <c r="I516" i="1" s="1"/>
  <c r="I56" i="7"/>
  <c r="J56" i="7" s="1"/>
  <c r="F2564" i="7"/>
  <c r="J2564" i="7" s="1"/>
  <c r="G355" i="1"/>
  <c r="H345" i="1"/>
  <c r="I345" i="1" s="1"/>
  <c r="I242" i="7"/>
  <c r="J242" i="7" s="1"/>
  <c r="H279" i="1"/>
  <c r="I279" i="1" s="1"/>
  <c r="F6344" i="7"/>
  <c r="J6344" i="7" s="1"/>
  <c r="G742" i="1"/>
  <c r="F5371" i="7"/>
  <c r="J5371" i="7" s="1"/>
  <c r="G632" i="1"/>
  <c r="F2892" i="7"/>
  <c r="J2892" i="7" s="1"/>
  <c r="G394" i="1"/>
  <c r="F6336" i="7"/>
  <c r="J6336" i="7" s="1"/>
  <c r="G741" i="1"/>
  <c r="F7822" i="7"/>
  <c r="J7822" i="7" s="1"/>
  <c r="G919" i="1"/>
  <c r="F7812" i="7"/>
  <c r="J7812" i="7" s="1"/>
  <c r="G918" i="1"/>
  <c r="H350" i="1"/>
  <c r="I350" i="1" s="1"/>
  <c r="H179" i="1"/>
  <c r="I179" i="1" s="1"/>
  <c r="F5506" i="7"/>
  <c r="J5506" i="7" s="1"/>
  <c r="G647" i="1"/>
  <c r="F1265" i="7"/>
  <c r="J1265" i="7" s="1"/>
  <c r="G228" i="1"/>
  <c r="F2379" i="7"/>
  <c r="J2379" i="7" s="1"/>
  <c r="G337" i="1"/>
  <c r="H517" i="1"/>
  <c r="I517" i="1" s="1"/>
  <c r="F7792" i="7"/>
  <c r="J7792" i="7" s="1"/>
  <c r="G916" i="1"/>
  <c r="F7772" i="7"/>
  <c r="J7772" i="7" s="1"/>
  <c r="G914" i="1"/>
  <c r="F3126" i="7"/>
  <c r="J3126" i="7" s="1"/>
  <c r="H420" i="1"/>
  <c r="I420" i="1" s="1"/>
  <c r="F7522" i="7"/>
  <c r="J7522" i="7" s="1"/>
  <c r="G884" i="1"/>
  <c r="H469" i="1"/>
  <c r="I469" i="1" s="1"/>
  <c r="F7782" i="7"/>
  <c r="J7782" i="7" s="1"/>
  <c r="G915" i="1"/>
  <c r="F5852" i="7"/>
  <c r="J5852" i="7" s="1"/>
  <c r="G685" i="1"/>
  <c r="F7850" i="7"/>
  <c r="J7850" i="7" s="1"/>
  <c r="G922" i="1"/>
  <c r="H224" i="1"/>
  <c r="I224" i="1" s="1"/>
  <c r="F2355" i="7"/>
  <c r="J2355" i="7" s="1"/>
  <c r="G333" i="1"/>
  <c r="F7802" i="7"/>
  <c r="J7802" i="7" s="1"/>
  <c r="G917" i="1"/>
  <c r="F6320" i="7"/>
  <c r="J6320" i="7" s="1"/>
  <c r="G739" i="1"/>
  <c r="F8028" i="7"/>
  <c r="J8028" i="7" s="1"/>
  <c r="G944" i="1"/>
  <c r="F7841" i="7"/>
  <c r="J7841" i="7" s="1"/>
  <c r="G921" i="1"/>
  <c r="F8000" i="7"/>
  <c r="J8000" i="7" s="1"/>
  <c r="G940" i="1"/>
  <c r="F7832" i="7"/>
  <c r="J7832" i="7" s="1"/>
  <c r="G920" i="1"/>
  <c r="F2555" i="7"/>
  <c r="J2555" i="7" s="1"/>
  <c r="G354" i="1"/>
  <c r="F7494" i="7"/>
  <c r="J7494" i="7" s="1"/>
  <c r="G880" i="1"/>
  <c r="H828" i="1"/>
  <c r="J4702" i="7"/>
  <c r="I6040" i="7"/>
  <c r="J6040" i="7" s="1"/>
  <c r="I4908" i="7"/>
  <c r="J4908" i="7" s="1"/>
  <c r="I4893" i="7" s="1"/>
  <c r="J4893" i="7" s="1"/>
  <c r="I4888" i="7"/>
  <c r="J4888" i="7" s="1"/>
  <c r="I4873" i="7" s="1"/>
  <c r="H492" i="1"/>
  <c r="I492" i="1" s="1"/>
  <c r="I3235" i="7"/>
  <c r="J3235" i="7" s="1"/>
  <c r="G426" i="1" s="1"/>
  <c r="I4711" i="7"/>
  <c r="J4711" i="7" s="1"/>
  <c r="G639" i="1" s="1"/>
  <c r="I4752" i="7"/>
  <c r="J4752" i="7" s="1"/>
  <c r="I4750" i="7" s="1"/>
  <c r="H172" i="1"/>
  <c r="I172" i="1" s="1"/>
  <c r="I5130" i="7"/>
  <c r="J5130" i="7" s="1"/>
  <c r="I5144" i="7"/>
  <c r="J5144" i="7" s="1"/>
  <c r="J2153" i="4"/>
  <c r="I4682" i="7" s="1"/>
  <c r="J4682" i="7" s="1"/>
  <c r="J2189" i="4"/>
  <c r="J2171" i="4"/>
  <c r="I6029" i="7"/>
  <c r="J6029" i="7" s="1"/>
  <c r="I4929" i="7"/>
  <c r="I4914" i="7"/>
  <c r="J4914" i="7" s="1"/>
  <c r="I2242" i="7"/>
  <c r="J2242" i="7" s="1"/>
  <c r="I2251" i="7"/>
  <c r="J2251" i="7" s="1"/>
  <c r="I4016" i="7"/>
  <c r="J4016" i="7" s="1"/>
  <c r="I2260" i="7"/>
  <c r="J2260" i="7" s="1"/>
  <c r="I2269" i="7"/>
  <c r="J2269" i="7" s="1"/>
  <c r="I3171" i="7"/>
  <c r="I3251" i="7"/>
  <c r="J3251" i="7" s="1"/>
  <c r="J3406" i="7"/>
  <c r="H432" i="1"/>
  <c r="I432" i="1" s="1"/>
  <c r="H523" i="1"/>
  <c r="I523" i="1" s="1"/>
  <c r="H534" i="1"/>
  <c r="I534" i="1" s="1"/>
  <c r="J5223" i="7"/>
  <c r="H451" i="1"/>
  <c r="I451" i="1" s="1"/>
  <c r="J5243" i="7"/>
  <c r="I4943" i="7"/>
  <c r="H528" i="1"/>
  <c r="I528" i="1" s="1"/>
  <c r="J3057" i="7"/>
  <c r="H429" i="1"/>
  <c r="I429" i="1" s="1"/>
  <c r="I3267" i="7"/>
  <c r="I3201" i="7"/>
  <c r="H519" i="1"/>
  <c r="I519" i="1" s="1"/>
  <c r="J5233" i="7"/>
  <c r="H529" i="1"/>
  <c r="I529" i="1" s="1"/>
  <c r="H545" i="1"/>
  <c r="I545" i="1" s="1"/>
  <c r="H537" i="1"/>
  <c r="I537" i="1" s="1"/>
  <c r="J1402" i="7"/>
  <c r="I5131" i="7"/>
  <c r="J5131" i="7" s="1"/>
  <c r="I5145" i="7"/>
  <c r="J5145" i="7" s="1"/>
  <c r="H547" i="1"/>
  <c r="I547" i="1" s="1"/>
  <c r="J5465" i="7"/>
  <c r="H494" i="1"/>
  <c r="I494" i="1" s="1"/>
  <c r="J4957" i="7"/>
  <c r="H520" i="1"/>
  <c r="I520" i="1" s="1"/>
  <c r="H530" i="1"/>
  <c r="I530" i="1" s="1"/>
  <c r="I4725" i="7"/>
  <c r="H430" i="1"/>
  <c r="I430" i="1" s="1"/>
  <c r="J5881" i="7"/>
  <c r="G689" i="1" s="1"/>
  <c r="H521" i="1"/>
  <c r="I521" i="1" s="1"/>
  <c r="J5457" i="7"/>
  <c r="I3148" i="7"/>
  <c r="J4965" i="7"/>
  <c r="H433" i="1"/>
  <c r="I433" i="1" s="1"/>
  <c r="H544" i="1"/>
  <c r="I544" i="1" s="1"/>
  <c r="H541" i="1"/>
  <c r="I541" i="1" s="1"/>
  <c r="I3219" i="7"/>
  <c r="H235" i="1"/>
  <c r="I235" i="1" s="1"/>
  <c r="H540" i="1"/>
  <c r="I540" i="1" s="1"/>
  <c r="H434" i="1"/>
  <c r="I434" i="1" s="1"/>
  <c r="J5374" i="7"/>
  <c r="J3384" i="7"/>
  <c r="G437" i="1" s="1"/>
  <c r="H522" i="1"/>
  <c r="I522" i="1" s="1"/>
  <c r="H546" i="1"/>
  <c r="I546" i="1" s="1"/>
  <c r="J2382" i="7"/>
  <c r="I4738" i="7"/>
  <c r="J5253" i="7"/>
  <c r="H436" i="1"/>
  <c r="I436" i="1" s="1"/>
  <c r="J102" i="7"/>
  <c r="J1301" i="7"/>
  <c r="H668" i="1"/>
  <c r="H352" i="1" l="1"/>
  <c r="I352" i="1" s="1"/>
  <c r="I358" i="1"/>
  <c r="I809" i="1"/>
  <c r="I894" i="1"/>
  <c r="I959" i="1"/>
  <c r="I879" i="1"/>
  <c r="I648" i="1"/>
  <c r="I932" i="1"/>
  <c r="I656" i="1"/>
  <c r="I653" i="1"/>
  <c r="I702" i="1"/>
  <c r="I760" i="1"/>
  <c r="I798" i="1"/>
  <c r="I726" i="1"/>
  <c r="I98" i="1"/>
  <c r="I97" i="1" s="1"/>
  <c r="I664" i="1"/>
  <c r="I663" i="1"/>
  <c r="I788" i="1"/>
  <c r="I745" i="1"/>
  <c r="I775" i="1"/>
  <c r="I778" i="1"/>
  <c r="I764" i="1"/>
  <c r="I794" i="1"/>
  <c r="I818" i="1"/>
  <c r="I843" i="1"/>
  <c r="I819" i="1"/>
  <c r="I927" i="1"/>
  <c r="I821" i="1"/>
  <c r="I875" i="1"/>
  <c r="I828" i="1"/>
  <c r="I735" i="1"/>
  <c r="I776" i="1"/>
  <c r="I718" i="1"/>
  <c r="I827" i="1"/>
  <c r="I803" i="1"/>
  <c r="I694" i="1"/>
  <c r="I711" i="1"/>
  <c r="I807" i="1"/>
  <c r="I826" i="1"/>
  <c r="I844" i="1"/>
  <c r="I801" i="1"/>
  <c r="I655" i="1"/>
  <c r="I714" i="1"/>
  <c r="I678" i="1"/>
  <c r="I662" i="1"/>
  <c r="I849" i="1"/>
  <c r="I698" i="1"/>
  <c r="I816" i="1"/>
  <c r="I672" i="1"/>
  <c r="I679" i="1"/>
  <c r="I646" i="1"/>
  <c r="I673" i="1"/>
  <c r="I669" i="1"/>
  <c r="I753" i="1"/>
  <c r="I744" i="1"/>
  <c r="I727" i="1"/>
  <c r="I736" i="1"/>
  <c r="I724" i="1"/>
  <c r="I930" i="1"/>
  <c r="I805" i="1"/>
  <c r="I929" i="1"/>
  <c r="I887" i="1"/>
  <c r="I878" i="1"/>
  <c r="I861" i="1"/>
  <c r="I936" i="1"/>
  <c r="I955" i="1"/>
  <c r="I952" i="1"/>
  <c r="I956" i="1"/>
  <c r="I677" i="1"/>
  <c r="I877" i="1"/>
  <c r="I853" i="1"/>
  <c r="I670" i="1"/>
  <c r="I700" i="1"/>
  <c r="I644" i="1"/>
  <c r="I680" i="1"/>
  <c r="I712" i="1"/>
  <c r="I748" i="1"/>
  <c r="I757" i="1"/>
  <c r="I708" i="1"/>
  <c r="I661" i="1"/>
  <c r="I701" i="1"/>
  <c r="I651" i="1"/>
  <c r="I728" i="1"/>
  <c r="I746" i="1"/>
  <c r="I774" i="1"/>
  <c r="I785" i="1"/>
  <c r="I716" i="1"/>
  <c r="I710" i="1"/>
  <c r="I731" i="1"/>
  <c r="I835" i="1"/>
  <c r="I830" i="1"/>
  <c r="I811" i="1"/>
  <c r="I874" i="1"/>
  <c r="I946" i="1"/>
  <c r="I957" i="1"/>
  <c r="I713" i="1"/>
  <c r="I769" i="1"/>
  <c r="I784" i="1"/>
  <c r="I747" i="1"/>
  <c r="I768" i="1"/>
  <c r="I856" i="1"/>
  <c r="I666" i="1"/>
  <c r="I751" i="1"/>
  <c r="I723" i="1"/>
  <c r="I721" i="1"/>
  <c r="I949" i="1"/>
  <c r="I935" i="1"/>
  <c r="I667" i="1"/>
  <c r="I719" i="1"/>
  <c r="I767" i="1"/>
  <c r="I707" i="1"/>
  <c r="I772" i="1"/>
  <c r="I759" i="1"/>
  <c r="I732" i="1"/>
  <c r="I786" i="1"/>
  <c r="I934" i="1"/>
  <c r="I886" i="1"/>
  <c r="I931" i="1"/>
  <c r="I850" i="1"/>
  <c r="I815" i="1"/>
  <c r="I820" i="1"/>
  <c r="I954" i="1"/>
  <c r="I898" i="1"/>
  <c r="I795" i="1"/>
  <c r="I665" i="1"/>
  <c r="I734" i="1"/>
  <c r="I699" i="1"/>
  <c r="I720" i="1"/>
  <c r="I824" i="1"/>
  <c r="I752" i="1"/>
  <c r="I854" i="1"/>
  <c r="I652" i="1"/>
  <c r="I761" i="1"/>
  <c r="I754" i="1"/>
  <c r="I730" i="1"/>
  <c r="I773" i="1"/>
  <c r="I787" i="1"/>
  <c r="I779" i="1"/>
  <c r="I825" i="1"/>
  <c r="I812" i="1"/>
  <c r="I851" i="1"/>
  <c r="I845" i="1"/>
  <c r="I796" i="1"/>
  <c r="I817" i="1"/>
  <c r="I717" i="1"/>
  <c r="I829" i="1"/>
  <c r="I140" i="1"/>
  <c r="I781" i="1"/>
  <c r="I933" i="1"/>
  <c r="I823" i="1"/>
  <c r="I893" i="1"/>
  <c r="I682" i="1"/>
  <c r="I725" i="1"/>
  <c r="I733" i="1"/>
  <c r="I758" i="1"/>
  <c r="I766" i="1"/>
  <c r="I771" i="1"/>
  <c r="I765" i="1"/>
  <c r="I793" i="1"/>
  <c r="I797" i="1"/>
  <c r="I864" i="1"/>
  <c r="I947" i="1"/>
  <c r="I799" i="1"/>
  <c r="I804" i="1"/>
  <c r="I855" i="1"/>
  <c r="I963" i="1"/>
  <c r="I960" i="1"/>
  <c r="I657" i="1"/>
  <c r="I802" i="1"/>
  <c r="I696" i="1"/>
  <c r="I862" i="1"/>
  <c r="I695" i="1"/>
  <c r="I770" i="1"/>
  <c r="I654" i="1"/>
  <c r="I658" i="1"/>
  <c r="I650" i="1"/>
  <c r="I729" i="1"/>
  <c r="I722" i="1"/>
  <c r="I756" i="1"/>
  <c r="I763" i="1"/>
  <c r="I755" i="1"/>
  <c r="I792" i="1"/>
  <c r="I806" i="1"/>
  <c r="I885" i="1"/>
  <c r="I926" i="1"/>
  <c r="I836" i="1"/>
  <c r="I822" i="1"/>
  <c r="I953" i="1"/>
  <c r="I668" i="1"/>
  <c r="I645" i="1"/>
  <c r="I964" i="1"/>
  <c r="I814" i="1"/>
  <c r="I783" i="1"/>
  <c r="I808" i="1"/>
  <c r="I832" i="1"/>
  <c r="I847" i="1"/>
  <c r="I852" i="1"/>
  <c r="I671" i="1"/>
  <c r="I863" i="1"/>
  <c r="I948" i="1"/>
  <c r="I777" i="1"/>
  <c r="I697" i="1"/>
  <c r="I660" i="1"/>
  <c r="I681" i="1"/>
  <c r="I780" i="1"/>
  <c r="I750" i="1"/>
  <c r="I749" i="1"/>
  <c r="I789" i="1"/>
  <c r="I928" i="1"/>
  <c r="I846" i="1"/>
  <c r="I810" i="1"/>
  <c r="I865" i="1"/>
  <c r="I848" i="1"/>
  <c r="I813" i="1"/>
  <c r="H951" i="1"/>
  <c r="H917" i="1"/>
  <c r="H915" i="1"/>
  <c r="H918" i="1"/>
  <c r="H916" i="1"/>
  <c r="H913" i="1"/>
  <c r="H944" i="1"/>
  <c r="H919" i="1"/>
  <c r="H921" i="1"/>
  <c r="H942" i="1"/>
  <c r="H945" i="1"/>
  <c r="H743" i="1"/>
  <c r="H354" i="1"/>
  <c r="I354" i="1" s="1"/>
  <c r="H330" i="1"/>
  <c r="I330" i="1" s="1"/>
  <c r="H572" i="1"/>
  <c r="I572" i="1" s="1"/>
  <c r="H493" i="1"/>
  <c r="I493" i="1" s="1"/>
  <c r="H333" i="1"/>
  <c r="I333" i="1" s="1"/>
  <c r="H675" i="1"/>
  <c r="H691" i="1"/>
  <c r="H685" i="1"/>
  <c r="H683" i="1"/>
  <c r="H339" i="1"/>
  <c r="I339" i="1" s="1"/>
  <c r="H686" i="1"/>
  <c r="H309" i="1"/>
  <c r="I309" i="1" s="1"/>
  <c r="H231" i="1"/>
  <c r="I231" i="1" s="1"/>
  <c r="H228" i="1"/>
  <c r="I228" i="1" s="1"/>
  <c r="H268" i="1"/>
  <c r="I268" i="1" s="1"/>
  <c r="J3171" i="7"/>
  <c r="F3198" i="7" s="1"/>
  <c r="J3198" i="7" s="1"/>
  <c r="G423" i="1"/>
  <c r="J5914" i="7"/>
  <c r="H941" i="1"/>
  <c r="H912" i="1"/>
  <c r="H272" i="1"/>
  <c r="I272" i="1" s="1"/>
  <c r="H317" i="1"/>
  <c r="I317" i="1" s="1"/>
  <c r="H273" i="1"/>
  <c r="I273" i="1" s="1"/>
  <c r="H881" i="1"/>
  <c r="H740" i="1"/>
  <c r="H882" i="1"/>
  <c r="H292" i="1"/>
  <c r="I292" i="1" s="1"/>
  <c r="H741" i="1"/>
  <c r="H30" i="1"/>
  <c r="I30" i="1" s="1"/>
  <c r="H876" i="1"/>
  <c r="H276" i="1"/>
  <c r="I276" i="1" s="1"/>
  <c r="H883" i="1"/>
  <c r="H911" i="1"/>
  <c r="H690" i="1"/>
  <c r="H676" i="1"/>
  <c r="H742" i="1"/>
  <c r="H647" i="1"/>
  <c r="H337" i="1"/>
  <c r="I337" i="1" s="1"/>
  <c r="H355" i="1"/>
  <c r="I355" i="1" s="1"/>
  <c r="H922" i="1"/>
  <c r="H943" i="1"/>
  <c r="H914" i="1"/>
  <c r="H940" i="1"/>
  <c r="H739" i="1"/>
  <c r="F4024" i="7"/>
  <c r="J4024" i="7" s="1"/>
  <c r="F4032" i="7" s="1"/>
  <c r="J4032" i="7" s="1"/>
  <c r="G501" i="1"/>
  <c r="F4722" i="7"/>
  <c r="J4722" i="7" s="1"/>
  <c r="H639" i="1"/>
  <c r="I639" i="1" s="1"/>
  <c r="G574" i="1"/>
  <c r="F76" i="7"/>
  <c r="J76" i="7" s="1"/>
  <c r="G19" i="1"/>
  <c r="F1441" i="7"/>
  <c r="J1441" i="7" s="1"/>
  <c r="G243" i="1"/>
  <c r="H421" i="1"/>
  <c r="I421" i="1" s="1"/>
  <c r="F5240" i="7"/>
  <c r="J5240" i="7" s="1"/>
  <c r="G617" i="1"/>
  <c r="F3403" i="7"/>
  <c r="J3403" i="7" s="1"/>
  <c r="H437" i="1"/>
  <c r="I437" i="1" s="1"/>
  <c r="H920" i="1"/>
  <c r="F5462" i="7"/>
  <c r="J5462" i="7" s="1"/>
  <c r="G642" i="1"/>
  <c r="F5470" i="7"/>
  <c r="J5470" i="7" s="1"/>
  <c r="G643" i="1"/>
  <c r="I5123" i="7"/>
  <c r="J5123" i="7" s="1"/>
  <c r="F6048" i="7"/>
  <c r="J6048" i="7" s="1"/>
  <c r="G705" i="1"/>
  <c r="F3425" i="7"/>
  <c r="J3425" i="7" s="1"/>
  <c r="G438" i="1"/>
  <c r="F2248" i="7"/>
  <c r="J2248" i="7" s="1"/>
  <c r="G322" i="1"/>
  <c r="F5230" i="7"/>
  <c r="J5230" i="7" s="1"/>
  <c r="G616" i="1"/>
  <c r="F2257" i="7"/>
  <c r="J2257" i="7" s="1"/>
  <c r="G323" i="1"/>
  <c r="F6037" i="7"/>
  <c r="J6037" i="7" s="1"/>
  <c r="G704" i="1"/>
  <c r="F4911" i="7"/>
  <c r="J4911" i="7" s="1"/>
  <c r="G589" i="1"/>
  <c r="F1309" i="7"/>
  <c r="J1309" i="7" s="1"/>
  <c r="G232" i="1"/>
  <c r="F122" i="7"/>
  <c r="J122" i="7" s="1"/>
  <c r="G22" i="1"/>
  <c r="F5382" i="7"/>
  <c r="J5382" i="7" s="1"/>
  <c r="G633" i="1"/>
  <c r="F3061" i="7"/>
  <c r="J3061" i="7" s="1"/>
  <c r="G411" i="1"/>
  <c r="F3264" i="7"/>
  <c r="J3264" i="7" s="1"/>
  <c r="G427" i="1"/>
  <c r="F4926" i="7"/>
  <c r="J4926" i="7" s="1"/>
  <c r="G590" i="1"/>
  <c r="H394" i="1"/>
  <c r="I394" i="1" s="1"/>
  <c r="I372" i="1" s="1"/>
  <c r="H884" i="1"/>
  <c r="H880" i="1"/>
  <c r="F4970" i="7"/>
  <c r="J4970" i="7" s="1"/>
  <c r="G594" i="1"/>
  <c r="F1421" i="7"/>
  <c r="J1421" i="7" s="1"/>
  <c r="G242" i="1"/>
  <c r="F2275" i="7"/>
  <c r="J2275" i="7" s="1"/>
  <c r="G325" i="1"/>
  <c r="F4708" i="7"/>
  <c r="J4708" i="7" s="1"/>
  <c r="G573" i="1"/>
  <c r="F1507" i="7"/>
  <c r="J1507" i="7" s="1"/>
  <c r="G249" i="1"/>
  <c r="F2266" i="7"/>
  <c r="J2266" i="7" s="1"/>
  <c r="G324" i="1"/>
  <c r="F3248" i="7"/>
  <c r="J3248" i="7" s="1"/>
  <c r="H426" i="1"/>
  <c r="I426" i="1" s="1"/>
  <c r="F5260" i="7"/>
  <c r="J5260" i="7" s="1"/>
  <c r="G619" i="1"/>
  <c r="F1278" i="7"/>
  <c r="J1278" i="7" s="1"/>
  <c r="G229" i="1"/>
  <c r="F4962" i="7"/>
  <c r="J4962" i="7" s="1"/>
  <c r="G593" i="1"/>
  <c r="F5250" i="7"/>
  <c r="J5250" i="7" s="1"/>
  <c r="G618" i="1"/>
  <c r="F2388" i="7"/>
  <c r="J2388" i="7" s="1"/>
  <c r="G338" i="1"/>
  <c r="F5889" i="7"/>
  <c r="J5889" i="7" s="1"/>
  <c r="I5921" i="7"/>
  <c r="J5921" i="7" s="1"/>
  <c r="I5917" i="7" s="1"/>
  <c r="I5137" i="7"/>
  <c r="J5137" i="7" s="1"/>
  <c r="H632" i="1"/>
  <c r="I632" i="1" s="1"/>
  <c r="I5162" i="7"/>
  <c r="J5162" i="7" s="1"/>
  <c r="I5151" i="7" s="1"/>
  <c r="J5151" i="7" s="1"/>
  <c r="I4772" i="7"/>
  <c r="J4772" i="7" s="1"/>
  <c r="I5199" i="7"/>
  <c r="J5199" i="7" s="1"/>
  <c r="I5189" i="7" s="1"/>
  <c r="J5189" i="7" s="1"/>
  <c r="I5833" i="7"/>
  <c r="J5833" i="7" s="1"/>
  <c r="I5820" i="7" s="1"/>
  <c r="J5820" i="7" s="1"/>
  <c r="I5181" i="7"/>
  <c r="J5181" i="7" s="1"/>
  <c r="I5170" i="7" s="1"/>
  <c r="J5170" i="7" s="1"/>
  <c r="I5216" i="7"/>
  <c r="J5216" i="7" s="1"/>
  <c r="I5206" i="7" s="1"/>
  <c r="I4771" i="7"/>
  <c r="J4771" i="7" s="1"/>
  <c r="I4681" i="7"/>
  <c r="J4681" i="7" s="1"/>
  <c r="I4674" i="7" s="1"/>
  <c r="J4929" i="7"/>
  <c r="J4873" i="7"/>
  <c r="J3148" i="7"/>
  <c r="G422" i="1" s="1"/>
  <c r="J4725" i="7"/>
  <c r="H689" i="1"/>
  <c r="J3201" i="7"/>
  <c r="G424" i="1" s="1"/>
  <c r="J3219" i="7"/>
  <c r="G425" i="1" s="1"/>
  <c r="J3267" i="7"/>
  <c r="J4943" i="7"/>
  <c r="J4738" i="7"/>
  <c r="J4750" i="7"/>
  <c r="I265" i="1" l="1"/>
  <c r="I706" i="1"/>
  <c r="I159" i="1"/>
  <c r="I171" i="1"/>
  <c r="I914" i="1"/>
  <c r="I676" i="1"/>
  <c r="I921" i="1"/>
  <c r="I915" i="1"/>
  <c r="I943" i="1"/>
  <c r="I690" i="1"/>
  <c r="I741" i="1"/>
  <c r="I683" i="1"/>
  <c r="I917" i="1"/>
  <c r="I911" i="1"/>
  <c r="I919" i="1"/>
  <c r="I689" i="1"/>
  <c r="I922" i="1"/>
  <c r="I685" i="1"/>
  <c r="I920" i="1"/>
  <c r="I883" i="1"/>
  <c r="I691" i="1"/>
  <c r="I743" i="1"/>
  <c r="I944" i="1"/>
  <c r="I951" i="1"/>
  <c r="I950" i="1" s="1"/>
  <c r="I912" i="1"/>
  <c r="I675" i="1"/>
  <c r="I880" i="1"/>
  <c r="I739" i="1"/>
  <c r="I647" i="1"/>
  <c r="I876" i="1"/>
  <c r="I882" i="1"/>
  <c r="I941" i="1"/>
  <c r="I913" i="1"/>
  <c r="I940" i="1"/>
  <c r="I740" i="1"/>
  <c r="I945" i="1"/>
  <c r="I916" i="1"/>
  <c r="I884" i="1"/>
  <c r="I742" i="1"/>
  <c r="I881" i="1"/>
  <c r="I686" i="1"/>
  <c r="I942" i="1"/>
  <c r="I918" i="1"/>
  <c r="H705" i="1"/>
  <c r="H704" i="1"/>
  <c r="H438" i="1"/>
  <c r="I438" i="1" s="1"/>
  <c r="H642" i="1"/>
  <c r="I642" i="1" s="1"/>
  <c r="H501" i="1"/>
  <c r="I501" i="1" s="1"/>
  <c r="H324" i="1"/>
  <c r="I324" i="1" s="1"/>
  <c r="H411" i="1"/>
  <c r="I411" i="1" s="1"/>
  <c r="I401" i="1" s="1"/>
  <c r="H616" i="1"/>
  <c r="I616" i="1" s="1"/>
  <c r="H593" i="1"/>
  <c r="I593" i="1" s="1"/>
  <c r="H633" i="1"/>
  <c r="I633" i="1" s="1"/>
  <c r="H589" i="1"/>
  <c r="I589" i="1" s="1"/>
  <c r="H643" i="1"/>
  <c r="I643" i="1" s="1"/>
  <c r="H590" i="1"/>
  <c r="I590" i="1" s="1"/>
  <c r="H243" i="1"/>
  <c r="I243" i="1" s="1"/>
  <c r="H249" i="1"/>
  <c r="I249" i="1" s="1"/>
  <c r="H229" i="1"/>
  <c r="I229" i="1" s="1"/>
  <c r="H19" i="1"/>
  <c r="I19" i="1" s="1"/>
  <c r="H22" i="1"/>
  <c r="I22" i="1" s="1"/>
  <c r="H242" i="1"/>
  <c r="I242" i="1" s="1"/>
  <c r="H232" i="1"/>
  <c r="I232" i="1" s="1"/>
  <c r="H618" i="1"/>
  <c r="I618" i="1" s="1"/>
  <c r="H617" i="1"/>
  <c r="I617" i="1" s="1"/>
  <c r="H338" i="1"/>
  <c r="I338" i="1" s="1"/>
  <c r="I335" i="1" s="1"/>
  <c r="H594" i="1"/>
  <c r="I594" i="1" s="1"/>
  <c r="F5148" i="7"/>
  <c r="J5148" i="7" s="1"/>
  <c r="G611" i="1"/>
  <c r="F4954" i="7"/>
  <c r="J4954" i="7" s="1"/>
  <c r="G592" i="1"/>
  <c r="F5203" i="7"/>
  <c r="J5203" i="7" s="1"/>
  <c r="G614" i="1"/>
  <c r="F4759" i="7"/>
  <c r="J4759" i="7" s="1"/>
  <c r="G577" i="1"/>
  <c r="F3232" i="7"/>
  <c r="J3232" i="7" s="1"/>
  <c r="H619" i="1"/>
  <c r="I619" i="1" s="1"/>
  <c r="F5167" i="7"/>
  <c r="J5167" i="7" s="1"/>
  <c r="G612" i="1"/>
  <c r="F3168" i="7"/>
  <c r="J3168" i="7" s="1"/>
  <c r="F5186" i="7"/>
  <c r="J5186" i="7" s="1"/>
  <c r="G613" i="1"/>
  <c r="F4735" i="7"/>
  <c r="J4735" i="7" s="1"/>
  <c r="G575" i="1"/>
  <c r="F5134" i="7"/>
  <c r="J5134" i="7" s="1"/>
  <c r="G610" i="1"/>
  <c r="F5843" i="7"/>
  <c r="J5843" i="7" s="1"/>
  <c r="G684" i="1"/>
  <c r="H573" i="1"/>
  <c r="I573" i="1" s="1"/>
  <c r="F3293" i="7"/>
  <c r="J3293" i="7" s="1"/>
  <c r="G428" i="1"/>
  <c r="F4940" i="7"/>
  <c r="J4940" i="7" s="1"/>
  <c r="G591" i="1"/>
  <c r="F4747" i="7"/>
  <c r="J4747" i="7" s="1"/>
  <c r="G576" i="1"/>
  <c r="F3216" i="7"/>
  <c r="J3216" i="7" s="1"/>
  <c r="F4890" i="7"/>
  <c r="J4890" i="7" s="1"/>
  <c r="G588" i="1"/>
  <c r="H427" i="1"/>
  <c r="I427" i="1" s="1"/>
  <c r="H574" i="1"/>
  <c r="I574" i="1" s="1"/>
  <c r="H322" i="1"/>
  <c r="I322" i="1" s="1"/>
  <c r="J5206" i="7"/>
  <c r="J5917" i="7"/>
  <c r="H423" i="1"/>
  <c r="I423" i="1" s="1"/>
  <c r="I4762" i="7"/>
  <c r="J4762" i="7" s="1"/>
  <c r="H323" i="1"/>
  <c r="I323" i="1" s="1"/>
  <c r="H325" i="1"/>
  <c r="I325" i="1" s="1"/>
  <c r="J4674" i="7"/>
  <c r="I308" i="1" l="1"/>
  <c r="I629" i="1"/>
  <c r="I227" i="1"/>
  <c r="I709" i="1"/>
  <c r="I241" i="1"/>
  <c r="I704" i="1"/>
  <c r="I705" i="1"/>
  <c r="H611" i="1"/>
  <c r="I611" i="1" s="1"/>
  <c r="H610" i="1"/>
  <c r="I610" i="1" s="1"/>
  <c r="H428" i="1"/>
  <c r="I428" i="1" s="1"/>
  <c r="H613" i="1"/>
  <c r="I613" i="1" s="1"/>
  <c r="H592" i="1"/>
  <c r="I592" i="1" s="1"/>
  <c r="H424" i="1"/>
  <c r="I424" i="1" s="1"/>
  <c r="H577" i="1"/>
  <c r="I577" i="1" s="1"/>
  <c r="H425" i="1"/>
  <c r="I425" i="1" s="1"/>
  <c r="H422" i="1"/>
  <c r="I422" i="1" s="1"/>
  <c r="F5926" i="7"/>
  <c r="J5926" i="7" s="1"/>
  <c r="G692" i="1"/>
  <c r="H684" i="1"/>
  <c r="F4690" i="7"/>
  <c r="J4690" i="7" s="1"/>
  <c r="G571" i="1"/>
  <c r="H575" i="1"/>
  <c r="I575" i="1" s="1"/>
  <c r="F5220" i="7"/>
  <c r="J5220" i="7" s="1"/>
  <c r="G615" i="1"/>
  <c r="F4780" i="7"/>
  <c r="J4780" i="7" s="1"/>
  <c r="G578" i="1"/>
  <c r="H591" i="1"/>
  <c r="I591" i="1" s="1"/>
  <c r="H576" i="1"/>
  <c r="I576" i="1" s="1"/>
  <c r="H588" i="1"/>
  <c r="I588" i="1" s="1"/>
  <c r="H614" i="1"/>
  <c r="I614" i="1" s="1"/>
  <c r="H612" i="1"/>
  <c r="I612" i="1" s="1"/>
  <c r="I419" i="1" l="1"/>
  <c r="I703" i="1"/>
  <c r="I684" i="1"/>
  <c r="H571" i="1"/>
  <c r="I571" i="1" s="1"/>
  <c r="H578" i="1"/>
  <c r="I578" i="1" s="1"/>
  <c r="H692" i="1"/>
  <c r="H615" i="1"/>
  <c r="I615" i="1" s="1"/>
  <c r="J2042" i="4"/>
  <c r="I1466" i="4" s="1"/>
  <c r="J1466" i="4" s="1"/>
  <c r="I1463" i="4" s="1"/>
  <c r="J1463" i="4" s="1"/>
  <c r="I570" i="1" l="1"/>
  <c r="I418" i="1" s="1"/>
  <c r="I692" i="1"/>
  <c r="I674" i="1" s="1"/>
  <c r="I143" i="7" l="1"/>
  <c r="J143" i="7" s="1"/>
  <c r="F165" i="7" l="1"/>
  <c r="G26" i="1"/>
  <c r="J165" i="7" l="1"/>
  <c r="H26" i="1"/>
  <c r="I26" i="1" s="1"/>
  <c r="I226" i="7"/>
  <c r="J226" i="7" s="1"/>
  <c r="J178" i="7" l="1"/>
  <c r="F231" i="7"/>
  <c r="G34" i="1"/>
  <c r="J231" i="7" l="1"/>
  <c r="H34" i="1"/>
  <c r="I34" i="1" s="1"/>
  <c r="G36" i="1"/>
  <c r="F253" i="7"/>
  <c r="J253" i="7" s="1"/>
  <c r="I264" i="7"/>
  <c r="J264" i="7" s="1"/>
  <c r="G38" i="1" s="1"/>
  <c r="H36" i="1" l="1"/>
  <c r="I36" i="1" s="1"/>
  <c r="F272" i="7"/>
  <c r="J272" i="7" s="1"/>
  <c r="H38" i="1"/>
  <c r="I38" i="1" s="1"/>
  <c r="I307" i="7"/>
  <c r="J307" i="7" s="1"/>
  <c r="I12" i="1" l="1"/>
  <c r="G44" i="1"/>
  <c r="F311" i="7"/>
  <c r="J311" i="7" l="1"/>
  <c r="H44" i="1"/>
  <c r="I44" i="1" l="1"/>
  <c r="I39" i="1" l="1"/>
  <c r="F422" i="7" l="1"/>
  <c r="J422" i="7" s="1"/>
  <c r="G81" i="1"/>
  <c r="H81" i="1" l="1"/>
  <c r="I81" i="1" s="1"/>
  <c r="I80" i="1" l="1"/>
  <c r="I76" i="1" s="1"/>
  <c r="G146" i="1"/>
  <c r="F677" i="7"/>
  <c r="J677" i="7" s="1"/>
  <c r="H146" i="1" l="1"/>
  <c r="I146" i="1" s="1"/>
  <c r="I144" i="1" l="1"/>
  <c r="I139" i="1" s="1"/>
  <c r="I45" i="1" s="1"/>
  <c r="I994" i="7"/>
  <c r="J994" i="7" s="1"/>
  <c r="F1001" i="7" l="1"/>
  <c r="J1001" i="7" s="1"/>
  <c r="G192" i="1"/>
  <c r="J989" i="7"/>
  <c r="H192" i="1" l="1"/>
  <c r="I192" i="1" s="1"/>
  <c r="J1051" i="7"/>
  <c r="I1049" i="7" s="1"/>
  <c r="J1049" i="7" s="1"/>
  <c r="J1039" i="7" l="1"/>
  <c r="G199" i="1"/>
  <c r="F1053" i="7"/>
  <c r="J1053" i="7" s="1"/>
  <c r="H199" i="1" l="1"/>
  <c r="I199" i="1" l="1"/>
  <c r="I177" i="1" s="1"/>
  <c r="I1031" i="1"/>
  <c r="I1035" i="1" s="1"/>
  <c r="L10" i="1" s="1"/>
  <c r="I1033" i="1" l="1"/>
  <c r="I1034" i="1" s="1"/>
  <c r="J169" i="1"/>
  <c r="J406" i="1"/>
  <c r="J27" i="1"/>
  <c r="J773" i="1"/>
  <c r="J907" i="1"/>
  <c r="J941" i="1"/>
  <c r="J583" i="1"/>
  <c r="J944" i="1"/>
  <c r="J429" i="1"/>
  <c r="J556" i="1"/>
  <c r="J469" i="1"/>
  <c r="J702" i="1"/>
  <c r="J514" i="1"/>
  <c r="J505" i="1"/>
  <c r="J434" i="1"/>
  <c r="J887" i="1"/>
  <c r="J404" i="1"/>
  <c r="J839" i="1"/>
  <c r="J522" i="1"/>
  <c r="J759" i="1"/>
  <c r="J374" i="1"/>
  <c r="J151" i="1"/>
  <c r="J124" i="1"/>
  <c r="J243" i="1"/>
  <c r="J699" i="1"/>
  <c r="J847" i="1"/>
  <c r="J689" i="1"/>
  <c r="J237" i="1"/>
  <c r="J540" i="1"/>
  <c r="J1028" i="1"/>
  <c r="J329" i="1"/>
  <c r="J608" i="1"/>
  <c r="J978" i="1"/>
  <c r="J198" i="1"/>
  <c r="J386" i="1"/>
  <c r="J271" i="1"/>
  <c r="J996" i="1"/>
  <c r="J245" i="1"/>
  <c r="J1011" i="1"/>
  <c r="J117" i="1"/>
  <c r="J236" i="1"/>
  <c r="J928" i="1"/>
  <c r="J990" i="1"/>
  <c r="J964" i="1"/>
  <c r="J760" i="1"/>
  <c r="J113" i="1"/>
  <c r="J486" i="1"/>
  <c r="J340" i="1"/>
  <c r="J475" i="1"/>
  <c r="J1008" i="1"/>
  <c r="J200" i="1"/>
  <c r="J442" i="1"/>
  <c r="J459" i="1"/>
  <c r="J835" i="1"/>
  <c r="J162" i="1"/>
  <c r="J832" i="1"/>
  <c r="J645" i="1"/>
  <c r="J254" i="1"/>
  <c r="J663" i="1"/>
  <c r="J234" i="1"/>
  <c r="J191" i="1"/>
  <c r="J468" i="1"/>
  <c r="J805" i="1"/>
  <c r="J877" i="1"/>
  <c r="J328" i="1"/>
  <c r="J312" i="1"/>
  <c r="J30" i="1"/>
  <c r="J904" i="1"/>
  <c r="J843" i="1"/>
  <c r="J276" i="1"/>
  <c r="J660" i="1"/>
  <c r="J493" i="1"/>
  <c r="J909" i="1"/>
  <c r="J738" i="1"/>
  <c r="J554" i="1"/>
  <c r="J239" i="1"/>
  <c r="J163" i="1"/>
  <c r="J409" i="1"/>
  <c r="J1018" i="1"/>
  <c r="J496" i="1"/>
  <c r="J37" i="1"/>
  <c r="J1030" i="1"/>
  <c r="J54" i="1"/>
  <c r="J927" i="1"/>
  <c r="J984" i="1"/>
  <c r="J895" i="1"/>
  <c r="J164" i="1"/>
  <c r="J334" i="1"/>
  <c r="J387" i="1"/>
  <c r="J694" i="1"/>
  <c r="J411" i="1"/>
  <c r="J111" i="1"/>
  <c r="J882" i="1"/>
  <c r="J1023" i="1"/>
  <c r="J184" i="1"/>
  <c r="J587" i="1"/>
  <c r="J589" i="1"/>
  <c r="J963" i="1"/>
  <c r="J901" i="1"/>
  <c r="J865" i="1"/>
  <c r="J321" i="1"/>
  <c r="J479" i="1"/>
  <c r="J782" i="1"/>
  <c r="J21" i="1"/>
  <c r="J864" i="1"/>
  <c r="J342" i="1"/>
  <c r="J616" i="1"/>
  <c r="J633" i="1"/>
  <c r="J725" i="1"/>
  <c r="J210" i="1"/>
  <c r="J820" i="1"/>
  <c r="J611" i="1"/>
  <c r="J729" i="1"/>
  <c r="J1012" i="1"/>
  <c r="J857" i="1"/>
  <c r="J917" i="1"/>
  <c r="J768" i="1"/>
  <c r="J938" i="1"/>
  <c r="J829" i="1"/>
  <c r="J433" i="1"/>
  <c r="J14" i="1"/>
  <c r="J794" i="1"/>
  <c r="J515" i="1"/>
  <c r="J1029" i="1"/>
  <c r="J713" i="1"/>
  <c r="J640" i="1"/>
  <c r="J193" i="1"/>
  <c r="J43" i="1"/>
  <c r="J828" i="1"/>
  <c r="J628" i="1"/>
  <c r="J392" i="1"/>
  <c r="J214" i="1"/>
  <c r="J235" i="1"/>
  <c r="J364" i="1"/>
  <c r="J565" i="1"/>
  <c r="J825" i="1"/>
  <c r="J233" i="1"/>
  <c r="J797" i="1"/>
  <c r="J154" i="1"/>
  <c r="J593" i="1"/>
  <c r="J1002" i="1"/>
  <c r="J24" i="1"/>
  <c r="J952" i="1"/>
  <c r="J441" i="1"/>
  <c r="J501" i="1"/>
  <c r="J621" i="1"/>
  <c r="J506" i="1"/>
  <c r="J833" i="1"/>
  <c r="J852" i="1"/>
  <c r="J767" i="1"/>
  <c r="J331" i="1"/>
  <c r="J509" i="1"/>
  <c r="J604" i="1"/>
  <c r="J876" i="1"/>
  <c r="J779" i="1"/>
  <c r="J715" i="1"/>
  <c r="J578" i="1"/>
  <c r="J849" i="1"/>
  <c r="J398" i="1"/>
  <c r="J421" i="1"/>
  <c r="J503" i="1"/>
  <c r="J58" i="1"/>
  <c r="J774" i="1"/>
  <c r="J960" i="1"/>
  <c r="J557" i="1"/>
  <c r="J287" i="1"/>
  <c r="J504" i="1"/>
  <c r="J845" i="1"/>
  <c r="J439" i="1"/>
  <c r="J360" i="1"/>
  <c r="J348" i="1"/>
  <c r="J836" i="1"/>
  <c r="J484" i="1"/>
  <c r="J221" i="1"/>
  <c r="J947" i="1"/>
  <c r="J749" i="1"/>
  <c r="J17" i="1"/>
  <c r="J303" i="1"/>
  <c r="J52" i="1"/>
  <c r="J204" i="1"/>
  <c r="J619" i="1"/>
  <c r="J769" i="1"/>
  <c r="J986" i="1"/>
  <c r="J527" i="1"/>
  <c r="J838" i="1"/>
  <c r="J620" i="1"/>
  <c r="J361" i="1"/>
  <c r="J899" i="1"/>
  <c r="J248" i="1"/>
  <c r="J881" i="1"/>
  <c r="J1005" i="1"/>
  <c r="J549" i="1"/>
  <c r="J861" i="1"/>
  <c r="J868" i="1"/>
  <c r="J300" i="1"/>
  <c r="J748" i="1"/>
  <c r="J15" i="1"/>
  <c r="J880" i="1"/>
  <c r="J355" i="1"/>
  <c r="J356" i="1"/>
  <c r="J693" i="1"/>
  <c r="J812" i="1"/>
  <c r="J203" i="1"/>
  <c r="J279" i="1"/>
  <c r="J282" i="1"/>
  <c r="J956" i="1"/>
  <c r="J377" i="1"/>
  <c r="J871" i="1"/>
  <c r="J143" i="1"/>
  <c r="J284" i="1"/>
  <c r="J943" i="1"/>
  <c r="J1026" i="1"/>
  <c r="J776" i="1"/>
  <c r="J791" i="1"/>
  <c r="J103" i="1"/>
  <c r="J664" i="1"/>
  <c r="J393" i="1"/>
  <c r="J353" i="1"/>
  <c r="J793" i="1"/>
  <c r="J510" i="1"/>
  <c r="J423" i="1"/>
  <c r="J488" i="1"/>
  <c r="J371" i="1"/>
  <c r="J802" i="1"/>
  <c r="J453" i="1"/>
  <c r="J889" i="1"/>
  <c r="J981" i="1"/>
  <c r="J687" i="1"/>
  <c r="J949" i="1"/>
  <c r="J754" i="1"/>
  <c r="J893" i="1"/>
  <c r="J761" i="1"/>
  <c r="J473" i="1"/>
  <c r="J1001" i="1"/>
  <c r="J577" i="1"/>
  <c r="J435" i="1"/>
  <c r="J827" i="1"/>
  <c r="J866" i="1"/>
  <c r="J757" i="1"/>
  <c r="J898" i="1"/>
  <c r="J85" i="1"/>
  <c r="J205" i="1"/>
  <c r="J764" i="1"/>
  <c r="J380" i="1"/>
  <c r="J226" i="1"/>
  <c r="J341" i="1"/>
  <c r="J813" i="1"/>
  <c r="J722" i="1"/>
  <c r="J731" i="1"/>
  <c r="J474" i="1"/>
  <c r="J269" i="1"/>
  <c r="J742" i="1"/>
  <c r="J344" i="1"/>
  <c r="J925" i="1"/>
  <c r="J799" i="1"/>
  <c r="J708" i="1"/>
  <c r="J357" i="1"/>
  <c r="J670" i="1"/>
  <c r="J809" i="1"/>
  <c r="J714" i="1"/>
  <c r="J609" i="1"/>
  <c r="J678" i="1"/>
  <c r="J415" i="1"/>
  <c r="J88" i="1"/>
  <c r="J161" i="1"/>
  <c r="J246" i="1"/>
  <c r="J388" i="1"/>
  <c r="J431" i="1"/>
  <c r="J391" i="1"/>
  <c r="J911" i="1"/>
  <c r="J651" i="1"/>
  <c r="J320" i="1"/>
  <c r="J573" i="1"/>
  <c r="J25" i="1"/>
  <c r="J553" i="1"/>
  <c r="J288" i="1"/>
  <c r="J624" i="1"/>
  <c r="J671" i="1"/>
  <c r="J897" i="1"/>
  <c r="J806" i="1"/>
  <c r="J801" i="1"/>
  <c r="J599" i="1"/>
  <c r="J532" i="1"/>
  <c r="J186" i="1"/>
  <c r="J665" i="1"/>
  <c r="J29" i="1"/>
  <c r="J627" i="1"/>
  <c r="J860" i="1"/>
  <c r="J183" i="1"/>
  <c r="J490" i="1"/>
  <c r="J541" i="1"/>
  <c r="J959" i="1"/>
  <c r="J102" i="1"/>
  <c r="J75" i="1"/>
  <c r="J972" i="1"/>
  <c r="J659" i="1"/>
  <c r="J562" i="1"/>
  <c r="J330" i="1"/>
  <c r="J444" i="1"/>
  <c r="J939" i="1"/>
  <c r="J918" i="1"/>
  <c r="J367" i="1"/>
  <c r="J547" i="1"/>
  <c r="J924" i="1"/>
  <c r="J698" i="1"/>
  <c r="J804" i="1"/>
  <c r="J915" i="1"/>
  <c r="J641" i="1"/>
  <c r="J875" i="1"/>
  <c r="J512" i="1"/>
  <c r="J408" i="1"/>
  <c r="J521" i="1"/>
  <c r="J617" i="1"/>
  <c r="J661" i="1"/>
  <c r="J492" i="1"/>
  <c r="J958" i="1"/>
  <c r="J892" i="1"/>
  <c r="J762" i="1"/>
  <c r="J1006" i="1"/>
  <c r="J339" i="1"/>
  <c r="J610" i="1"/>
  <c r="J498" i="1"/>
  <c r="J1000" i="1"/>
  <c r="J772" i="1"/>
  <c r="J281" i="1"/>
  <c r="J201" i="1"/>
  <c r="J22" i="1"/>
  <c r="J232" i="1"/>
  <c r="J634" i="1"/>
  <c r="J368" i="1"/>
  <c r="J558" i="1"/>
  <c r="J765" i="1"/>
  <c r="J724" i="1"/>
  <c r="J223" i="1"/>
  <c r="J965" i="1"/>
  <c r="J447" i="1"/>
  <c r="J82" i="1"/>
  <c r="J696" i="1"/>
  <c r="J566" i="1"/>
  <c r="J564" i="1"/>
  <c r="J840" i="1"/>
  <c r="J976" i="1"/>
  <c r="J662" i="1"/>
  <c r="J440" i="1"/>
  <c r="J446" i="1"/>
  <c r="J230" i="1"/>
  <c r="J921" i="1"/>
  <c r="J777" i="1"/>
  <c r="J244" i="1"/>
  <c r="J482" i="1"/>
  <c r="J676" i="1"/>
  <c r="J559" i="1"/>
  <c r="J173" i="1"/>
  <c r="J131" i="1"/>
  <c r="J614" i="1"/>
  <c r="J933" i="1"/>
  <c r="J457" i="1"/>
  <c r="J787" i="1"/>
  <c r="J118" i="1"/>
  <c r="J735" i="1"/>
  <c r="J217" i="1"/>
  <c r="J603" i="1"/>
  <c r="J543" i="1"/>
  <c r="J211" i="1"/>
  <c r="J311" i="1"/>
  <c r="J544" i="1"/>
  <c r="J95" i="1"/>
  <c r="J297" i="1"/>
  <c r="J126" i="1"/>
  <c r="J114" i="1"/>
  <c r="J810" i="1"/>
  <c r="J808" i="1"/>
  <c r="J730" i="1"/>
  <c r="J318" i="1"/>
  <c r="J291" i="1"/>
  <c r="J728" i="1"/>
  <c r="J905" i="1"/>
  <c r="J850" i="1"/>
  <c r="J930" i="1"/>
  <c r="J726" i="1"/>
  <c r="J1003" i="1"/>
  <c r="J125" i="1"/>
  <c r="J306" i="1"/>
  <c r="J826" i="1"/>
  <c r="J639" i="1"/>
  <c r="J983" i="1"/>
  <c r="J685" i="1"/>
  <c r="J669" i="1"/>
  <c r="J231" i="1"/>
  <c r="J370" i="1"/>
  <c r="J467" i="1"/>
  <c r="J524" i="1"/>
  <c r="J225" i="1"/>
  <c r="J294" i="1"/>
  <c r="J747" i="1"/>
  <c r="J788" i="1"/>
  <c r="J437" i="1"/>
  <c r="J869" i="1"/>
  <c r="J313" i="1"/>
  <c r="J595" i="1"/>
  <c r="J375" i="1"/>
  <c r="J155" i="1"/>
  <c r="J36" i="1"/>
  <c r="J646" i="1"/>
  <c r="J991" i="1"/>
  <c r="J890" i="1"/>
  <c r="J338" i="1"/>
  <c r="J206" i="1"/>
  <c r="J458" i="1"/>
  <c r="J229" i="1"/>
  <c r="J182" i="1"/>
  <c r="J207" i="1"/>
  <c r="J438" i="1"/>
  <c r="J397" i="1"/>
  <c r="J1024" i="1"/>
  <c r="J545" i="1"/>
  <c r="J326" i="1"/>
  <c r="J931" i="1"/>
  <c r="J647" i="1"/>
  <c r="J274" i="1"/>
  <c r="J23" i="1"/>
  <c r="J285" i="1"/>
  <c r="J615" i="1"/>
  <c r="J533" i="1"/>
  <c r="J346" i="1"/>
  <c r="J49" i="1"/>
  <c r="J795" i="1"/>
  <c r="J784" i="1"/>
  <c r="J390" i="1"/>
  <c r="J607" i="1"/>
  <c r="J432" i="1"/>
  <c r="J120" i="1"/>
  <c r="J454" i="1"/>
  <c r="J105" i="1"/>
  <c r="J189" i="1"/>
  <c r="J478" i="1"/>
  <c r="J597" i="1"/>
  <c r="J658" i="1"/>
  <c r="J93" i="1"/>
  <c r="J652" i="1"/>
  <c r="J1010" i="1"/>
  <c r="J181" i="1"/>
  <c r="J560" i="1"/>
  <c r="J733" i="1"/>
  <c r="J844" i="1"/>
  <c r="J837" i="1"/>
  <c r="J91" i="1"/>
  <c r="J684" i="1"/>
  <c r="J953" i="1"/>
  <c r="J914" i="1"/>
  <c r="J273" i="1"/>
  <c r="J382" i="1"/>
  <c r="J916" i="1"/>
  <c r="J995" i="1"/>
  <c r="J324" i="1"/>
  <c r="J26" i="1"/>
  <c r="J539" i="1"/>
  <c r="J531" i="1"/>
  <c r="J753" i="1"/>
  <c r="J55" i="1"/>
  <c r="J451" i="1"/>
  <c r="J955" i="1"/>
  <c r="J803" i="1"/>
  <c r="J585" i="1"/>
  <c r="J900" i="1"/>
  <c r="J682" i="1"/>
  <c r="J985" i="1"/>
  <c r="J307" i="1"/>
  <c r="J343" i="1"/>
  <c r="J216" i="1"/>
  <c r="J480" i="1"/>
  <c r="J463" i="1"/>
  <c r="J830" i="1"/>
  <c r="J499" i="1"/>
  <c r="J741" i="1"/>
  <c r="J863" i="1"/>
  <c r="J878" i="1"/>
  <c r="J720" i="1"/>
  <c r="J653" i="1"/>
  <c r="J212" i="1"/>
  <c r="J119" i="1"/>
  <c r="J18" i="1"/>
  <c r="J209" i="1"/>
  <c r="J867" i="1"/>
  <c r="J885" i="1"/>
  <c r="J31" i="1"/>
  <c r="J894" i="1"/>
  <c r="J994" i="1"/>
  <c r="J180" i="1"/>
  <c r="J581" i="1"/>
  <c r="J743" i="1"/>
  <c r="J929" i="1"/>
  <c r="J351" i="1"/>
  <c r="J780" i="1"/>
  <c r="J638" i="1"/>
  <c r="J919" i="1"/>
  <c r="J992" i="1"/>
  <c r="J260" i="1"/>
  <c r="J452" i="1"/>
  <c r="J175" i="1"/>
  <c r="J940" i="1"/>
  <c r="J465" i="1"/>
  <c r="J600" i="1"/>
  <c r="J612" i="1"/>
  <c r="J817" i="1"/>
  <c r="J251" i="1"/>
  <c r="J552" i="1"/>
  <c r="J596" i="1"/>
  <c r="J472" i="1"/>
  <c r="J513" i="1"/>
  <c r="J165" i="1"/>
  <c r="J855" i="1"/>
  <c r="J744" i="1"/>
  <c r="J975" i="1"/>
  <c r="J366" i="1"/>
  <c r="J28" i="1"/>
  <c r="J536" i="1"/>
  <c r="J576" i="1"/>
  <c r="J456" i="1"/>
  <c r="J224" i="1"/>
  <c r="J672" i="1"/>
  <c r="J807" i="1"/>
  <c r="J910" i="1"/>
  <c r="J654" i="1"/>
  <c r="J34" i="1"/>
  <c r="J798" i="1"/>
  <c r="J586" i="1"/>
  <c r="J831" i="1"/>
  <c r="J195" i="1"/>
  <c r="J363" i="1"/>
  <c r="J841" i="1"/>
  <c r="J752" i="1"/>
  <c r="J16" i="1"/>
  <c r="J913" i="1"/>
  <c r="J751" i="1"/>
  <c r="J790" i="1"/>
  <c r="J584" i="1"/>
  <c r="J580" i="1"/>
  <c r="J846" i="1"/>
  <c r="J32" i="1"/>
  <c r="J727" i="1"/>
  <c r="J605" i="1"/>
  <c r="J697" i="1"/>
  <c r="J289" i="1"/>
  <c r="J1022" i="1"/>
  <c r="J523" i="1"/>
  <c r="J385" i="1"/>
  <c r="J222" i="1"/>
  <c r="J896" i="1"/>
  <c r="J785" i="1"/>
  <c r="J781" i="1"/>
  <c r="J613" i="1"/>
  <c r="J383" i="1"/>
  <c r="J679" i="1"/>
  <c r="J261" i="1"/>
  <c r="J648" i="1"/>
  <c r="J197" i="1"/>
  <c r="J656" i="1"/>
  <c r="J650" i="1"/>
  <c r="J814" i="1"/>
  <c r="J293" i="1"/>
  <c r="J902" i="1"/>
  <c r="J922" i="1"/>
  <c r="J680" i="1"/>
  <c r="J824" i="1"/>
  <c r="J579" i="1"/>
  <c r="J400" i="1"/>
  <c r="J337" i="1"/>
  <c r="J267" i="1"/>
  <c r="J1027" i="1"/>
  <c r="J336" i="1"/>
  <c r="J935" i="1"/>
  <c r="J436" i="1"/>
  <c r="J301" i="1"/>
  <c r="J170" i="1"/>
  <c r="J588" i="1"/>
  <c r="J516" i="1"/>
  <c r="J249" i="1"/>
  <c r="J42" i="1"/>
  <c r="J989" i="1"/>
  <c r="J33" i="1"/>
  <c r="J302" i="1"/>
  <c r="J500" i="1"/>
  <c r="J168" i="1"/>
  <c r="J834" i="1"/>
  <c r="J106" i="1"/>
  <c r="J290" i="1"/>
  <c r="J461" i="1"/>
  <c r="J471" i="1"/>
  <c r="J278" i="1"/>
  <c r="J286" i="1"/>
  <c r="J912" i="1"/>
  <c r="J298" i="1"/>
  <c r="J190" i="1"/>
  <c r="J789" i="1"/>
  <c r="J268" i="1"/>
  <c r="J407" i="1"/>
  <c r="J945" i="1"/>
  <c r="J842" i="1"/>
  <c r="J999" i="1"/>
  <c r="J349" i="1"/>
  <c r="J495" i="1"/>
  <c r="J712" i="1"/>
  <c r="J655" i="1"/>
  <c r="J127" i="1"/>
  <c r="J920" i="1"/>
  <c r="J369" i="1"/>
  <c r="J333" i="1"/>
  <c r="J107" i="1"/>
  <c r="J179" i="1"/>
  <c r="J591" i="1"/>
  <c r="J602" i="1"/>
  <c r="J700" i="1"/>
  <c r="J381" i="1"/>
  <c r="J770" i="1"/>
  <c r="J188" i="1"/>
  <c r="J891" i="1"/>
  <c r="J642" i="1"/>
  <c r="J872" i="1"/>
  <c r="J858" i="1"/>
  <c r="J717" i="1"/>
  <c r="J771" i="1"/>
  <c r="J567" i="1"/>
  <c r="J686" i="1"/>
  <c r="J739" i="1"/>
  <c r="J690" i="1"/>
  <c r="J737" i="1"/>
  <c r="J550" i="1"/>
  <c r="J325" i="1"/>
  <c r="J477" i="1"/>
  <c r="J280" i="1"/>
  <c r="J973" i="1"/>
  <c r="J19" i="1"/>
  <c r="J464" i="1"/>
  <c r="J345" i="1"/>
  <c r="J462" i="1"/>
  <c r="J416" i="1"/>
  <c r="J460" i="1"/>
  <c r="J443" i="1"/>
  <c r="J971" i="1"/>
  <c r="J856" i="1"/>
  <c r="J67" i="1"/>
  <c r="J489" i="1"/>
  <c r="J264" i="1"/>
  <c r="J283" i="1"/>
  <c r="J518" i="1"/>
  <c r="J445" i="1"/>
  <c r="J962" i="1"/>
  <c r="J783" i="1"/>
  <c r="J954" i="1"/>
  <c r="J194" i="1"/>
  <c r="J470" i="1"/>
  <c r="J487" i="1"/>
  <c r="J575" i="1"/>
  <c r="J66" i="1"/>
  <c r="J402" i="1"/>
  <c r="J149" i="1"/>
  <c r="J253" i="1"/>
  <c r="J92" i="1"/>
  <c r="J327" i="1"/>
  <c r="J823" i="1"/>
  <c r="J240" i="1"/>
  <c r="J623" i="1"/>
  <c r="J428" i="1"/>
  <c r="J821" i="1"/>
  <c r="J555" i="1"/>
  <c r="J704" i="1"/>
  <c r="J1009" i="1"/>
  <c r="J138" i="1"/>
  <c r="J137" i="1" s="1"/>
  <c r="J997" i="1"/>
  <c r="J879" i="1"/>
  <c r="J681" i="1"/>
  <c r="J90" i="1"/>
  <c r="J792" i="1"/>
  <c r="J942" i="1"/>
  <c r="J888" i="1"/>
  <c r="J136" i="1"/>
  <c r="J135" i="1" s="1"/>
  <c r="J485" i="1"/>
  <c r="J304" i="1"/>
  <c r="J405" i="1"/>
  <c r="J592" i="1"/>
  <c r="J61" i="1"/>
  <c r="J519" i="1"/>
  <c r="J848" i="1"/>
  <c r="J542" i="1"/>
  <c r="J957" i="1"/>
  <c r="J362" i="1"/>
  <c r="J970" i="1"/>
  <c r="J520" i="1"/>
  <c r="J116" i="1"/>
  <c r="J534" i="1"/>
  <c r="J998" i="1"/>
  <c r="J966" i="1"/>
  <c r="J359" i="1"/>
  <c r="J675" i="1"/>
  <c r="J100" i="1"/>
  <c r="J745" i="1"/>
  <c r="J466" i="1"/>
  <c r="J707" i="1"/>
  <c r="J123" i="1"/>
  <c r="J529" i="1"/>
  <c r="J354" i="1"/>
  <c r="J422" i="1"/>
  <c r="J677" i="1"/>
  <c r="J112" i="1"/>
  <c r="J886" i="1"/>
  <c r="J323" i="1"/>
  <c r="J755" i="1"/>
  <c r="J213" i="1"/>
  <c r="J141" i="1"/>
  <c r="J561" i="1"/>
  <c r="J636" i="1"/>
  <c r="J594" i="1"/>
  <c r="J632" i="1"/>
  <c r="J874" i="1"/>
  <c r="J396" i="1"/>
  <c r="J310" i="1"/>
  <c r="J711" i="1"/>
  <c r="J692" i="1"/>
  <c r="J1017" i="1"/>
  <c r="J73" i="1"/>
  <c r="J649" i="1"/>
  <c r="J219" i="1"/>
  <c r="J766" i="1"/>
  <c r="J166" i="1"/>
  <c r="J582" i="1"/>
  <c r="J736" i="1"/>
  <c r="J63" i="1"/>
  <c r="J491" i="1"/>
  <c r="J57" i="1"/>
  <c r="J786" i="1"/>
  <c r="J551" i="1"/>
  <c r="J723" i="1"/>
  <c r="J908" i="1"/>
  <c r="J691" i="1"/>
  <c r="J1007" i="1"/>
  <c r="J196" i="1"/>
  <c r="J507" i="1"/>
  <c r="J292" i="1"/>
  <c r="J563" i="1"/>
  <c r="J606" i="1"/>
  <c r="J425" i="1"/>
  <c r="J525" i="1"/>
  <c r="J637" i="1"/>
  <c r="J481" i="1"/>
  <c r="J277" i="1"/>
  <c r="J873" i="1"/>
  <c r="J347" i="1"/>
  <c r="J317" i="1"/>
  <c r="J528" i="1"/>
  <c r="J65" i="1"/>
  <c r="J732" i="1"/>
  <c r="J316" i="1"/>
  <c r="J132" i="1"/>
  <c r="J455" i="1"/>
  <c r="J373" i="1"/>
  <c r="J40" i="1"/>
  <c r="J185" i="1"/>
  <c r="J508" i="1"/>
  <c r="J537" i="1"/>
  <c r="J1025" i="1"/>
  <c r="J1014" i="1"/>
  <c r="J1013" i="1" s="1"/>
  <c r="J142" i="1"/>
  <c r="J220" i="1"/>
  <c r="J160" i="1"/>
  <c r="J44" i="1"/>
  <c r="J99" i="1"/>
  <c r="J746" i="1"/>
  <c r="J538" i="1"/>
  <c r="J315" i="1"/>
  <c r="J252" i="1"/>
  <c r="J69" i="1"/>
  <c r="J590" i="1"/>
  <c r="J763" i="1"/>
  <c r="J548" i="1"/>
  <c r="J259" i="1"/>
  <c r="J414" i="1"/>
  <c r="J631" i="1"/>
  <c r="J622" i="1"/>
  <c r="J101" i="1"/>
  <c r="J934" i="1"/>
  <c r="J352" i="1"/>
  <c r="J48" i="1"/>
  <c r="J734" i="1"/>
  <c r="J94" i="1"/>
  <c r="J511" i="1"/>
  <c r="J295" i="1"/>
  <c r="J250" i="1"/>
  <c r="J574" i="1"/>
  <c r="J535" i="1"/>
  <c r="J667" i="1"/>
  <c r="J238" i="1"/>
  <c r="J167" i="1"/>
  <c r="J309" i="1"/>
  <c r="J800" i="1"/>
  <c r="J378" i="1"/>
  <c r="J319" i="1"/>
  <c r="J819" i="1"/>
  <c r="J153" i="1"/>
  <c r="J130" i="1"/>
  <c r="J70" i="1"/>
  <c r="J526" i="1"/>
  <c r="J389" i="1"/>
  <c r="J946" i="1"/>
  <c r="J430" i="1"/>
  <c r="J884" i="1"/>
  <c r="J569" i="1"/>
  <c r="J172" i="1"/>
  <c r="J967" i="1"/>
  <c r="J618" i="1"/>
  <c r="J932" i="1"/>
  <c r="J530" i="1"/>
  <c r="J517" i="1"/>
  <c r="J104" i="1"/>
  <c r="J816" i="1"/>
  <c r="J62" i="1"/>
  <c r="J394" i="1"/>
  <c r="J376" i="1"/>
  <c r="J134" i="1"/>
  <c r="J133" i="1" s="1"/>
  <c r="J851" i="1"/>
  <c r="J948" i="1"/>
  <c r="J601" i="1"/>
  <c r="J961" i="1"/>
  <c r="J257" i="1"/>
  <c r="J417" i="1"/>
  <c r="J635" i="1"/>
  <c r="J740" i="1"/>
  <c r="J424" i="1"/>
  <c r="J758" i="1"/>
  <c r="J262" i="1"/>
  <c r="J546" i="1"/>
  <c r="J96" i="1"/>
  <c r="J263" i="1"/>
  <c r="J176" i="1"/>
  <c r="J109" i="1"/>
  <c r="J903" i="1"/>
  <c r="J110" i="1"/>
  <c r="J41" i="1"/>
  <c r="J796" i="1"/>
  <c r="J20" i="1"/>
  <c r="J87" i="1"/>
  <c r="J71" i="1"/>
  <c r="J79" i="1"/>
  <c r="J683" i="1"/>
  <c r="J626" i="1"/>
  <c r="J314" i="1"/>
  <c r="J150" i="1"/>
  <c r="J923" i="1"/>
  <c r="J854" i="1"/>
  <c r="J701" i="1"/>
  <c r="J38" i="1"/>
  <c r="J157" i="1"/>
  <c r="J156" i="1" s="1"/>
  <c r="J275" i="1"/>
  <c r="J721" i="1"/>
  <c r="J395" i="1"/>
  <c r="J502" i="1"/>
  <c r="J977" i="1"/>
  <c r="J399" i="1"/>
  <c r="J668" i="1"/>
  <c r="J695" i="1"/>
  <c r="J666" i="1"/>
  <c r="J74" i="1"/>
  <c r="J202" i="1"/>
  <c r="J1016" i="1"/>
  <c r="J497" i="1"/>
  <c r="J403" i="1"/>
  <c r="J775" i="1"/>
  <c r="J413" i="1"/>
  <c r="J272" i="1"/>
  <c r="J147" i="1"/>
  <c r="J988" i="1"/>
  <c r="J270" i="1"/>
  <c r="J688" i="1"/>
  <c r="J993" i="1"/>
  <c r="J859" i="1"/>
  <c r="J218" i="1"/>
  <c r="J870" i="1"/>
  <c r="J571" i="1"/>
  <c r="J936" i="1"/>
  <c r="J494" i="1"/>
  <c r="J818" i="1"/>
  <c r="J299" i="1"/>
  <c r="J84" i="1"/>
  <c r="J1020" i="1"/>
  <c r="J853" i="1"/>
  <c r="J266" i="1"/>
  <c r="J448" i="1"/>
  <c r="J426" i="1"/>
  <c r="J247" i="1"/>
  <c r="J705" i="1"/>
  <c r="J242" i="1"/>
  <c r="J951" i="1"/>
  <c r="J719" i="1"/>
  <c r="J350" i="1"/>
  <c r="J822" i="1"/>
  <c r="J906" i="1"/>
  <c r="J450" i="1"/>
  <c r="J258" i="1"/>
  <c r="J716" i="1"/>
  <c r="J598" i="1"/>
  <c r="J982" i="1"/>
  <c r="J228" i="1"/>
  <c r="J862" i="1"/>
  <c r="J420" i="1"/>
  <c r="J883" i="1"/>
  <c r="J121" i="1"/>
  <c r="J750" i="1"/>
  <c r="J987" i="1"/>
  <c r="J208" i="1"/>
  <c r="J718" i="1"/>
  <c r="J35" i="1"/>
  <c r="J410" i="1"/>
  <c r="J673" i="1"/>
  <c r="J174" i="1"/>
  <c r="J937" i="1"/>
  <c r="J974" i="1"/>
  <c r="J643" i="1"/>
  <c r="J756" i="1"/>
  <c r="J568" i="1"/>
  <c r="J449" i="1"/>
  <c r="J365" i="1"/>
  <c r="J427" i="1"/>
  <c r="J710" i="1"/>
  <c r="J980" i="1"/>
  <c r="J384" i="1"/>
  <c r="J412" i="1"/>
  <c r="J332" i="1"/>
  <c r="J305" i="1"/>
  <c r="J1021" i="1"/>
  <c r="J644" i="1"/>
  <c r="J322" i="1"/>
  <c r="J483" i="1"/>
  <c r="J778" i="1"/>
  <c r="J630" i="1"/>
  <c r="J379" i="1"/>
  <c r="J78" i="1"/>
  <c r="J815" i="1"/>
  <c r="J811" i="1"/>
  <c r="J476" i="1"/>
  <c r="J178" i="1"/>
  <c r="J215" i="1"/>
  <c r="J256" i="1"/>
  <c r="J187" i="1"/>
  <c r="J625" i="1"/>
  <c r="J13" i="1"/>
  <c r="J926" i="1"/>
  <c r="J296" i="1"/>
  <c r="J657" i="1"/>
  <c r="J1004" i="1"/>
  <c r="J51" i="1"/>
  <c r="J572" i="1"/>
  <c r="J145" i="1"/>
  <c r="J81" i="1"/>
  <c r="J146" i="1"/>
  <c r="J192" i="1"/>
  <c r="J199" i="1"/>
  <c r="I158" i="1"/>
  <c r="J83" i="1" l="1"/>
  <c r="J47" i="1"/>
  <c r="J706" i="1"/>
  <c r="J86" i="1"/>
  <c r="J56" i="1"/>
  <c r="J152" i="1"/>
  <c r="J703" i="1"/>
  <c r="J80" i="1"/>
  <c r="J50" i="1"/>
  <c r="J629" i="1"/>
  <c r="J227" i="1"/>
  <c r="J265" i="1"/>
  <c r="J570" i="1"/>
  <c r="J98" i="1"/>
  <c r="J64" i="1"/>
  <c r="J122" i="1"/>
  <c r="J674" i="1"/>
  <c r="J969" i="1"/>
  <c r="J979" i="1"/>
  <c r="J950" i="1"/>
  <c r="J1019" i="1"/>
  <c r="J159" i="1"/>
  <c r="J39" i="1"/>
  <c r="J140" i="1"/>
  <c r="J358" i="1"/>
  <c r="J89" i="1"/>
  <c r="J148" i="1"/>
  <c r="J144" i="1"/>
  <c r="J709" i="1"/>
  <c r="J241" i="1"/>
  <c r="J68" i="1"/>
  <c r="J372" i="1"/>
  <c r="J401" i="1"/>
  <c r="J108" i="1"/>
  <c r="J335" i="1"/>
  <c r="J53" i="1"/>
  <c r="J12" i="1"/>
  <c r="J308" i="1"/>
  <c r="J77" i="1"/>
  <c r="J419" i="1"/>
  <c r="J177" i="1"/>
  <c r="J1015" i="1"/>
  <c r="J171" i="1"/>
  <c r="J129" i="1"/>
  <c r="J128" i="1" s="1"/>
  <c r="J72" i="1"/>
  <c r="J115" i="1"/>
  <c r="J60" i="1"/>
  <c r="J76" i="1" l="1"/>
  <c r="J46" i="1"/>
  <c r="J418" i="1"/>
  <c r="J158" i="1" s="1"/>
  <c r="J97" i="1"/>
  <c r="J59" i="1"/>
  <c r="J968" i="1"/>
  <c r="J139" i="1"/>
  <c r="F375" i="7"/>
  <c r="J375" i="7" s="1"/>
  <c r="I1053" i="7" l="1"/>
  <c r="I1055" i="7"/>
  <c r="L10" i="7" s="1"/>
  <c r="J45" i="1"/>
  <c r="I1054" i="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Vaio</author>
  </authors>
  <commentList>
    <comment ref="D284" authorId="0" shapeId="0" xr:uid="{00000000-0006-0000-0100-000001000000}">
      <text>
        <r>
          <rPr>
            <b/>
            <sz val="9"/>
            <color indexed="81"/>
            <rFont val="Segoe UI"/>
            <family val="2"/>
          </rPr>
          <t>ESSE PROFISSIONAL NÃO TEM PERICULOSIDADE, POIS NÃO FICA DIRETO NA ÁREA, APENAS DEIXA OS PROFISSIONAIS.</t>
        </r>
      </text>
    </comment>
    <comment ref="D292" authorId="0" shapeId="0" xr:uid="{00000000-0006-0000-0100-000002000000}">
      <text>
        <r>
          <rPr>
            <b/>
            <sz val="9"/>
            <color indexed="81"/>
            <rFont val="Segoe UI"/>
            <family val="2"/>
          </rPr>
          <t>ESSE PROFISSIONAL NÃO TEM PERICULOSIDADE, POIS NÃO FICA DIRETO NA ÁREA, APENAS DEIXA OS PROFISSIONAIS.</t>
        </r>
      </text>
    </comment>
  </commentList>
</comments>
</file>

<file path=xl/sharedStrings.xml><?xml version="1.0" encoding="utf-8"?>
<sst xmlns="http://schemas.openxmlformats.org/spreadsheetml/2006/main" count="69613" uniqueCount="5529">
  <si>
    <t>BANCOS:</t>
  </si>
  <si>
    <t>Item</t>
  </si>
  <si>
    <t>Código</t>
  </si>
  <si>
    <t>Banco</t>
  </si>
  <si>
    <t>Descrição</t>
  </si>
  <si>
    <t>UND</t>
  </si>
  <si>
    <t>Quant.</t>
  </si>
  <si>
    <t>Valor Unit</t>
  </si>
  <si>
    <t>Valor Unit com BDI</t>
  </si>
  <si>
    <t>Total sem BDI</t>
  </si>
  <si>
    <t>Peso (%)</t>
  </si>
  <si>
    <t xml:space="preserve"> 1 </t>
  </si>
  <si>
    <t xml:space="preserve"> 1.1 </t>
  </si>
  <si>
    <t>Próprio</t>
  </si>
  <si>
    <t>SINAPI</t>
  </si>
  <si>
    <t>UN</t>
  </si>
  <si>
    <t>SBC</t>
  </si>
  <si>
    <t>KG</t>
  </si>
  <si>
    <t>M</t>
  </si>
  <si>
    <t>ARAME RECOZIDO 16 BWG, D = 1,65 MM (0,016 KG/M) OU 18 BWG, D = 1,25 MM (0,01 KG/M)</t>
  </si>
  <si>
    <t>ORSE</t>
  </si>
  <si>
    <t>BARRA DE APOIO RETA, EM ACO INOX POLIDO, COMPRIMENTO 70CM, DIAMETRO MINIMO 3 CM</t>
  </si>
  <si>
    <t>CONJ. DE FERRAGENS PARA PORTA DE VIDRO TEMPERADO, EM ZAMAC CROMADO, CONTEMPLANDO DOBRADICA INF., DOBRADICA SUP., PIVO PARA DOBRADICA INF., PIVO PARA DOBRADICA SUP., FECHADURA CENTRAL EM ZAMC. CROMADO, CONTRA FECHADURA DE PRESSAO</t>
  </si>
  <si>
    <t>CJ</t>
  </si>
  <si>
    <t>un</t>
  </si>
  <si>
    <t>DOBRADICA EM ACO/FERRO, 3 1/2" X  3", E= 1,9  A 2 MM, COM ANEL,  CROMADO OU ZINCADO, TAMPA BOLA, COM PARAFUSOS</t>
  </si>
  <si>
    <t>Un</t>
  </si>
  <si>
    <t>kg</t>
  </si>
  <si>
    <t>m</t>
  </si>
  <si>
    <t>PERFIL DE ALUMINIO ANODIZADO</t>
  </si>
  <si>
    <t>TELA DE ACO SOLDADA GALVANIZADA/ZINCADA PARA ALVENARIA, FIO D = *1,20 A 1,70* MM, MALHA 15 X 15 MM, (C X L) *50 X 7,5* CM</t>
  </si>
  <si>
    <t>TELA DE ACO SOLDADA NERVURADA, CA-60, Q-138, (2,20 KG/M2), DIAMETRO DO FIO = 4,2 MM, LARGURA = 2,45 M, ESPACAMENTO DA MALHA = 10  X 10 CM</t>
  </si>
  <si>
    <t>m²</t>
  </si>
  <si>
    <t>TELA DE ACO SOLDADA NERVURADA, CA-60, Q-196, (3,11 KG/M2), DIAMETRO DO FIO = 5,0 MM, LARGURA = 2,45 M, ESPACAMENTO DA MALHA = 10 X 10 CM</t>
  </si>
  <si>
    <t>TELA DE ARAME GALVANIZADA REVESTIDA EM PVC, QUADRANGULAR / LOSANGULAR, FIO 2,11 MM (14 BWG), BITOLA FINAL = *2,8* MM, MALHA *8 X 8* CM, H = 2 M</t>
  </si>
  <si>
    <t>TELHA DE FIBROCIMENTO ONDULADA E = 6 MM, DE 2,44 X 1,10 M (SEM AMIANTO)</t>
  </si>
  <si>
    <t>L</t>
  </si>
  <si>
    <t>TINTA ACRILICA A BASE DE SOLVENTE, PARA SINALIZACAO HORIZONTAL VIARIA (NBR 11862)</t>
  </si>
  <si>
    <t>TINTA ACRILICA PREMIUM PARA PISO</t>
  </si>
  <si>
    <t>gl</t>
  </si>
  <si>
    <t>TINTA LATEX ACRILICA PREMIUM, COR BRANCO FOSCO</t>
  </si>
  <si>
    <t xml:space="preserve"> 1.2 </t>
  </si>
  <si>
    <t>ADESIVO PLASTICO PARA PVC, FRASCO COM *850* GR</t>
  </si>
  <si>
    <t>ANEL BORRACHA PARA TUBO ESGOTO PREDIAL, DN 100 MM (NBR 5688)</t>
  </si>
  <si>
    <t>ANEL BORRACHA PARA TUBO ESGOTO PREDIAL, DN 50 MM (NBR 5688)</t>
  </si>
  <si>
    <t>ANEL BORRACHA PARA TUBO ESGOTO PREDIAL, DN 75 MM (NBR 5688)</t>
  </si>
  <si>
    <t>ANEL BORRACHA, PARA TUBO PVC, REDE COLETOR ESGOTO, DN 150 MM (NBR 7362)</t>
  </si>
  <si>
    <t>BACIA SANITARIA (VASO) COM CAIXA ACOPLADA, SIFAO OCULTO / CARENADO, DE LOUCA BRANCA (SEM ASSENTO ) - PADRAO ALTO</t>
  </si>
  <si>
    <t>BACIA SANITARIA (VASO) CONVENCIONAL PARA PCD, SEM FURO FRONTAL, DE LOUCA BRANCA (SEM ASSENTO)</t>
  </si>
  <si>
    <t>CAIXA DE GORDURA CILINDRICA EM CONCRETO SIMPLES,  PRE-MOLDADA, COM DIAMETRO DE 40 CM E ALTURA DE 45 CM, COM TAMPA</t>
  </si>
  <si>
    <t>CAIXA DE GORDURA EM PVC, DIAMETRO MINIMO 300 MM, DIAMETRO DE SAIDA 100 MM, CAPACIDADE  APROXIMADA 18 LITROS, COM TAMPA E CESTO</t>
  </si>
  <si>
    <t>CAIXA SIFONADA PVC, 100 X 100 X 50 MM, COM GRELHA REDONDA, BRANCA</t>
  </si>
  <si>
    <t>CAIXA SIFONADA, PVC, 150 X *185* X 75 MM, COM GRELHA QUADRADA, BRANCA</t>
  </si>
  <si>
    <t>FITA VEDA ROSCA EM ROLOS DE 18 MM X 10 M (L X C)</t>
  </si>
  <si>
    <t>FITA VEDA ROSCA EM ROLOS DE 18 MM X 50 M (L X C)</t>
  </si>
  <si>
    <t>FOSSA SÉPTICA 7.500 LITROS - FABRICADO EM PEAD - POLIETILENO DE ALTA DENSIDADE - DIÂMETRO 2,50 M X ALTURA 2,45 M</t>
  </si>
  <si>
    <t>LAVATORIO / CUBA DE EMBUTIR, OVAL, DE LOUCA BRANCA, SEM LADRAO, DIMENSOES *50 X 35* CM (L X C)</t>
  </si>
  <si>
    <t>MICTORIO INDICUDUAL, SIFONADO, LOUCA BRANCA, SEM COMPLEMENTOS</t>
  </si>
  <si>
    <t>RALO SIFONADO CILINDRICO, PVC, 100 X 40 MM,  COM GRELHA REDONDA BRANCA</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</si>
  <si>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</si>
  <si>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</si>
  <si>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</si>
  <si>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</si>
  <si>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</si>
  <si>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PRESSAO COM ACABAMENTO E CANOPLA CROMADA, SIMPLES, BITOLA 1/2 " (REF 1416)</t>
  </si>
  <si>
    <t>REGISTRO PRESSAO COM ACABAMENTO E CANOPLA CROMADA, SIMPLES, BITOLA 3/4 " (REF 1416)</t>
  </si>
  <si>
    <t>TUBO CORRUGADO PEAD, PAREDE DUPLA, INTERNA LISA, JEI, DN/DI *1000* MM, PARA SANEAMENTO (DRENAGEM/ESGOTO)</t>
  </si>
  <si>
    <t>TUBO CORRUGADO PEAD, PAREDE DUPLA, INTERNA LISA, JEI, DN/DI 1200 MM, PARA SANEAMENTO (DRENAGEM/ESGOTO)</t>
  </si>
  <si>
    <t xml:space="preserve"> 1.3 </t>
  </si>
  <si>
    <t>ADITIVO IMPERMEABILIZANTE DE PEGA NORMAL PARA ARGAMASSAS E CONCRETOS SEM ARMACAO, LIQUIDO E ISENTO DE CLORETOS</t>
  </si>
  <si>
    <t>AREIA GROSSA - POSTO JAZIDA/FORNECEDOR (RETIRADO NA JAZIDA, SEM TRANSPORTE)</t>
  </si>
  <si>
    <t>m³</t>
  </si>
  <si>
    <t>ARGAMASSA COLANTE TIPO AC III</t>
  </si>
  <si>
    <t>BALDE VERMELHO PARA SINALIZACAO DE VIAS</t>
  </si>
  <si>
    <t>BATENTE / PORTAL / ADUELA / MARCO EM MADEIRA MACICA COM REBAIXO, E = *3* CM, L = *14* CM, PARA PORTAS DE  GIRO DE *60 CM A 120* CM  X *210* CM, CEDRINHO / ANGELIM COMERCIAL / TAURI / CURUPIXA / PEROBA / CUMARU OU EQUIVALENTE DA REGIAO (NAO INCLUI ALIZARES)</t>
  </si>
  <si>
    <t>JG</t>
  </si>
  <si>
    <t>BUCHA DE NYLON, DIAMETRO DO FURO 8 MM, COMPRIMENTO 40 MM, COM PARAFUSO DE ROSCA SOBERBA, CABECA CHATA, FENDA SIMPLES, 4,8 X 50 MM</t>
  </si>
  <si>
    <t>CHAPA/PAINEL DE MADEIRA COMPENSADA PLASTIFICADA (MADEIRITE PLASTIFICADO) PARA FORMA DE CONCRETO, DE 2200 x 1100 MM, E = *17* MM</t>
  </si>
  <si>
    <t>CHAPA/PAINEL DE MADEIRA COMPENSADA PLASTIFICADA (MADEIRITE PLASTIFICADO) PARA FORMA DE CONCRETO, DE 2200 x 1100 MM, E = 12 MM</t>
  </si>
  <si>
    <t>CHAPA/PAINEL DE MADEIRA COMPENSADA RESINADA (MADEIRITE RESINADO ROSA) PARA FORMA DE CONCRETO, DE 2200 x 1100 MM, E = 17 MM</t>
  </si>
  <si>
    <t>COLA BRANCA BASE PVA</t>
  </si>
  <si>
    <t>CUMEEIRA NORMAL PARA TELHA ESTRUTURAL DE FIBROCIMENTO 2 ABAS, E = 6 MM, DE 1050 X 935 MM (SEM AMIANTO)</t>
  </si>
  <si>
    <t>ELEMENTO VAZADO DE CONCRETO, QUADRICULADO, 16 FUROS *50 X 50 X 7* CM</t>
  </si>
  <si>
    <t>ESTOPA</t>
  </si>
  <si>
    <t>FITA CREPE ROLO DE 25 MM X 50 M</t>
  </si>
  <si>
    <t>FITA ISOLANTE ADESIVA ANTICHAMA, USO ATE 750 V, EM ROLO DE 19 MM X 20 M</t>
  </si>
  <si>
    <t>FITA ISOLANTE ADESIVA ANTICHAMA, USO ATE 750 V, EM ROLO DE 19 MM X 5 M</t>
  </si>
  <si>
    <t>FUNDO ANTICORROSIVO PARA METAIS FERROSOS (ZARCAO)</t>
  </si>
  <si>
    <t>GESSO EM PO PARA REVESTIMENTOS/MOLDURAS/SANCAS E USO GERAL</t>
  </si>
  <si>
    <t>GRAUTE CIMENTICIO PARA USO GERAL</t>
  </si>
  <si>
    <t>MASSA PLASTICA PARA MARMORE/GRANITO</t>
  </si>
  <si>
    <t>l</t>
  </si>
  <si>
    <t>MOURAO DE CONCRETO RETO, SECAO QUADARA *10 X 10* CM, H= *2,30* M</t>
  </si>
  <si>
    <t>MOURAO DE CONCRETO RETO, SECAO QUADRADA, *10 X 10* CM, H= 3,00 M</t>
  </si>
  <si>
    <t>PARAFUSO NIQUELADO COM ACABAMENTO CROMADO PARA FIXAR PECA SANITARIA, INCLUI PORCA CEGA, ARRUELA E BUCHA DE NYLON TAMANHO S-10</t>
  </si>
  <si>
    <t>PEDRA BRITADA N. 0, OU PEDRISCO (4,8 A 9,5 MM) POSTO PEDREIRA/FORNECEDOR, SEM FRETE</t>
  </si>
  <si>
    <t>PEDRA BRITADA N. 1 (9,5 a 19 MM) POSTO PEDREIRA/FORNECEDOR, SEM FRETE</t>
  </si>
  <si>
    <t>PEDRA BRITADA N. 2 (19 A 38 MM) POSTO PEDREIRA/FORNECEDOR, SEM FRETE</t>
  </si>
  <si>
    <t>PEDRA DE MAO OU PEDRA RACHAO PARA ARRIMO/FUNDACAO (POSTO PEDREIRA/FORNECEDOR, SEM FRETE)</t>
  </si>
  <si>
    <t>PEDRA PORTUGUESA  OU PETIT PAVE, BRANCA OU PRETA</t>
  </si>
  <si>
    <t>PINCEL CHATO (TRINCHA) CERDAS GRIS 1.1/2 " (38 MM)</t>
  </si>
  <si>
    <t>REJUNTE CIMENTICIO, QUALQUER COR</t>
  </si>
  <si>
    <t>RUFO PARA TELHA ONDULADA DE FIBROCIMENTO, E = 6 MM, ABA *260* MM, COMPRIMENTO 1100 MM (SEM AMIANTO)</t>
  </si>
  <si>
    <t>SABONETEIRA PLASTICA TIPO DISPENSER PARA SABONETE LIQUIDO COM RESERVATORIO 800 A 1500 ML</t>
  </si>
  <si>
    <t>SELANTE ELASTICO MONOCOMPONENTE A BASE DE POLIURETANO (PU) PARA JUNTAS DIVERSAS</t>
  </si>
  <si>
    <t>310ML</t>
  </si>
  <si>
    <t>SILICONE ACETICO USO GERAL INCOLOR 280 G</t>
  </si>
  <si>
    <t>SISAL EM FIBRA / ESTOPA SISAL PARA GESSO</t>
  </si>
  <si>
    <t>SOLEIRA EM GRANITO, POLIDO, TIPO ANDORINHA/ QUARTZ/ CASTELO/ CORUMBA OU OUTROS EQUIVALENTES DA REGIAO, L= *15* CM, E=  *2,0* CM</t>
  </si>
  <si>
    <t>CENTO</t>
  </si>
  <si>
    <t>VEDACAO DE CALHA, EM BORRACHA COR PRETA, MEDIDA ENTRE 119 E 170 MM, PARA DRENAGEM PLUVIAL PREDIAL</t>
  </si>
  <si>
    <t>VERNIZ A BASE RESINA ALQUIDICA COM POLIURETANO PARA MADEIRA, COM FILTRO SOLAR, BRILHANTE, USO INTERNO E EXTERNO</t>
  </si>
  <si>
    <t xml:space="preserve"> 2 </t>
  </si>
  <si>
    <t xml:space="preserve"> 2.1 </t>
  </si>
  <si>
    <t xml:space="preserve"> 2.2 </t>
  </si>
  <si>
    <t>Galão</t>
  </si>
  <si>
    <t>SEDOP</t>
  </si>
  <si>
    <t>CAIXA DE PASSAGEM, EM PVC, DE 4" X 2", PARA ELETRODUTO FLEXIVEL CORRUGADO</t>
  </si>
  <si>
    <t>CAIXA DE PASSAGEM, EM PVC, DE 4" X 4", PARA ELETRODUTO FLEXIVEL CORRUGADO</t>
  </si>
  <si>
    <t>CONDULETE EM PVC, TIPO "B", SEM TAMPA, DE 1"</t>
  </si>
  <si>
    <t>CONDULETE EM PVC, TIPO "B", SEM TAMPA, DE 1/2" OU 3/4"</t>
  </si>
  <si>
    <t>CONDULETE EM PVC, TIPO "C", SEM TAMPA, DE 1"</t>
  </si>
  <si>
    <t>CONDULETE EM PVC, TIPO "C", SEM TAMPA, DE 3/4"</t>
  </si>
  <si>
    <t>CONDULETE EM PVC, TIPO "E", SEM TAMPA, DE 1"</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</si>
  <si>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</si>
  <si>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</si>
  <si>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</si>
  <si>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</si>
  <si>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</si>
  <si>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</si>
  <si>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</si>
  <si>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</si>
  <si>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</si>
  <si>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</si>
  <si>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</si>
  <si>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</si>
  <si>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</si>
  <si>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</si>
  <si>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CONECTOR METALICO TIPO PARAFUSO FENDIDO (SPLIT BOLT), PARA CABOS ATE 70 MM2</t>
  </si>
  <si>
    <t>DISJUNTOR TERMOMAGNETICO TRIPOLAR 200 A / 600 V, TIPO FXD / ICC - 35 KA</t>
  </si>
  <si>
    <t>DISJUNTOR TERMOMAGNETICO TRIPOLAR 250 A / 600 V, TIPO FXD</t>
  </si>
  <si>
    <t>DISJUNTOR TIPO DIN / IEC, MONOPOLAR DE 40  ATE 50A</t>
  </si>
  <si>
    <t>DISJUNTOR TIPO DIN/IEC, MONOPOLAR DE 6  ATE  32A</t>
  </si>
  <si>
    <t>DISJUNTOR TIPO DIN/IEC, TRIPOLAR DE 10 ATE 50A</t>
  </si>
  <si>
    <t>ELETRODUTO PVC FLEXIVEL CORRUGADO, COR AMARELA, DE 20 MM</t>
  </si>
  <si>
    <t>ELETRODUTO PVC FLEXIVEL CORRUGADO, COR AMARELA, DE 25 MM</t>
  </si>
  <si>
    <t>ELETRODUTO PVC FLEXIVEL CORRUGADO, COR AMARELA, DE 32 MM</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</si>
  <si>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</si>
  <si>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</si>
  <si>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</si>
  <si>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</si>
  <si>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ETIQUETA DE IDENTIFICAÇÃO</t>
  </si>
  <si>
    <t>FUSIVEL DIAZED 20 A TAMANHO DII, CAPACIDADE DE INTERRUPCAO DE 50 KA EM VCA E 8 KA EM VCC, TENSAO NOMIMNAL DE 500 V</t>
  </si>
  <si>
    <t>QUADRO DE DISTRIBUICAO, SEM BARRAMENTO, EM PVC, DE EMBUTIR, PARA 3 DISJUNTORES NEMA OU 4 DISJUNTORES DIN</t>
  </si>
  <si>
    <t>QUADRO DE DISTRIBUICAO, SEM BARRAMENTO, EM PVC, DE EMBUTIR, PARA 6 DISJUNTORES NEMA OU 8 DISJUNTORES DIN</t>
  </si>
  <si>
    <t xml:space="preserve"> 3 </t>
  </si>
  <si>
    <t xml:space="preserve"> 3.1 </t>
  </si>
  <si>
    <t xml:space="preserve"> 3.2 </t>
  </si>
  <si>
    <t xml:space="preserve"> 3.3 </t>
  </si>
  <si>
    <t xml:space="preserve"> 3.4 </t>
  </si>
  <si>
    <t xml:space="preserve"> 3.5 </t>
  </si>
  <si>
    <t xml:space="preserve"> 3.6 </t>
  </si>
  <si>
    <t xml:space="preserve"> 3.7 </t>
  </si>
  <si>
    <t xml:space="preserve"> 4 </t>
  </si>
  <si>
    <t xml:space="preserve"> 4.1 </t>
  </si>
  <si>
    <t>barra</t>
  </si>
  <si>
    <t>DISCO DE DESBASTE PARA METAL FERROSO EM GERAL, COM TRES TELAS,  9 X 1/4 X 7/8 " ( 228,6 X 6,4 X 22,2 MM)</t>
  </si>
  <si>
    <t>ELETRODO REVESTIDO AWS - E-6010, DIAMETRO IGUAL A 4,00 MM</t>
  </si>
  <si>
    <t>ELETRODO REVESTIDO AWS - E6013, DIAMETRO IGUAL A 2,50 MM</t>
  </si>
  <si>
    <t>ELETRODO REVESTIDO AWS - E6013, DIAMETRO IGUAL A 4,00 MM</t>
  </si>
  <si>
    <t>ELETRODO REVESTIDO AWS - E7018, DIAMETRO IGUAL A 4,00 MM</t>
  </si>
  <si>
    <t>LIXADEIRA ELETRICA ANGULAR, PARA DISCO DE 7 " (180 MM), POTENCIA DE 2.200 W, *5.000* RPM, 220 V</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</si>
  <si>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</si>
  <si>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</si>
  <si>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</si>
  <si>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ZINCADO, AUTOBROCANTE, FLANGEADO, 4,2 MM X 19 MM</t>
  </si>
  <si>
    <t>PARAFUSO, AUTO ATARRACHANTE, CABECA CHATA, FENDA SIMPLES, 1/4 (6,35 MM) X 25 MM</t>
  </si>
  <si>
    <t>PASTA LUBRIFICANTE PARA TUBOS E CONEXOES COM JUNTA ELASTICA, EMBALAGEM DE *400* GR (USO EM PVC, ACO, POLIETILENO E OUTROS)</t>
  </si>
  <si>
    <t>Total Geral</t>
  </si>
  <si>
    <t>1.1.1</t>
  </si>
  <si>
    <t>1.1.2</t>
  </si>
  <si>
    <t>1.1.3</t>
  </si>
  <si>
    <t>1.1.59</t>
  </si>
  <si>
    <t>1.1.82</t>
  </si>
  <si>
    <t>Obra</t>
  </si>
  <si>
    <t>B.D.I.</t>
  </si>
  <si>
    <t>ENC. SOCIAIS NÃO DESONERADA</t>
  </si>
  <si>
    <t>MENSALISTA</t>
  </si>
  <si>
    <t>HORSTA</t>
  </si>
  <si>
    <t>Orçamento Sintético - POLIGONAL DO PORTO DO ITAQUI</t>
  </si>
  <si>
    <t>Und</t>
  </si>
  <si>
    <t>Total</t>
  </si>
  <si>
    <t>CANTEIRO DE SERVIÇOS, MOBILIZAÇÃO DE EQUIPAMENTOS E SERVIÇOS INICIAIS</t>
  </si>
  <si>
    <t>SUB-024</t>
  </si>
  <si>
    <t>LOCAÇÃO DE CONTEINER TIPO ALMOXARIFADO, MODELO M13/0 NÍVEL 1</t>
  </si>
  <si>
    <t>MES</t>
  </si>
  <si>
    <t>2020-NI-10</t>
  </si>
  <si>
    <t>CAIXA D'ÁGUA EM FIBRA DE VIDRO CAP. 5.000 L, MONTADA EM ESTRUTURA DE CONCRETO PRÉ-FABRICADA COMPOSTA DE SAPATA, PILAR DE CONCRETO, ALTURA MÍNIMA 6 METROS, LAJE DE APOIO (FORNECIMENTO E MONTAGEM)</t>
  </si>
  <si>
    <t>SUB-025</t>
  </si>
  <si>
    <t>LOCAÇÃO DE CONTEINER TIPO ESCRITÓRIO, COM WC, MODELO M13/1WC NÍVEL 3</t>
  </si>
  <si>
    <t xml:space="preserve"> 1.4 </t>
  </si>
  <si>
    <t>CONTAINER REFEITORIO 12.12x2,44x2.57 C/5 MESAS/BANCOS/PIA</t>
  </si>
  <si>
    <t xml:space="preserve"> 1.5 </t>
  </si>
  <si>
    <t>FOSSA SEPTICA BIODIGESTOR 1.300L FUNDO CONICO ACQUALIMP</t>
  </si>
  <si>
    <t xml:space="preserve"> 1.6 </t>
  </si>
  <si>
    <t>FOSSA SEPTICA BIODIGESTOR 10.000L FUNDO CONICO POLIETILENO</t>
  </si>
  <si>
    <t xml:space="preserve"> 1.7 </t>
  </si>
  <si>
    <t>PRO-288</t>
  </si>
  <si>
    <t>INSTALAÇÃO PROVISÓRIA DE ENERGIA ELÉTRICA, AÉREA, TRIFÁSICA, EM POSTE GALVANIZADO, EXCLUSIVE FORNECIMENTO DO MEDIDOR - ORSE (9416)</t>
  </si>
  <si>
    <t xml:space="preserve"> 1.8 </t>
  </si>
  <si>
    <t>1004-18</t>
  </si>
  <si>
    <t>ISOLAMENTO COM USO DE CONES BARRIS, DISCIPLINADORES METÁLICOS, CERQUITE E SINALIZAÇÃO NOTURNA</t>
  </si>
  <si>
    <t xml:space="preserve"> 1.9 </t>
  </si>
  <si>
    <t>LASTRO PARA PISOS PEDRA BRITADA 1 E 2 ESPESSURA 0,15m</t>
  </si>
  <si>
    <t xml:space="preserve"> 1.10 </t>
  </si>
  <si>
    <t>PRO-289</t>
  </si>
  <si>
    <t>LIGAÇÃO PREDIAL DE ÁGUA EM MURETA DE CONCRETO, PROVISÓRIA OU DEFINITIVA, COM FORNECIMENTO DE MATERIAL, INCLUSIVE MURETA E HIDRÔMETRO, REDE DN 50MM - ORSE (6096)</t>
  </si>
  <si>
    <t xml:space="preserve"> 1.11 </t>
  </si>
  <si>
    <t>1003-57</t>
  </si>
  <si>
    <t>LIMPEZA MANUAL DE VEGETAÇÃO EM TERRENO COM ENXADA.AF_05/2018 - SINAPI (98524)</t>
  </si>
  <si>
    <t>M²</t>
  </si>
  <si>
    <t xml:space="preserve"> 1.12 </t>
  </si>
  <si>
    <t>SUB-022</t>
  </si>
  <si>
    <t>LOCAÇÃO DE CONTEINER TIPO VESTIÁRIO, COM WC, MODELO M13/7WC NÍVEL 3</t>
  </si>
  <si>
    <t>MÊS</t>
  </si>
  <si>
    <t xml:space="preserve"> 1.13 </t>
  </si>
  <si>
    <t>PRO-287</t>
  </si>
  <si>
    <t>LOCAÇÃO MENSAL DE ESTRUTURA DE COBERTURA IMPERMEÁVEL (TENDA) INCLUSIVE MONTAGEM E FRETE. - FDE (16.06.052)</t>
  </si>
  <si>
    <t xml:space="preserve"> 1.14 </t>
  </si>
  <si>
    <t>2020-NI-05</t>
  </si>
  <si>
    <t>UND/MÊS</t>
  </si>
  <si>
    <t xml:space="preserve"> 1.15 </t>
  </si>
  <si>
    <t>SUB-021</t>
  </si>
  <si>
    <t>MOBILIZAÇÃO OU DESMOBILIZAÇÃO DE CONTEINER LOCADO PARA USO EM CANTEIRO DE OBRAS</t>
  </si>
  <si>
    <t xml:space="preserve"> 1.16 </t>
  </si>
  <si>
    <t>2022-05-0021</t>
  </si>
  <si>
    <t>MONTAGEM OU DESMONTAGEM DE TENDA METÁLICA 8M X 8M, EXCLUSIVE FORNECIMENTO DE TENDA, POR EVENTO</t>
  </si>
  <si>
    <t xml:space="preserve"> 1.17 </t>
  </si>
  <si>
    <t>CPU-77</t>
  </si>
  <si>
    <t>PINTURA DE PLACA DE SINALIZAÇÃO PARA ÁREAS INTERNAS PREDIAIS, EM MATERIAIS DIVERSOS (POLIETILENO OU SIMILAR) FORNECIMENTO E UTILIZAÇÃO.</t>
  </si>
  <si>
    <t xml:space="preserve"> 1.18 </t>
  </si>
  <si>
    <t>PRO-294</t>
  </si>
  <si>
    <t>PLACA DE INAUGURAÇÃO DE OBRA EM ALUMÍNIO 0,60 X 0,80 M - ORSE (3167)</t>
  </si>
  <si>
    <t xml:space="preserve"> 1.19 </t>
  </si>
  <si>
    <t>1001-31</t>
  </si>
  <si>
    <t>PLACA DE OBRA EM LONA COM PLOTAGEM DE GRÁFICA - SEDOP (011340)</t>
  </si>
  <si>
    <t xml:space="preserve"> 1.20 </t>
  </si>
  <si>
    <t>CPU-74</t>
  </si>
  <si>
    <t>PLACA DE SINALIZAÇÃO EM GERAL, FORNECIMENTO E INSTALAÇÃO.</t>
  </si>
  <si>
    <t xml:space="preserve"> 1.21 </t>
  </si>
  <si>
    <t>REMOÇÃO DE TAPUME/ CHAPAS METÁLICAS E DE MADEIRA, DE FORMA MANUAL, SEM REAPROVEITAMENTO. AF_12/2017</t>
  </si>
  <si>
    <t xml:space="preserve"> 1.22 </t>
  </si>
  <si>
    <t>1004-20</t>
  </si>
  <si>
    <t>SINALIZACAO VERTICAL COM PLACA EM ACRÍLICO -SBC (172401)</t>
  </si>
  <si>
    <t xml:space="preserve"> 1.23 </t>
  </si>
  <si>
    <t>1004-19</t>
  </si>
  <si>
    <t>SINALIZACAO VERTICAL COM PLACA EM CHAPA GALVANIZADA -SBC (172401)</t>
  </si>
  <si>
    <t xml:space="preserve"> 1.24 </t>
  </si>
  <si>
    <t>TAPUME COM TELHA METÁLICA. AF_05/2018</t>
  </si>
  <si>
    <t xml:space="preserve"> 1.25 </t>
  </si>
  <si>
    <t>PRO-295</t>
  </si>
  <si>
    <t>TENDA CONFECCIONADA EM LONA TD-1000 ANTI-CHAMA TIPO PIRÂNIDE COM ESTRUTURA METALICA EM TUBO GALV.1 1/4, 1 1/5 E PÉS C/ 2",( DIM. 5M X5M) - ORSE (13021) - FORNECIMENTO E MONTAGEM</t>
  </si>
  <si>
    <t xml:space="preserve"> 1.26 </t>
  </si>
  <si>
    <t>1003-60</t>
  </si>
  <si>
    <t>TENDA METÁLICA 8M X 8M, EM TUBO GALVANIZADO E TENDA EM LONA - FORNECIMENTO E MONTAGEM</t>
  </si>
  <si>
    <t>TRANSPORTE DE PESSOAL E OPERAÇÃO</t>
  </si>
  <si>
    <t>CPU-58</t>
  </si>
  <si>
    <t>LOCAÇÃO DE CAMINHÃO COM CABINE EXTENDIDA PARA TRANSPORTE EQUIPE E MATERIAIS, INCLUSIVE MOTORISTA, MANUTENÇÃO, DEPRECIAÇÃO, COMBUSTÍVEL E SEGURO CONTRA ACIDENTES.</t>
  </si>
  <si>
    <t>CPU-57</t>
  </si>
  <si>
    <t>LOCAÇÃO DE MICRO-ÔNIBUS, 28 LUGARES, PARA TRANSPORTE DE EFETIVO, ROTA DEFINIDA, INCLUSIVE: MOTORISTA, MANUTENÇÃO, COMBUSTÍVEL, MÍNIMO 200 KM DIA, DEPRECIAÇÃO E SEGURO CONTRA ACIDENTES;</t>
  </si>
  <si>
    <t>LOCAÇÃO DE MICRO-ÔNIBUS, 28 LUGARES, INCLUSIVE: MOTORISTA, MANUTENÇÃO, COMBUSTÍVEL, MÍNIMO 200 KM DIA, DEPRECIAÇÃO E SEGURO CONTRA ACIDENTES;</t>
  </si>
  <si>
    <t>2.3</t>
  </si>
  <si>
    <t>1005-01</t>
  </si>
  <si>
    <t>LOCAÇÃO DE MICRO-ÔNIBUS, 28 LUGARES, PARA TRANSPORTE ENTRE TERMINAIS E ROTA, INCLUSIVE: 02 MOTORISTAS, MANUTENÇÃO, COMBUSTÍVEL, MÍNIMO 300 KM DIA, DEPRECIAÇÃO E SEGURO CONTRA ACIDENTES;</t>
  </si>
  <si>
    <t>2.4</t>
  </si>
  <si>
    <t>1001-75</t>
  </si>
  <si>
    <t>LOCAÇÃO DE VAN 14 LUGARES OU SIMILAR, INCLUINDO MOTORISTA, MANUTENÇÃO, DEPRECIAÇÃO, SEGURO, COMBUSTÍVEL.</t>
  </si>
  <si>
    <t xml:space="preserve"> 2.4 </t>
  </si>
  <si>
    <t>2.5</t>
  </si>
  <si>
    <t>CPU-66</t>
  </si>
  <si>
    <t>LOCAÇÃO DE VEÍCULO UTILITÁRIO, TIPO PICK-UP, MODELO HILUX OU SIMILAR, COM MANUTENÇÃO, DIESEL, SEGURO, DEPRECIAÇÃO.</t>
  </si>
  <si>
    <t>GESTÃO TÉCNICA DOS SERVIÇOS</t>
  </si>
  <si>
    <t>SERVIÇOS TÉCNICOS COCIV - POSTOS DE TRABALHO</t>
  </si>
  <si>
    <t xml:space="preserve"> 3.1.1 </t>
  </si>
  <si>
    <t>MENSAL</t>
  </si>
  <si>
    <t xml:space="preserve"> 3.1.1.1</t>
  </si>
  <si>
    <t>ENCARREGADO GERAL DE OBRAS COM ENCARGOS COMPLEMENTARES</t>
  </si>
  <si>
    <t xml:space="preserve"> 93572 </t>
  </si>
  <si>
    <t xml:space="preserve"> 3.1.1.2</t>
  </si>
  <si>
    <t>1003-45</t>
  </si>
  <si>
    <t>SUPERVISOR GERAL DE OBRAS CIVIS OU ELÉTRICAS COM ENCARGOS COMPLEMENTARES - SINAPI (93572)</t>
  </si>
  <si>
    <t xml:space="preserve"> 1003-45 </t>
  </si>
  <si>
    <t xml:space="preserve"> 3.1.2 </t>
  </si>
  <si>
    <t>HORAS EXTRAS 50%</t>
  </si>
  <si>
    <t xml:space="preserve"> 3.1.2.1</t>
  </si>
  <si>
    <t>1004-73</t>
  </si>
  <si>
    <t>ENCARREGADO GERAL ADICONAL 50% COM ENCARGOS COMPLEMENTARES - SINAPI (90776)</t>
  </si>
  <si>
    <t>H</t>
  </si>
  <si>
    <t xml:space="preserve"> 1004-73 </t>
  </si>
  <si>
    <t xml:space="preserve"> 3.1.2.2</t>
  </si>
  <si>
    <t>1004-76</t>
  </si>
  <si>
    <t>SUPERVISOR GERAL DE OBRAS CIVIS OU ELÉTRICAS ADICIONAL 50% COM ENCARGOS COMPLEMENTARES - SINAPI (93572) - HORISTA</t>
  </si>
  <si>
    <t xml:space="preserve"> 1004-76 </t>
  </si>
  <si>
    <t xml:space="preserve"> 3.1.3 </t>
  </si>
  <si>
    <t>HORAS EXTAS 100%</t>
  </si>
  <si>
    <t xml:space="preserve"> 3.1.3.1</t>
  </si>
  <si>
    <t>1004-74</t>
  </si>
  <si>
    <t>ENCARREGADO GERAL ADICONAL 100% COM ENCARGOS COMPLEMENTARES - SINAPI (90776)</t>
  </si>
  <si>
    <t xml:space="preserve"> 1004-74 </t>
  </si>
  <si>
    <t xml:space="preserve"> 3.1.3.2</t>
  </si>
  <si>
    <t>1003-42</t>
  </si>
  <si>
    <t>SUPERVISOR GERAL DE OBRAS CIVIS OU ELÉTRICAS ADICIONAL 100% COM ENCARGOS COMPLEMENTARES - SINAPI (93572)</t>
  </si>
  <si>
    <t xml:space="preserve"> 3.1.4 </t>
  </si>
  <si>
    <t>ADICIONAL NOTURNO - 20%</t>
  </si>
  <si>
    <t xml:space="preserve"> 3.1.4.1</t>
  </si>
  <si>
    <t>1004-75</t>
  </si>
  <si>
    <t>ENCARREGADO GERAL ADICONAL 20% COM ENCARGOS COMPLEMENTARES - SINAPI (90776)</t>
  </si>
  <si>
    <t xml:space="preserve"> 1004-75 </t>
  </si>
  <si>
    <t xml:space="preserve"> 3.1.4.2</t>
  </si>
  <si>
    <t>1004-77</t>
  </si>
  <si>
    <t>SUPERVISOR GERAL DE OBRAS CIVIS OU ELÉTRICAS ADICIONAL NOTURNO 20% COM ENCARGOS COMPLEMENTARES - SINAPI (93572)</t>
  </si>
  <si>
    <t>SERVIÇOS TÉCNICOS COELE - POSTOS DE TRABALHO</t>
  </si>
  <si>
    <t xml:space="preserve"> 3.2.1 </t>
  </si>
  <si>
    <t xml:space="preserve"> 3.2.1.1 </t>
  </si>
  <si>
    <t>ELETROTÉCNICO COM ENCARGOS COMPLEMENTARES</t>
  </si>
  <si>
    <t xml:space="preserve"> 101401 </t>
  </si>
  <si>
    <t xml:space="preserve"> 3.2.1.2 </t>
  </si>
  <si>
    <t>1003-47</t>
  </si>
  <si>
    <t>ENCARREGADO GERAL DE OBRAS ELÉTRICAS COM ENCARGOS COMPLEMENTARES - SINAPI (93572)</t>
  </si>
  <si>
    <t xml:space="preserve"> 1003-47 </t>
  </si>
  <si>
    <t xml:space="preserve"> 3.2.1.3 </t>
  </si>
  <si>
    <t xml:space="preserve"> 3.2.2 </t>
  </si>
  <si>
    <t xml:space="preserve"> 3.2.2.1</t>
  </si>
  <si>
    <t>1004-78</t>
  </si>
  <si>
    <t>ELETROTÉCNICO ADICIONAL 50% COM ENCARGOS COMPLEMENTARES - SINAPI (88266)</t>
  </si>
  <si>
    <t xml:space="preserve"> 1004-78 </t>
  </si>
  <si>
    <t xml:space="preserve"> 3.2.2.2</t>
  </si>
  <si>
    <t xml:space="preserve"> 3.2.2.3</t>
  </si>
  <si>
    <t xml:space="preserve"> 3.2.3 </t>
  </si>
  <si>
    <t>HORAS EXTRAS 100%</t>
  </si>
  <si>
    <t xml:space="preserve"> 3.2.3.1</t>
  </si>
  <si>
    <t>1004-79</t>
  </si>
  <si>
    <t>ELETROTÉCNICO ADICIONAL 100% COM ENCARGOS COMPLEMENTARES - SINAPI (88266) - MENSALISTA</t>
  </si>
  <si>
    <t>ELETROTÉCNICO ADICIONAL 100% COM ENCARGOS COMPLEMENTARES - SINAPI (88266)</t>
  </si>
  <si>
    <t xml:space="preserve"> 3.2.3.2</t>
  </si>
  <si>
    <t xml:space="preserve"> 3.2.3.3</t>
  </si>
  <si>
    <t>SUPERVISOR GERAL DE OBRAS CIVIS OU ELÉTRICAS ADICIONAL 100% COM ENCARGOS COMPLEMENTARES - SINAPI (93572) - HORISTA</t>
  </si>
  <si>
    <t xml:space="preserve"> 3.2.4 </t>
  </si>
  <si>
    <t xml:space="preserve"> 3.2.4.1 </t>
  </si>
  <si>
    <t>1004-80</t>
  </si>
  <si>
    <t>ELETROTÉCNICO ADICIONAL 20% COM ENCARGOS COMPLEMENTARES - SINAPI (88266) - MENSALISTA</t>
  </si>
  <si>
    <t xml:space="preserve"> 88266 </t>
  </si>
  <si>
    <t xml:space="preserve"> 3.2.4.2 </t>
  </si>
  <si>
    <t>ENCARREGADO GERAL ADICONAL 20% COM ENCARGOS COMPLEMENTARES - SINAPI (90776) - MENSALISTA</t>
  </si>
  <si>
    <t xml:space="preserve"> 3.2.4.3 </t>
  </si>
  <si>
    <t>SUPERVISOR GERAL DE OBRAS CIVIS OU ELÉTRICAS ADICIONAL NOTURNO 20% COM ENCARGOS COMPLEMENTARES - SINAPI (93572) - HORISTA</t>
  </si>
  <si>
    <t>SERVIÇOS TÉCNICOS COMEC - POSTOS DE TRABALHO</t>
  </si>
  <si>
    <t xml:space="preserve"> 3.3.1 </t>
  </si>
  <si>
    <t>HORAS NORMAIS</t>
  </si>
  <si>
    <t xml:space="preserve"> 3.3.1.1 </t>
  </si>
  <si>
    <t>1003-43</t>
  </si>
  <si>
    <t>SUPERVISOR SÊNIOR DE MANUTENÇÃO MECÂNICA EM EQUIPAMENTO PESADOS E ESTRUTURAS METÁLICASCOM COM ENCARGOS COMPLEMENTARES - SINAPI (93572)</t>
  </si>
  <si>
    <t xml:space="preserve"> 1003-43 </t>
  </si>
  <si>
    <t xml:space="preserve"> 3.3.1.2 </t>
  </si>
  <si>
    <t>1004-91</t>
  </si>
  <si>
    <t>ENCARREGADO GERAL DE OBRAS MECÂNICAS COM ENCARGOS COMPLEMENTARES - SINAPI (93572)</t>
  </si>
  <si>
    <t xml:space="preserve"> 1004-91 </t>
  </si>
  <si>
    <t xml:space="preserve"> 3.3.2 </t>
  </si>
  <si>
    <t>HORAS 50%</t>
  </si>
  <si>
    <t xml:space="preserve"> 3.3.2.1 </t>
  </si>
  <si>
    <t>1004-87</t>
  </si>
  <si>
    <t>SUPERVISOR SÊNIOR DE MANUTENÇÃO MECÂNICA ADICIONAL 50% EM EQUIPAMENTO PESADOS E ESTRUTURAS METÁLICASCOM COM ENCARGOS COMPLEMENTARES - SINAPI (93572)</t>
  </si>
  <si>
    <t xml:space="preserve"> 1004-87 </t>
  </si>
  <si>
    <t xml:space="preserve"> 3.3.2.2 </t>
  </si>
  <si>
    <t>1004-92</t>
  </si>
  <si>
    <t>ENCARREGADO GERAL DE OBRAS MECÂNICAS ADICIONAL 50% COM ENCARGOS COMPLEMENTARES - SINAPI (90776)</t>
  </si>
  <si>
    <t xml:space="preserve"> 1004-92 </t>
  </si>
  <si>
    <t xml:space="preserve"> 3.3.3 </t>
  </si>
  <si>
    <t>HORAS 100%</t>
  </si>
  <si>
    <t xml:space="preserve"> 3.3.3.1 </t>
  </si>
  <si>
    <t>1004-88</t>
  </si>
  <si>
    <t>SUPERVISOR SÊNIOR DE MANUTENÇÃO MECÂNICA ADICIONAL 100% EM EQUIPAMENTO PESADOS E ESTRUTURAS METÁLICASCOM COM ENCARGOS COMPLEMENTARES - SINAPI (93572)</t>
  </si>
  <si>
    <t xml:space="preserve"> 1004-88 </t>
  </si>
  <si>
    <t xml:space="preserve"> 3.3.3.2 </t>
  </si>
  <si>
    <t>1004-93</t>
  </si>
  <si>
    <t>ENCARREGADO GERAL DE OBRAS MECÂNICAS ADICIONAL 100% COM ENCARGOS COMPLEMENTARES - SINAPI (90776)</t>
  </si>
  <si>
    <t xml:space="preserve"> 1004-93 </t>
  </si>
  <si>
    <t xml:space="preserve"> 3.3.4 </t>
  </si>
  <si>
    <t>ADICIONAL NOTURNO 20%</t>
  </si>
  <si>
    <t xml:space="preserve"> 3.3.4.1 </t>
  </si>
  <si>
    <t>1004-89</t>
  </si>
  <si>
    <t>SUPERVISOR SÊNIOR DE MANUTENÇÃO MECÂNICA ADICIONAL NOTURNO 20% EM EQUIPAMENTO PESADOS E ESTRUTURAS METÁLICASCOM COM ENCARGOS COMPLEMENTARES - SINAPI (93572)</t>
  </si>
  <si>
    <t xml:space="preserve"> 1004-89 </t>
  </si>
  <si>
    <t xml:space="preserve"> 3.3.4.2 </t>
  </si>
  <si>
    <t>1004-94</t>
  </si>
  <si>
    <t>ENCARREGADO GERAL DE OBRAS MECÂNICAS ADICIONAL 20% COM ENCARGOS COMPLEMENTARES - SINAPI (90776)</t>
  </si>
  <si>
    <t xml:space="preserve"> 1004-94 </t>
  </si>
  <si>
    <t>SERVIÇOS ADMINISTRATIVOS / TÉCNICOS - POSTOS DE TRABALHO</t>
  </si>
  <si>
    <t xml:space="preserve"> 3.4.1 </t>
  </si>
  <si>
    <t>1003-52</t>
  </si>
  <si>
    <t>ANALISTA DE PLANEJAMENTO (CIVIL, ELÉTRICO OU MECÂNICO) COM ENCARGOS COMPLEMENTARES</t>
  </si>
  <si>
    <t xml:space="preserve"> 3.4.2 </t>
  </si>
  <si>
    <t>AUXILIAR DE ESCRITORIO COM ENCARGOS COMPLEMENTARES</t>
  </si>
  <si>
    <t xml:space="preserve"> 93566 </t>
  </si>
  <si>
    <t xml:space="preserve"> 3.4.3</t>
  </si>
  <si>
    <t xml:space="preserve">ENGENHEIRO PLENO COM ENCARGOS COMPLEMENTARES - GESTOR DO CONTRATO </t>
  </si>
  <si>
    <t xml:space="preserve"> 3.4.3 </t>
  </si>
  <si>
    <t xml:space="preserve"> 3.4.4</t>
  </si>
  <si>
    <t>MOTORISTA DE CAMINHAO COM ENCARGOS COMPLEMENTARES (CARTEIRA DE HABILITAÇÃO TIPO C);</t>
  </si>
  <si>
    <t xml:space="preserve"> 3.4.4 </t>
  </si>
  <si>
    <t xml:space="preserve"> 93558 </t>
  </si>
  <si>
    <t>MOTORISTA DE CAMINHAO COM ENCARGOS COMPLEMENTARES</t>
  </si>
  <si>
    <t xml:space="preserve"> 3.4.5</t>
  </si>
  <si>
    <t>1003-51</t>
  </si>
  <si>
    <t>TECNICO EM PLANEJAMENTO COM ENCARGOS COMPLEMENTARES - SINAPI (100534)</t>
  </si>
  <si>
    <t xml:space="preserve"> 1003-51 </t>
  </si>
  <si>
    <t xml:space="preserve"> 3.4.6</t>
  </si>
  <si>
    <t>TÉCNICO EM SEGURANÇA DO TRABALHO COM ENCARGOS COMPLEMENTARES</t>
  </si>
  <si>
    <t xml:space="preserve"> 100321 </t>
  </si>
  <si>
    <t xml:space="preserve"> 3.4.7</t>
  </si>
  <si>
    <t>1004-90</t>
  </si>
  <si>
    <t>TÉCNICO EM MEIO-AMBIENTE COM ENCARGOS COMPLEMENTARES - SINAPI (100321)</t>
  </si>
  <si>
    <t xml:space="preserve"> 1004-90 </t>
  </si>
  <si>
    <t>EQUIPE OPERACIONAL COCIV - POSTOS DE TRABALHO</t>
  </si>
  <si>
    <t xml:space="preserve"> 3.5.1 </t>
  </si>
  <si>
    <t xml:space="preserve"> 3.5.1.1 </t>
  </si>
  <si>
    <t>ALMOXARIFE COM ENCARGOS COMPLEMENTARES</t>
  </si>
  <si>
    <t xml:space="preserve"> 93563 </t>
  </si>
  <si>
    <t xml:space="preserve"> 3.5.1.2 </t>
  </si>
  <si>
    <t>ENCANADOR OU BOMBEIRO HIDRÁULICO COM ENCARGOS COMPLEMENTARES</t>
  </si>
  <si>
    <t xml:space="preserve"> 101402 </t>
  </si>
  <si>
    <t xml:space="preserve"> 3.5.1.3 </t>
  </si>
  <si>
    <t>1004-22</t>
  </si>
  <si>
    <t>ENCANADOR OU BOMBEIRO HIDRÁULICO PLANTONISTA COM ADICIONAL NOTURNO 20% COM ENCARGOS COMPLEMENTARES - SINAPI (101402)</t>
  </si>
  <si>
    <t xml:space="preserve"> 1004-22 </t>
  </si>
  <si>
    <t xml:space="preserve"> 3.5.1.4 </t>
  </si>
  <si>
    <t>MARCENEIRO COM ENCARGOS COMPLEMENTARES</t>
  </si>
  <si>
    <t xml:space="preserve"> 101413 </t>
  </si>
  <si>
    <t xml:space="preserve"> 3.5.1.5 </t>
  </si>
  <si>
    <t>PEDREIRO COM ENCARGOS COMPLEMENTARES</t>
  </si>
  <si>
    <t xml:space="preserve"> 101445 </t>
  </si>
  <si>
    <t xml:space="preserve"> 3.5.1.6 </t>
  </si>
  <si>
    <t>PINTOR COM ENCARGOS COMPLEMENTARES</t>
  </si>
  <si>
    <t xml:space="preserve"> 101446 </t>
  </si>
  <si>
    <t xml:space="preserve"> 3.5.1.7 </t>
  </si>
  <si>
    <t>PINTOR DE LETREIROS COM ENCARGOS COMPLEMENTARES</t>
  </si>
  <si>
    <t xml:space="preserve"> 101447 </t>
  </si>
  <si>
    <t xml:space="preserve"> 3.5.1.8 </t>
  </si>
  <si>
    <t>PINTOR PARA TINTA EPÓXI COM ENCARGOS COMPLEMENTARES</t>
  </si>
  <si>
    <t xml:space="preserve"> 101448 </t>
  </si>
  <si>
    <t xml:space="preserve"> 3.5.1.9 </t>
  </si>
  <si>
    <t>SERVENTE DE OBRAS COM ENCARGOS COMPLEMENTARES</t>
  </si>
  <si>
    <t xml:space="preserve"> 101452 </t>
  </si>
  <si>
    <t xml:space="preserve"> 3.5.2 </t>
  </si>
  <si>
    <t xml:space="preserve"> 3.5.2.1 </t>
  </si>
  <si>
    <t>1004-21</t>
  </si>
  <si>
    <t>ENCANADOR OU BOMBEIRO HIDRÁULICO ADICIONAL 50% COM ENCARGOS COMPLEMENTARES -SINAPI (88267)</t>
  </si>
  <si>
    <t xml:space="preserve"> 3.5.2.2 </t>
  </si>
  <si>
    <t>1004-23</t>
  </si>
  <si>
    <t>MARCENEIRO COM HORA EXTRA 50% E ENCARGOS COMPLEMENTARES - SINAPI (88273)</t>
  </si>
  <si>
    <t xml:space="preserve"> 1004-23 </t>
  </si>
  <si>
    <t xml:space="preserve"> 3.5.2.3 </t>
  </si>
  <si>
    <t>1004-26</t>
  </si>
  <si>
    <t>PEDREIRO ADICIONAL 50% COM ENCARGOS COMPLEMENTARES - SINAPI (88309)</t>
  </si>
  <si>
    <t xml:space="preserve"> 1004-26 </t>
  </si>
  <si>
    <t xml:space="preserve"> 3.5.2.4 </t>
  </si>
  <si>
    <t>1004-29</t>
  </si>
  <si>
    <t xml:space="preserve"> 1004-29 </t>
  </si>
  <si>
    <t>PINTOR COM ADICIONAL 50% E ENCARGOS COMPLEMENTARES - SINAPI (88310)</t>
  </si>
  <si>
    <t xml:space="preserve"> 3.5.2.5 </t>
  </si>
  <si>
    <t>1004-32</t>
  </si>
  <si>
    <t>PINTOR PARA TINTA EPÓXI COM ADICIONAL 50% E ENCARGOS COMPLEMENTARES - SINAPI (88312)</t>
  </si>
  <si>
    <t xml:space="preserve"> 1004-32 </t>
  </si>
  <si>
    <t xml:space="preserve"> 3.5.2.6 </t>
  </si>
  <si>
    <t>1004-35</t>
  </si>
  <si>
    <t>SERVENTE ADICIONAL 50% COM ENCARGOS COMPLEMENTARES - SINAPI (88316)</t>
  </si>
  <si>
    <t xml:space="preserve"> 1004-35 </t>
  </si>
  <si>
    <t xml:space="preserve"> 3.5.3 </t>
  </si>
  <si>
    <t xml:space="preserve"> 3.5.3.1 </t>
  </si>
  <si>
    <t>1004-38</t>
  </si>
  <si>
    <t>ENCANADOR OU BOMBEIRO HIDRÁULICO ADICIONAL 100% COM ENCARGOS COMPLEMENTARES -SINAPI (88267)</t>
  </si>
  <si>
    <t xml:space="preserve"> 3.5.3.2 </t>
  </si>
  <si>
    <t>1004-24</t>
  </si>
  <si>
    <t>MARCENEIRO COM HORA EXTRA 100% E ENCARGOS COMPLEMENTARES - SINAPI (88273)</t>
  </si>
  <si>
    <t xml:space="preserve"> 1004-24 </t>
  </si>
  <si>
    <t xml:space="preserve"> 3.5.3.3 </t>
  </si>
  <si>
    <t>1004-27</t>
  </si>
  <si>
    <t>PEDREIRO ADICIONAL 100% COM ENCARGOS COMPLEMENTARES - SINAPI (88309)</t>
  </si>
  <si>
    <t xml:space="preserve"> 1004-27 </t>
  </si>
  <si>
    <t xml:space="preserve"> 3.5.3.4 </t>
  </si>
  <si>
    <t>1004-30</t>
  </si>
  <si>
    <t xml:space="preserve"> 1004-30 </t>
  </si>
  <si>
    <t>PINTOR COM ADICIONAL 100% E ENCARGOS COMPLEMENTARES - SINAPI (88310)</t>
  </si>
  <si>
    <t xml:space="preserve"> 3.5.3.5 </t>
  </si>
  <si>
    <t>1004-33</t>
  </si>
  <si>
    <t>PINTOR PARA TINTA EPÓXI COM ADICIONAL 100% E ENCARGOS COMPLEMENTARES - SINAPI (88312)</t>
  </si>
  <si>
    <t xml:space="preserve"> 1004-33 </t>
  </si>
  <si>
    <t xml:space="preserve"> 3.5.3.6 </t>
  </si>
  <si>
    <t>1004-36</t>
  </si>
  <si>
    <t>SERVENTE ADICIONAL 100% COM ENCARGOS COMPLEMENTARES - SINAPI (88316)</t>
  </si>
  <si>
    <t xml:space="preserve"> 1004-36 </t>
  </si>
  <si>
    <t xml:space="preserve"> 3.5.4 </t>
  </si>
  <si>
    <t xml:space="preserve"> 3.5.4.1 </t>
  </si>
  <si>
    <t>1004-25</t>
  </si>
  <si>
    <t>MARCENEIRO COM ADICIONAL NOTURNO 20% E ENCARGOS COMPLEMENTARES - SINAPI (88273)</t>
  </si>
  <si>
    <t xml:space="preserve"> 1004-25 </t>
  </si>
  <si>
    <t xml:space="preserve"> 3.5.4.2 </t>
  </si>
  <si>
    <t>1004-28</t>
  </si>
  <si>
    <t>PEDREIRO ADICIONAL NOTURNO 20% COM ENCARGOS COMPLEMENTARES - SINAPI (88309)</t>
  </si>
  <si>
    <t xml:space="preserve"> 1004-28 </t>
  </si>
  <si>
    <t xml:space="preserve"> 3.5.4.3 </t>
  </si>
  <si>
    <t>1004-31</t>
  </si>
  <si>
    <t>PINTOR COM ADICIONAL NOTURNO 20% E ENCARGOS COMPLEMENTARES - SINAPI (88310)</t>
  </si>
  <si>
    <t xml:space="preserve"> 1004-31 </t>
  </si>
  <si>
    <t xml:space="preserve"> 3.5.4.4 </t>
  </si>
  <si>
    <t>1004-34</t>
  </si>
  <si>
    <t>PINTOR PARA TINTA EPÓXI COM ADICIONAL NOTURNO 20% E ENCARGOS COMPLEMENTARES - SINAPI (88312)</t>
  </si>
  <si>
    <t xml:space="preserve"> 1004-34 </t>
  </si>
  <si>
    <t xml:space="preserve"> 3.5.4.5 </t>
  </si>
  <si>
    <t>1004-37</t>
  </si>
  <si>
    <t>SERVENTE ADICIONAL NOTURNO 20% COM ENCARGOS COMPLEMENTARES - SINAPI (88316)</t>
  </si>
  <si>
    <t xml:space="preserve"> 1004-37 </t>
  </si>
  <si>
    <t>EQUIPE OPERACIONAL COELE</t>
  </si>
  <si>
    <t xml:space="preserve"> 3.6.1 </t>
  </si>
  <si>
    <t xml:space="preserve"> 3.6.1.1 </t>
  </si>
  <si>
    <t xml:space="preserve"> 3.6.1.2 </t>
  </si>
  <si>
    <t>ELETRICISTA DE MANUTENÇÃO INDUSTRIAL COM ENCARGOS COMPLEMENTARES</t>
  </si>
  <si>
    <t xml:space="preserve"> 101400 </t>
  </si>
  <si>
    <t xml:space="preserve"> 3.6.1.3 </t>
  </si>
  <si>
    <t>ELETRICISTA DE MANUTENÇÃO INDUSTRIAL COM ENCARGOS COMPLEMENTARES - SINAPI (101400) - PLANTONISTA - ADICIONAL NOTURNO 20%</t>
  </si>
  <si>
    <t xml:space="preserve"> 1003-53 </t>
  </si>
  <si>
    <t xml:space="preserve"> 3.6.2 </t>
  </si>
  <si>
    <t xml:space="preserve"> 3.6.2.1 </t>
  </si>
  <si>
    <t>ELETRICISTA DE MANUTENÇÃO INDUSTRIAL ADICIONAL 50% COM ENCARGOS COMPLEMENTARES - SINAPI (88265)</t>
  </si>
  <si>
    <t xml:space="preserve"> 1004-39 </t>
  </si>
  <si>
    <t xml:space="preserve"> 3.6.3 </t>
  </si>
  <si>
    <t xml:space="preserve"> 3.6.3.1</t>
  </si>
  <si>
    <t>ELETRICISTA DE MANUTENÇÃO INDUSTRIAL ADICIONAL 100% COM ENCARGOS COMPLEMENTARES - SINAPI (88265)</t>
  </si>
  <si>
    <t xml:space="preserve"> 3.6.4 </t>
  </si>
  <si>
    <t xml:space="preserve"> 3.6.4.1</t>
  </si>
  <si>
    <t>ELETRICISTA DE MANUTENÇÃO INDUSTRIAL ADICIONAL NOTURNO 20% COM ENCARGOS COMPLEMENTARES - SINAPI (88265)</t>
  </si>
  <si>
    <t>EQUIPE OPERACIONAL COMEC</t>
  </si>
  <si>
    <t xml:space="preserve"> 3.7.1 </t>
  </si>
  <si>
    <t xml:space="preserve"> 1003-49 </t>
  </si>
  <si>
    <t>MECÂNICO DE EQUIPAMENTOS PESADOS COM ENCARGOS COMPLEMENTARES</t>
  </si>
  <si>
    <t xml:space="preserve"> 101415 </t>
  </si>
  <si>
    <t>OPERADOR DE ESCAVADEIRA COM ENCARGOS COMPLEMENTARES</t>
  </si>
  <si>
    <t xml:space="preserve"> 101431 </t>
  </si>
  <si>
    <t>SOLDADOR ELÉTRICO COM ENCARGOS COMPLEMENTARES</t>
  </si>
  <si>
    <t xml:space="preserve"> 101454 </t>
  </si>
  <si>
    <t xml:space="preserve"> 3.7.2 </t>
  </si>
  <si>
    <t xml:space="preserve"> 3.7.2.1 </t>
  </si>
  <si>
    <t>1004-57</t>
  </si>
  <si>
    <t>ELETROMECÂNICO DE EQUIPAMENTOS PESADOS ADICIONAL 50% COM ENCARGOS COMPLEMENTARES - SINAPI (88275)</t>
  </si>
  <si>
    <t xml:space="preserve"> 1004-57 </t>
  </si>
  <si>
    <t xml:space="preserve"> 3.7.2.2 </t>
  </si>
  <si>
    <t>1004-48</t>
  </si>
  <si>
    <t>MECÂNICO DE EQUIPAMENTOS PESADOS ADICIONAL 50% COM ENCARGOS COMPLEMENTARES - SINAPI (88275)</t>
  </si>
  <si>
    <t xml:space="preserve"> 1004-48 </t>
  </si>
  <si>
    <t xml:space="preserve"> 3.7.2.3 </t>
  </si>
  <si>
    <t>1004-45</t>
  </si>
  <si>
    <t>OPERADOR DE ESCAVADEIRA ADICIONAL 50% COM ENCARGOS COMPLEMENTARES - SINAPI (88294)</t>
  </si>
  <si>
    <t xml:space="preserve"> 1004-45 </t>
  </si>
  <si>
    <t xml:space="preserve"> 3.7.2.5 </t>
  </si>
  <si>
    <t>1004-54</t>
  </si>
  <si>
    <t>SOLDADOR ELÉTRICO ADICIONAL 50% COM ENCARGOS COMPLEMENTARES - SINAPI (88317)</t>
  </si>
  <si>
    <t xml:space="preserve"> 1004-54 </t>
  </si>
  <si>
    <t>1004-98</t>
  </si>
  <si>
    <t>MOTORISTA DE ÔNIBUS/MICRO-ÔNIBUS COM ADICIONAL 50% E ENCARGOS COMPLEMENTARES - SINAPI (101423)</t>
  </si>
  <si>
    <t xml:space="preserve"> 3.7.3 </t>
  </si>
  <si>
    <t xml:space="preserve"> 3.7.3.1 </t>
  </si>
  <si>
    <t>1004-58</t>
  </si>
  <si>
    <t>ELETROMECÂNICO DE EQUIPAMENTOS PESADOS ADICIONAL 100% COM ENCARGOS COMPLEMENTARES - SINAPI (88275)</t>
  </si>
  <si>
    <t xml:space="preserve"> 3.7.3.2 </t>
  </si>
  <si>
    <t>1004-49</t>
  </si>
  <si>
    <t>MECÂNICO DE EQUIPAMENTOS PESADOS ADICIONAL 100% COM ENCARGOS COMPLEMENTARES - SINAPI (88275)</t>
  </si>
  <si>
    <t xml:space="preserve"> 3.7.3.3 </t>
  </si>
  <si>
    <t>1004-46</t>
  </si>
  <si>
    <t>OPERADOR DE ESCAVADEIRA ADICIONAL 100% COM ENCARGOS COMPLEMENTARES - SINAPI (88294)</t>
  </si>
  <si>
    <t xml:space="preserve"> 1004-46 </t>
  </si>
  <si>
    <t xml:space="preserve"> 3.7.3.5 </t>
  </si>
  <si>
    <t>1004-55</t>
  </si>
  <si>
    <t>SOLDADOR ELÉTRICO ADICIONAL 100% COM ENCARGOS COMPLEMENTARES - SINAPI (88317)</t>
  </si>
  <si>
    <t xml:space="preserve"> 1004-55 </t>
  </si>
  <si>
    <t>1004-99</t>
  </si>
  <si>
    <t>MOTORISTA DE ÔNIBUS/MICRO-ÔNIBUS COM ADICIONAL 100% E ENCARGOS COMPLEMENTARES - SINAPI (101423)</t>
  </si>
  <si>
    <t xml:space="preserve"> 3.7.4 </t>
  </si>
  <si>
    <t>HORAS 20%</t>
  </si>
  <si>
    <t xml:space="preserve"> 3.7.4.1 </t>
  </si>
  <si>
    <t>1004-59</t>
  </si>
  <si>
    <t>ELETROMECÂNICO DE EQUIPAMENTOS PESADOS ADICIONAL NOTURNO 20% COM ENCARGOS COMPLEMENTARES - SINAPI (88275)</t>
  </si>
  <si>
    <t xml:space="preserve"> 3.7.4.2 </t>
  </si>
  <si>
    <t>1004-50</t>
  </si>
  <si>
    <t>MECÂNICO DE EQUIPAMENTOS PESADOS ADICIONAL NOTURNO 20% COM ENCARGOS COMPLEMENTARES - SINAPI (88275)</t>
  </si>
  <si>
    <t xml:space="preserve"> 3.7.4.3 </t>
  </si>
  <si>
    <t>1004-47</t>
  </si>
  <si>
    <t>OPERADOR DE ESCAVADEIRA ADICIONAL NOTURNO 20% COM ENCARGOS COMPLEMENTARES - SINAPI (88294)</t>
  </si>
  <si>
    <t xml:space="preserve"> 1004-47 </t>
  </si>
  <si>
    <t xml:space="preserve"> 3.7.4.5 </t>
  </si>
  <si>
    <t>1004-56</t>
  </si>
  <si>
    <t>SOLDADOR ELÉTRICO ADICIONAL NOTURNO 20% COM ENCARGOS COMPLEMENTARES - SINAPI (88317)</t>
  </si>
  <si>
    <t xml:space="preserve"> 1004-56 </t>
  </si>
  <si>
    <t>1005-00</t>
  </si>
  <si>
    <t>MOTORISTA DE ÔNIBUS/MICRO-ÔNIBUS COM ADICIONAL NOTURNO 20% E ENCARGOS COMPLEMENTARES - SINAPI (101423)</t>
  </si>
  <si>
    <t>PROGRAMAS E TREINAMENTOS DE SEGURANÇA DO TRABALHO E MEIO-AMBIENTE</t>
  </si>
  <si>
    <t>2020-NI-14</t>
  </si>
  <si>
    <t>PROGRAMAS E TREINAMENTOS DE SSMA, COM VALIDADE DE 12 MESES, PAGO CONFORME COMPOSIÇÃO DO ITEM, COM APRESENTAÇÃO DE EVIDÊNCIAS.</t>
  </si>
  <si>
    <t>UND / ANO</t>
  </si>
  <si>
    <t xml:space="preserve"> 5 </t>
  </si>
  <si>
    <t>SERVIÇOS SOB GESTÃO DA COCIV/EMAP</t>
  </si>
  <si>
    <t xml:space="preserve"> 5.1 </t>
  </si>
  <si>
    <t>MOVIMENTAÇÃO DE TERRA / TRANSPORTE</t>
  </si>
  <si>
    <t xml:space="preserve"> 5.1.1 </t>
  </si>
  <si>
    <t>ATERRO MANUAL DE VALAS COM AREIA PARA ATERRO E COMPACTAÇÃO MECANIZADA. AF_05/2016</t>
  </si>
  <si>
    <t xml:space="preserve"> 5.1.2 </t>
  </si>
  <si>
    <t>COMPACTAÇÃO MECÂNICA DE SOLO PARA EXECUÇÃO DE RADIER, PISO DE CONCRETO OU LAJE SOBRE SOLO, COM COMPACTADOR DE SOLOS TIPO PLACA VIBRATÓRIA. AF_09/2021</t>
  </si>
  <si>
    <t xml:space="preserve"> 5.1.3 </t>
  </si>
  <si>
    <t>ESCAVAÇÃO MANUAL DE VALA COM PROFUNDIDADE MENOR OU IGUAL A 1,30 M. AF_02/2021</t>
  </si>
  <si>
    <t xml:space="preserve"> 5.1.4 </t>
  </si>
  <si>
    <t>ESCAVAÇÃO MECANIZADA DE VALA COM PROF. ATÉ 1,5 M (MÉDIA MONTANTE E JUSANTE/UMA COMPOSIÇÃO POR TRECHO), ESCAVADEIRA (0,8 M3), LARG. DE 1,5 M A 2,5 M, EM SOLO DE 1A CATEGORIA, EM LOCAIS COM ALTO NÍVEL DE INTERFERÊNCIA. AF_02/2021</t>
  </si>
  <si>
    <t xml:space="preserve"> 5.1.5 </t>
  </si>
  <si>
    <t>ESCAVAÇÃO MECANIZADA DE VALA COM PROF. MAIOR QUE 1,5 M ATÉ 3,0 M (MÉDIA MONTANTE E JUSANTE/UMA COMPOSIÇÃO POR TRECHO), ESCAVADEIRA (0,8 M3), LARGURA ATÉ 1,5 M, EM SOLO DE 1A CATEGORIA, EM LOCAIS COM ALTO NÍVEL DE INTERFERÊNCIA. AF_02/2021</t>
  </si>
  <si>
    <t xml:space="preserve"> 5.1.6 </t>
  </si>
  <si>
    <t>2022-05-0027</t>
  </si>
  <si>
    <t>ESPALHAMENTO E ADENSAMENTO DE AREIA DE FORMA MANUAL, SEM O FORNECIMENTO DE AREIA</t>
  </si>
  <si>
    <t>M³</t>
  </si>
  <si>
    <t xml:space="preserve"> 5.1.7 </t>
  </si>
  <si>
    <t>2022-05-0028</t>
  </si>
  <si>
    <t>FORNECIMENTO, LANÇAMENTO E ESPALHAMENTO DE AREIA, POSTO NA OBRA</t>
  </si>
  <si>
    <t xml:space="preserve"> 5.1.8 </t>
  </si>
  <si>
    <t xml:space="preserve"> 5.1.9 </t>
  </si>
  <si>
    <t>REATERRO MANUAL APILOADO COM SOQUETE. AF_10/2017</t>
  </si>
  <si>
    <t xml:space="preserve"> 5.1.10 </t>
  </si>
  <si>
    <t>CP53-ELETROSYSTEQ</t>
  </si>
  <si>
    <t>REGULARIZACAO E COMPACTACAO MANUAL DE TERRENO COM SOQUETE</t>
  </si>
  <si>
    <t xml:space="preserve"> 5.1.11 </t>
  </si>
  <si>
    <t>ESCAVADEIRA HIDRAULICA SOBRE ESTEIRA, COM GARRA GIRATORIA DE MANDIBULAS, PESO OPERACIONAL ENTRE 22,00 E 25,50 TON, POTENCIA LIQUIDA ENTRE 150 E 160 HP - CHP DIURNO. AF_11/2016</t>
  </si>
  <si>
    <t>CHP</t>
  </si>
  <si>
    <t xml:space="preserve"> 5.2 </t>
  </si>
  <si>
    <t>SERVIÇOS DE ESCORAMENTO</t>
  </si>
  <si>
    <t xml:space="preserve"> 5.2.1 </t>
  </si>
  <si>
    <t>ESCORAMENTO DE FÔRMAS DE LAJE EM MADEIRA NÃO APARELHADA, PÉ-DIREITO SIMPLES, INCLUSO TRAVAMENTO, 4 UTILIZAÇÕES. AF_09/2020</t>
  </si>
  <si>
    <t xml:space="preserve"> 5.2.2 </t>
  </si>
  <si>
    <t>ESCORAMENTO DE VALA, TIPO DESCONTÍNUO, COM PROFUNDIDADE DE 0 A 1,5 M, LARGURA MAIOR OU IGUAL A 1,5 M E MENOR QUE 2,5 M. AF_08/2020</t>
  </si>
  <si>
    <t xml:space="preserve"> 5.2.3 </t>
  </si>
  <si>
    <t>ESCORAMENTO DE VALA, TIPO DESCONTÍNUO, COM PROFUNDIDADE DE 1,5 A 3,0 M, LARGURA MAIOR OU IGUAL A 1,5 M E MENOR QUE 2,5 M. AF_08/2020</t>
  </si>
  <si>
    <t xml:space="preserve"> 5.2.4 </t>
  </si>
  <si>
    <t>ESCORAMENTO DE VALA, TIPO DESCONTÍNUO, COM PROFUNDIDADE DE 3,0 A 4,5 M, LARGURA MAIOR OU IGUAL A 1,5 E MENOR QUE 2,5 M. AF_08/2020</t>
  </si>
  <si>
    <t xml:space="preserve"> 5.2.5 </t>
  </si>
  <si>
    <t>1001-48</t>
  </si>
  <si>
    <t>ESCORAMENTO EM MADEIRA P/ EDIFICAÇÕES C/ VIGAS E LAJES MACIÇAS, 01 USO - ORSE (3472)</t>
  </si>
  <si>
    <t xml:space="preserve"> 5.3 </t>
  </si>
  <si>
    <t>DEMOLIÇÃO, RETIRADA E REMOÇÃO</t>
  </si>
  <si>
    <t xml:space="preserve"> 5.3.1 </t>
  </si>
  <si>
    <t>APICOAMENTO MANUAL DE CONCRETO APARENTE SEM ANDAIME</t>
  </si>
  <si>
    <t xml:space="preserve"> 5.3.2 </t>
  </si>
  <si>
    <t>PRO-296</t>
  </si>
  <si>
    <t>APICOAMENTO TOTAL DE PISO COM PONTEIRAS/TALHADEIRAS - ORSE (45)</t>
  </si>
  <si>
    <t xml:space="preserve"> 5.3.3 </t>
  </si>
  <si>
    <t>PRO-297</t>
  </si>
  <si>
    <t>APICOAMENTO TOTAL DE REBOCO COM PONTEIRAS/TALHADEIRAS - ORSE (42)</t>
  </si>
  <si>
    <t xml:space="preserve"> 5.3.4 </t>
  </si>
  <si>
    <t>DEMOLIÇÃO DE ALVENARIA DE BLOCO FURADO, DE FORMA MANUAL, SEM REAPROVEITAMENTO. AF_12/2017</t>
  </si>
  <si>
    <t xml:space="preserve"> 5.3.5 </t>
  </si>
  <si>
    <t>PRO-298</t>
  </si>
  <si>
    <t>DEMOLIÇÃO DE CONCRETO COM MARTELETE E COMPRESSOR - ORSE (9182)</t>
  </si>
  <si>
    <t xml:space="preserve"> 5.3.6 </t>
  </si>
  <si>
    <t>PRO-123</t>
  </si>
  <si>
    <t>DEMOLIÇÃO DE CONCRETO MANUALMENTE - ORSE (13)</t>
  </si>
  <si>
    <t xml:space="preserve"> 5.3.7 </t>
  </si>
  <si>
    <t>PRO-299</t>
  </si>
  <si>
    <t>DEMOLIÇÃO DE DIVISÓRIAS TIPO DIVILUX - ORSE (23)</t>
  </si>
  <si>
    <t xml:space="preserve"> 5.3.8 </t>
  </si>
  <si>
    <t>DEMOLIÇÃO DE LAJES, DE FORMA MANUAL, SEM REAPROVEITAMENTO. AF_12/2017</t>
  </si>
  <si>
    <t xml:space="preserve"> 5.3.9 </t>
  </si>
  <si>
    <t>DEMOLIÇÃO DE LAJES, DE FORMA MECANIZADA COM MARTELETE, SEM REAPROVEITAMENTO. AF_12/2017</t>
  </si>
  <si>
    <t xml:space="preserve"> 5.3.10 </t>
  </si>
  <si>
    <t>PRO-300</t>
  </si>
  <si>
    <t>DEMOLIÇÃO DE MADEIRAMENTO EM COBERTURAS COM TELHAS CERÂMICAS - ORSE (30)</t>
  </si>
  <si>
    <t xml:space="preserve"> 5.3.11 </t>
  </si>
  <si>
    <t>PRO-135</t>
  </si>
  <si>
    <t>DEMOLIÇÃO DE MADEIRAMENTO EM COBERTURAS COM TELHAS DE FIBRO-CIMENTO 4 A 8 MM - ORSE (4977)</t>
  </si>
  <si>
    <t xml:space="preserve"> 5.3.12 </t>
  </si>
  <si>
    <t>PRO-301</t>
  </si>
  <si>
    <t>DEMOLIÇÃO DE MEIO-FIO GRANÍTICO OU PRE-MOLDADO - ORSE (21)</t>
  </si>
  <si>
    <t xml:space="preserve"> 5.3.13 </t>
  </si>
  <si>
    <t>DEMOLIÇÃO DE PAVIMENTO INTERTRAVADO, DE FORMA MANUAL, COM REAPROVEITAMENTO. AF_12/2017</t>
  </si>
  <si>
    <t xml:space="preserve"> 5.3.14 </t>
  </si>
  <si>
    <t>DEMOLIÇÃO DE PILARES E VIGAS EM CONCRETO ARMADO, DE FORMA MANUAL, SEM REAPROVEITAMENTO. AF_12/2017</t>
  </si>
  <si>
    <t xml:space="preserve"> 5.3.15 </t>
  </si>
  <si>
    <t>DEMOLIÇÃO DE PILARES E VIGAS EM CONCRETO ARMADO, DE FORMA MECANIZADA COM MARTELETE, SEM REAPROVEITAMENTO. AF_12/2017</t>
  </si>
  <si>
    <t xml:space="preserve"> 5.3.16 </t>
  </si>
  <si>
    <t>PRO-302</t>
  </si>
  <si>
    <t>DEMOLIÇÃO DE REBOCO - ORSE (17)</t>
  </si>
  <si>
    <t xml:space="preserve"> 5.3.17 </t>
  </si>
  <si>
    <t>DEMOLIÇÃO DE REVESTIMENTO CERÂMICO, DE FORMA MANUAL, SEM REAPROVEITAMENTO. AF_12/2017</t>
  </si>
  <si>
    <t xml:space="preserve"> 5.3.18 </t>
  </si>
  <si>
    <t>PRO-303</t>
  </si>
  <si>
    <t>DEMOLIÇÃO MANUAL DE PISO CIMENTADO SOBRE LASTRO DE CONCRETO - REV 01 - ORSE (16)</t>
  </si>
  <si>
    <t xml:space="preserve"> 5.3.19 </t>
  </si>
  <si>
    <t>DEMOLIÇÃO PARCIAL DE PAVIMENTO ASFÁLTICO, DE FORMA MECANIZADA, SEM REAPROVEITAMENTO. AF_12/2017</t>
  </si>
  <si>
    <t xml:space="preserve"> 5.3.20 </t>
  </si>
  <si>
    <t>1001-49</t>
  </si>
  <si>
    <t>EXECUÇÃO DE PLANO DE DEMOLIÇÃO COM ART (CONTEMPLANDO PROCEDIMENTO, ISOLAMENTO, PLANO DE DESTINAÇÃO DE MATERIAL E PROGRAMA DE EMERGÊNCIA)</t>
  </si>
  <si>
    <t xml:space="preserve"> 5.3.21 </t>
  </si>
  <si>
    <t>RASGO EM ALVENARIA PARA ELETRODUTOS COM DIAMETROS MENORES OU IGUAIS A 40 MM. AF_05/2015</t>
  </si>
  <si>
    <t xml:space="preserve"> 5.3.22 </t>
  </si>
  <si>
    <t>RASGO EM ALVENARIA PARA RAMAIS/ DISTRIBUIÇÃO COM DIÂMETROS MAIORES QUE 40 MM E MENORES OU IGUAIS A 75 MM. AF_05/2015</t>
  </si>
  <si>
    <t xml:space="preserve"> 5.3.23 </t>
  </si>
  <si>
    <t>RASGO EM ALVENARIA PARA RAMAIS/ DISTRIBUIÇÃO COM DIAMETROS MENORES OU IGUAIS A 40 MM. AF_05/2015</t>
  </si>
  <si>
    <t xml:space="preserve"> 5.3.24 </t>
  </si>
  <si>
    <t>1001-36</t>
  </si>
  <si>
    <t>RASGO EM CONCRETO PARA RAMAIS/ DISTRIBUIÇÃO COM DIÂMETROS MAIORES QUE 40 MM E MENORES OU IGUAIS A 75 MM. AF_05/2015 - SINAPI (90445)</t>
  </si>
  <si>
    <t xml:space="preserve"> 5.3.25 </t>
  </si>
  <si>
    <t>1001-37</t>
  </si>
  <si>
    <t>RASGO EM CONCRETO PARA RAMAIS/ DISTRIBUIÇÃO COM DIÂMETROS MAIORES QUE 75 MM. AF_05/2015 - SINAPI (90446)</t>
  </si>
  <si>
    <t xml:space="preserve"> 5.3.26 </t>
  </si>
  <si>
    <t>1001-35</t>
  </si>
  <si>
    <t>RASGO EM CONCRETO PARA RAMAIS/ DISTRIBUIÇÃO COM DIÂMETROS MENORES OU IGUAIS A 40 MM. AF_05/2015 - SINAPI (90444)</t>
  </si>
  <si>
    <t xml:space="preserve"> 5.3.27 </t>
  </si>
  <si>
    <t>RASGO EM CONTRAPISO PARA RAMAIS/ DISTRIBUIÇÃO COM DIÂMETROS MAIORES QUE 40 MM E MENORES OU IGUAIS A 75 MM. AF_05/2015</t>
  </si>
  <si>
    <t xml:space="preserve"> 5.3.28 </t>
  </si>
  <si>
    <t>RASGO EM CONTRAPISO PARA RAMAIS/ DISTRIBUIÇÃO COM DIÂMETROS MAIORES QUE 75 MM. AF_05/2015</t>
  </si>
  <si>
    <t xml:space="preserve"> 5.3.29 </t>
  </si>
  <si>
    <t>PRO-126</t>
  </si>
  <si>
    <t>REMOÇÃO DE CAIXA DE DESCARGA DE SOBREPOR - ORSE (3264)</t>
  </si>
  <si>
    <t xml:space="preserve"> 5.3.30 </t>
  </si>
  <si>
    <t>PRO-127</t>
  </si>
  <si>
    <t>REMOÇÃO DE CAIXA DE DESCARGA EMBUTIDA - ORSE (7214)</t>
  </si>
  <si>
    <t xml:space="preserve"> 5.3.31 </t>
  </si>
  <si>
    <t>PRO-128</t>
  </si>
  <si>
    <t>REMOÇÃO DE CARPETE - ORSE (32)</t>
  </si>
  <si>
    <t xml:space="preserve"> 5.3.32 </t>
  </si>
  <si>
    <t>2020-NI-36</t>
  </si>
  <si>
    <t>REMOÇÃO DE CONCERTINA - SINAPI (032163)</t>
  </si>
  <si>
    <t xml:space="preserve"> 5.3.33 </t>
  </si>
  <si>
    <t>PRO-307</t>
  </si>
  <si>
    <t>REMOÇÃO DE DIVISÓRIA DE GRANITO (OU MARMORE) - ORSE (12504)</t>
  </si>
  <si>
    <t xml:space="preserve"> 5.3.34 </t>
  </si>
  <si>
    <t>PRO-308</t>
  </si>
  <si>
    <t>REMOÇÃO DE ESQUADRIA DE ALUMÍNIO E VIDRO REV. 01 - 03/2022 - ORSE (12346)</t>
  </si>
  <si>
    <t xml:space="preserve"> 5.3.35 </t>
  </si>
  <si>
    <t>PRO-309</t>
  </si>
  <si>
    <t>REMOÇÃO DE ESQUADRIA DE MADEIRA, COM OU SEM BATENTE - ORSE (31)</t>
  </si>
  <si>
    <t xml:space="preserve"> 5.3.36 </t>
  </si>
  <si>
    <t>PRO-310</t>
  </si>
  <si>
    <t>REMOÇÃO DE ESQUADRIA METÁLICA, COM OU SEM REAPROVEITAMENTO REV. 01 - 03/2022 - ORSE (4942)</t>
  </si>
  <si>
    <t xml:space="preserve"> 5.3.37 </t>
  </si>
  <si>
    <t>PRO-311</t>
  </si>
  <si>
    <t>REMOÇÃO DE ESTRUTURA METÁLICA CHUMBADA EM CONCRETO (ALAMBRADO, GUARDA-CORPO) - ORSE (227)</t>
  </si>
  <si>
    <t xml:space="preserve"> 5.3.38 </t>
  </si>
  <si>
    <t>PRO-312</t>
  </si>
  <si>
    <t>REMOÇÃO DE FECHADURA - ORSE (4859)</t>
  </si>
  <si>
    <t xml:space="preserve"> 5.3.39 </t>
  </si>
  <si>
    <t>PRO-132</t>
  </si>
  <si>
    <t>REMOÇÃO DE LAVATÓRIO - ORSE (3262)</t>
  </si>
  <si>
    <t xml:space="preserve"> 5.3.40 </t>
  </si>
  <si>
    <t>PRO-314</t>
  </si>
  <si>
    <t>REMOÇÃO DE METAIS SANITÁRIOS (TORNEIRA, REGISTROS, CHUVEIROS, ETC.) - ORSE (7215)</t>
  </si>
  <si>
    <t xml:space="preserve"> 5.3.41 </t>
  </si>
  <si>
    <t>PRO-315</t>
  </si>
  <si>
    <t>REMOÇÃO DE PIA - ORSE (9602)</t>
  </si>
  <si>
    <t xml:space="preserve"> 5.3.42 </t>
  </si>
  <si>
    <t>PRO-317</t>
  </si>
  <si>
    <t>REMOÇÃO DE PISO EM PEDRA PORTUGUESA - ORSE (9641)</t>
  </si>
  <si>
    <t xml:space="preserve"> 5.3.43 </t>
  </si>
  <si>
    <t>REMOÇÃO DE TELHAS, DE FIBROCIMENTO, METÁLICA E CERÂMICA, DE FORMA MANUAL, SEM REAPROVEITAMENTO. AF_12/2017</t>
  </si>
  <si>
    <t xml:space="preserve"> 5.3.44 </t>
  </si>
  <si>
    <t>PRO-318</t>
  </si>
  <si>
    <t>REMOÇÃO DE VASO SANITÁRIO - ORSE (2095)</t>
  </si>
  <si>
    <t xml:space="preserve"> 5.3.45 </t>
  </si>
  <si>
    <t>PRO-319</t>
  </si>
  <si>
    <t>REMOÇÃO DE VIDRO - ORSE (39)</t>
  </si>
  <si>
    <t xml:space="preserve"> 5.3.46 </t>
  </si>
  <si>
    <t>PRO-320</t>
  </si>
  <si>
    <t>REMOÇÃO DE VIDRO TEMPERADO - ORSE (4715)</t>
  </si>
  <si>
    <t xml:space="preserve"> 5.3.47 </t>
  </si>
  <si>
    <t>PRO-131</t>
  </si>
  <si>
    <t>RETIRADA DE CALHA - ORSE (43)</t>
  </si>
  <si>
    <t xml:space="preserve"> 5.3.48 </t>
  </si>
  <si>
    <t>PRO-321</t>
  </si>
  <si>
    <t>RETIRADA DE DIVISÓRIA TIPO NAVAL - ORSE (12631)</t>
  </si>
  <si>
    <t xml:space="preserve"> 5.3.49 </t>
  </si>
  <si>
    <t>2022-05-0045</t>
  </si>
  <si>
    <t>RETIRADA PISO BLOCOS HEXAGONAIS DE CONCRETO REJUNTADO</t>
  </si>
  <si>
    <t xml:space="preserve"> 5.4 </t>
  </si>
  <si>
    <t>PAREDES E PAINÉIS</t>
  </si>
  <si>
    <t xml:space="preserve"> 5.4.1 </t>
  </si>
  <si>
    <t>ALAMBRADO EM MOURÕES DE CONCRETO, COM TELA DE ARAME GALVANIZADO (INCLUSIVE MURETA EM CONCRETO). AF_05/2018</t>
  </si>
  <si>
    <t xml:space="preserve"> 5.4.2 </t>
  </si>
  <si>
    <t>ALAMBRADO PARA QUADRA POLIESPORTIVA, ESTRUTURADO POR TUBOS DE ACO GALVANIZADO, (MONTANTES COM DIAMETRO 2", TRAVESSAS E ESCORAS COM DIÂMETRO 1 ¼), COM TELA DE ARAME GALVANIZADO, FIO 12 BWG E MALHA QUADRADA 5X5CM (EXCETO MURETA). AF_03/2021</t>
  </si>
  <si>
    <t xml:space="preserve"> 5.4.3 </t>
  </si>
  <si>
    <t>ALVENARIA DE BLOCOS DE CONCRETO ESTRUTURAL 14X19X29 CM (ESPESSURA 14 CM), FBK = 14 MPA, UTILIZANDO COLHER DE PEDREIRO. AF_10/2022</t>
  </si>
  <si>
    <t xml:space="preserve"> 5.4.4 </t>
  </si>
  <si>
    <t>ALVENARIA DE VEDAÇÃO COM ELEMENTO VAZADO DE CONCRETO (COBOGÓ) DE 7X50X50CM E ARGAMASSA DE ASSENTAMENTO COM PREPARO EM BETONEIRA. AF_05/2020</t>
  </si>
  <si>
    <t xml:space="preserve"> 5.4.5 </t>
  </si>
  <si>
    <t>ALVENARIA DE VEDAÇÃO DE BLOCOS CERÂMICOS FURADOS NA VERTICAL DE 14X19X39 CM (ESPESSURA 14 CM) E ARGAMASSA DE ASSENTAMENTO COM PREPARO MANUAL. AF_12/2021</t>
  </si>
  <si>
    <t xml:space="preserve"> 5.4.6 </t>
  </si>
  <si>
    <t>1002-61</t>
  </si>
  <si>
    <t>CERCA  (0,70 X 2,00 M) COM TELA DE ARAME GALVANIZADO FIO12, MALHA 2", REVESTIDA EM PVC E QUADRO EM TUBO DE FERRO GALVANIZADO DE 11/2" COM PINTURA ESMALTE EPOXI - ORSE (13234)</t>
  </si>
  <si>
    <t xml:space="preserve"> 5.4.7 </t>
  </si>
  <si>
    <t>PRO-323</t>
  </si>
  <si>
    <t>CONCERTINA DUPLA, EM AÇO GALVANIZADO, ESPIRAL DE Ø = 980 MM, 5 CLIPES P/ESPIRAL, LÂMINA DE 30MM E  FIO INTERNO = 2,75MM,  INCLUSIVE INSTALAÇÃO - ORSE (13108)</t>
  </si>
  <si>
    <t xml:space="preserve"> 5.4.8 </t>
  </si>
  <si>
    <t>CPU-92</t>
  </si>
  <si>
    <t>DIVISÓRIA EM GRANITO PRETO, E=2 CM, INCLUSIVE MONTAGEM COM FERRAGENS - ORSE (4304)</t>
  </si>
  <si>
    <t xml:space="preserve"> 5.4.9 </t>
  </si>
  <si>
    <t>CPU-91</t>
  </si>
  <si>
    <t>DIVISÓRIA NAVAL (PAINEL COM VIDRO), e= 40 mm, COM PERFIS EM AÇO - FORNECIMENTO E APLICAÇÃO - ORSE (4065)</t>
  </si>
  <si>
    <t xml:space="preserve"> 5.4.10 </t>
  </si>
  <si>
    <t>DIVISORIA SANITÁRIA, TIPO CABINE, EM GRANITO CINZA POLIDO, ESP = 3CM, ASSENTADO COM ARGAMASSA COLANTE AC III-E, EXCLUSIVE FERRAGENS. AF_01/2021</t>
  </si>
  <si>
    <t xml:space="preserve"> 5.4.11 </t>
  </si>
  <si>
    <t>DIVISORIA SANITÁRIA, TIPO CABINE, EM MÁRMORE BRANCO POLIDO, ESP = 3CM, ASSENTADO COM ARGAMASSA COLANTE AC III-E, EXCLUSIVE FERRAGENS. AF_01/2021</t>
  </si>
  <si>
    <t xml:space="preserve"> 5.4.12 </t>
  </si>
  <si>
    <t>DIVISORIA SANITÁRIA, TIPO CABINE, EM PAINEL DE GRANILITE, ESP = 3CM, ASSENTADO COM ARGAMASSA COLANTE AC III-E, EXCLUSIVE FERRAGENS. AF_01/2021</t>
  </si>
  <si>
    <t xml:space="preserve"> 5.4.13 </t>
  </si>
  <si>
    <t>PAREDE COM PLACAS DE GESSO ACARTONADO (DRYWALL), PARA USO INTERNO, COM DUAS FACES DUPLAS E ESTRUTURA METÁLICA COM GUIAS DUPLAS, COM VÃOS. AF_06/2017_PS</t>
  </si>
  <si>
    <t xml:space="preserve"> 5.5 </t>
  </si>
  <si>
    <t>COBERTURA</t>
  </si>
  <si>
    <t xml:space="preserve"> 5.5.1 </t>
  </si>
  <si>
    <t>(COMPOSIÇÃO REPRESENTATIVA) DO SERVIÇO DE INSTALAÇÃO DE TUBOS DE PVC, SÉRIE R, ÁGUA PLUVIAL, DN 100 MM (INSTALADO EM RAMAL DE ENCAMINHAMENTO, OU CONDUTORES VERTICAIS), INCLUSIVE CONEXÕES, CORTES E FIXAÇÕES, PARA PRÉDIOS. AF_10/2015</t>
  </si>
  <si>
    <t xml:space="preserve"> 5.5.2 </t>
  </si>
  <si>
    <t>(COMPOSIÇÃO REPRESENTATIVA) DO SERVIÇO DE INSTALAÇÃO DE TUBOS DE PVC, SÉRIE R, ÁGUA PLUVIAL, DN 75 MM (INSTALADO EM RAMAL DE ENCAMINHAMENTO, OU CONDUTORES VERTICAIS), INCLUSIVE CONEXÕES, CORTE E FIXAÇÕES, PARA PRÉDIOS. AF_10/2015</t>
  </si>
  <si>
    <t xml:space="preserve"> 5.5.3 </t>
  </si>
  <si>
    <t>1002-65</t>
  </si>
  <si>
    <t>CALHA DE BEIRAL, SEMICIRCULAR DE PVC, DIAMETRO 100 MM, INCLUINDO CABECEIRAS, EMENDAS, BOCAIS, SUPORTES E VEDAÇÕES, EXCLUINDO CONDUTORES, INCLUSO TRANSPORTE VERTICAL. AF_07/2019 - SINAPI (100434)</t>
  </si>
  <si>
    <t xml:space="preserve"> 5.5.4 </t>
  </si>
  <si>
    <t>1002-66</t>
  </si>
  <si>
    <t>CALHA DE BEIRAL, SEMICIRCULAR DE PVC, DIAMETRO 125 MM, INCLUINDO CABECEIRAS, EMENDAS, BOCAIS, SUPORTES E VEDAÇÕES, EXCLUINDO CONDUTORES, INCLUSO TRANSPORTE VERTICAL. AF_07/2019 - SINAPI (100434)</t>
  </si>
  <si>
    <t xml:space="preserve"> 5.5.5 </t>
  </si>
  <si>
    <t>PRO-134</t>
  </si>
  <si>
    <t>COBERTURA COM PIAÇAVA, INCLUSO MATERIAL E MÃO DE OBRA- ORSE (246)</t>
  </si>
  <si>
    <t xml:space="preserve"> 5.5.6 </t>
  </si>
  <si>
    <t>PRO-324</t>
  </si>
  <si>
    <t>COBERTURA EM POLICARBONATO ALVEOLAR DE 8MM, FIXADO EM PEÇAS DE ALUMÍNIO INCLUSIVE INSTALAÇÃO - ORSE (9215)</t>
  </si>
  <si>
    <t xml:space="preserve"> 5.5.7 </t>
  </si>
  <si>
    <t>CUMEEIRA PARA TELHA DE FIBROCIMENTO ESTRUTURAL E = 6 MM, INCLUSO ACESSÓRIOS DE FIXAÇÃO E IÇAMENTO. AF_07/2019</t>
  </si>
  <si>
    <t xml:space="preserve"> 5.5.8 </t>
  </si>
  <si>
    <t>PRO-136</t>
  </si>
  <si>
    <t>PEITORIL DE CONCRETO ARMADO COM PINGADEIRA LARGURA 13 CM - ORSE (3410)</t>
  </si>
  <si>
    <t xml:space="preserve"> 5.5.9 </t>
  </si>
  <si>
    <t xml:space="preserve"> 5.5.10 </t>
  </si>
  <si>
    <t>RUFO EM CHAPA DE AÇO GALVANIZADO NÚMERO 24, CORTE DE 25 CM, INCLUSO TRANSPORTE VERTICAL. AF_07/2019</t>
  </si>
  <si>
    <t xml:space="preserve"> 5.5.11 </t>
  </si>
  <si>
    <t>RUFO EM FIBROCIMENTO PARA TELHA ONDULADA E = 6 MM, ABA DE 26 CM, INCLUSO TRANSPORTE VERTICAL, EXCETO CONTRARRUFO. AF_07/2019</t>
  </si>
  <si>
    <t xml:space="preserve"> 5.5.12 </t>
  </si>
  <si>
    <t>RUFO EXTERNO/INTERNO EM CHAPA DE AÇO GALVANIZADO NÚMERO 26, CORTE DE 33 CM, INCLUSO IÇAMENTO. AF_07/2019</t>
  </si>
  <si>
    <t xml:space="preserve"> 5.5.13 </t>
  </si>
  <si>
    <t>TELHAMENTO COM TELHA CERÂMICA CAPA-CANAL, TIPO COLONIAL, COM ATÉ 2 ÁGUAS, INCLUSO TRANSPORTE VERTICAL. AF_07/2019</t>
  </si>
  <si>
    <t xml:space="preserve"> 5.5.14 </t>
  </si>
  <si>
    <t>TELHAMENTO COM TELHA DE AÇO/ALUMÍNIO E = 0,5 MM, COM ATÉ 2 ÁGUAS, INCLUSO IÇAMENTO. AF_07/2019</t>
  </si>
  <si>
    <t>1004-72</t>
  </si>
  <si>
    <t>TELHAMENTO COM TELHA DE ALUMÍNIO E = 0,5 MM, COM ATÉ 2 ÁGUAS, INCLUSO IÇAMENTO. AF_07/2019 - SINAPI (94213)</t>
  </si>
  <si>
    <t>PRO-325</t>
  </si>
  <si>
    <t>TELHAMENTO COM TELHA DE FIBRA VEGETAL COM BETUME, ONDULINE ECOLÓGICA, 2,00 X 0,95 X 0,028 M - ORSE (283)</t>
  </si>
  <si>
    <t>TELHAMENTO COM TELHA ESTRUTURAL DE FIBROCIMENTO E= 8 MM, COM ATÉ 2 ÁGUAS, INCLUSO IÇAMENTO. AF_07/2019_PS</t>
  </si>
  <si>
    <t>TELHAMENTO COM TELHA METÁLICA TERMOACÚSTICA E = 30 MM, COM ATÉ 2 ÁGUAS, INCLUSO IÇAMENTO. AF_07/2019</t>
  </si>
  <si>
    <t>TELHAMENTO COM TELHA ONDULADA DE FIBRA DE VIDRO E = 0,6 MM,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</si>
  <si>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</si>
  <si>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1001-73</t>
  </si>
  <si>
    <t>TELHAMENTO COM TELHA SANDUÍCHE POLIURETANO (PU) 30 mm TP40, COM ATÉ 2 ÁGUAS, INCLUSO IÇAMENTO. AF_07/2019 - SINAPI (94216)</t>
  </si>
  <si>
    <t>PRO-137</t>
  </si>
  <si>
    <t>TELHAMENTO COM TELHA TRANSLÚCIDA EM FIBRA DE VIDRO, ONDULADA, 2,44 X 0,50 M, ESP=6MM, FORTLEV OU SIMILAR - ORSE (244)</t>
  </si>
  <si>
    <t>TRAMA DE MADEIRA COMPOSTA POR RIPAS, CAIBROS E TERÇAS PARA TELHADOS DE ATÉ 2 ÁGUAS PARA TELHA CERÂMICA CAPA-CANAL, INCLUSO TRANSPORTE VERTICAL. AF_07/2019</t>
  </si>
  <si>
    <t>TRAMA DE MADEIRA COMPOSTA POR TERÇAS PARA TELHADOS DE ATÉ 2 ÁGUAS PARA TELHA ONDULADA DE FIBROCIMENTO, METÁLICA, PLÁSTICA OU TERMOACÚSTICA, INCLUSO TRANSPORTE VERTICAL. AF_07/2019</t>
  </si>
  <si>
    <t xml:space="preserve"> 5.6 </t>
  </si>
  <si>
    <t>ESTRUTURA DE CONCRETO</t>
  </si>
  <si>
    <t xml:space="preserve"> 5.6.1 </t>
  </si>
  <si>
    <t>PRO-326</t>
  </si>
  <si>
    <t>APLICAÇÃO DE ADESIVO ESTRUTURAL BASE RESINA EPOXI, FLUIDO, SIKADUR52 OU SIMILAR - ORSE (13172)</t>
  </si>
  <si>
    <t>Kg</t>
  </si>
  <si>
    <t xml:space="preserve"> 5.6.2 </t>
  </si>
  <si>
    <t>ARGAMASSA TRAÇO 1:0,5:4,5 (EM VOLUME DE CIMENTO, CAL E AREIA MÉDIA ÚMIDA), PREPARO MECÂNICO COM BETONEIRA 400 L. AF_08/2019</t>
  </si>
  <si>
    <t xml:space="preserve"> 5.6.3 </t>
  </si>
  <si>
    <t>ARMAÇÃO DE ESTRUTURAS DIVERSAS DE CONCRETO ARMADO, EXCETO VIGAS, PILARES, LAJES E FUNDAÇÕES, UTILIZANDO AÇO CA-50 DE 10,0 MM - MONTAGEM. AF_06/2022</t>
  </si>
  <si>
    <t xml:space="preserve"> 5.6.4 </t>
  </si>
  <si>
    <t>ARMAÇÃO DE ESTRUTURAS DIVERSAS DE CONCRETO ARMADO, EXCETO VIGAS, PILARES, LAJES E FUNDAÇÕES, UTILIZANDO AÇO CA-50 DE 12,5 MM - MONTAGEM. AF_06/2022</t>
  </si>
  <si>
    <t xml:space="preserve"> 5.6.5 </t>
  </si>
  <si>
    <t>ARMAÇÃO DE ESTRUTURAS DIVERSAS DE CONCRETO ARMADO, EXCETO VIGAS, PILARES, LAJES E FUNDAÇÕES, UTILIZANDO AÇO CA-50 DE 16,0 MM - MONTAGEM. AF_06/2022</t>
  </si>
  <si>
    <t xml:space="preserve"> 5.6.6 </t>
  </si>
  <si>
    <t>ARMAÇÃO DE ESTRUTURAS DIVERSAS DE CONCRETO ARMADO, EXCETO VIGAS, PILARES, LAJES E FUNDAÇÕES, UTILIZANDO AÇO CA-50 DE 20,0 MM - MONTAGEM. AF_06/2022</t>
  </si>
  <si>
    <t xml:space="preserve"> 5.6.7 </t>
  </si>
  <si>
    <t>ARMAÇÃO DE ESTRUTURAS DIVERSAS DE CONCRETO ARMADO, EXCETO VIGAS, PILARES, LAJES E FUNDAÇÕES, UTILIZANDO AÇO CA-50 DE 6,3 MM - MONTAGEM. AF_06/2022</t>
  </si>
  <si>
    <t xml:space="preserve"> 5.6.8 </t>
  </si>
  <si>
    <t>ARMAÇÃO DE ESTRUTURAS DIVERSAS DE CONCRETO ARMADO, EXCETO VIGAS, PILARES, LAJES E FUNDAÇÕES, UTILIZANDO AÇO CA-50 DE 8,0 MM - MONTAGEM. AF_06/2022</t>
  </si>
  <si>
    <t xml:space="preserve"> 5.6.9 </t>
  </si>
  <si>
    <t>ARMAÇÃO DO SISTEMA DE PAREDES DE CONCRETO, EXECUTADA COMO ARMADURA POSITIVA DE LAJES, TELA Q-138. AF_06/2019</t>
  </si>
  <si>
    <t xml:space="preserve"> 5.6.10 </t>
  </si>
  <si>
    <t>ARMAÇÃO DO SISTEMA DE PAREDES DE CONCRETO, EXECUTADA COMO ARMADURA POSITIVA DE LAJES, TELA Q-196. AF_06/2019</t>
  </si>
  <si>
    <t xml:space="preserve"> 5.6.11 </t>
  </si>
  <si>
    <t>CONCRETO FCK = 15MPA, TRAÇO 1:3,4:3,5 (EM MASSA SECA DE CIMENTO/ AREIA MÉDIA/ BRITA 1) - PREPARO MANUAL. AF_05/2021</t>
  </si>
  <si>
    <t xml:space="preserve"> 5.6.12 </t>
  </si>
  <si>
    <t>CONCRETO FCK = 15MPA, TRAÇO 1:3,4:3,5 (EM MASSA SECA DE CIMENTO/ AREIA MÉDIA/ BRITA 1) - PREPARO MECÂNICO COM BETONEIRA 400 L. AF_05/2021</t>
  </si>
  <si>
    <t xml:space="preserve"> 5.6.13 </t>
  </si>
  <si>
    <t>CONCRETO FCK = 25MPA, TRAÇO 1:2,3:2,7 (EM MASSA SECA DE CIMENTO/ AREIA MÉDIA/ BRITA 1) - PREPARO MECÂNICO COM BETONEIRA 400 L. AF_05/2021</t>
  </si>
  <si>
    <t xml:space="preserve"> 5.6.14 </t>
  </si>
  <si>
    <t>CONCRETO MAGRO PARA LASTRO, TRAÇO 1:4,5:4,5 (EM MASSA SECA DE CIMENTO/ AREIA MÉDIA/ BRITA 1) - PREPARO MANUAL. AF_05/2021</t>
  </si>
  <si>
    <t xml:space="preserve"> 5.6.15 </t>
  </si>
  <si>
    <t>CONCRETO MAGRO PARA LASTRO, TRAÇO 1:4,5:4,5 (EM MASSA SECA DE CIMENTO/ AREIA MÉDIA/ BRITA 1) - PREPARO MECÂNICO COM BETONEIRA 400 L. AF_05/2021</t>
  </si>
  <si>
    <t xml:space="preserve"> 5.6.16 </t>
  </si>
  <si>
    <t>CPU-85</t>
  </si>
  <si>
    <t>CONCRETO SIMPLES USINADO FCK= 30 Mpa, BOMBEADO, LANÇADO E ADENSADO EM SUPERESTRUTURA - ORSE (3346)</t>
  </si>
  <si>
    <t xml:space="preserve"> 5.6.17 </t>
  </si>
  <si>
    <t>CPU-86</t>
  </si>
  <si>
    <t>CONCRETO SIMPLES USINADO FCK= 40 Mpa, BOMBEADO, LANÇADO E ADENSADO EM SUPERESTRUTURA - ORSE (3345)</t>
  </si>
  <si>
    <t xml:space="preserve"> 5.6.18</t>
  </si>
  <si>
    <t>CONTRAPISO EM ARGAMASSA PRONTA, PREPARO MANUAL, APLICADO EM ÁREAS MOLHADAS SOBRE IMPERMEABILIZAÇÃO, ACABAMENTO NÃO REFORÇADO, ESPESSURA 4CM. AF_07/2021</t>
  </si>
  <si>
    <t xml:space="preserve"> 5.6.19</t>
  </si>
  <si>
    <t>PRO-327</t>
  </si>
  <si>
    <t>CORDÃO DE VEDAÇÃO EM SILICONE - REV 01_05/2022 - ORSE (10972)</t>
  </si>
  <si>
    <t xml:space="preserve"> 5.6.20</t>
  </si>
  <si>
    <t>CORTE E DOBRA DE AÇO CA-25, DIÂMETRO DE 25,0 MM. AF_06/2022</t>
  </si>
  <si>
    <t xml:space="preserve"> 5.6.21</t>
  </si>
  <si>
    <t>PRO-328</t>
  </si>
  <si>
    <t>CORTE EM PAVIMENTO DE ASFALTO/CONCRETO, COM MÁQUINA E DISCO DIAMANTADO - REV 01 - ORSE (11912)</t>
  </si>
  <si>
    <t xml:space="preserve"> 5.6.22</t>
  </si>
  <si>
    <t>PRO-329</t>
  </si>
  <si>
    <t>ENROCAMENTO COM PEDRA DE MÃO ARRUMADA MANUALMENTE - ORSE (3082)</t>
  </si>
  <si>
    <t xml:space="preserve"> 5.6.23</t>
  </si>
  <si>
    <t>1001-76</t>
  </si>
  <si>
    <t>ENSAIO DE RESISTENCIA A TRACAO SIMPLES,POR COMPRESSAO DIAMET RAL DE CORPOS DE PROVA CILINDRICOS DE 15X30CM,EXCLUSIVE CORP O DE PROVA - EMOP (55.100.0002-1)</t>
  </si>
  <si>
    <t xml:space="preserve"> 5.6.24</t>
  </si>
  <si>
    <t>EXECUÇÃO DE PAVIMENTO EM PISO INTERTRAVADO, COM BLOCO SEXTAVADO DE 25 X 25 CM, ESPESSURA 10 CM. AF_10/2022</t>
  </si>
  <si>
    <t xml:space="preserve"> 5.6.25</t>
  </si>
  <si>
    <t>PRO-330</t>
  </si>
  <si>
    <t>FORMA PLANA PARA ESTRUTURAS, EM COMPENSADO PLASTIFICADO DE 12MM, 01 USO, EXCLUSIVE ESCORAMENTO - REVISADA 07.2015 - ORSE (11666)</t>
  </si>
  <si>
    <t xml:space="preserve"> 5.6.26</t>
  </si>
  <si>
    <t>PRO-331</t>
  </si>
  <si>
    <t>FORMA PLANA PARA ESTRUTURAS, EM COMPENSADO RESINADO DE 12MM, 02 USOS, INCLUSIVE ESCORAMENTO - REV 02_04/2022 - ORSE (115)</t>
  </si>
  <si>
    <t xml:space="preserve"> 5.6.27</t>
  </si>
  <si>
    <t>PRO-138</t>
  </si>
  <si>
    <t>FORNECIMENTO E IMPLANTAÇÃO DE ESTACA PRÉ-MOLDADA DE CONCRETO ARMADO (MOURÃO), PARA CERCA, SEÇÃO 10X10, RETA OU COM PONTA OBLÍQUA H(U) = 2,50M, INCLUSIVE BLOCO DE FUNDAÇÃO - ORSE (5033)</t>
  </si>
  <si>
    <t xml:space="preserve"> 5.6.28</t>
  </si>
  <si>
    <t>PRO-333</t>
  </si>
  <si>
    <t>FORNECIMENTO E LANCAMENTO DE PEDRA DE MÃO</t>
  </si>
  <si>
    <t xml:space="preserve"> 5.6.29</t>
  </si>
  <si>
    <t>PRO-334</t>
  </si>
  <si>
    <t>FURO EM CONCRETO COM BROCA DE VÍDEA, UTILIZANDO MARTELE ELÉTRICO (DIÂMETRO: 1" / PROFUNDIDADE: 40 CM) - ORSE (9463)</t>
  </si>
  <si>
    <t xml:space="preserve"> 5.6.30</t>
  </si>
  <si>
    <t>PRO-335</t>
  </si>
  <si>
    <t>FURO EM CONCRETO COM BROCA DE VÍDEA, UTILIZANDO MARTELE ELÉTRICO (DIÂMETRO: 1/2 " / PROFUNDIDADE: 15 CM) - ORSE (7948)</t>
  </si>
  <si>
    <t xml:space="preserve"> 5.6.31</t>
  </si>
  <si>
    <t>PRO-336</t>
  </si>
  <si>
    <t>FURO EM ROCHA COM BROCA DE VÍDEA, UTILIZANDO MARTELE ELÉTRICO (DIÂMETRO: 20MM / PROFUNDIDADE: 50 CM) - ORSE (10191)</t>
  </si>
  <si>
    <t xml:space="preserve"> 5.6.32</t>
  </si>
  <si>
    <t>GRAUTE FGK=30 MPA; TRAÇO 1:0,9:1,2:0,6 (EM MASSA SECA DE CIMENTO/ AREIA GROSSA/ BRITA 0/ ADITIVO) - PREPARO MECÂNICO COM BETONEIRA 400 L. AF_09/2021</t>
  </si>
  <si>
    <t xml:space="preserve"> 5.6.33</t>
  </si>
  <si>
    <t>LANÇAMENTO COM USO DE BALDES, ADENSAMENTO E ACABAMENTO DE CONCRETO EM ESTRUTURAS. AF_02/2022</t>
  </si>
  <si>
    <t xml:space="preserve"> 5.6.34</t>
  </si>
  <si>
    <t>LANÇAMENTO COM USO DE BOMBA, ADENSAMENTO E ACABAMENTO DE CONCRETO EM ESTRUTURAS. AF_02/2022</t>
  </si>
  <si>
    <t xml:space="preserve"> 5.6.35</t>
  </si>
  <si>
    <t>CPU-83</t>
  </si>
  <si>
    <t>MICROCONCRETO FLUIDO (AUTOADENSÁVEL) C/ GROUT ATÉ 50% DE PÓ DE PEDRA (PEDRISCO - BRITA 0) LANÇAMENTO E CURA - ORSE (10337)</t>
  </si>
  <si>
    <t xml:space="preserve"> 5.6.36</t>
  </si>
  <si>
    <t>PEITORIL LINEAR EM GRANITO OU MÁRMORE, L = 15CM, COMPRIMENTO DE ATÉ 2M, ASSENTADO COM ARGAMASSA 1:6 COM ADITIVO. AF_11/2020</t>
  </si>
  <si>
    <t xml:space="preserve"> 5.6.37</t>
  </si>
  <si>
    <t>PISO CIMENTADO, TRAÇO 1:3 (CIMENTO E AREIA), ACABAMENTO LISO, ESPESSURA 4,0 CM, PREPARO MECÂNICO DA ARGAMASSA. AF_09/2020</t>
  </si>
  <si>
    <t xml:space="preserve"> 5.6.38</t>
  </si>
  <si>
    <t>PISO EM PEDRA PORTUGUESA ASSENTADO SOBRE ARGAMASSA SECA DE CIMENTO E AREIA, TRAÇO 1:3, REJUNTADO COM CIMENTO COMUM. AF_05/2020</t>
  </si>
  <si>
    <t xml:space="preserve"> 5.6.39</t>
  </si>
  <si>
    <t>CPU-84</t>
  </si>
  <si>
    <t>RECUPERAÇÃO CONCRETO, C/REFORÇO E RECONSTITUIÇÃO “GROUNT”, ESP.=60MM - SEINFRA (C4738)</t>
  </si>
  <si>
    <t xml:space="preserve"> 5.6.40</t>
  </si>
  <si>
    <t>CPU-87</t>
  </si>
  <si>
    <t>RECUPERAÇÃO CONCRETO, S/REFORÇO RECONSTITUIÇÃO C/ ARGAMASSA POLIMÉRICA ESP.=25MM - SEINFRA (C4740)</t>
  </si>
  <si>
    <t xml:space="preserve"> 5.6.41</t>
  </si>
  <si>
    <t>CPU-89</t>
  </si>
  <si>
    <t>RECUPERAÇÃO DE ESTRUTURAS DE CONCRETO, S/REFORÇO, COM USO DE MICROCONCRETO FLUÍDO EMCEKRETE 50 FAST DE LIBERAÇÃO RÁPIDA, ESPESSUMA MÍNIMA 5 CM.</t>
  </si>
  <si>
    <t xml:space="preserve"> 5.6.42</t>
  </si>
  <si>
    <t>CPU-82</t>
  </si>
  <si>
    <t>REPAROS PROFUNDOS, MICROCONCRETO COM POLÍMEROS (5,0</t>
  </si>
  <si>
    <t>TRATAMENTO DE JUNTA DE DILATAÇÃO, COM TARUGO DE POLIETILENO E SELANTE PU, INCLUSO PREENCHIMENTO COM ESPUMA EXPANSIVA PU. AF_06/2018</t>
  </si>
  <si>
    <t xml:space="preserve"> 5.7 </t>
  </si>
  <si>
    <t>ESQUADRIAS E FERRAGENS</t>
  </si>
  <si>
    <t xml:space="preserve"> 5.7.1 </t>
  </si>
  <si>
    <t>PRO-281</t>
  </si>
  <si>
    <t>BASCULANTE EM ALUMÍNIO, COR N/P/B, MOLDURA-VIDRO, TIPO CONVENCIONAL OU PIVOTANTE, EXCLUSIVE VIDRO - ORSE (11945)</t>
  </si>
  <si>
    <t xml:space="preserve"> 5.7.2 </t>
  </si>
  <si>
    <t>PRO-352</t>
  </si>
  <si>
    <t>CAIXILHOS DE ALUMÍNIO - BASCULANTES - FDE (06.01.072)</t>
  </si>
  <si>
    <t xml:space="preserve"> 5.7.3 </t>
  </si>
  <si>
    <t>PRO-140</t>
  </si>
  <si>
    <t>CAIXILHOS DE ALUMÍNIO - FIXO - FDE (06.01.075)</t>
  </si>
  <si>
    <t xml:space="preserve"> 5.7.4 </t>
  </si>
  <si>
    <t>FECHADURA DE EMBUTIR COM CILINDRO, EXTERNA, COMPLETA, ACABAMENTO PADRÃO MÉDIO, INCLUSO EXECUÇÃO DE FURO - FORNECIMENTO E INSTALAÇÃO. AF_12/2019</t>
  </si>
  <si>
    <t xml:space="preserve"> 5.7.5 </t>
  </si>
  <si>
    <t>FECHADURA DE EMBUTIR PARA PORTA DE BANHEIRO, COMPLETA, ACABAMENTO PADRÃO MÉDIO, INCLUSO EXECUÇÃO DE FURO - FORNECIMENTO E INSTALAÇÃO. AF_12/2019</t>
  </si>
  <si>
    <t xml:space="preserve"> 5.7.6 </t>
  </si>
  <si>
    <t>FECHADURA DE EMBUTIR PARA PORTAS INTERNAS, COMPLETA, ACABAMENTO PADRÃO MÉDIO, COM EXECUÇÃO DE FURO - FORNECIMENTO E INSTALAÇÃO. AF_12/2019</t>
  </si>
  <si>
    <t xml:space="preserve"> 5.7.7 </t>
  </si>
  <si>
    <t>PRO-350</t>
  </si>
  <si>
    <t>FERRAGENS PARA PORTAS (CONJUNTO COMPLETO) DE 1 FOLHA COM BANDEIRA DE VIDRO TEMPERADO DE 10MM, CONSTANDO DE FORNECIMENTO E COLOCACAO, EXCLUSIVE MOLA HIDRAULICA DE PISO (VIDE ITEM 14.007.01 90) - EMOP (14.007.0165-0)</t>
  </si>
  <si>
    <t xml:space="preserve"> 5.7.8 </t>
  </si>
  <si>
    <t>PRO-351</t>
  </si>
  <si>
    <t>FERRAGENS PARA PORTAS (CONJUNTO COMPLETO) DE 2 FOLHAS DE VIDR O TEMPERADO DE 10MM, CONSTANDO DE FORNEC. E COLOCAÇÃO, EXCLUSI VE MOLA HIDRAULICA DE PISO (VIDE ITEM 14.007.0190) - EMOP (14.007.0170-0)</t>
  </si>
  <si>
    <t xml:space="preserve"> 5.7.9 </t>
  </si>
  <si>
    <t>1002-42</t>
  </si>
  <si>
    <t>INSTALAÇÃO DE CANTONEIRA DE AÇO "L" ABAS IGUAIS - 1 1/4" X 1 1/4" X 1/4" (2,46 KG/M) - FIXADA EM ALVENARIA - ORSE (12020)</t>
  </si>
  <si>
    <t xml:space="preserve"> 5.7.10 </t>
  </si>
  <si>
    <t>1002-54</t>
  </si>
  <si>
    <t>JANELA BASCULANTE EM CHAPA DE POLICARBONATO ANTIVANDALISMO E=6MM, MOLDURA EM BARRA CHATA DE FERRO 1X1/4, E CANTONEIRA 1X3/3X1/4 - ORSE 12084</t>
  </si>
  <si>
    <t xml:space="preserve"> 5.7.11 </t>
  </si>
  <si>
    <t>JANELA DE ALUMÍNIO DE CORRER COM 2 FOLHAS PARA VIDROS, COM VIDROS, BATENTE, ACABAMENTO COM ACETATO OU BRILHANTE E FERRAGENS. EXCLUSIVE ALIZAR E CONTRAMARCO. FORNECIMENTO E INSTALAÇÃO. AF_12/2019</t>
  </si>
  <si>
    <t xml:space="preserve"> 5.7.12 </t>
  </si>
  <si>
    <t>JANELA DE ALUMÍNIO DE CORRER COM 4 FOLHAS PARA VIDROS, COM VIDROS, BATENTE, ACABAMENTO COM ACETATO OU BRILHANTE E FERRAGENS. EXCLUSIVE ALIZAR E CONTRAMARCO. FORNECIMENTO E INSTALAÇÃO. AF_12/2019</t>
  </si>
  <si>
    <t xml:space="preserve"> 5.7.13 </t>
  </si>
  <si>
    <t>JANELA DE ALUMÍNIO TIPO MAXIM-AR, COM VIDROS, BATENTE E FERRAGENS. EXCLUSIVE ALIZAR, ACABAMENTO E CONTRAMARCO. FORNECIMENTO E INSTALAÇÃO. AF_12/2019</t>
  </si>
  <si>
    <t xml:space="preserve"> 5.7.14 </t>
  </si>
  <si>
    <t>KIT DE PORTA DE MADEIRA PARA PINTURA, SEMI-OCA (LEVE OU MÉDIA), PADRÃO MÉDIO, 60X210CM, ESPESSURA DE 3,5CM, ITENS INCLUSOS: DOBRADIÇAS, MONTAGEM E INSTALAÇÃO DO BATENTE, FECHADURA COM EXECUÇÃO DO FURO - FORNECIMENTO E INSTALAÇÃO. AF_12/2019</t>
  </si>
  <si>
    <t xml:space="preserve"> 5.7.15 </t>
  </si>
  <si>
    <t>KIT DE PORTA DE MADEIRA PARA PINTURA, SEMI-OCA (LEVE OU MÉDIA), PADRÃO MÉDIO, 70X210CM, ESPESSURA DE 3,5CM, ITENS INCLUSOS: DOBRADIÇAS, MONTAGEM E INSTALAÇÃO DO BATENTE, FECHADURA COM EXECUÇÃO DO FURO - FORNECIMENTO E INSTALAÇÃO. AF_12/2019</t>
  </si>
  <si>
    <t xml:space="preserve"> 5.7.16 </t>
  </si>
  <si>
    <t>KIT DE PORTA DE MADEIRA PARA PINTURA, SEMI-OCA (LEVE OU MÉDIA), PADRÃO MÉDIO, 80X210CM, ESPESSURA DE 3,5CM, ITENS INCLUSOS: DOBRADIÇAS, MONTAGEM E INSTALAÇÃO DO BATENTE, FECHADURA COM EXECUÇÃO DO FURO - FORNECIMENTO E INSTALAÇÃO. AF_12/2019</t>
  </si>
  <si>
    <t xml:space="preserve"> 5.7.17 </t>
  </si>
  <si>
    <t>KIT DE PORTA DE MADEIRA PARA PINTURA, SEMI-OCA (LEVE OU MÉDIA), PADRÃO MÉDIO, 90X210CM, ESPESSURA DE 3,5CM, ITENS INCLUSOS: DOBRADIÇAS, MONTAGEM E INSTALAÇÃO DO BATENTE, FECHADURA COM EXECUÇÃO DO FURO - FORNECIMENTO E INSTALAÇÃO. AF_12/2019</t>
  </si>
  <si>
    <t xml:space="preserve"> 5.7.18 </t>
  </si>
  <si>
    <t>CPU-94</t>
  </si>
  <si>
    <t>MOLA AÉREA PARA PORTA, COM ESFORÇO ACIMA DE 50 kg ATÉ 60 kg - CPOS (28.01.160)</t>
  </si>
  <si>
    <t xml:space="preserve"> 5.7.19 </t>
  </si>
  <si>
    <t>MOLA HIDRAULICA DE PISO PARA PORTA DE VIDRO TEMPERADO. AF_01/2021</t>
  </si>
  <si>
    <t xml:space="preserve"> 5.7.20 </t>
  </si>
  <si>
    <t>PRO-353</t>
  </si>
  <si>
    <t>PORTA CORTA FOGO, DE ABRIR, 02 FOLHAS, EM CHAPA DE AÇO GALVANIZADO Nº24, BATENTE EM CHAPA Nº18, CLASSE 90, ISOLANTE EM MANTA CERÂMICA INCOMBUSTÍVEL E=5CM, DOBRADIÇAS TIPO HELICOIDAL EM AÇO 1010/1020, E FECHADURA REVERSÍVEL SEM CHAVE - ORSE (12098)</t>
  </si>
  <si>
    <t xml:space="preserve"> 5.7.21 </t>
  </si>
  <si>
    <t>PORTA DE ALUMÍNIO DE ABRIR COM LAMBRI, COM GUARNIÇÃO, FIXAÇÃO COM PARAFUSOS - FORNECIMENTO E INSTALAÇÃO. AF_12/2019</t>
  </si>
  <si>
    <t xml:space="preserve"> 5.7.22 </t>
  </si>
  <si>
    <t>PORTA DE FERRO, DE ABRIR, TIPO GRADE COM CHAPA, COM GUARNIÇÕES. AF_12/2019</t>
  </si>
  <si>
    <t xml:space="preserve"> 5.7.23 </t>
  </si>
  <si>
    <t>PRO-305</t>
  </si>
  <si>
    <t>PORTA EM MADEIRA COMPENSADA (CANELA), LISA, SEMI-ÔCA, (0,60 X 1,60 A 1,80M), P/PINTURA, INCLUSIVE FERRAGENS (LIVRE/OCUPADO), EXCLUSIVE BATENTE, PARA USO EM DIVISÓRIAS GRANITO OU MARMORE - ORSE (9692)</t>
  </si>
  <si>
    <t xml:space="preserve"> 5.7.24 </t>
  </si>
  <si>
    <t>PRO-306</t>
  </si>
  <si>
    <t>PORTA EM MADEIRA COMPENSADA (CANELA), LISA, SEMI-ÔCA, (0,70 X 1,60 A 1,80M), P/PINTURA, INCLUSIVE FERRAGENS (LIVRE/OCUPADO), EXCLUSIVE BATENTE, PARA USO EM DIVISÓRIAS GRANITO OU MÁRMORE - ORSE (12515)</t>
  </si>
  <si>
    <t xml:space="preserve"> 5.7.25 </t>
  </si>
  <si>
    <t>1002-55</t>
  </si>
  <si>
    <t>PORTÃO EM TUBO FERRO GALVANIZADO, COM QUADRO Ø= 2", CANTONEIRA 1"X1" E TELA DE ARAME GALVANIZADO, FIO 12 BWG, MALHA QUADRADA D=1" - ORSE 10000</t>
  </si>
  <si>
    <t xml:space="preserve"> 5.7.26 </t>
  </si>
  <si>
    <t>1002-56</t>
  </si>
  <si>
    <t xml:space="preserve"> 5.8 </t>
  </si>
  <si>
    <t>REVESTIMENTOS E ACABAMENTOS</t>
  </si>
  <si>
    <t xml:space="preserve"> 5.8.1 </t>
  </si>
  <si>
    <t>PRO-354</t>
  </si>
  <si>
    <t>CANTONEIRA ALUMINIO ANODIZADO NATURAL, 1" X 1", BOLEADO, PARA ARREMATES EM REVESTIMENTOS CERÂMICOS - ORSE (9716)</t>
  </si>
  <si>
    <t xml:space="preserve"> 5.8.2 </t>
  </si>
  <si>
    <t>CHAPISCO APLICADO EM ALVENARIA (COM PRESENÇA DE VÃOS) E ESTRUTURAS DE CONCRETO DE FACHADA, COM COLHER DE PEDREIRO.  ARGAMASSA TRAÇO 1:3 COM PREPARO MANUAL. AF_10/2022</t>
  </si>
  <si>
    <t xml:space="preserve"> 5.8.3 </t>
  </si>
  <si>
    <t>EMBOÇO OU MASSA ÚNICA EM ARGAMASSA TRAÇO 1:2:8, PREPARO MANUAL, APLICADA MANUALMENTE EM PANOS DE FACHADA COM PRESENÇA DE VÃOS, ESPESSURA DE 25 MM. AF_08/2022</t>
  </si>
  <si>
    <t xml:space="preserve"> 5.8.4 </t>
  </si>
  <si>
    <t>EXECUÇÃO DE PASSEIO (CALÇADA) OU PISO DE CONCRETO COM CONCRETO MOLDADO IN LOCO, FEITO EM OBRA, ACABAMENTO CONVENCIONAL, ESPESSURA 8 CM, ARMADO. AF_08/2022</t>
  </si>
  <si>
    <t xml:space="preserve"> 5.8.5 </t>
  </si>
  <si>
    <t>EXECUÇÃO DE PASSEIO (CALÇADA) OU PISO DE CONCRETO COM CONCRETO MOLDADO IN LOCO, USINADO, ACABAMENTO CONVENCIONAL, ESPESSURA 6 CM, ARMADO. AF_08/2022</t>
  </si>
  <si>
    <t xml:space="preserve"> 5.8.6 </t>
  </si>
  <si>
    <t>PRO-355</t>
  </si>
  <si>
    <t>FORRO ACÚSTICO EM PLACAS DE FIBRA MINERAL DIM.1200X600X16MM,  ABSORÇÃO SONORA NRC = 0,55, REFLEXÃO LUZ = 0,79, MARCA ARMSTRONG, REF. CLEAN ROOM, OU SIMILAR, RESIST. FOGO: CLASSE A, INSTALADO INCLUSIVE SOBRE PERFÍS METÁLICOS - ORSE (12023)</t>
  </si>
  <si>
    <t xml:space="preserve"> 5.8.7 </t>
  </si>
  <si>
    <t>PRO-356</t>
  </si>
  <si>
    <t>FORRO DE GESSO ACARTONADO, ACABAMENTO EM FILME PVC, PLACA 625 X 625MM E PERFIL T, MARCA MOD-LINE, MODELO LINHO OU SIMILAR, INSTALADO - ORSE (10652)</t>
  </si>
  <si>
    <t xml:space="preserve"> 5.8.8 </t>
  </si>
  <si>
    <t>FORRO DE PVC, LISO, PARA AMBIENTES COMERCIAIS, INCLUSIVE ESTRUTURA DE FIXAÇÃO. AF_05/2017_PS</t>
  </si>
  <si>
    <t xml:space="preserve"> 5.8.9 </t>
  </si>
  <si>
    <t>FORRO EM MADEIRA PINUS, PARA AMBIENTES COMERCIAIS, INCLUSIVE ESTRUTURA DE FIXAÇÃO. AF_05/2017</t>
  </si>
  <si>
    <t xml:space="preserve"> 5.8.10 </t>
  </si>
  <si>
    <t>FORRO EM PLACAS DE GESSO, PARA AMBIENTES COMERCIAIS. AF_05/2017_PS</t>
  </si>
  <si>
    <t xml:space="preserve"> 5.8.11 </t>
  </si>
  <si>
    <t>PISO CIMENTADO, TRAÇO 1:3 (CIMENTO E AREIA), ACABAMENTO LISO, ESPESSURA 3,0 CM, PREPARO MECÂNICO DA ARGAMASSA. AF_09/2020</t>
  </si>
  <si>
    <t xml:space="preserve"> 5.8.12 </t>
  </si>
  <si>
    <t>PRO-337</t>
  </si>
  <si>
    <t>REJUNTAMENTO DE REVESTIMENTOS CERÂMICOS - REV 01_05/2022 - ORSE (10867)</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</si>
  <si>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</si>
  <si>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</si>
  <si>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</si>
  <si>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</si>
  <si>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PRO-139</t>
  </si>
  <si>
    <t>REVESTIMENTO CERÂMICO PARA PISO OU PAREDE, 60 X 60 CM, LINHA BIANCO PLUS POLIDO (PORCELANATO), COR BEGE, ELIANE OU SIMILAR, APLICADO COM ARGAMASSA INDUSTRIALIZADA AC-III, REJUNTADO COM EPOXI, EXCLUSIVE REGULARIZAÇÃO DE BASE OU EMBOÇO - ORSE (7767)</t>
  </si>
  <si>
    <t>CPU-95</t>
  </si>
  <si>
    <t>REVESTIMENTO CERÂMICO PARA PISO OU PAREDE, 90 X 90 CM, PORCELANATO, ESMALTADO, POLIDO, LINHA MUNARI CIMENTO, ELIANE OU SIMILAR, APLICADO COM ARGAMASSA INDUSTRIALIZADA AC-III, REJUNTADO, EXCLUSIVE REGULARIZAÇÃO DE BASE OU EMBOÇO - REV -  03 - ORSE (12442)</t>
  </si>
  <si>
    <t>PRO-339</t>
  </si>
  <si>
    <t>REVESTIMENTO PARA PISO OU PAREDE EM GRANITO CINZA ANDORINHA, POLIDO, E = 2CM, APLICADO COM ARGAMASSA INDUSTRIALIZADA AC-II, REJUNTADO, EXCLUSIVE EMBOÇO - ORSE (1934)</t>
  </si>
  <si>
    <t>PRO-340</t>
  </si>
  <si>
    <t>RODAPÉ CERÂMICO 10 X 45 CM, PORCELANATO, BIANCO TU POLIDO, LINHA PROGETTO, PORTOBELLO OU SIMILAR, APLICADO COM ARGAMASSA INDUSTRIALIZADA AC-III, REJUNTADO - ORSE (2276)</t>
  </si>
  <si>
    <t>PRO-341</t>
  </si>
  <si>
    <t>RODAPE EM PERFIL DE ALUMINIO, APLICADO - ORSE (9087)</t>
  </si>
  <si>
    <t>SOLEIRA EM GRANITO, LARGURA 15 CM, ESPESSURA 2,0 CM. AF_09/2020</t>
  </si>
  <si>
    <t xml:space="preserve"> 5.9 </t>
  </si>
  <si>
    <t>IMPERMEABILIZAÇÃO E ISOLAMENTO TÉRMICO</t>
  </si>
  <si>
    <t xml:space="preserve"> 5.9.1 </t>
  </si>
  <si>
    <t>PRO-357</t>
  </si>
  <si>
    <t>FORNECIMENTO E APLICAÇÃO DE SELANTE P/CALHAS E RUFOS, TIPO SELACALHA (VEDA CALHA), COR ALUMINIO, REF: VEDACIT OU SIMILAR - ORSE (8456)</t>
  </si>
  <si>
    <t xml:space="preserve"> 5.9.2 </t>
  </si>
  <si>
    <t>PRO-358</t>
  </si>
  <si>
    <t>IMPERMEABILIZAÇÃO C/ MANTA ASFÁLTICA 4MM, ESTRUTURADA COM NÃO-TECIDO DE POLIÉSTER, INCLUSIVE APLICAÇÃO DE 1 DEMÃO DE PRIMER, EXCETO PROTEÇÃO MECÂNICA - ORSE (10020)</t>
  </si>
  <si>
    <t xml:space="preserve"> 5.9.3 </t>
  </si>
  <si>
    <t>PRO-359</t>
  </si>
  <si>
    <t>IMPERMEABILIZAÇÃO C/ MANTA ASFÁLTICA 5MM, ESTRUTURADA COM NÃO-TECIDO DE POLIÉSTER, INCLUSIVE APLICAÇÃO DE 1 DEMÃO DE PRIMER, EXCETO PROTEÇÃO MECÂNICA - ORSE (10022)</t>
  </si>
  <si>
    <t xml:space="preserve"> 5.9.4 </t>
  </si>
  <si>
    <t>IMPERMEABILIZAÇÃO DE PISO COM ARGAMASSA DE CIMENTO E AREIA, COM ADITIVO IMPERMEABILIZANTE, E = 2CM. AF_06/2018</t>
  </si>
  <si>
    <t xml:space="preserve"> 5.9.5 </t>
  </si>
  <si>
    <t>IMPERMEABILIZAÇÃO DE SUPERFÍCIE COM ARGAMASSA POLIMÉRICA / MEMBRANA ACRÍLICA, 3 DEMÃOS. AF_06/2018</t>
  </si>
  <si>
    <t xml:space="preserve"> 5.9.6 </t>
  </si>
  <si>
    <t>IMPERMEABILIZAÇÃO DE SUPERFÍCIE COM ARGAMASSA POLIMÉRICA / MEMBRANA ACRÍLICA, 4 DEMÃOS, REFORÇADA COM VÉU DE POLIÉSTER (MAV). AF_06/2018</t>
  </si>
  <si>
    <t xml:space="preserve"> 5.9.7 </t>
  </si>
  <si>
    <t>IMPERMEABILIZAÇÃO DE SUPERFÍCIE COM MANTA ASFÁLTICA, DUAS CAMADAS, INCLUSIVE APLICAÇÃO DE PRIMER ASFÁLTICO, E=3MM E E=4MM. AF_06/2018</t>
  </si>
  <si>
    <t xml:space="preserve"> 5.9.8 </t>
  </si>
  <si>
    <t>1001-55</t>
  </si>
  <si>
    <t>IMPERMEABILIZAÇÃO DE SUPERFÍCIE COM SELANTE DE ISOLAMENTO TIPO JAYSUING (LOJA CORATO) OU SIMILAR, 1 DEMÃO. AF_06/2018 - SINAPI (98555)</t>
  </si>
  <si>
    <t xml:space="preserve"> 5.9.9 </t>
  </si>
  <si>
    <t>PRO-360</t>
  </si>
  <si>
    <t>IMPERMEABILIZAÇÃO FLEXÍVEL, BASE ACRÍLICA, TIPO IGOLFLEX BRANCO SIKA OU SIMILAR, P/LAJES, CALHAS, VARANDAS, TERRAÇOS E COBERTURAS DE RESERVATORIOS - ORSE (2341)</t>
  </si>
  <si>
    <t xml:space="preserve"> 5.9.10 </t>
  </si>
  <si>
    <t>MANTA ANTI CHAMAS PARA SUBCOBERTURA - ISOLAMENTO TERMICO</t>
  </si>
  <si>
    <t xml:space="preserve"> 5.9.11 </t>
  </si>
  <si>
    <t>MANTA ASFALTICA AUTOPROTEGIDA TIPO III 3mm</t>
  </si>
  <si>
    <t xml:space="preserve"> 5.9.12 </t>
  </si>
  <si>
    <t>MANTA ASFALTICA AUTOPROTEGIDA TIPO III 5mm</t>
  </si>
  <si>
    <t xml:space="preserve"> 5.9.13 </t>
  </si>
  <si>
    <t>MANTA ASFALTICA DE ALUMINIO CIPLAK 3MM</t>
  </si>
  <si>
    <t xml:space="preserve"> 5.10 </t>
  </si>
  <si>
    <t>PINTURAS</t>
  </si>
  <si>
    <t xml:space="preserve"> 5.10.1 </t>
  </si>
  <si>
    <t>APLICAÇÃO E LIXAMENTO DE MASSA LÁTEX EM PAREDES, UMA DEMÃO. AF_06/2014</t>
  </si>
  <si>
    <t xml:space="preserve"> 5.10.2 </t>
  </si>
  <si>
    <t>APLICAÇÃO E LIXAMENTO DE MASSA LÁTEX EM TETO, UMA DEMÃO. AF_06/2014</t>
  </si>
  <si>
    <t xml:space="preserve"> 5.10.3 </t>
  </si>
  <si>
    <t>APLICAÇÃO MANUAL DE MASSA ACRÍLICA EM PAREDES EXTERNAS DE CASAS, UMA DEMÃO. AF_05/2017</t>
  </si>
  <si>
    <t xml:space="preserve"> 5.10.4 </t>
  </si>
  <si>
    <t>APLICAÇÃO MANUAL DE PINTURA COM TINTA LÁTEX ACRÍLICA EM PAREDES, DUAS DEMÃOS. AF_06/2014</t>
  </si>
  <si>
    <t xml:space="preserve"> 5.10.5 </t>
  </si>
  <si>
    <t>1004-60</t>
  </si>
  <si>
    <t>JATEAMENTO DE ESTRUTURA METALICA E APLICAÇÃO DE FUNDO ANTICORROSIVO EPOXI - SBC (180230)</t>
  </si>
  <si>
    <t xml:space="preserve"> 5.10.6 </t>
  </si>
  <si>
    <t>1004-83</t>
  </si>
  <si>
    <t>LIMPEZA DE SUPERFÍCIE METÁLICA COM LIXADEIRA ELÉTRICA E ESCOVA DE AÇO - EMBASA (09.90.14)</t>
  </si>
  <si>
    <t xml:space="preserve"> 5.10.7 </t>
  </si>
  <si>
    <t>PINTURA CAIACAO INTERNA PAREDES EM 3 DEMAOS</t>
  </si>
  <si>
    <t xml:space="preserve"> 5.10.8 </t>
  </si>
  <si>
    <t>PRO-364</t>
  </si>
  <si>
    <t>PINTURA DE FAIXA COM TERMOPLÁSTICO EM ALTO RELEVO TIPO III POR EXTRUSÃO - RELEVO SIMPLES COM BASE - SICRO3 - (5214005)</t>
  </si>
  <si>
    <t xml:space="preserve"> 5.10.9 </t>
  </si>
  <si>
    <t>PINTURA DE PISO COM TINTA ACRÍLICA, APLICAÇÃO MANUAL, 2 DEMÃOS, INCLUSO FUNDO PREPARADOR. AF_05/2021</t>
  </si>
  <si>
    <t xml:space="preserve"> 5.10.10 </t>
  </si>
  <si>
    <t>PINTURA DE PISO COM TINTA EPÓXI, APLICAÇÃO MANUAL, 2 DEMÃOS, INCLUSO PRIMER EPÓXI. AF_05/2021</t>
  </si>
  <si>
    <t xml:space="preserve"> 5.10.11 </t>
  </si>
  <si>
    <t>PRO-361</t>
  </si>
  <si>
    <t>PINTURA DE PROTEÇÃO SOBRE SUPERFÍCIES METÁLICAS COM 01 DEMÃO DE PRIMER À BASE DE EPÓXI - REZINC WBS - RENNER OU SIMILAR - R1 - ORSE (4652)</t>
  </si>
  <si>
    <t xml:space="preserve"> 5.10.12 </t>
  </si>
  <si>
    <t>PINTURA DE SINALIZAÇÃO VERTICAL DE SEGURANÇA, FAIXAS AMARELA E PRETA, APLICAÇÃO MANUAL, 2 DEMÃOS. AF_05/2021</t>
  </si>
  <si>
    <t xml:space="preserve"> 5.10.13 </t>
  </si>
  <si>
    <t>PINTURA PVA 2 DEMAOS EM PAREDES INTERNAS SEM MASSA</t>
  </si>
  <si>
    <t xml:space="preserve"> 5.10.14 </t>
  </si>
  <si>
    <t>PINTURA SILICONE HIDROFUGANTE PROTETOR-SUPERFICIES EXPOSTAS</t>
  </si>
  <si>
    <t xml:space="preserve"> 5.10.15 </t>
  </si>
  <si>
    <t>PINTURA VERNIZ (INCOLOR) ALQUÍDICO EM MADEIRA, USO INTERNO E EXTERNO, 1 DEMÃO. AF_01/2021</t>
  </si>
  <si>
    <t xml:space="preserve"> 5.10.16 </t>
  </si>
  <si>
    <t>PINTURA VERNIZ (INCOLOR) POLIURETÂNICO (RESINA ALQUÍDICA MODIFICADA) EM MADEIRA, 1 DEMÃO. AF_01/2021</t>
  </si>
  <si>
    <t xml:space="preserve"> 5.10.17 </t>
  </si>
  <si>
    <t>1004-84</t>
  </si>
  <si>
    <t>PLACA DE IDENTIFICAÇÃO DE EQUIPAMENTOS EM ALUMÍNIO, FORNECIMENTO E INSTALAÇÃO, INCLUSIVE IMPRESSÃO DE QRCODE.</t>
  </si>
  <si>
    <t xml:space="preserve"> 5.10.18 </t>
  </si>
  <si>
    <t>COB-SST-67</t>
  </si>
  <si>
    <t>PLACA DE SINALIZACAO DE SEGURANCA CONTRA INCENDIO, FOTOLUMINESCENTE, QUADRADA, *20 X 20* CM, EM PVC *2* MM ANTI-CHAMAS (SÍMBOLOS, CORES E PICTOGRAMAS, CONFORME NBR 13434) - ORSE (12137)</t>
  </si>
  <si>
    <t xml:space="preserve"> 5.10.19 </t>
  </si>
  <si>
    <t>COB-SST-68</t>
  </si>
  <si>
    <t>PLACA DE SINALIZACAO DE SEGURANCA CONTRA INCENDIO, FOTOLUMINESCENTE, RETANGULAR, *12 X 40* CM, EM PVC *2* MM ANTI-CHAMAS (SIMBOLOS, CORES E PICTOGRAMAS CONFORME NBR 13434) - ORSE (11852)</t>
  </si>
  <si>
    <t xml:space="preserve"> 5.10.20 </t>
  </si>
  <si>
    <t>COB-SST-69</t>
  </si>
  <si>
    <t>PLACA DE SINALIZACAO DE SEGURANCA CONTRA INCENDIO, FOTOLUMINESCENTE, RETANGULAR, *20 X 40* CM, EM PVC *2* MM ANTI-CHAMAS (SIMBOLOS, CORES E PICTOGRAMAS CONFORME NBR 13434) - ORSE (11853)</t>
  </si>
  <si>
    <t xml:space="preserve"> 5.10.21 </t>
  </si>
  <si>
    <t xml:space="preserve"> 5.10.22 </t>
  </si>
  <si>
    <t>COB-SST-74</t>
  </si>
  <si>
    <t>PLACA EM ALUMÍNIO, ESPESSURA DE 1,5 MM, MODULADA, AÉREA - PELÍCULA RETRORREFLETIVA TIPO I + III - FORNECIMENTO E IMPLANTAÇÃO - SICRO (5213483)</t>
  </si>
  <si>
    <t xml:space="preserve"> 5.10.23 </t>
  </si>
  <si>
    <t>1001-40</t>
  </si>
  <si>
    <t>PLACA EM ALUMÍNIO, ESPESSURA DE 1,5 MM, MODULADA, AÉREA, COM PELÍCULA RETRORREFLETIVA TIPO I + III - CONFECÇÃO E INSTALAÇÃO</t>
  </si>
  <si>
    <t xml:space="preserve"> 5.10.24 </t>
  </si>
  <si>
    <t>PRO-362</t>
  </si>
  <si>
    <t>REMOÇÃO DE PINTURA A BASE ESMALTE, UTILIZANDO REMOVEDOR DE TINTA CORAL OU SIMILAR - REV 02 - ORSE (8040)</t>
  </si>
  <si>
    <t xml:space="preserve"> 5.10.25 </t>
  </si>
  <si>
    <t>PRO-316</t>
  </si>
  <si>
    <t>REMOÇÃO DE PINTURA À ÓLEO OU ESMALTE -  REV 01 - ORSE (29)</t>
  </si>
  <si>
    <t xml:space="preserve"> 5.10.26 </t>
  </si>
  <si>
    <t>PRO-143</t>
  </si>
  <si>
    <t>REMOÇÃO DE PINTURA LÁTEX (RASPAGEM E/OU LIXAMENTO E/OU ESCOVAÇÃO) - ORSE (7725)</t>
  </si>
  <si>
    <t xml:space="preserve"> 5.10.27 </t>
  </si>
  <si>
    <t>1001-39</t>
  </si>
  <si>
    <t>SINALIZACAO HORIZONTAL COM TINTA A BASE DE RESINA ACRILICA PARA DEMARCAÇÃO VIÁRIA</t>
  </si>
  <si>
    <t xml:space="preserve"> 5.10.28 </t>
  </si>
  <si>
    <t>TEXTURA ACRÍLICA, APLICAÇÃO MANUAL EM PAREDE, UMA DEMÃO. AF_09/2016</t>
  </si>
  <si>
    <t xml:space="preserve"> 5.11 </t>
  </si>
  <si>
    <t>VIDROS</t>
  </si>
  <si>
    <t xml:space="preserve"> 5.11.1 </t>
  </si>
  <si>
    <t>DIVISÓRIA FIXA EM VIDRO TEMPERADO 10 MM, SEM ABERTURA. AF_01/2021</t>
  </si>
  <si>
    <t xml:space="preserve"> 5.11.2 </t>
  </si>
  <si>
    <t>PRO-365</t>
  </si>
  <si>
    <t>ESPELHO DE CRISTAL 4MM COM MOLDURA DE ALUMÍNIO - ORSE (9718)</t>
  </si>
  <si>
    <t xml:space="preserve"> 5.11.3 </t>
  </si>
  <si>
    <t>PRO-366</t>
  </si>
  <si>
    <t>ESPELHO DE CRISTAL 4MM SEM MOLDURA DE ALUMÍNIO - ORSE (9718)</t>
  </si>
  <si>
    <t xml:space="preserve"> 5.11.4 </t>
  </si>
  <si>
    <t>INSTALAÇÃO DE VIDRO LAMINADO, E = 8 MM (4+4), ENCAIXADO EM PERFIL U. AF_01/2021_PS</t>
  </si>
  <si>
    <t xml:space="preserve"> 5.11.5 </t>
  </si>
  <si>
    <t>INSTALAÇÃO DE VIDRO LISO INCOLOR, E = 6 MM, EM ESQUADRIA DE ALUMÍNIO OU PVC, FIXADO COM BAGUETE. AF_01/2021_PS</t>
  </si>
  <si>
    <t xml:space="preserve"> 5.11.6 </t>
  </si>
  <si>
    <t>INSTALAÇÃO DE VIDRO LISO INCOLOR, E = 8 MM, EM ESQUADRIA DE ALUMÍNIO OU PVC, FIXADO COM BAGUETE. AF_01/2021_PS</t>
  </si>
  <si>
    <t xml:space="preserve"> 5.11.7 </t>
  </si>
  <si>
    <t>INSTALAÇÃO DE VIDRO TEMPERADO, E = 10 MM, ENCAIXADO EM PERFIL U. AF_01/2021_PS</t>
  </si>
  <si>
    <t xml:space="preserve"> 5.11.8 </t>
  </si>
  <si>
    <t>INSTALAÇÃO DE VIDRO TEMPERADO, E = 6 MM, ENCAIXADO EM PERFIL U. AF_01/2021_PS</t>
  </si>
  <si>
    <t xml:space="preserve"> 5.11.9 </t>
  </si>
  <si>
    <t>INSTALAÇÃO DE VIDRO TEMPERADO, E = 8 MM, ENCAIXADO EM PERFIL U. AF_01/2021_PS</t>
  </si>
  <si>
    <t xml:space="preserve"> 5.11.10 </t>
  </si>
  <si>
    <t>PRO-141</t>
  </si>
  <si>
    <t>INSTALAÇÃO E FORNECIMENTO DE VIDRO TEMPERADO 10MM, FUMÊ, TIPO PIVOTANTE, COM FERRAGENS - ORSE (4263)</t>
  </si>
  <si>
    <t xml:space="preserve"> 5.11.11 </t>
  </si>
  <si>
    <t>PRO-367</t>
  </si>
  <si>
    <t>PELÍCULA INSULFILM APLICADA OU SIMILAR - ORSE (3149)</t>
  </si>
  <si>
    <t xml:space="preserve"> 5.11.12 </t>
  </si>
  <si>
    <t>1002-62</t>
  </si>
  <si>
    <t>PORTA DE ABRIR COM MOLA HIDRÁULICA, EM VIDRO TEMPERADO, ESPESSURA 10 MM, INCLUSIVE ACESSÓRIOS. AF_01/2021 - SINAPI (102184)</t>
  </si>
  <si>
    <t xml:space="preserve"> 5.11.13 </t>
  </si>
  <si>
    <t>1002-64</t>
  </si>
  <si>
    <t>PORTA DE ABRIR COM MOLA HIDRÁULICA, EM VIDRO TEMPERADO, ESPESSURA 6 MM, INCLUSIVE ACESSÓRIOS. AF_01/2021 - SINAPI (102184)</t>
  </si>
  <si>
    <t xml:space="preserve"> 5.11.14 </t>
  </si>
  <si>
    <t>1002-63</t>
  </si>
  <si>
    <t>PORTA DE ABRIR COM MOLA HIDRÁULICA, EM VIDRO TEMPERADO, ESPESSURA 8 MM, INCLUSIVE ACESSÓRIOS. AF_01/2021 - SINAPI (102184)</t>
  </si>
  <si>
    <t xml:space="preserve"> 5.11.15</t>
  </si>
  <si>
    <t>1004-96</t>
  </si>
  <si>
    <t>PORTA VIDRO BLINDEX 10 mm, COM AUTOMACAO 1,0x2,10m, POR M2 - SBC (150610)</t>
  </si>
  <si>
    <t xml:space="preserve"> 5.11.16</t>
  </si>
  <si>
    <t>1004-97</t>
  </si>
  <si>
    <t>FORNECIMENTO E INSTALAÇÃO DE KIT AUTOMACAO PARA PORTA VIDRO BLINDEX 10 mm - SBC (150610)</t>
  </si>
  <si>
    <t xml:space="preserve"> 5.12 </t>
  </si>
  <si>
    <t>INSTALAÇÕES HIDRO-SANITÁRIAS</t>
  </si>
  <si>
    <t xml:space="preserve"> 5.12.1 </t>
  </si>
  <si>
    <t>HIDRÁULICA</t>
  </si>
  <si>
    <t xml:space="preserve"> 5.12.1.1</t>
  </si>
  <si>
    <t>(COMPOSIÇÃO REPRESENTATIVA) DO SERVIÇO DE INSTALAÇÃO DE TUBOS DE PVC, SÉRIE R, ÁGUA PLUVIAL, DN 150 MM (INSTALADO EM CONDUTORES VERTICAIS), INCLUSIVE CONEXÕES, CORTES E FIXAÇÕES, PARA PRÉDIOS. AF_10/2015</t>
  </si>
  <si>
    <t xml:space="preserve"> 5.12.1.2</t>
  </si>
  <si>
    <t xml:space="preserve"> 5.12.1.3</t>
  </si>
  <si>
    <t>(COMPOSIÇÃO REPRESENTATIVA) DO SERVIÇO DE INSTALAÇÃO DE TUBOS DE PVC, SOLDÁVEL, ÁGUA FRIA, DN 20 MM (INSTALADO EM RAMAL, SUB-RAMAL OU RAMAL DE DISTRIBUIÇÃO), INCLUSIVE CONEXÕES, CORTES E FIXAÇÕES, PARA PRÉDIOS. AF_10/2015</t>
  </si>
  <si>
    <t xml:space="preserve"> 5.12.1.4</t>
  </si>
  <si>
    <t>(COMPOSIÇÃO REPRESENTATIVA) DO SERVIÇO DE INSTALAÇÃO DE TUBOS DE PVC, SOLDÁVEL, ÁGUA FRIA, DN 25 MM (INSTALADO EM RAMAL, SUB-RAMAL, RAMAL DE DISTRIBUIÇÃO OU PRUMADA), INCLUSIVE CONEXÕES, CORTES E FIXAÇÕES, PARA PRÉDIOS. AF_10/2015</t>
  </si>
  <si>
    <t xml:space="preserve"> 5.12.1.5</t>
  </si>
  <si>
    <t>(COMPOSIÇÃO REPRESENTATIVA) DO SERVIÇO DE INSTALAÇÃO DE TUBOS DE PVC, SOLDÁVEL, ÁGUA FRIA, DN 40 MM (INSTALADO EM PRUMADA), INCLUSIVE CONEXÕES, CORTES E FIXAÇÕES, PARA PRÉDIOS. AF_10/2015</t>
  </si>
  <si>
    <t xml:space="preserve"> 5.12.1.6</t>
  </si>
  <si>
    <t>(COMPOSIÇÃO REPRESENTATIVA) DO SERVIÇO DE INSTALAÇÃO DE TUBOS DE PVC, SOLDÁVEL, ÁGUA FRIA, DN 50 MM (INSTALADO EM PRUMADA), INCLUSIVE CONEXÕES, CORTES E FIXAÇÕES, PARA PRÉDIOS. AF_10/2015</t>
  </si>
  <si>
    <t xml:space="preserve"> 5.12.1.7</t>
  </si>
  <si>
    <t>1001-77</t>
  </si>
  <si>
    <t>(COMPOSIÇÃO REPRESENTATIVA) DO SERVIÇO DE INSTALAÇÃO DE TUBOS DE PVC, SOLDÁVEL, ÁGUA FRIA, DN 60 MM (INSTALADO EM PRUMADA), INCLUSIVE CONEXÕES, CORTES E FIXAÇÕES, PARA PRÉDIOS. AF_10/2015 - SINAPI (91788)</t>
  </si>
  <si>
    <t xml:space="preserve"> 5.12.1.8</t>
  </si>
  <si>
    <t>1001-78</t>
  </si>
  <si>
    <t>(COMPOSIÇÃO REPRESENTATIVA) DO SERVIÇO DE INSTALAÇÃO DE TUBOS DE PVC, SOLDÁVEL, ÁGUA FRIA, DN 75 MM (INSTALADO EM PRUMADA), INCLUSIVE CONEXÕES, CORTES E FIXAÇÕES, PARA PRÉDIOS. AF_10/2015 - SINAPI (91788)</t>
  </si>
  <si>
    <t xml:space="preserve"> 5.12.1.9</t>
  </si>
  <si>
    <t>(COMPOSIÇÃO REPRESENTATIVA) DO SERVIÇO DE INSTALAÇÃO TUBOS DE PVC, SOLDÁVEL, ÁGUA FRIA, DN 32 MM (INSTALADO EM RAMAL, SUB-RAMAL, RAMAL DE DISTRIBUIÇÃO OU PRUMADA), INCLUSIVE CONEXÕES, CORTES E FIXAÇÕES, PARA PRÉDIOS. AF_10/2015</t>
  </si>
  <si>
    <t xml:space="preserve"> 5.12.1.10</t>
  </si>
  <si>
    <t>ADAPTADOR CURTO COM BOLSA E ROSCA PARA REGISTRO, PVC, SOLDÁVEL, DN 20MM X 1/2 , INSTALADO EM RAMAL OU SUB-RAMAL DE ÁGUA - FORNECIMENTO E INSTALAÇÃO. AF_06/2022</t>
  </si>
  <si>
    <t xml:space="preserve"> 5.12.1.11</t>
  </si>
  <si>
    <t>ADAPTADOR CURTO COM BOLSA E ROSCA PARA REGISTRO, PVC, SOLDÁVEL, DN 25MM X 3/4 , INSTALADO EM RAMAL OU SUB-RAMAL DE ÁGUA - FORNECIMENTO E INSTALAÇÃO. AF_06/2022</t>
  </si>
  <si>
    <t xml:space="preserve"> 5.12.1.12</t>
  </si>
  <si>
    <t>ADAPTADOR CURTO COM BOLSA E ROSCA PARA REGISTRO, PVC, SOLDÁVEL, DN 32MM X 1 , INSTALADO EM RAMAL OU SUB-RAMAL DE ÁGUA - FORNECIMENTO E INSTALAÇÃO. AF_06/2022</t>
  </si>
  <si>
    <t xml:space="preserve"> 5.12.1.13</t>
  </si>
  <si>
    <t>ADAPTADOR CURTO COM BOLSA E ROSCA PARA REGISTRO, PVC, SOLDÁVEL, DN 40MM X 1.1/2 , INSTALADO EM PRUMADA DE ÁGUA - FORNECIMENTO E INSTALAÇÃO. AF_06/2022</t>
  </si>
  <si>
    <t xml:space="preserve"> 5.12.1.14</t>
  </si>
  <si>
    <t>ADAPTADOR CURTO COM BOLSA E ROSCA PARA REGISTRO, PVC, SOLDÁVEL, DN 40MM X 1.1/4 , INSTALADO EM PRUMADA DE ÁGUA - FORNECIMENTO E INSTALAÇÃO. AF_06/2022</t>
  </si>
  <si>
    <t xml:space="preserve"> 5.12.1.15</t>
  </si>
  <si>
    <t>ADAPTADOR CURTO COM BOLSA E ROSCA PARA REGISTRO, PVC, SOLDÁVEL, DN 50MM X 1.1/2 , INSTALADO EM PRUMADA DE ÁGUA - FORNECIMENTO E INSTALAÇÃO. AF_06/2022</t>
  </si>
  <si>
    <t xml:space="preserve"> 5.12.1.16</t>
  </si>
  <si>
    <t>ADAPTADOR CURTO COM BOLSA E ROSCA PARA REGISTRO, PVC, SOLDÁVEL, DN 50MM X 1.1/4 , INSTALADO EM PRUMADA DE ÁGUA - FORNECIMENTO E INSTALAÇÃO. AF_06/2022</t>
  </si>
  <si>
    <t xml:space="preserve"> 5.12.1.17</t>
  </si>
  <si>
    <t>ADAPTADOR CURTO COM BOLSA E ROSCA PARA REGISTRO, PVC, SOLDÁVEL, DN 75MM X 2.1/2, INSTALADO EM PRUMADA DE ÁGUA - FORNECIMENTO E INSTALAÇÃO. AF_12/2014</t>
  </si>
  <si>
    <t xml:space="preserve"> 5.12.1.18</t>
  </si>
  <si>
    <t>PRO-368</t>
  </si>
  <si>
    <t>CAIXA D´ÁGUA EM FIBRA DE VIDRO  - INSTALADA, SEM ESTRUTURA DE SUPORTE CAP. 15.000 LITROS - ORSE (1433)</t>
  </si>
  <si>
    <t xml:space="preserve"> 5.12.1.19</t>
  </si>
  <si>
    <t>PRO-369</t>
  </si>
  <si>
    <t>CAIXA D´ÁGUA EM FIBRA DE VIDRO - INSTALADA, SEM ESTRUTURA DE SUPORTE CAP. 20.000 LITROS - ORSE (1434)</t>
  </si>
  <si>
    <t xml:space="preserve"> 5.12.1.20</t>
  </si>
  <si>
    <t>CAIXA D´ÁGUA EM POLIÉSTER REFORÇADO COM FIBRA DE VIDRO, 10000 LITROS - FORNECIMENTO E INSTALAÇÃO. AF_06/2021</t>
  </si>
  <si>
    <t xml:space="preserve"> 5.12.1.21</t>
  </si>
  <si>
    <t>CAIXA D´ÁGUA EM POLIÉSTER REFORÇADO COM FIBRA DE VIDRO, 2000 LITROS - FORNECIMENTO E INSTALAÇÃO. AF_06/2021</t>
  </si>
  <si>
    <t xml:space="preserve"> 5.12.1.22</t>
  </si>
  <si>
    <t>CAIXA D´ÁGUA EM POLIÉSTER REFORÇADO COM FIBRA DE VIDRO, 5000 LITROS - FORNECIMENTO E INSTALAÇÃO. AF_06/2021</t>
  </si>
  <si>
    <t xml:space="preserve"> 5.12.1.23</t>
  </si>
  <si>
    <t>CAIXA D´ÁGUA EM POLIETILENO, 1000 LITROS - FORNECIMENTO E INSTALAÇÃO. AF_06/2021</t>
  </si>
  <si>
    <t xml:space="preserve"> 5.12.1.24</t>
  </si>
  <si>
    <t>CAIXA D´ÁGUA EM POLIETILENO, 500 LITROS - FORNECIMENTO E INSTALAÇÃO. AF_06/2021</t>
  </si>
  <si>
    <t xml:space="preserve"> 5.12.1.25</t>
  </si>
  <si>
    <t>PRO-145</t>
  </si>
  <si>
    <t>CAP DE PVC RÍGIDO SOLDÁVEL, MARROM, DIÂM = 20mm - ORSE (1093)</t>
  </si>
  <si>
    <t xml:space="preserve"> 5.12.1.26</t>
  </si>
  <si>
    <t>PRO-146</t>
  </si>
  <si>
    <t>CAP DE PVC RÍGIDO SOLDÁVEL, MARROM, DIÂM = 25mm - ORSE (1094)</t>
  </si>
  <si>
    <t xml:space="preserve"> 5.12.1.27</t>
  </si>
  <si>
    <t>PRO-147</t>
  </si>
  <si>
    <t>CAP DE PVC RÍGIDO SOLDÁVEL, MARROM, DIÂM = 32mm - ORSE (1095)</t>
  </si>
  <si>
    <t xml:space="preserve"> 5.12.1.28</t>
  </si>
  <si>
    <t>PRO-149</t>
  </si>
  <si>
    <t>CAP DE PVC RÍGIDO SOLDÁVEL, MARROM, DIÂM = 50mm - ORSE (1097)</t>
  </si>
  <si>
    <t xml:space="preserve"> 5.12.1.29</t>
  </si>
  <si>
    <t>PRO-150</t>
  </si>
  <si>
    <t>CAP DE PVC RÍGIDO SOLDÁVEL, MARROM, DIÂM = 60mm - ORSE (1098)</t>
  </si>
  <si>
    <t xml:space="preserve"> 5.12.1.30</t>
  </si>
  <si>
    <t>PRO-151</t>
  </si>
  <si>
    <t>CAP DE PVC RÍGIDO SOLDÁVEL, MARROM, DIÂM = 75mm - ORSE (1099)</t>
  </si>
  <si>
    <t xml:space="preserve"> 5.12.1.31</t>
  </si>
  <si>
    <t>PRO-148</t>
  </si>
  <si>
    <t>CAP DE PVC RÍGIDO SOLDÁVEL, MARROM, DIÂM= 40mm - ORSE (1096)</t>
  </si>
  <si>
    <t xml:space="preserve"> 5.12.1.32</t>
  </si>
  <si>
    <t>CURVA 45 GRAUS, PVC, SOLDÁVEL, DN 20MM, INSTALADO EM RAMAL OU SUB-RAMAL DE ÁGUA - FORNECIMENTO E INSTALAÇÃO. AF_06/2022</t>
  </si>
  <si>
    <t xml:space="preserve"> 5.12.1.33</t>
  </si>
  <si>
    <t>CURVA 45 GRAUS, PVC, SOLDÁVEL, DN 25MM, INSTALADO EM RAMAL OU SUB-RAMAL DE ÁGUA - FORNECIMENTO E INSTALAÇÃO. AF_06/2022</t>
  </si>
  <si>
    <t xml:space="preserve"> 5.12.1.34</t>
  </si>
  <si>
    <t>CURVA 45 GRAUS, PVC, SOLDÁVEL, DN 32MM, INSTALADO EM RAMAL DE DISTRIBUIÇÃO DE ÁGUA - FORNECIMENTO E INSTALAÇÃO. AF_06/2022</t>
  </si>
  <si>
    <t xml:space="preserve"> 5.12.1.35</t>
  </si>
  <si>
    <t>CURVA 45 GRAUS, PVC, SOLDÁVEL, DN 40MM, INSTALADO EM PRUMADA DE ÁGUA - FORNECIMENTO E INSTALAÇÃO. AF_06/2022</t>
  </si>
  <si>
    <t xml:space="preserve"> 5.12.1.36</t>
  </si>
  <si>
    <t>CURVA 45 GRAUS, PVC, SOLDÁVEL, DN 50MM, INSTALADO EM PRUMADA DE ÁGUA - FORNECIMENTO E INSTALAÇÃO. AF_06/2022</t>
  </si>
  <si>
    <t xml:space="preserve"> 5.12.1.37</t>
  </si>
  <si>
    <t>CURVA 45 GRAUS, PVC, SOLDÁVEL, DN 60MM, INSTALADO EM PRUMADA DE ÁGUA - FORNECIMENTO E INSTALAÇÃO. AF_06/2022</t>
  </si>
  <si>
    <t xml:space="preserve"> 5.12.1.38</t>
  </si>
  <si>
    <t>CURVA 45 GRAUS, PVC, SOLDÁVEL, DN 75MM, INSTALADO EM PRUMADA DE ÁGUA - FORNECIMENTO E INSTALAÇÃO. AF_06/2022</t>
  </si>
  <si>
    <t xml:space="preserve"> 5.12.1.39</t>
  </si>
  <si>
    <t>CURVA 90 GRAUS, PVC, SOLDÁVEL, DN 20MM, INSTALADO EM RAMAL OU SUB-RAMAL DE ÁGUA - FORNECIMENTO E INSTALAÇÃO. AF_06/2022</t>
  </si>
  <si>
    <t xml:space="preserve"> 5.12.1.40</t>
  </si>
  <si>
    <t>CURVA 90 GRAUS, PVC, SOLDÁVEL, DN 25MM, INSTALADO EM RAMAL DE DISTRIBUIÇÃO DE ÁGUA - FORNECIMENTO E INSTALAÇÃO. AF_06/2022</t>
  </si>
  <si>
    <t xml:space="preserve"> 5.12.1.41</t>
  </si>
  <si>
    <t>CURVA 90 GRAUS, PVC, SOLDÁVEL, DN 32MM, INSTALADO EM RAMAL DE DISTRIBUIÇÃO DE ÁGUA - FORNECIMENTO E INSTALAÇÃO. AF_06/2022</t>
  </si>
  <si>
    <t xml:space="preserve"> 5.12.1.42</t>
  </si>
  <si>
    <t>CURVA 90 GRAUS, PVC, SOLDÁVEL, DN 40MM, INSTALADO EM PRUMADA DE ÁGUA - FORNECIMENTO E INSTALAÇÃO. AF_06/2022</t>
  </si>
  <si>
    <t xml:space="preserve"> 5.12.1.43</t>
  </si>
  <si>
    <t>CURVA 90 GRAUS, PVC, SOLDÁVEL, DN 50MM, INSTALADO EM PRUMADA DE ÁGUA - FORNECIMENTO E INSTALAÇÃO. AF_06/2022</t>
  </si>
  <si>
    <t xml:space="preserve"> 5.12.1.44</t>
  </si>
  <si>
    <t>CURVA 90 GRAUS, PVC, SOLDÁVEL, DN 60MM, INSTALADO EM PRUMADA DE ÁGUA - FORNECIMENTO E INSTALAÇÃO. AF_06/2022</t>
  </si>
  <si>
    <t xml:space="preserve"> 5.12.1.45</t>
  </si>
  <si>
    <t>CURVA 90 GRAUS, PVC, SOLDÁVEL, DN 75MM, INSTALADO EM PRUMADA DE ÁGUA - FORNECIMENTO E INSTALAÇÃO. AF_06/2022</t>
  </si>
  <si>
    <t xml:space="preserve"> 5.12.1.46</t>
  </si>
  <si>
    <t>FLANGE EM AÇO, DN 15 MM X 1/2'', INSTALADO EM RESERVAÇÃO DE ÁGUA DE EDIFICAÇÃO QUE POSSUA RESERVATÓRIO DE FIBRA/FIBROCIMENTO - FORNECIMENTO E INSTALAÇÃO. AF_06/2016</t>
  </si>
  <si>
    <t xml:space="preserve"> 5.12.1.47</t>
  </si>
  <si>
    <t>FLANGE EM AÇO, DN 20 MM X 3/4'', INSTALADO EM RESERVAÇÃO DE ÁGUA DE EDIFICAÇÃO QUE POSSUA RESERVATÓRIO DE FIBRA/FIBROCIMENTO - FORNECIMENTO E INSTALAÇÃO. AF_06/2016</t>
  </si>
  <si>
    <t xml:space="preserve"> 5.12.1.48</t>
  </si>
  <si>
    <t>FLANGE EM AÇO, DN 25 MM X 1'', INSTALADO EM RESERVAÇÃO DE ÁGUA DE EDIFICAÇÃO QUE POSSUA RESERVATÓRIO DE FIBRA/FIBROCIMENTO - FORNECIMENTO E INSTALAÇÃO. AF_06/2016</t>
  </si>
  <si>
    <t xml:space="preserve"> 5.12.1.49</t>
  </si>
  <si>
    <t>FLANGE EM AÇO, DN 32 MM X 1 1/4'', INSTALADO EM RESERVAÇÃO DE ÁGUA DE EDIFICAÇÃO QUE POSSUA RESERVATÓRIO DE FIBRA/FIBROCIMENTO - FORNECIMENTO E INSTALAÇÃO. AF_06/2016</t>
  </si>
  <si>
    <t xml:space="preserve"> 5.12.1.50</t>
  </si>
  <si>
    <t>FLANGE EM AÇO, DN 40 MM X 1 1/2'', INSTALADO EM RESERVAÇÃO DE ÁGUA DE EDIFICAÇÃO QUE POSSUA RESERVATÓRIO DE FIBRA/FIBROCIMENTO - FORNECIMENTO E INSTALAÇÃO. AF_06/2016</t>
  </si>
  <si>
    <t xml:space="preserve"> 5.12.1.51</t>
  </si>
  <si>
    <t>CPU-125</t>
  </si>
  <si>
    <t>FORNECIMENTO E INSTALAÇÃO DE CONJUNTO MOTO-BOMBA AUTOESCOVANTE/SUBMERSO - SINAPI (73891/001)</t>
  </si>
  <si>
    <t xml:space="preserve"> 5.12.1.52</t>
  </si>
  <si>
    <t>1003-01</t>
  </si>
  <si>
    <t>FORNECIMENTO E INSTALAÇÃO DE TUBO DE POLIETILENO DE ALTA DENSIDADE (PEAD), PE80, PN12,5 , SDR-11, D= 1000 MM x 38,50 MM</t>
  </si>
  <si>
    <t xml:space="preserve"> 5.12.1.53</t>
  </si>
  <si>
    <t>1002-92</t>
  </si>
  <si>
    <t>FORNECIMENTO E INSTALAÇÃO DE TUBO DE POLIETILENO DE ALTA DENSIDADE (PEAD), PE80, PN12,5 , SDR-11, D= 110MM x 10 MM</t>
  </si>
  <si>
    <t xml:space="preserve"> 5.12.1.54</t>
  </si>
  <si>
    <t>1003-02</t>
  </si>
  <si>
    <t>FORNECIMENTO E INSTALAÇÃO DE TUBO DE POLIETILENO DE ALTA DENSIDADE (PEAD), PE80, PN12,5 , SDR-11, D= 1200 MM x 37,20 MM</t>
  </si>
  <si>
    <t xml:space="preserve"> 5.12.1.55</t>
  </si>
  <si>
    <t>1003-03</t>
  </si>
  <si>
    <t>FORNECIMENTO E INSTALAÇÃO DE TUBO DE POLIETILENO DE ALTA DENSIDADE (PEAD), PE80, PN12,5 , SDR-11, D= 1400 MM x 42,9 MM</t>
  </si>
  <si>
    <t xml:space="preserve"> 5.12.1.56</t>
  </si>
  <si>
    <t>1003-04</t>
  </si>
  <si>
    <t>FORNECIMENTO E INSTALAÇÃO DE TUBO DE POLIETILENO DE ALTA DENSIDADE (PEAD), PE80, PN12,5 , SDR-11, D= 1600 MM x 49,0 MM</t>
  </si>
  <si>
    <t xml:space="preserve"> 5.12.1.57</t>
  </si>
  <si>
    <t>1002-93</t>
  </si>
  <si>
    <t>FORNECIMENTO E INSTALAÇÃO DE TUBO DE POLIETILENO DE ALTA DENSIDADE (PEAD), PE80, PN12,5 , SDR-11, D= 160MM x 14,6 MM</t>
  </si>
  <si>
    <t xml:space="preserve"> 5.12.1.58</t>
  </si>
  <si>
    <t>1002-94</t>
  </si>
  <si>
    <t>FORNECIMENTO E INSTALAÇÃO DE TUBO DE POLIETILENO DE ALTA DENSIDADE (PEAD), PE80, PN12,5 , SDR-11, D= 200 MM x 18,20 MM</t>
  </si>
  <si>
    <t xml:space="preserve"> 5.12.1.59</t>
  </si>
  <si>
    <t>1002-88</t>
  </si>
  <si>
    <t>FORNECIMENTO E INSTALAÇÃO DE TUBO DE POLIETILENO DE ALTA DENSIDADE (PEAD), PE80, PN12,5 , SDR-11, D= 20MM x 2,3 MM</t>
  </si>
  <si>
    <t xml:space="preserve"> 5.12.1.60</t>
  </si>
  <si>
    <t>1002-95</t>
  </si>
  <si>
    <t>FORNECIMENTO E INSTALAÇÃO DE TUBO DE POLIETILENO DE ALTA DENSIDADE (PEAD), PE80, PN12,5 , SDR-11, D= 315 MM x 28,7 MM</t>
  </si>
  <si>
    <t xml:space="preserve"> 5.12.1.61</t>
  </si>
  <si>
    <t>1002-89</t>
  </si>
  <si>
    <t>FORNECIMENTO E INSTALAÇÃO DE TUBO DE POLIETILENO DE ALTA DENSIDADE (PEAD), PE80, PN12,5 , SDR-11, D= 32MM x 3,0 MM</t>
  </si>
  <si>
    <t xml:space="preserve"> 5.12.1.62</t>
  </si>
  <si>
    <t>1002-96</t>
  </si>
  <si>
    <t>FORNECIMENTO E INSTALAÇÃO DE TUBO DE POLIETILENO DE ALTA DENSIDADE (PEAD), PE80, PN12,5 , SDR-11, D= 400 MM x 36,40 MM</t>
  </si>
  <si>
    <t xml:space="preserve"> 5.12.1.63</t>
  </si>
  <si>
    <t>1002-97</t>
  </si>
  <si>
    <t>FORNECIMENTO E INSTALAÇÃO DE TUBO DE POLIETILENO DE ALTA DENSIDADE (PEAD), PE80, PN12,5 , SDR-11, D= 500 MM x 45,5 MM</t>
  </si>
  <si>
    <t xml:space="preserve"> 5.12.1.64</t>
  </si>
  <si>
    <t>1002-90</t>
  </si>
  <si>
    <t>FORNECIMENTO E INSTALAÇÃO DE TUBO DE POLIETILENO DE ALTA DENSIDADE (PEAD), PE80, PN12,5 , SDR-11, D= 50MM x 4,6 MM</t>
  </si>
  <si>
    <t xml:space="preserve"> 5.12.1.65</t>
  </si>
  <si>
    <t>1002-98</t>
  </si>
  <si>
    <t>FORNECIMENTO E INSTALAÇÃO DE TUBO DE POLIETILENO DE ALTA DENSIDADE (PEAD), PE80, PN12,5 , SDR-11, D= 630 MM x 57,3 MM</t>
  </si>
  <si>
    <t xml:space="preserve"> 5.12.1.66</t>
  </si>
  <si>
    <t>1002-99</t>
  </si>
  <si>
    <t>FORNECIMENTO E INSTALAÇÃO DE TUBO DE POLIETILENO DE ALTA DENSIDADE (PEAD), PE80, PN12,5 , SDR-11, D= 730 MM x 34,1 MM</t>
  </si>
  <si>
    <t xml:space="preserve"> 5.12.1.67</t>
  </si>
  <si>
    <t>1002-91</t>
  </si>
  <si>
    <t>FORNECIMENTO E INSTALAÇÃO DE TUBO DE POLIETILENO DE ALTA DENSIDADE (PEAD), PE80, PN12,5 , SDR-11, D= 75MM x 6,9 MM</t>
  </si>
  <si>
    <t xml:space="preserve"> 5.12.1.68</t>
  </si>
  <si>
    <t>1003-00</t>
  </si>
  <si>
    <t>FORNECIMENTO E INSTALAÇÃO DE TUBO DE POLIETILENO DE ALTA DENSIDADE (PEAD), PE80, PN12,5 , SDR-11, D= 900 MM x 34,7 MM</t>
  </si>
  <si>
    <t xml:space="preserve"> 5.12.1.69</t>
  </si>
  <si>
    <t>HIDRÔMETRO DN 20 (½), 3,0 M³/H  FORNECIMENTO E INSTALAÇÃO. AF_11/2016</t>
  </si>
  <si>
    <t xml:space="preserve"> 5.12.1.70</t>
  </si>
  <si>
    <t>HIDRÔMETRO DN 25 (¾ ), 5,0 M³/H FORNECIMENTO E INSTALAÇÃO. AF_11/2016</t>
  </si>
  <si>
    <t xml:space="preserve"> 5.12.1.71</t>
  </si>
  <si>
    <t>1002-68</t>
  </si>
  <si>
    <t>HIDRÔMETRO DN 25 (¾ ), 5,0 M³/H FORNECIMENTO E INSTALAÇÃO. AF_11/2016 - SINAPI (95675)</t>
  </si>
  <si>
    <t xml:space="preserve"> 5.12.1.72</t>
  </si>
  <si>
    <t>JUNÇÃO SIMPLES, PVC, SERIE R, ÁGUA PLUVIAL, DN 50 MM, JUNTA ELÁSTICA, FORNECIDO E INSTALADO EM RAMAL DE ENCAMINHAMENTO. AF_06/2022</t>
  </si>
  <si>
    <t xml:space="preserve"> 5.12.1.73</t>
  </si>
  <si>
    <t>KIT DE REGISTRO DE GAVETA BRUTO DE LATÃO ½", INCLUSIVE CONEXÕES, ROSCÁVEL, INSTALADO EM RAMAL DE ÁGUA FRIA - FORNECIMENTO E INSTALAÇÃO. AF_12/2014</t>
  </si>
  <si>
    <t xml:space="preserve"> 5.12.1.74</t>
  </si>
  <si>
    <t>KIT DE REGISTRO DE GAVETA BRUTO DE LATÃO ¾", INCLUSIVE CONEXÕES, ROSCÁVEL, INSTALADO EM RAMAL DE ÁGUA FRIA - FORNECIMENTO E INSTALAÇÃO. AF_12/2014</t>
  </si>
  <si>
    <t xml:space="preserve"> 5.12.1.75</t>
  </si>
  <si>
    <t>LUVA COM BUCHA DE LATÃO, PVC, SOLDÁVEL, DN 20MM X 1/2", INSTALADO EM RAMAL OU SUB-RAMAL DE ÁGUA - FORNECIMENTO E INSTALAÇÃO. AF_06/2022</t>
  </si>
  <si>
    <t xml:space="preserve"> 5.12.1.76</t>
  </si>
  <si>
    <t>LUVA COM BUCHA DE LATÃO, PVC, SOLDÁVEL, DN 25MM X 3/4 , INSTALADO EM RAMAL DE DISTRIBUIÇÃO DE ÁGUA - FORNECIMENTO E INSTALAÇÃO. AF_06/2022</t>
  </si>
  <si>
    <t xml:space="preserve"> 5.12.1.77</t>
  </si>
  <si>
    <t>LUVA COM BUCHA DE LATÃO, PVC, SOLDÁVEL, DN 32MM X 1 , INSTALADO EM RAMAL OU SUB-RAMAL DE ÁGUA   FORNECIMENTO E INSTALAÇÃO. AF_06/2022</t>
  </si>
  <si>
    <t xml:space="preserve"> 5.12.1.78</t>
  </si>
  <si>
    <t>LUVA COM REDUÇÃO, EM AÇO, CONEXÃO SOLDADA, DN 20 X 15 MM (3/4" X 1/2"), INSTALADO EM RAMAIS E SUB-RAMAIS DE GÁS - FORNECIMENTO E INSTALAÇÃO. AF_10/2020</t>
  </si>
  <si>
    <t xml:space="preserve"> 5.12.1.79</t>
  </si>
  <si>
    <t>LUVA COM REDUÇÃO, EM AÇO, CONEXÃO SOLDADA, DN 25 X 20 MM (1" X 3/4"), INSTALADO EM RAMAIS E SUB-RAMAIS DE GÁS - FORNECIMENTO E INSTALAÇÃO. AF_10/2020</t>
  </si>
  <si>
    <t xml:space="preserve"> 5.12.1.80</t>
  </si>
  <si>
    <t>LUVA COM ROSCA, PVC, SOLDÁVEL, DN 40MM X 1.1/4 , INSTALADO EM PRUMADA DE ÁGUA - FORNECIMENTO E INSTALAÇÃO. AF_06/2022</t>
  </si>
  <si>
    <t xml:space="preserve"> 5.12.1.81</t>
  </si>
  <si>
    <t>LUVA COM ROSCA, PVC, SOLDÁVEL, DN 50MM X 1.1/2 , INSTALADO EM PRUMADA DE ÁGUA - FORNECIMENTO E INSTALAÇÃO. AF_06/2022</t>
  </si>
  <si>
    <t xml:space="preserve"> 5.12.1.82</t>
  </si>
  <si>
    <t>PONTO DE CONSUMO TERMINAL DE ÁGUA FRIA (SUBRAMAL) COM TUBULAÇÃO DE PVC, DN 25 MM, INSTALADO EM RAMAL DE ÁGUA, INCLUSOS RASGO E CHUMBAMENTO EM ALVENARIA. AF_12/2014</t>
  </si>
  <si>
    <t xml:space="preserve"> 5.12.1.83</t>
  </si>
  <si>
    <t>PRO-152</t>
  </si>
  <si>
    <t>REGISTRO CHATO, FLANGE-FLANGE DE DN 150, FORNECIMENTO - ORSE (4162)</t>
  </si>
  <si>
    <t xml:space="preserve"> 5.12.1.84</t>
  </si>
  <si>
    <t>PRO-153</t>
  </si>
  <si>
    <t>REGISTRO CHATO, FLANGE-FLANGE DE DN 250, FORNECIMENTO - ORSE (4164)</t>
  </si>
  <si>
    <t xml:space="preserve"> 5.12.1.85</t>
  </si>
  <si>
    <t>REGISTRO DE GAVETA BRUTO, LATÃO, ROSCÁVEL, 1 1/2", COM ACABAMENTO E CANOPLA CROMADOS - FORNECIMENTO E INSTALAÇÃO. AF_08/2021</t>
  </si>
  <si>
    <t xml:space="preserve"> 5.12.1.86</t>
  </si>
  <si>
    <t>REGISTRO DE GAVETA BRUTO, LATÃO, ROSCÁVEL, 1 1/4", COM ACABAMENTO E CANOPLA CROMADOS - FORNECIMENTO E INSTALAÇÃO. AF_08/2021</t>
  </si>
  <si>
    <t xml:space="preserve"> 5.12.1.87</t>
  </si>
  <si>
    <t>REGISTRO DE GAVETA BRUTO, LATÃO, ROSCÁVEL, 1", COM ACABAMENTO E CANOPLA CROMADOS - FORNECIMENTO E INSTALAÇÃO. AF_08/2021</t>
  </si>
  <si>
    <t xml:space="preserve"> 5.12.1.88</t>
  </si>
  <si>
    <t>REGISTRO DE GAVETA BRUTO, LATÃO, ROSCÁVEL, 1/2", COM ACABAMENTO E CANOPLA CROMADOS - FORNECIMENTO E INSTALAÇÃO. AF_08/2021</t>
  </si>
  <si>
    <t xml:space="preserve"> 5.12.1.89</t>
  </si>
  <si>
    <t>REGISTRO DE GAVETA BRUTO, LATÃO, ROSCÁVEL, 2 1/2" - FORNECIMENTO E INSTALAÇÃO. AF_08/2021</t>
  </si>
  <si>
    <t xml:space="preserve"> 5.12.1.90</t>
  </si>
  <si>
    <t>REGISTRO DE GAVETA BRUTO, LATÃO, ROSCÁVEL, 2" - FORNECIMENTO E INSTALAÇÃO. AF_08/2021</t>
  </si>
  <si>
    <t xml:space="preserve"> 5.12.1.91</t>
  </si>
  <si>
    <t>REGISTRO DE GAVETA BRUTO, LATÃO, ROSCÁVEL, 3" - FORNECIMENTO E INSTALAÇÃO. AF_08/2021</t>
  </si>
  <si>
    <t xml:space="preserve"> 5.12.1.92</t>
  </si>
  <si>
    <t>REGISTRO DE GAVETA BRUTO, LATÃO, ROSCÁVEL, 3/4", COM ACABAMENTO E CANOPLA CROMADOS - FORNECIMENTO E INSTALAÇÃO. AF_08/2021</t>
  </si>
  <si>
    <t xml:space="preserve"> 5.12.1.93</t>
  </si>
  <si>
    <t>REGISTRO DE GAVETA BRUTO, LATÃO, ROSCÁVEL, 4" - FORNECIMENTO E INSTALAÇÃO. AF_08/2021</t>
  </si>
  <si>
    <t xml:space="preserve"> 5.12.1.94</t>
  </si>
  <si>
    <t>REGISTRO DE PRESSÃO BRUTO, LATÃO, ROSCÁVEL, 1/2", COM ACABAMENTO E CANOPLA CROMADOS - FORNECIMENTO E INSTALAÇÃO. AF_08/2021</t>
  </si>
  <si>
    <t xml:space="preserve"> 5.12.1.95</t>
  </si>
  <si>
    <t>REGISTRO DE PRESSÃO BRUTO, LATÃO, ROSCÁVEL, 3/4", COM ACABAMENTO E CANOPLA CROMADOS - FORNECIMENTO E INSTALAÇÃO. AF_08/2021</t>
  </si>
  <si>
    <t xml:space="preserve"> 5.12.1.96</t>
  </si>
  <si>
    <t>REGISTRO DE PRESSÃO, PVC, ROSCÁVEL, VOLANTE SIMPLES, 1/2" - FORNECIMENTO E INSTALAÇÃO. AF_08/2021</t>
  </si>
  <si>
    <t xml:space="preserve"> 5.12.1.97</t>
  </si>
  <si>
    <t>REGISTRO DE PRESSÃO, PVC, ROSCÁVEL, VOLANTE SIMPLES, 3/4" - FORNECIMENTO E INSTALAÇÃO. AF_08/2021</t>
  </si>
  <si>
    <t xml:space="preserve"> 5.12.1.98</t>
  </si>
  <si>
    <t>COB-SST-20</t>
  </si>
  <si>
    <t>SERVIÇO DE ESGOTAMENTO UTILIZANDO CONJUNTO CONJUNTO MOTO-BOMBA SCHNEIDER MODELO BPI-22 R, POTÊNCIA 20CV, TRIFÁSICA 220/380V, RECALQUE D=2 1/2", OU SIMILAR - ORSE (8933)</t>
  </si>
  <si>
    <t>DIA</t>
  </si>
  <si>
    <t xml:space="preserve"> 5.12.1.99</t>
  </si>
  <si>
    <t>COB-SST-19</t>
  </si>
  <si>
    <t>SERVIÇO DE ESGOTAMENTO UTILIZANDO CONJUNTO MOTO-BOMBA SCHNEIDER BC-22 R, MOTOR 5 CV, TRIFÁSICO 220/380V, SUCÇÃO 1 1/4", RECALQUE 1", VAZÃO 13,5 M³/H, 40 MCA (OU SIMILAR) - ORSE (8934)</t>
  </si>
  <si>
    <t xml:space="preserve"> 5.12.1.100</t>
  </si>
  <si>
    <t>TÊ DE REDUÇÃO, PVC, SOLDÁVEL, DN 25MM X 20MM, INSTALADO EM RAMAL DE DISTRIBUIÇÃO DE ÁGUA - FORNECIMENTO E INSTALAÇÃO. AF_06/2022</t>
  </si>
  <si>
    <t xml:space="preserve"> 5.12.1.101</t>
  </si>
  <si>
    <t>TÊ DE REDUÇÃO, PVC, SOLDÁVEL, DN 32MM X 25MM, INSTALADO EM RAMAL DE DISTRIBUIÇÃO DE ÁGUA - FORNECIMENTO E INSTALAÇÃO. AF_06/2022</t>
  </si>
  <si>
    <t xml:space="preserve"> 5.12.1.102</t>
  </si>
  <si>
    <t>TÊ DE REDUÇÃO, PVC, SOLDÁVEL, DN 40MM X 32MM, INSTALADO EM PRUMADA DE ÁGUA - FORNECIMENTO E INSTALAÇÃO. AF_06/2022</t>
  </si>
  <si>
    <t xml:space="preserve"> 5.12.1.103</t>
  </si>
  <si>
    <t>TÊ DE REDUÇÃO, PVC, SOLDÁVEL, DN 50MM X 25MM, INSTALADO EM PRUMADA DE ÁGUA - FORNECIMENTO E INSTALAÇÃO. AF_06/2022</t>
  </si>
  <si>
    <t xml:space="preserve"> 5.12.1.104</t>
  </si>
  <si>
    <t>TÊ DE REDUÇÃO, PVC, SOLDÁVEL, DN 50MM X 40MM, INSTALADO EM PRUMADA DE ÁGUA - FORNECIMENTO E INSTALAÇÃO. AF_06/2022</t>
  </si>
  <si>
    <t xml:space="preserve"> 5.12.1.105</t>
  </si>
  <si>
    <t>TE DE REDUÇÃO, PVC, SOLDÁVEL, DN 75MM X 50MM, INSTALADO EM PRUMADA DE ÁGUA - FORNECIMENTO E INSTALAÇÃO. AF_06/2022</t>
  </si>
  <si>
    <t xml:space="preserve"> 5.12.1.106</t>
  </si>
  <si>
    <t>TE DE REDUÇÃO, PVC, SOLDÁVEL, DN 85MM X 60MM, INSTALADO EM PRUMADA DE ÁGUA - FORNECIMENTO E INSTALAÇÃO. AF_06/2022</t>
  </si>
  <si>
    <t xml:space="preserve"> 5.12.1.107</t>
  </si>
  <si>
    <t>TE, PVC, SOLDÁVEL, DN 20MM, INSTALADO EM RAMAL OU SUB-RAMAL DE ÁGUA - FORNECIMENTO E INSTALAÇÃO. AF_06/2022</t>
  </si>
  <si>
    <t xml:space="preserve"> 5.12.1.108</t>
  </si>
  <si>
    <t>TE, PVC, SOLDÁVEL, DN 25MM, INSTALADO EM RAMAL DE DISTRIBUIÇÃO DE ÁGUA - FORNECIMENTO E INSTALAÇÃO. AF_06/2022</t>
  </si>
  <si>
    <t xml:space="preserve"> 5.12.1.109</t>
  </si>
  <si>
    <t>TE, PVC, SOLDÁVEL, DN 32MM, INSTALADO EM RAMAL OU SUB-RAMAL DE ÁGUA - FORNECIMENTO E INSTALAÇÃO. AF_06/2022</t>
  </si>
  <si>
    <t xml:space="preserve"> 5.12.1.110</t>
  </si>
  <si>
    <t>TE, PVC, SOLDÁVEL, DN 40MM, INSTALADO EM PRUMADA DE ÁGUA - FORNECIMENTO E INSTALAÇÃO. AF_06/2022</t>
  </si>
  <si>
    <t xml:space="preserve"> 5.12.1.111</t>
  </si>
  <si>
    <t>TE, PVC, SOLDÁVEL, DN 50MM, INSTALADO EM PRUMADA DE ÁGUA - FORNECIMENTO E INSTALAÇÃO. AF_06/2022</t>
  </si>
  <si>
    <t xml:space="preserve"> 5.12.1.112</t>
  </si>
  <si>
    <t>TE, PVC, SOLDÁVEL, DN 75MM, INSTALADO EM PRUMADA DE ÁGUA - FORNECIMENTO E INSTALAÇÃO. AF_06/2022</t>
  </si>
  <si>
    <t xml:space="preserve"> 5.12.1.113</t>
  </si>
  <si>
    <t>TUBO PVC, SÉRIE R, ÁGUA PLUVIAL, DN 100 MM, FORNECIDO E INSTALADO EM CONDUTORES VERTICAIS DE ÁGUAS PLUVIAIS. AF_06/2022</t>
  </si>
  <si>
    <t xml:space="preserve"> 5.12.1.114</t>
  </si>
  <si>
    <t>TUBO, PVC, SOLDÁVEL, DN 20 MM, INSTALADO EM DRENO DE AR CONDICIONADO - FORNECIMENTO E INSTALAÇÃO. AF_08/2022</t>
  </si>
  <si>
    <t xml:space="preserve"> 5.12.1.115</t>
  </si>
  <si>
    <t>TUBO, PVC, SOLDÁVEL, DN 20MM, INSTALADO EM RAMAL DE DISTRIBUIÇÃO DE ÁGUA - FORNECIMENTO E INSTALAÇÃO. AF_06/2022</t>
  </si>
  <si>
    <t xml:space="preserve"> 5.12.1.116</t>
  </si>
  <si>
    <t>TUBO, PVC, SOLDÁVEL, DN 25MM, INSTALADO EM DRENO DE AR-CONDICIONADO - FORNECIMENTO E INSTALAÇÃO. AF_08/2022</t>
  </si>
  <si>
    <t xml:space="preserve"> 5.12.1.117</t>
  </si>
  <si>
    <t>TUBO, PVC, SOLDÁVEL, DN 32 MM, INSTALADO EM DRENO DE AR CONDICIONADO - FORNECIMENTO E INSTALAÇÃO. AF_08/2022</t>
  </si>
  <si>
    <t xml:space="preserve"> 5.12.1.118</t>
  </si>
  <si>
    <t>TUBO, PVC, SOLDÁVEL, DN 32MM, INSTALADO EM RAMAL DE DISTRIBUIÇÃO DE ÁGUA - FORNECIMENTO E INSTALAÇÃO. AF_06/2022</t>
  </si>
  <si>
    <t xml:space="preserve"> 5.12.1.119</t>
  </si>
  <si>
    <t>TUBO, PVC, SOLDÁVEL, DN 40MM, INSTALADO EM RAMAL DE DISTRIBUIÇÃO DE ÁGUA - FORNECIMENTO E INSTALAÇÃO. AF_06/2022</t>
  </si>
  <si>
    <t xml:space="preserve"> 5.12.1.120</t>
  </si>
  <si>
    <t>TUBO, PVC, SOLDÁVEL, DN 50MM, INSTALADO EM RAMAL DE DISTRIBUIÇÃO DE ÁGUA - FORNECIMENTO E INSTALAÇÃO. AF_06/2022</t>
  </si>
  <si>
    <t xml:space="preserve"> 5.12.1.121</t>
  </si>
  <si>
    <t>TUBO, PVC, SOLDÁVEL, DN 60MM, INSTALADO EM PRUMADA DE ÁGUA - FORNECIMENTO E INSTALAÇÃO. AF_06/2022</t>
  </si>
  <si>
    <t xml:space="preserve"> 5.12.1.122</t>
  </si>
  <si>
    <t>TUBO, PVC, SOLDÁVEL, DN 75MM, INSTALADO EM PRUMADA DE ÁGUA - FORNECIMENTO E INSTALAÇÃO. AF_06/2022</t>
  </si>
  <si>
    <t xml:space="preserve"> 5.12.1.123</t>
  </si>
  <si>
    <t>UNIÃO, PVC, SOLDÁVEL, DN 20MM, INSTALADO EM RAMAL OU SUB-RAMAL DE ÁGUA - FORNECIMENTO E INSTALAÇÃO. AF_06/2022</t>
  </si>
  <si>
    <t xml:space="preserve"> 5.12.1.124</t>
  </si>
  <si>
    <t>UNIÃO, PVC, SOLDÁVEL, DN 25MM, INSTALADO EM RAMAL DE DISTRIBUIÇÃO DE ÁGUA - FORNECIMENTO E INSTALAÇÃO. AF_06/2022</t>
  </si>
  <si>
    <t xml:space="preserve"> 5.12.1.125</t>
  </si>
  <si>
    <t>UNIÃO, PVC, SOLDÁVEL, DN 32MM, INSTALADO EM RAMAL DE DISTRIBUIÇÃO DE ÁGUA - FORNECIMENTO E INSTALAÇÃO. AF_06/2022</t>
  </si>
  <si>
    <t xml:space="preserve"> 5.12.1.126</t>
  </si>
  <si>
    <t>UNIÃO, PVC, SOLDÁVEL, DN 40MM, INSTALADO EM PRUMADA DE ÁGUA - FORNECIMENTO E INSTALAÇÃO. AF_06/2022</t>
  </si>
  <si>
    <t xml:space="preserve"> 5.12.1.127</t>
  </si>
  <si>
    <t>UNIÃO, PVC, SOLDÁVEL, DN 50MM, INSTALADO EM PRUMADA DE ÁGUA - FORNECIMENTO E INSTALAÇÃO. AF_06/2022</t>
  </si>
  <si>
    <t xml:space="preserve"> 5.12.1.128</t>
  </si>
  <si>
    <t>UNIÃO, PVC, SOLDÁVEL, DN 75MM, INSTALADO EM PRUMADA DE ÁGUA - FORNECIMENTO E INSTALAÇÃO. AF_06/2022</t>
  </si>
  <si>
    <t xml:space="preserve"> 5.12.1.129</t>
  </si>
  <si>
    <t>VÁLVULA DE RETENÇÃO HORIZONTAL, DE BRONZE, ROSCÁVEL, 1 1/2"  - FORNECIMENTO E INSTALAÇÃO. AF_08/2021</t>
  </si>
  <si>
    <t xml:space="preserve"> 5.12.1.130</t>
  </si>
  <si>
    <t>VÁLVULA DE RETENÇÃO HORIZONTAL, DE BRONZE, ROSCÁVEL, 1 1/4" - FORNECIMENTO E INSTALAÇÃO. AF_08/2021</t>
  </si>
  <si>
    <t xml:space="preserve"> 5.12.1.131</t>
  </si>
  <si>
    <t>VÁLVULA DE RETENÇÃO HORIZONTAL, DE BRONZE, ROSCÁVEL, 1" - FORNECIMENTO E INSTALAÇÃO. AF_08/2021</t>
  </si>
  <si>
    <t xml:space="preserve"> 5.12.1.132</t>
  </si>
  <si>
    <t>VÁLVULA DE RETENÇÃO HORIZONTAL, DE BRONZE, ROSCÁVEL, 2"  - FORNECIMENTO E INSTALAÇÃO. AF_08/2021</t>
  </si>
  <si>
    <t xml:space="preserve"> 5.12.1.133</t>
  </si>
  <si>
    <t>VÁLVULA DE RETENÇÃO HORIZONTAL, DE BRONZE, ROSCÁVEL, 3/4" - FORNECIMENTO E INSTALAÇÃO. AF_08/2021</t>
  </si>
  <si>
    <t xml:space="preserve"> 5.12.1.134</t>
  </si>
  <si>
    <t>VÁLVULA DE RETENÇÃO VERTICAL, DE BRONZE, ROSCÁVEL, 1 1/2" - FORNECIMENTO E INSTALAÇÃO. AF_08/2021</t>
  </si>
  <si>
    <t xml:space="preserve"> 5.12.1.135</t>
  </si>
  <si>
    <t>VÁLVULA DE RETENÇÃO VERTICAL, DE BRONZE, ROSCÁVEL, 1 1/4" - FORNECIMENTO E INSTALAÇÃO. AF_08/2021</t>
  </si>
  <si>
    <t xml:space="preserve"> 5.12.1.136</t>
  </si>
  <si>
    <t>VÁLVULA DE RETENÇÃO VERTICAL, DE BRONZE, ROSCÁVEL, 1" - FORNECIMENTO E INSTALAÇÃO. AF_08/2021</t>
  </si>
  <si>
    <t xml:space="preserve"> 5.12.1.137</t>
  </si>
  <si>
    <t>VÁLVULA DE RETENÇÃO VERTICAL, DE BRONZE, ROSCÁVEL, 1/2" - FORNECIMENTO E INSTALAÇÃO. AF_08/2021</t>
  </si>
  <si>
    <t xml:space="preserve"> 5.12.1.138</t>
  </si>
  <si>
    <t>VÁLVULA DE RETENÇÃO VERTICAL, DE BRONZE, ROSCÁVEL, 2" - FORNECIMENTO E INSTALAÇÃO. AF_08/2021</t>
  </si>
  <si>
    <t xml:space="preserve"> 5.12.1.139</t>
  </si>
  <si>
    <t>VÁLVULA DE RETENÇÃO VERTICAL, DE BRONZE, ROSCÁVEL, 3" - FORNECIMENTO E INSTALAÇÃO. AF_08/2021</t>
  </si>
  <si>
    <t xml:space="preserve"> 5.12.1.140</t>
  </si>
  <si>
    <t>VÁLVULA DE RETENÇÃO VERTICAL, DE BRONZE, ROSCÁVEL, 3/4" - FORNECIMENTO E INSTALAÇÃO. AF_08/2021</t>
  </si>
  <si>
    <t xml:space="preserve"> 5.12.1.141</t>
  </si>
  <si>
    <t>VÁLVULA DE RETENÇÃO VERTICAL, DE BRONZE, ROSCÁVEL, 4" - FORNECIMENTO E INSTALAÇÃO. AF_08/2021</t>
  </si>
  <si>
    <t xml:space="preserve"> 5.12.1.142</t>
  </si>
  <si>
    <t>VÁLVULA DE RETENÇÃO, DE BRONZE, PÉ COM CRIVOS, ROSCÁVEL, 1 1/2" - FORNECIMENTO E INSTALAÇÃO. AF_08/2021</t>
  </si>
  <si>
    <t xml:space="preserve"> 5.12.1.143</t>
  </si>
  <si>
    <t>VÁLVULA DE RETENÇÃO, DE BRONZE, PÉ COM CRIVOS, ROSCÁVEL, 1 1/4" - FORNECIMENTO E INSTALAÇÃO. AF_08/2021</t>
  </si>
  <si>
    <t xml:space="preserve"> 5.12.1.144</t>
  </si>
  <si>
    <t>VÁLVULA DE RETENÇÃO, DE BRONZE, PÉ COM CRIVOS, ROSCÁVEL, 1" - FORNECIMENTO E INSTALAÇÃO. AF_08/2021</t>
  </si>
  <si>
    <t xml:space="preserve"> 5.12.1.145</t>
  </si>
  <si>
    <t>VÁLVULA DE RETENÇÃO, DE BRONZE, PÉ COM CRIVOS, ROSCÁVEL, 2 1/2" - FORNECIMENTO E INSTALAÇÃO. AF_08/2021</t>
  </si>
  <si>
    <t xml:space="preserve"> 5.12.1.146</t>
  </si>
  <si>
    <t>VÁLVULA DE RETENÇÃO, DE BRONZE, PÉ COM CRIVOS, ROSCÁVEL, 2" - FORNECIMENTO E INSTALAÇÃO. AF_08/2021</t>
  </si>
  <si>
    <t xml:space="preserve"> 5.12.1.147</t>
  </si>
  <si>
    <t>VÁLVULA DE RETENÇÃO, DE BRONZE, PÉ COM CRIVOS, ROSCÁVEL, 3" - FORNECIMENTO E INSTALAÇÃO. AF_08/2021</t>
  </si>
  <si>
    <t xml:space="preserve"> 5.12.1.148</t>
  </si>
  <si>
    <t>VÁLVULA DE RETENÇÃO, DE BRONZE, PÉ COM CRIVOS, ROSCÁVEL, 3/4" - FORNECIMENTO E INSTALAÇÃO. AF_08/2021</t>
  </si>
  <si>
    <t xml:space="preserve"> 5.12.1.149</t>
  </si>
  <si>
    <t>VÁLVULA DE RETENÇÃO, DE BRONZE, PÉ COM CRIVOS, ROSCÁVEL, 4" - FORNECIMENTO E INSTALAÇÃO. AF_08/2021</t>
  </si>
  <si>
    <t xml:space="preserve"> 5.12.1.150</t>
  </si>
  <si>
    <t>CPU-123</t>
  </si>
  <si>
    <t>VÁLVULA MICTÓRIO EMBUTIDA DOCOLELETRIC CROMADO DOCOL - FORNECIMENTO E INSTALAÇÃO. AF_01/2020 - SINAPI (86877)</t>
  </si>
  <si>
    <t xml:space="preserve"> 5.12.2 </t>
  </si>
  <si>
    <t>ESGOTO</t>
  </si>
  <si>
    <t xml:space="preserve"> 5.12.2.1 </t>
  </si>
  <si>
    <t>CAIXA DE GORDURA DUPLA (CAPACIDADE: 126 L), RETANGULAR, EM ALVENARIA COM BLOCOS DE CONCRETO, DIMENSÕES INTERNAS = 0,4X0,7 M, ALTURA INTERNA = 0,8 M. AF_12/2020</t>
  </si>
  <si>
    <t xml:space="preserve"> 5.12.2.2 </t>
  </si>
  <si>
    <t>CAIXA DE GORDURA PEQUENA (CAPACIDADE: 19 L), CIRCULAR, EM PVC, DIÂMETRO INTERNO= 0,3 M. AF_12/2020</t>
  </si>
  <si>
    <t xml:space="preserve"> 5.12.2.3</t>
  </si>
  <si>
    <t>CAIXA DE GORDURA SIMPLES, CIRCULAR, EM CONCRETO PRÉ-MOLDADO, DIÂMETRO INTERNO = 0,4 M, ALTURA INTERNA = 0,4 M. AF_12/2020</t>
  </si>
  <si>
    <t xml:space="preserve"> 5.12.2.3 </t>
  </si>
  <si>
    <t xml:space="preserve"> 5.12.2.4</t>
  </si>
  <si>
    <t>PRO-154</t>
  </si>
  <si>
    <t>CAIXA DE PASSAGEM EM ALVENARIA DE TIJOLOS MACIÇOS ESP. = 0,12m,  DIM. INT. =  0.40 x 0.40 x 0.40m - ORSE (7237)</t>
  </si>
  <si>
    <t xml:space="preserve"> 5.12.2.4 </t>
  </si>
  <si>
    <t xml:space="preserve"> 5.12.2.5</t>
  </si>
  <si>
    <t>COB-SST-21</t>
  </si>
  <si>
    <t>CAIXA DE PASSAGEM EM ALVENARIA DE TIJOLOS MACIÇOS ESP. = 0,12M,  DIM. INT. =  0.60 X 0.60 X 0.60M - ORSE (2797)</t>
  </si>
  <si>
    <t xml:space="preserve"> 5.12.2.5 </t>
  </si>
  <si>
    <t xml:space="preserve"> 5.12.2.6</t>
  </si>
  <si>
    <t>COB-SST-28</t>
  </si>
  <si>
    <t>CAIXA DE PASSAGEM EM ALVENARIA DE TIJOLOS MACIÇOS ESP. = 0,12M, DIM. INT.= 0,80X0,80X0,40M - ORSE (9030)</t>
  </si>
  <si>
    <t xml:space="preserve"> 5.12.2.6 </t>
  </si>
  <si>
    <t xml:space="preserve"> 5.12.2.7</t>
  </si>
  <si>
    <t>COB-SST-22</t>
  </si>
  <si>
    <t>CAIXA DE PASSAGEM EM ALVENARIA DE TIJOLOS MACIÇOS ESP. = 0,12M, DIM. INT.= 1,00X1,00X0,80M - ORSE (11534)</t>
  </si>
  <si>
    <t xml:space="preserve"> 5.12.2.7 </t>
  </si>
  <si>
    <t xml:space="preserve"> 5.12.2.8</t>
  </si>
  <si>
    <t>CAIXA ENTERRADA DISTRIBUIDORA DE VAZÃO (SUMIDOUROS MÚLTIPLOS), RETANGULAR, EM ALVENARIA COM TIJOLOS MACIÇOS, DIMENSÕES INTERNAS: 0,60 X 0,60 X H=0,50 M. AF_12/2020</t>
  </si>
  <si>
    <t xml:space="preserve"> 5.12.2.8 </t>
  </si>
  <si>
    <t xml:space="preserve"> 5.12.2.9</t>
  </si>
  <si>
    <t>CAIXA SIFONADA, PVC, DN 100 X 100 X 50 MM, FORNECIDA E INSTALADA EM RAMAIS DE ENCAMINHAMENTO DE ÁGUA PLUVIAL. AF_06/2022</t>
  </si>
  <si>
    <t xml:space="preserve"> 5.12.2.9 </t>
  </si>
  <si>
    <t xml:space="preserve"> 5.12.2.10</t>
  </si>
  <si>
    <t>CAIXA SIFONADA, PVC, DN 150 X 185 X 75 MM, FORNECIDA E INSTALADA EM RAMAIS DE ENCAMINHAMENTO DE ÁGUA PLUVIAL. AF_06/2022</t>
  </si>
  <si>
    <t xml:space="preserve"> 5.12.2.10 </t>
  </si>
  <si>
    <t xml:space="preserve"> 5.12.2.11</t>
  </si>
  <si>
    <t>CAIXA SIFONADA, PVC, DN 150 X 185 X 75 MM, JUNTA ELÁSTICA, FORNECIDA E INSTALADA EM RAMAL DE DESCARGA OU EM RAMAL DE ESGOTO SANITÁRIO. AF_08/2022</t>
  </si>
  <si>
    <t xml:space="preserve"> 5.12.2.11 </t>
  </si>
  <si>
    <t xml:space="preserve"> 5.12.2.12</t>
  </si>
  <si>
    <t>COB-SST-30</t>
  </si>
  <si>
    <t>CAP DE PVC RÍGIDO C/ ANÉIS P/ ESGOTO, DIÂM. = 50MM - ORSE (1610)</t>
  </si>
  <si>
    <t xml:space="preserve"> 5.12.2.12 </t>
  </si>
  <si>
    <t xml:space="preserve"> 5.12.2.13</t>
  </si>
  <si>
    <t>COB-SST-31</t>
  </si>
  <si>
    <t>CAP DE PVC RÍGIDO C/ ANÉIS P/ ESGOTO, DIÂM. = 75MM - ORSE (1611)</t>
  </si>
  <si>
    <t xml:space="preserve"> 5.12.2.13 </t>
  </si>
  <si>
    <t xml:space="preserve"> 5.12.2.14</t>
  </si>
  <si>
    <t>PRO-155</t>
  </si>
  <si>
    <t>CAP DE PVC RÍGIDO C/ ANÉIS P/ ESGOTO, DIÂM. =100mm - ORSE (1612)</t>
  </si>
  <si>
    <t xml:space="preserve"> 5.12.2.14 </t>
  </si>
  <si>
    <t xml:space="preserve"> 5.12.2.15</t>
  </si>
  <si>
    <t>PRO-156</t>
  </si>
  <si>
    <t>CAP DE PVC RÍGIDO C/ ANÉIS P/ ESGOTO, DIÂM. =150mm - ORSE (4763)</t>
  </si>
  <si>
    <t xml:space="preserve"> 5.12.2.15 </t>
  </si>
  <si>
    <t xml:space="preserve"> 5.12.2.16</t>
  </si>
  <si>
    <t>CPU-117</t>
  </si>
  <si>
    <t>EXECUÇÃO DE SOLDA DE TUBO DE PEAD LISO DE ALTA DENSIDADE, COM USO DE MÁQUINA DE TERMOFUSÃO, VISITA TÉCNICA ENG OU ESPECIALISTA, MATERIAIS E DESPESAS COM DESLOCAMENTO.</t>
  </si>
  <si>
    <t xml:space="preserve"> 5.12.2.16 </t>
  </si>
  <si>
    <t xml:space="preserve"> 5.12.2.17</t>
  </si>
  <si>
    <t>1001-79</t>
  </si>
  <si>
    <t>FORNECIMENTO E INSTALÇÃO FOSSA SÉPTICA (CAIXA DE LODO) EM PEAD - POLIETILENO DE ALTA DENSIDADE - DIÂM 2,50 m X ALTURA 2,45 m, INCLUINDO FRETE, MÍN 03 CAIXAS.</t>
  </si>
  <si>
    <t xml:space="preserve"> 5.12.2.17 </t>
  </si>
  <si>
    <t xml:space="preserve"> 5.12.2.18</t>
  </si>
  <si>
    <t>COB-SST-35</t>
  </si>
  <si>
    <t>FOSSA SÉPTICA EM ALVENARIA BLOCO DE CIMENTO E CONCRETO ARMADO, DIMENSÕES INTERNAS 1,20 X 2,40 X 1,20 M - ORSE (10319)</t>
  </si>
  <si>
    <t xml:space="preserve"> 5.12.2.18 </t>
  </si>
  <si>
    <t xml:space="preserve"> 5.12.2.19</t>
  </si>
  <si>
    <t>COB-SST-39</t>
  </si>
  <si>
    <t>FOSSA SÉPTICA EM ALVENARIA BLOCO DE CIMENTO E CONCRETO ARMADO, DIMENSÕES INTERNAS 2,20 X 4,40 X 2,20 M - ORSE (9944)</t>
  </si>
  <si>
    <t xml:space="preserve"> 5.12.2.19 </t>
  </si>
  <si>
    <t xml:space="preserve"> 5.12.2.20</t>
  </si>
  <si>
    <t>COB-SST-41</t>
  </si>
  <si>
    <t>FOSSA SÉPTICA EM CONCRETO ARMADO DIMENSÕES INTERNAS 1,20 X 2,40 X 1,80 M - ORSE (11167)</t>
  </si>
  <si>
    <t xml:space="preserve"> 5.12.2.20 </t>
  </si>
  <si>
    <t xml:space="preserve"> 5.12.2.21</t>
  </si>
  <si>
    <t>COB-SST-42</t>
  </si>
  <si>
    <t>FOSSA SÉPTICA EM CONCRETO ARMADO DIMENSÕES INTERNAS 1,50 X 3,00 X 1,50 M - ORSE (11077)</t>
  </si>
  <si>
    <t xml:space="preserve"> 5.12.2.21 </t>
  </si>
  <si>
    <t xml:space="preserve"> 5.12.2.22</t>
  </si>
  <si>
    <t>COB-SST-43</t>
  </si>
  <si>
    <t>FOSSA SÉPTICA EM CONCRETO ARMADO DIMENSÕES INTERNAS 3,00 X 6,00 X 2,00 M - ORSE (1719)</t>
  </si>
  <si>
    <t xml:space="preserve"> 5.12.2.22 </t>
  </si>
  <si>
    <t xml:space="preserve"> 5.12.2.23</t>
  </si>
  <si>
    <t>COB-SST-44</t>
  </si>
  <si>
    <t>FOSSA SÉPTICA PRÉ-MOLDADA, TIPO OMS, CAPACIDADE 15 PESSOAS (V=900 LITROS) - ORSE (1709)</t>
  </si>
  <si>
    <t xml:space="preserve"> 5.12.2.23 </t>
  </si>
  <si>
    <t xml:space="preserve"> 5.12.2.24</t>
  </si>
  <si>
    <t>COB-SST-45</t>
  </si>
  <si>
    <t>FOSSA SÉPTICA PRÉ-MOLDADA, TIPO OMS, CAPACIDADE 50 PESSOAS (V= 3390 LITROS) - ORSE (1709)</t>
  </si>
  <si>
    <t xml:space="preserve"> 5.12.2.24 </t>
  </si>
  <si>
    <t xml:space="preserve"> 5.12.2.25</t>
  </si>
  <si>
    <t>JOELHO 45 GRAUS, PVC, SERIE NORMAL, ESGOTO PREDIAL, DN 100 MM, JUNTA ELÁSTICA, FORNECIDO E INSTALADO EM RAMAL DE DESCARGA OU RAMAL DE ESGOTO SANITÁRIO. AF_08/2022</t>
  </si>
  <si>
    <t xml:space="preserve"> 5.12.2.25 </t>
  </si>
  <si>
    <t xml:space="preserve"> 5.12.2.26</t>
  </si>
  <si>
    <t>JOELHO 45 GRAUS, PVC, SERIE NORMAL, ESGOTO PREDIAL, DN 150 MM, JUNTA ELÁSTICA, FORNECIDO E INSTALADO EM SUBCOLETOR AÉREO DE ESGOTO SANITÁRIO. AF_08/2022</t>
  </si>
  <si>
    <t xml:space="preserve"> 5.12.2.26 </t>
  </si>
  <si>
    <t xml:space="preserve"> 5.12.2.27</t>
  </si>
  <si>
    <t>JOELHO 45 GRAUS, PVC, SERIE NORMAL, ESGOTO PREDIAL, DN 40 MM, JUNTA SOLDÁVEL, FORNECIDO E INSTALADO EM RAMAL DE DESCARGA OU RAMAL DE ESGOTO SANITÁRIO. AF_08/2022</t>
  </si>
  <si>
    <t xml:space="preserve"> 5.12.2.27 </t>
  </si>
  <si>
    <t xml:space="preserve"> 5.12.2.28</t>
  </si>
  <si>
    <t>JOELHO 45 GRAUS, PVC, SERIE NORMAL, ESGOTO PREDIAL, DN 50 MM, JUNTA ELÁSTICA, FORNECIDO E INSTALADO EM RAMAL DE DESCARGA OU RAMAL DE ESGOTO SANITÁRIO. AF_08/2022</t>
  </si>
  <si>
    <t xml:space="preserve"> 5.12.2.28 </t>
  </si>
  <si>
    <t xml:space="preserve"> 5.12.2.29</t>
  </si>
  <si>
    <t>JOELHO 45 GRAUS, PVC, SERIE NORMAL, ESGOTO PREDIAL, DN 75 MM, JUNTA ELÁSTICA, FORNECIDO E INSTALADO EM RAMAL DE DESCARGA OU RAMAL DE ESGOTO SANITÁRIO. AF_08/2022</t>
  </si>
  <si>
    <t xml:space="preserve"> 5.12.2.29 </t>
  </si>
  <si>
    <t xml:space="preserve"> 5.12.2.30</t>
  </si>
  <si>
    <t>JOELHO 90 GRAUS, PVC, SERIE NORMAL, ESGOTO PREDIAL, DN 100 MM, JUNTA ELÁSTICA, FORNECIDO E INSTALADO EM RAMAL DE DESCARGA OU RAMAL DE ESGOTO SANITÁRIO. AF_08/2022</t>
  </si>
  <si>
    <t xml:space="preserve"> 5.12.2.30 </t>
  </si>
  <si>
    <t xml:space="preserve"> 5.12.2.31</t>
  </si>
  <si>
    <t>JOELHO 90 GRAUS, PVC, SERIE NORMAL, ESGOTO PREDIAL, DN 150 MM, JUNTA ELÁSTICA, FORNECIDO E INSTALADO EM SUBCOLETOR AÉREO DE ESGOTO SANITÁRIO. AF_08/2022</t>
  </si>
  <si>
    <t xml:space="preserve"> 5.12.2.31 </t>
  </si>
  <si>
    <t xml:space="preserve"> 5.12.2.32</t>
  </si>
  <si>
    <t>JOELHO 90 GRAUS, PVC, SERIE NORMAL, ESGOTO PREDIAL, DN 40 MM, JUNTA SOLDÁVEL, FORNECIDO E INSTALADO EM RAMAL DE DESCARGA OU RAMAL DE ESGOTO SANITÁRIO. AF_08/2022</t>
  </si>
  <si>
    <t xml:space="preserve"> 5.12.2.32 </t>
  </si>
  <si>
    <t xml:space="preserve"> 5.12.2.33</t>
  </si>
  <si>
    <t>JOELHO 90 GRAUS, PVC, SERIE NORMAL, ESGOTO PREDIAL, DN 50 MM, JUNTA ELÁSTICA, FORNECIDO E INSTALADO EM RAMAL DE DESCARGA OU RAMAL DE ESGOTO SANITÁRIO. AF_08/2022</t>
  </si>
  <si>
    <t xml:space="preserve"> 5.12.2.33 </t>
  </si>
  <si>
    <t xml:space="preserve"> 5.12.2.34</t>
  </si>
  <si>
    <t>JOELHO 90 GRAUS, PVC, SERIE NORMAL, ESGOTO PREDIAL, DN 75 MM, JUNTA ELÁSTICA, FORNECIDO E INSTALADO EM RAMAL DE DESCARGA OU RAMAL DE ESGOTO SANITÁRIO. AF_08/2022</t>
  </si>
  <si>
    <t xml:space="preserve"> 5.12.2.34 </t>
  </si>
  <si>
    <t xml:space="preserve"> 5.12.2.35</t>
  </si>
  <si>
    <t>LUVA DE CORRER, PVC, SERIE NORMAL, ESGOTO PREDIAL, DN 100 MM, JUNTA ELÁSTICA, FORNECIDO E INSTALADO EM RAMAL DE DESCARGA OU RAMAL DE ESGOTO SANITÁRIO. AF_08/2022</t>
  </si>
  <si>
    <t xml:space="preserve"> 5.12.2.36 </t>
  </si>
  <si>
    <t xml:space="preserve"> 5.12.2.36</t>
  </si>
  <si>
    <t>LUVA DE CORRER, PVC, SERIE NORMAL, ESGOTO PREDIAL, DN 50 MM, JUNTA ELÁSTICA, FORNECIDO E INSTALADO EM RAMAL DE DESCARGA OU RAMAL DE ESGOTO SANITÁRIO. AF_08/2022</t>
  </si>
  <si>
    <t xml:space="preserve"> 5.12.2.37 </t>
  </si>
  <si>
    <t xml:space="preserve"> 5.12.2.37</t>
  </si>
  <si>
    <t>LUVA DE CORRER, PVC, SERIE NORMAL, ESGOTO PREDIAL, DN 75 MM, JUNTA ELÁSTICA, FORNECIDO E INSTALADO EM RAMAL DE DESCARGA OU RAMAL DE ESGOTO SANITÁRIO. AF_08/2022</t>
  </si>
  <si>
    <t xml:space="preserve"> 5.12.2.38 </t>
  </si>
  <si>
    <t xml:space="preserve"> 5.12.2.38</t>
  </si>
  <si>
    <t>RALO SIFONADO, PVC, DN 100 X 40 MM, JUNTA SOLDÁVEL, FORNECIDO E INSTALADO EM RAMAL DE DESCARGA OU EM RAMAL DE ESGOTO SANITÁRIO. AF_08/2022</t>
  </si>
  <si>
    <t xml:space="preserve"> 5.12.2.39 </t>
  </si>
  <si>
    <t xml:space="preserve"> 5.12.2.39</t>
  </si>
  <si>
    <t>PRO-157</t>
  </si>
  <si>
    <t>REMOÇÃO DE VÁLVULA DE DESCARGA - ORSE (3254)</t>
  </si>
  <si>
    <t xml:space="preserve"> 5.12.2.40 </t>
  </si>
  <si>
    <t xml:space="preserve"> 5.12.2.40</t>
  </si>
  <si>
    <t>SUMIDOURO CIRCULAR, EM CONCRETO PRÉ-MOLDADO, DIÂMETRO INTERNO = 1,88 M, ALTURA INTERNA = 2,00 M, ÁREA DE INFILTRAÇÃO: 13,1 M² (PARA 5 CONTRIBUINTES). AF_12/2020_PA</t>
  </si>
  <si>
    <t xml:space="preserve"> 5.12.2.41 </t>
  </si>
  <si>
    <t xml:space="preserve"> 5.12.2.41</t>
  </si>
  <si>
    <t>SUMIDOURO CIRCULAR, EM CONCRETO PRÉ-MOLDADO, DIÂMETRO INTERNO = 2,38 M, ALTURA INTERNA = 3,0 M, ÁREA DE INFILTRAÇÃO: 25 M² (PARA 10 CONTRIBUINTES). AF_12/2020_PA</t>
  </si>
  <si>
    <t xml:space="preserve"> 5.12.2.42 </t>
  </si>
  <si>
    <t xml:space="preserve"> 5.12.2.42</t>
  </si>
  <si>
    <t>SUMIDOURO RETANGULAR, EM ALVENARIA COM BLOCOS DE CONCRETO, DIMENSÕES INTERNAS: 1,0 X 3,0 X H=3,0 M, ÁREA DE INFILTRAÇÃO: 25 M² (PARA 10 CONTRIBUINTES). AF_12/2020</t>
  </si>
  <si>
    <t xml:space="preserve"> 5.12.2.43 </t>
  </si>
  <si>
    <t xml:space="preserve"> 5.12.2.43</t>
  </si>
  <si>
    <t>SUMIDOURO RETANGULAR, EM ALVENARIA COM BLOCOS DE CONCRETO, DIMENSÕES INTERNAS: 1,6 X 5,8 X H=3,0 M, ÁREA DE INFILTRAÇÃO: 50 M² (PARA 20 CONTRIBUINTES). . AF_12/2020</t>
  </si>
  <si>
    <t xml:space="preserve"> 5.12.2.44 </t>
  </si>
  <si>
    <t xml:space="preserve"> 5.12.2.44</t>
  </si>
  <si>
    <t>SUMIDOURO RETANGULAR, EM ALVENARIA COM TIJOLOS CERÂMICOS MACIÇOS, DIMENSÕES INTERNAS: 1,0 X 3,0 X H=3,0 M, ÁREA DE INFILTRAÇÃO: 25 M² (PARA 10 CONTRIBUINTES). AF_12/2020</t>
  </si>
  <si>
    <t xml:space="preserve"> 5.12.2.45 </t>
  </si>
  <si>
    <t xml:space="preserve"> 5.12.2.45</t>
  </si>
  <si>
    <t>SUMIDOURO RETANGULAR, EM ALVENARIA COM TIJOLOS CERÂMICOS MACIÇOS, DIMENSÕES INTERNAS: 1,6 X 5,8 X H=3,0 M, ÁREA DE INFILTRAÇÃO: 50 M² (PARA 20 CONTRIBUINTES). AF_12/2020</t>
  </si>
  <si>
    <t xml:space="preserve"> 5.12.2.46 </t>
  </si>
  <si>
    <t xml:space="preserve"> 5.12.2.46</t>
  </si>
  <si>
    <t>COB-SST-47</t>
  </si>
  <si>
    <t>TAMPA DE CONCRETO PARA CAIXAS DE PASSAGEM 0,40 X 0,40 X 0,07 - ORSE (6410)</t>
  </si>
  <si>
    <t xml:space="preserve"> 5.12.2.47 </t>
  </si>
  <si>
    <t xml:space="preserve"> 5.12.2.47</t>
  </si>
  <si>
    <t>COB-SST-48</t>
  </si>
  <si>
    <t>TAMPA DE CONCRETO PARA CAIXAS DE PASSAGEM 0,60 X 0,60 X 0,07 - ORSE (6411)</t>
  </si>
  <si>
    <t xml:space="preserve"> 5.12.2.48 </t>
  </si>
  <si>
    <t xml:space="preserve"> 5.12.2.48</t>
  </si>
  <si>
    <t>COB-SST-49</t>
  </si>
  <si>
    <t>TAMPA DE CONCRETO PARA CAIXAS DE PASSAGEM 0,80 X 0,80 X 0,07 - ORSE (6415)</t>
  </si>
  <si>
    <t xml:space="preserve"> 5.12.2.49 </t>
  </si>
  <si>
    <t xml:space="preserve"> 5.12.2.49</t>
  </si>
  <si>
    <t>COB-SST-50</t>
  </si>
  <si>
    <t>TAMPA DE CONCRETO PARA CAIXAS DE PASSAGEM 1,00 X 1,00 X 0,07 - ORSE (6416)</t>
  </si>
  <si>
    <t xml:space="preserve"> 5.12.2.50 </t>
  </si>
  <si>
    <t xml:space="preserve"> 5.12.2.50</t>
  </si>
  <si>
    <t>TE, PVC, SERIE NORMAL, ESGOTO PREDIAL, DN 100 X 100 MM, JUNTA ELÁSTICA, FORNECIDO E INSTALADO EM RAMAL DE DESCARGA OU RAMAL DE ESGOTO SANITÁRIO. AF_08/2022</t>
  </si>
  <si>
    <t xml:space="preserve"> 5.12.2.51 </t>
  </si>
  <si>
    <t xml:space="preserve"> 5.12.2.51</t>
  </si>
  <si>
    <t>TE, PVC, SERIE NORMAL, ESGOTO PREDIAL, DN 40 X 40 MM, JUNTA SOLDÁVEL, FORNECIDO E INSTALADO EM RAMAL DE DESCARGA OU RAMAL DE ESGOTO SANITÁRIO. AF_08/2022</t>
  </si>
  <si>
    <t xml:space="preserve"> 5.12.2.52 </t>
  </si>
  <si>
    <t xml:space="preserve"> 5.12.2.52</t>
  </si>
  <si>
    <t>TE, PVC, SERIE NORMAL, ESGOTO PREDIAL, DN 50 X 50 MM, JUNTA ELÁSTICA, FORNECIDO E INSTALADO EM RAMAL DE DESCARGA OU RAMAL DE ESGOTO SANITÁRIO. AF_08/2022</t>
  </si>
  <si>
    <t xml:space="preserve"> 5.12.2.53 </t>
  </si>
  <si>
    <t xml:space="preserve"> 5.12.2.53</t>
  </si>
  <si>
    <t>TE, PVC, SERIE NORMAL, ESGOTO PREDIAL, DN 75 X 75 MM, JUNTA ELÁSTICA, FORNECIDO E INSTALADO EM RAMAL DE DESCARGA OU RAMAL DE ESGOTO SANITÁRIO. AF_08/2022</t>
  </si>
  <si>
    <t xml:space="preserve"> 5.12.2.54 </t>
  </si>
  <si>
    <t xml:space="preserve"> 5.12.2.54</t>
  </si>
  <si>
    <t>TUBO PVC, SERIE NORMAL, ESGOTO PREDIAL, DN 100 MM, FORNECIDO E INSTALADO EM RAMAL DE DESCARGA OU RAMAL DE ESGOTO SANITÁRIO. AF_08/2022</t>
  </si>
  <si>
    <t xml:space="preserve"> 5.12.2.55 </t>
  </si>
  <si>
    <t xml:space="preserve"> 5.12.2.55</t>
  </si>
  <si>
    <t>TUBO PVC, SERIE NORMAL, ESGOTO PREDIAL, DN 150 MM, FORNECIDO E INSTALADO EM SUBCOLETOR AÉREO DE ESGOTO SANITÁRIO. AF_08/2022</t>
  </si>
  <si>
    <t xml:space="preserve"> 5.12.2.56 </t>
  </si>
  <si>
    <t xml:space="preserve"> 5.12.2.56</t>
  </si>
  <si>
    <t>TUBO PVC, SERIE NORMAL, ESGOTO PREDIAL, DN 40 MM, FORNECIDO E INSTALADO EM RAMAL DE DESCARGA OU RAMAL DE ESGOTO SANITÁRIO. AF_08/2022</t>
  </si>
  <si>
    <t xml:space="preserve"> 5.12.2.57 </t>
  </si>
  <si>
    <t xml:space="preserve"> 5.12.2.57</t>
  </si>
  <si>
    <t>TUBO PVC, SERIE NORMAL, ESGOTO PREDIAL, DN 50 MM, FORNECIDO E INSTALADO EM RAMAL DE DESCARGA OU RAMAL DE ESGOTO SANITÁRIO. AF_08/2022</t>
  </si>
  <si>
    <t xml:space="preserve"> 5.12.2.58 </t>
  </si>
  <si>
    <t xml:space="preserve"> 5.12.2.58</t>
  </si>
  <si>
    <t>TUBO PVC, SERIE NORMAL, ESGOTO PREDIAL, DN 75 MM, FORNECIDO E INSTALADO EM RAMAL DE DESCARGA OU RAMAL DE ESGOTO SANITÁRIO. AF_08/2022</t>
  </si>
  <si>
    <t xml:space="preserve"> 5.13 </t>
  </si>
  <si>
    <t>LOUÇAS E METAIS</t>
  </si>
  <si>
    <t xml:space="preserve"> 5.13.1 </t>
  </si>
  <si>
    <t>COB-SST-53</t>
  </si>
  <si>
    <t>ASSENTO PLÁSTICO, UNIVERSAL, BRANCO, PARA VASO SANITÁRIO, TIPO CONVENCIONAL - ORSE (2066)</t>
  </si>
  <si>
    <t xml:space="preserve"> 5.13.2 </t>
  </si>
  <si>
    <t>1001-80</t>
  </si>
  <si>
    <t>ASSENTO SANITÁRIO ALMOFADADO. ACOMPANHA KIT PARA FIXAÇÃO. PREENCHIDO COM ESPUMA DE POLIURETANO (PU), ULTRAMACIO. - ORSE (2066)</t>
  </si>
  <si>
    <t xml:space="preserve"> 5.13.3 </t>
  </si>
  <si>
    <t>COB-SST-54</t>
  </si>
  <si>
    <t>BANCADA EM AÇO INOX - 304, L=60CM, PARA CUBAS SIMPLES, CONCRETADA, ACABAMENTO LISO E POLIDO, ASSENTADA COM ARGAMASSA TRAÇO T-1(1:3), EXCLUSIVE CUBA, SIFÃO, VÁLVULA E TORNEIRA - ORSE (8365)</t>
  </si>
  <si>
    <t xml:space="preserve"> 5.13.4 </t>
  </si>
  <si>
    <t>COB-SST-55</t>
  </si>
  <si>
    <t>BANCADA EM GRANITO BRANCO FORTALEZA, E = 2CM, LARGUA 60 CM - ORSE (11736)</t>
  </si>
  <si>
    <t xml:space="preserve"> 5.13.5 </t>
  </si>
  <si>
    <t>BARRA DE APOIO RETA, EM ACO INOX POLIDO, COMPRIMENTO 70 CM,  FIXADA NA PAREDE - FORNECIMENTO E INSTALAÇÃO. AF_01/2020</t>
  </si>
  <si>
    <t xml:space="preserve"> 5.13.6 </t>
  </si>
  <si>
    <t>PRO-158</t>
  </si>
  <si>
    <t>BÓIA ELÉTRICA PARA RESERVATÓRIO INFERIOR, MARCA AQUAMATIC OU SIMILAR, CAPACIDADE 30 A - FORNECIMENTO E INSTALAÇÃO - ORSE (817)</t>
  </si>
  <si>
    <t xml:space="preserve"> 5.13.7 </t>
  </si>
  <si>
    <t>CPU-96</t>
  </si>
  <si>
    <t>CAIXA ACOPLADA LOUÇA BRANCA - FORNECIMENTO E INSTALAÇÃO. AF_01/2020 - SINAPI (86888)</t>
  </si>
  <si>
    <t xml:space="preserve"> 5.13.8 </t>
  </si>
  <si>
    <t>COB-SST-56</t>
  </si>
  <si>
    <t>CAIXA DE DESCARGA DE EMBUTIR COM ACABAMENTO INOX (MONTANA, LINHA MONTREAL OU SIMILAR) - ORSE (7589)</t>
  </si>
  <si>
    <t xml:space="preserve"> 5.13.9 </t>
  </si>
  <si>
    <t>COB-SST-57</t>
  </si>
  <si>
    <t>CAIXA DE DESCARGA DE SOBREPOR COMPLETA AKROS OU SIMILAR - ORSE (2052)</t>
  </si>
  <si>
    <t xml:space="preserve"> 5.13.10 </t>
  </si>
  <si>
    <t xml:space="preserve"> 5.13.11 </t>
  </si>
  <si>
    <t>COB-SST-58</t>
  </si>
  <si>
    <t>CHUVEIRO EM AÇO ANTIVANDALISMO DECA C PRO 1964 OU SIMILAR - REV 02_10/2021 - ORSE (3424)</t>
  </si>
  <si>
    <t xml:space="preserve"> 5.13.12 </t>
  </si>
  <si>
    <t>COB-SST-59</t>
  </si>
  <si>
    <t>CHUVEIRO SIMPLES DE PLÁSTICO (HERC REF 1980 OU SIMILAR), C/ REGISTRO DE PRESSÃO DE PVC - ORSE (2022)</t>
  </si>
  <si>
    <t xml:space="preserve"> 5.13.13 </t>
  </si>
  <si>
    <t>CUBA DE EMBUTIR OVAL EM LOUÇA BRANCA, 35 X 50CM OU EQUIVALENTE, INCLUSO VÁLVULA E SIFÃO TIPO GARRAFA EM METAL CROMADO - FORNECIMENTO E INSTALAÇÃO. AF_01/2020</t>
  </si>
  <si>
    <t xml:space="preserve"> 5.13.14 </t>
  </si>
  <si>
    <t>CUBA DE EMBUTIR OVAL EM LOUÇA BRANCA, 35 X 50CM OU EQUIVALENTE, INCLUSO VÁLVULA EM METAL CROMADO E SIFÃO FLEXÍVEL EM PVC - FORNECIMENTO E INSTALAÇÃO. AF_01/2020</t>
  </si>
  <si>
    <t xml:space="preserve"> 5.13.15 </t>
  </si>
  <si>
    <t>CUBA DE EMBUTIR RETANGULAR DE AÇO INOXIDÁVEL, 46 X 30 X 12 CM - FORNECIMENTO E INSTALAÇÃO. AF_01/2020</t>
  </si>
  <si>
    <t xml:space="preserve"> 5.13.16 </t>
  </si>
  <si>
    <t>CUBA DE EMBUTIR RETANGULAR DE AÇO INOXIDÁVEL, 56 X 33 X 12 CM - FORNECIMENTO E INSTALAÇÃO. AF_01/2020</t>
  </si>
  <si>
    <t xml:space="preserve"> 5.13.17 </t>
  </si>
  <si>
    <t>COB-SST-60</t>
  </si>
  <si>
    <t>DUCHA MANUAL COM REGISTRO, LINHA ASPEN, REF. 1984 C35 ACT, DA DECA OU SIMILAR - ORSE (9173)</t>
  </si>
  <si>
    <t xml:space="preserve"> 5.13.18 </t>
  </si>
  <si>
    <t>PRO-159</t>
  </si>
  <si>
    <t>FILETE DE GRANITO CINZA ANDORINHA  L=4CM, E=2CM,  COM ACABAMENTO ABOLEADO - ORSE (7785)</t>
  </si>
  <si>
    <t xml:space="preserve"> 5.13.19 </t>
  </si>
  <si>
    <t>COB-SST-46</t>
  </si>
  <si>
    <t>LIMPEZA DE FOSSA ACIMA, COM MÍNIMO DE 5 M3, ÁREA PRIMÁRIA, SECUNDÁRIA E PONTA DA ESPERA, PERTENCENTE AO PORTO DO ITAQUI, INCLUINDO CARGA, TRANSPORTE E DESTINAÇÃO - ORSE (1716)</t>
  </si>
  <si>
    <t xml:space="preserve"> 5.13.20 </t>
  </si>
  <si>
    <t>1001-46</t>
  </si>
  <si>
    <t>LIMPEZA DE FOSSA, COM MÍNIMO DE 5 M3, CUJUPE E CAIS DE SÃO JOSÉ DE RIBAMAR, PERTENCENTE AO PORTO DO ITAQUI, INCLUINDO CARGA, TRANSPORTE E DESTINAÇÃO - ORSE (1716)</t>
  </si>
  <si>
    <t xml:space="preserve"> 5.13.21 </t>
  </si>
  <si>
    <t>CPU-97</t>
  </si>
  <si>
    <t>MICTÓRIO COLETIVO EM AÇO INOX (AISI 304), e= 0,8 mm, DE *100 x 40 x 30* cm (c x a x p) - ORSE (12342)</t>
  </si>
  <si>
    <t xml:space="preserve"> 5.13.22 </t>
  </si>
  <si>
    <t>MICTÓRIO SIFONADO LOUÇA BRANCA  PADRÃO MÉDIO  FORNECIMENTO E INSTALAÇÃO. AF_01/2020</t>
  </si>
  <si>
    <t xml:space="preserve"> 5.13.23 </t>
  </si>
  <si>
    <t>MICTÓRIO SIFONADO LOUÇA BRANCA PARA ENTRADA DE ÁGUA EMBUTIDA  PADRÃO ALTO  FORNECIMENTO E INSTALAÇÃO. AF_01/2020</t>
  </si>
  <si>
    <t xml:space="preserve"> 5.13.24 </t>
  </si>
  <si>
    <t>PAPELEIRA DE PAREDE EM METAL CROMADO SEM TAMPA, INCLUSO FIXAÇÃO. AF_01/2020</t>
  </si>
  <si>
    <t xml:space="preserve"> 5.13.25 </t>
  </si>
  <si>
    <t>COB-SST-51</t>
  </si>
  <si>
    <t>REPARO DE VALVULA DE DESCARGA - FDE (08.80.020)</t>
  </si>
  <si>
    <t xml:space="preserve"> 5.13.26 </t>
  </si>
  <si>
    <t>SABONETEIRA DE PAREDE EM METAL CROMADO, INCLUSO FIXAÇÃO. AF_01/2020</t>
  </si>
  <si>
    <t xml:space="preserve"> 5.13.27 </t>
  </si>
  <si>
    <t>SABONETEIRA DE PAREDE EM PLASTICO ABS COM ACABAMENTO CROMADO E ACRILICO, INCLUSO FIXAÇÃO. AF_01/2020</t>
  </si>
  <si>
    <t xml:space="preserve"> 5.13.28 </t>
  </si>
  <si>
    <t>1001-81</t>
  </si>
  <si>
    <t>SABONETEIRA METÁLICA TIPO DISPENSER PARA SABONETE LIQUIDO COM RESERVATORIO 500 ML, INCLUSO FIXAÇÃO. AF_01/2020 - SINAPI (95547)</t>
  </si>
  <si>
    <t xml:space="preserve"> 5.13.29 </t>
  </si>
  <si>
    <t>1001-82</t>
  </si>
  <si>
    <t>SABONETEIRA METÁLICA TIPO DISPENSER PARA SABONETE LIQUIDO COM RESERVATORIO 800 ML, INCLUSO FIXAÇÃO. AF_01/2020 - SINAPI (95547)</t>
  </si>
  <si>
    <t xml:space="preserve"> 5.13.30 </t>
  </si>
  <si>
    <t>SABONETEIRA PLASTICA TIPO DISPENSER PARA SABONETE LIQUIDO COM RESERVATORIO 800 A 1500 ML, INCLUSO FIXAÇÃO. AF_01/2020</t>
  </si>
  <si>
    <t xml:space="preserve"> 5.13.31 </t>
  </si>
  <si>
    <t>TORNEIRA CROMADA DE MESA PARA LAVATORIO, TIPO MONOCOMANDO. AF_01/2020</t>
  </si>
  <si>
    <t xml:space="preserve"> 5.13.32 </t>
  </si>
  <si>
    <t>TORNEIRA CROMADA LONGA, DE PAREDE, 1/2 OU 3/4, PARA PIA DE COZINHA, PADRÃO POPULAR - FORNECIMENTO E INSTALAÇÃO. AF_01/2020</t>
  </si>
  <si>
    <t xml:space="preserve"> 5.13.33 </t>
  </si>
  <si>
    <t>TORNEIRA DE BOIA PARA CAIXA D'ÁGUA, ROSCÁVEL, 1 1/4" - FORNECIMENTO E INSTALAÇÃO. AF_08/2021</t>
  </si>
  <si>
    <t xml:space="preserve"> 5.13.34 </t>
  </si>
  <si>
    <t>TORNEIRA DE BOIA PARA CAIXA D'ÁGUA, ROSCÁVEL, 1" - FORNECIMENTO E INSTALAÇÃO. AF_08/2021</t>
  </si>
  <si>
    <t xml:space="preserve"> 5.13.35 </t>
  </si>
  <si>
    <t>TORNEIRA DE BOIA PARA CAIXA D'ÁGUA, ROSCÁVEL, 1/2" - FORNECIMENTO E INSTALAÇÃO. AF_08/2021</t>
  </si>
  <si>
    <t xml:space="preserve"> 5.13.36 </t>
  </si>
  <si>
    <t>TORNEIRA DE BOIA PARA CAIXA D'ÁGUA, ROSCÁVEL, 3/4" - FORNECIMENTO E INSTALAÇÃO. AF_08/2021</t>
  </si>
  <si>
    <t xml:space="preserve"> 5.13.37 </t>
  </si>
  <si>
    <t>PRO-160</t>
  </si>
  <si>
    <t>TORNEIRA DE MESA BICA LONGA, BRANCA/CROMADA, FECHAMENTO AUTOMÁTICO, REF. 0101379, DA AZZO OU SIMILAR - ORSE (11281)</t>
  </si>
  <si>
    <t xml:space="preserve"> 5.13.38 </t>
  </si>
  <si>
    <t>COB-SST-61</t>
  </si>
  <si>
    <t xml:space="preserve"> 5.13.39 </t>
  </si>
  <si>
    <t>COB-SST-62</t>
  </si>
  <si>
    <t>VÁLVULA DE DESCARGA COM ACABAMENTO ANTIVANDALISMO, 1 1/4", DOCOLBASE REF. 01051300, E ACABAMENTO REF. 01505006, DOCOL OU SIMILAR - ORSE (7376)</t>
  </si>
  <si>
    <t xml:space="preserve"> 5.13.40 </t>
  </si>
  <si>
    <t>COB-SST-63</t>
  </si>
  <si>
    <t>VÁLVULA DE DESCARGA HYDRA MAX CROMADA C/ CANOPLA LISA 32MM (1 1/4"), DECA OU SIMILAR - ORSE (8235)</t>
  </si>
  <si>
    <t xml:space="preserve"> 5.13.41 </t>
  </si>
  <si>
    <t>COB-SST-64</t>
  </si>
  <si>
    <t>VÁLVULA DE ESCOAMENTO PARA MICTÓRIO, DECA, DECAMATIC 2570C OU SIMILAR - ORSE (3712)</t>
  </si>
  <si>
    <t xml:space="preserve"> 5.13.42 </t>
  </si>
  <si>
    <t>VASO SANITÁRIO SIFONADO COM CAIXA ACOPLADA, LOUÇA BRANCA - PADRÃO ALTO - FORNECIMENTO E INSTALAÇÃO. AF_01/2020</t>
  </si>
  <si>
    <t xml:space="preserve"> 5.13.43 </t>
  </si>
  <si>
    <t>VASO SANITARIO SIFONADO CONVENCIONAL COM LOUÇA BRANCA, INCLUSO CONJUNTO DE LIGAÇÃO PARA BACIA SANITÁRIA AJUSTÁVEL - FORNECIMENTO E INSTALAÇÃO. AF_10/2016</t>
  </si>
  <si>
    <t xml:space="preserve"> 5.13.44 </t>
  </si>
  <si>
    <t>VASO SANITARIO SIFONADO CONVENCIONAL PARA PCD SEM FURO FRONTAL COM LOUÇA BRANCA SEM ASSENTO, INCLUSO CONJUNTO DE LIGAÇÃO PARA BACIA SANITÁRIA AJUSTÁVEL - FORNECIMENTO E INSTALAÇÃO. AF_01/2020</t>
  </si>
  <si>
    <t xml:space="preserve"> 5.14 </t>
  </si>
  <si>
    <t>PAVIMENTAÇÃO E DRENAGEM</t>
  </si>
  <si>
    <t xml:space="preserve"> 5.14.1 </t>
  </si>
  <si>
    <t>ASSENTAMENTO DE GUIA (MEIO-FIO) EM TRECHO RETO, CONFECCIONADA EM CONCRETO PRÉ-FABRICADO, DIMENSÕES 100X15X13X30 CM (COMPRIMENTO X BASE INFERIOR X BASE SUPERIOR X ALTURA), PARA VIAS URBANAS (USO VIÁRIO). AF_06/2016</t>
  </si>
  <si>
    <t xml:space="preserve"> 5.14.2 </t>
  </si>
  <si>
    <t>PRO-161</t>
  </si>
  <si>
    <t>ASSENTAMENTO DE TAMPÃO DE FERRO FUNDIDO DÚCTIL DIAM. = 600MM EM POÇO DE VISITA</t>
  </si>
  <si>
    <t xml:space="preserve"> 5.14.3 </t>
  </si>
  <si>
    <t>ASSENTAMENTO DE TUBO DE PEAD CORRUGADO DE DUPLA PAREDE PARA REDE COLETORA DE ESGOTO, DN 1000 MM, JUNTA ELÁSTICA INTEGRADA (NÃO INCLUI FORNECIMENTO). AF_01/2021</t>
  </si>
  <si>
    <t xml:space="preserve"> 5.14.4 </t>
  </si>
  <si>
    <t>ASSENTAMENTO DE TUBO DE PEAD CORRUGADO DE DUPLA PAREDE PARA REDE COLETORA DE ESGOTO, DN 1200 MM, JUNTA ELÁSTICA INTEGRADA (NÃO INCLUI FORNECIMENTO). AF_01/2021</t>
  </si>
  <si>
    <t xml:space="preserve"> 5.14.5 </t>
  </si>
  <si>
    <t>ASSENTAMENTO DE TUBO DE PEAD CORRUGADO DE DUPLA PAREDE PARA REDE COLETORA DE ESGOTO, DN 250 MM, JUNTA ELÁSTICA INTEGRADA (NÃO INCLUI FORNECIMENTO). AF_01/2021</t>
  </si>
  <si>
    <t xml:space="preserve"> 5.14.6 </t>
  </si>
  <si>
    <t>ASSENTAMENTO DE TUBO DE PEAD CORRUGADO DE DUPLA PAREDE PARA REDE COLETORA DE ESGOTO, DN 300 MM, JUNTA ELÁSTICA INTEGRADA  (NÃO INCLUI FORNECIMENTO). AF_01/2021</t>
  </si>
  <si>
    <t xml:space="preserve"> 5.14.7 </t>
  </si>
  <si>
    <t>ASSENTAMENTO DE TUBO DE PEAD CORRUGADO DE DUPLA PAREDE PARA REDE COLETORA DE ESGOTO, DN 600 MM, JUNTA ELÁSTICA INTEGRADA (NÃO INCLUI FORNECIMENTO). AF_01/2021</t>
  </si>
  <si>
    <t xml:space="preserve"> 5.14.8 </t>
  </si>
  <si>
    <t>ASSENTAMENTO DE TUBO DE PEAD CORRUGADO DE DUPLA PAREDE PARA REDE COLETORA DE ESGOTO, DN 800 MM, JUNTA ELÁSTICA INTEGRADA  (NÃO INCLUI FORNECIMENTO). AF_01/2021</t>
  </si>
  <si>
    <t xml:space="preserve"> 5.14.9 </t>
  </si>
  <si>
    <t>COB-SST-73</t>
  </si>
  <si>
    <t>BASE OU SUB-BASE DE BRITA GRADUADA COM BRITA COMERCIAL</t>
  </si>
  <si>
    <t xml:space="preserve"> 5.14.10 </t>
  </si>
  <si>
    <t>CAIXA PARA BOCA DE LOBO SIMPLES RETANGULAR, EM ALVENARIA COM BLOCOS DE CONCRETO, DIMENSÕES INTERNAS: 0,6X1X1,2 M. AF_12/2020</t>
  </si>
  <si>
    <t xml:space="preserve"> 5.14.11 </t>
  </si>
  <si>
    <t>CANALETA MEIA CANA PRÉ-MOLDADA DE CONCRETO (D = 60 CM) - FORNECIMENTO E INSTALAÇÃO. AF_08/2021</t>
  </si>
  <si>
    <t xml:space="preserve"> 5.14.12 </t>
  </si>
  <si>
    <t>CANALETA MEIA CANA PRÉ-MOLDADA DE CONCRETO (D = 80 CM) - FORNECIMENTO E INSTALAÇÃO. AF_08/2021</t>
  </si>
  <si>
    <t xml:space="preserve"> 5.14.13 </t>
  </si>
  <si>
    <t>COB-SST-65</t>
  </si>
  <si>
    <t xml:space="preserve"> 5.14.14 </t>
  </si>
  <si>
    <t>COB-SST-66</t>
  </si>
  <si>
    <t>DEMOLIÇÃO DE PAVIMENTAÇÃO ASFÁLTICA, EXCLUSIVE TRANSPORTE DO MATERIAL RETIRADO - ORSE (9664)</t>
  </si>
  <si>
    <t xml:space="preserve"> 5.14.15 </t>
  </si>
  <si>
    <t>DRENO EM MURO DE CONTENÇÃO, EXECUTADO NO PÉ DO MURO, COM TUBO DE PEAD CORRUGADO FLEXÍVEL PERFURADO, ENCHIMENTO COM BRITA, ENVOLVIDO COM MANTA GEOTÊXTIL. AF_07/2021</t>
  </si>
  <si>
    <t xml:space="preserve"> 5.14.16 </t>
  </si>
  <si>
    <t>DRENO ESPINHA DE PEIXE (SEÇÃO (0,50 X 0,80 M), COM TUBO DE PEAD CORRUGADO PERFURADO, DN 100 MM, ENCHIMENTO COM BRITA, ENVOLVIDO COM MANTA GEOTÊXTIL, INCLUSIVE CONEXÕES. AF_07/2021</t>
  </si>
  <si>
    <t xml:space="preserve"> 5.14.17 </t>
  </si>
  <si>
    <t>DRENO SUBSUPERFICIAL (SEÇÃO 0,40 X 0,40 M), COM TUBO DE PEAD CORRUGADO PERFURADO, DN 100 MM, ENCHIMENTO COM BRITA, ENVOLVIDO COM MANTA GEOTÊXTIL. AF_07/2021</t>
  </si>
  <si>
    <t xml:space="preserve"> 5.14.18 </t>
  </si>
  <si>
    <t>CPU-130</t>
  </si>
  <si>
    <t>EXEC. DE TRANSICAO EM AREIA P/ RIP-RAP E DRENOS C/ FORNEC. DE MAT.,INCL. LANC.E COMPACTACAO, CIMENTO CP-IV 10% - EMBASA (05.10.06) - (REVISADA)</t>
  </si>
  <si>
    <t xml:space="preserve"> 5.14.19 </t>
  </si>
  <si>
    <t>CPU-126</t>
  </si>
  <si>
    <t>FORNECIMENTO E APLICAÇÃO DE CBUQ PARA REPARO TAPA-BURACO - PATRULHA - MÍNIMO DE 10 M3/DIA</t>
  </si>
  <si>
    <t>TON</t>
  </si>
  <si>
    <t xml:space="preserve"> 5.14.20 </t>
  </si>
  <si>
    <t>GEOTÊXTIL NÃO TECIDO 100% POLIÉSTER, RESISTÊNCIA A TRAÇÃO DE 26 KN/M (RT - 26), INSTALADO EM DRENO - FORNECIMENTO E INSTALAÇÃO. AF_07/2021</t>
  </si>
  <si>
    <t xml:space="preserve"> 5.14.21 </t>
  </si>
  <si>
    <t>GEOTEXTIL NAO TECIDO AGULHADO 100% POLIESTER RT21 TIPO BIDIM</t>
  </si>
  <si>
    <t xml:space="preserve"> 5.14.22 </t>
  </si>
  <si>
    <t>1003-39</t>
  </si>
  <si>
    <t>MISTURA BETUMINOSA A FRIO EXECUTADA EM BETONEIRA - FAIXA C - AREIA E BRITA COMERCIAIS - SICRO (4916290)</t>
  </si>
  <si>
    <t xml:space="preserve"> 5.14.23 </t>
  </si>
  <si>
    <t>PISO DE BORRACHA ESPORTIVO, ESPESSURA 15MM, ASSENTADO COM ARGAMASSA. AF_09/2020</t>
  </si>
  <si>
    <t xml:space="preserve"> 5.14.24 </t>
  </si>
  <si>
    <t>PISO EM PEDRA ARDÓSIA ASSENTADO SOBRE ARGAMASSA 1:3 (CIMENTO E AREIA). AF_09/2020</t>
  </si>
  <si>
    <t xml:space="preserve"> 5.14.25 </t>
  </si>
  <si>
    <t xml:space="preserve"> 5.14.26 </t>
  </si>
  <si>
    <t>PISO PODOTÁTIL DE ALERTA OU DIRECIONAL, DE BORRACHA, ASSENTADO SOBRE ARGAMASSA. AF_05/2020</t>
  </si>
  <si>
    <t xml:space="preserve"> 5.14.27 </t>
  </si>
  <si>
    <t>RECOMPOSIÇÃO DE BASE E OU SUB-BASE PARA REMENDO PROFUNDO DE SOLO BRITA (40/60) COM CIMENTO (TEOR DE 8%) - INCLUSO RETIRADA E COLOCAÇÃO DO MATERIAL. AF_12/2020</t>
  </si>
  <si>
    <t xml:space="preserve"> 5.14.28 </t>
  </si>
  <si>
    <t>COB-SST-70</t>
  </si>
  <si>
    <t>RIP-RAP - SACO SOLO CIMENTO, COM CAPACIDADE PARA 0,07M³ DE MATERIAL ADENSADO, NAS DIMENSÕES APROXIMADAS DE 0,60X0,58X0,20M, COM TAXA DE 10% DE CIMENTO, INCLUISVE FORNECIMENTO DE TODOS OS MATERIAIS, DOSAGEM, MISTURA, ACONDICIONAMENTO, COSTURA E TRANSP - ORSE (4955)</t>
  </si>
  <si>
    <t xml:space="preserve"> 5.15 </t>
  </si>
  <si>
    <t>SERVIÇOS DIVERSOS</t>
  </si>
  <si>
    <t xml:space="preserve"> 5.15.1 </t>
  </si>
  <si>
    <t>1001-13</t>
  </si>
  <si>
    <t>BANCO DE CONCRETO PRE-MOLDADO COM ENCOSTO E PINTURA (PADRÃO EMURB) - ORSE (3223)</t>
  </si>
  <si>
    <t xml:space="preserve"> 5.15.2 </t>
  </si>
  <si>
    <t>1001-19</t>
  </si>
  <si>
    <t>BANCO DE CONCRETO PRE-MOLDADO COM PINTURA, SEM ENCOSTO (PADRÃO EMURB) - ORSE (3224)</t>
  </si>
  <si>
    <t xml:space="preserve"> 5.16 </t>
  </si>
  <si>
    <t>SERVIÇOS DE LIMPEZA E ORGANIZAÇÃO DE ÁREAS</t>
  </si>
  <si>
    <t xml:space="preserve"> 5.16.1 </t>
  </si>
  <si>
    <t>1001-20</t>
  </si>
  <si>
    <t>LIMPEZA GERAL - ORSE (2450)</t>
  </si>
  <si>
    <t xml:space="preserve"> 5.16.2 </t>
  </si>
  <si>
    <t>REMOCAO DE ENTULHO DE OBRA EM CAMINHAO</t>
  </si>
  <si>
    <t xml:space="preserve"> 6 </t>
  </si>
  <si>
    <t>SERVIÇOS SOB GESTÃO COELE</t>
  </si>
  <si>
    <t>CABO DE COBRE FLEXÍVEL ISOLADO, 1,5 MM², ANTI-CHAMA 450/750 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</si>
  <si>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</si>
  <si>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</si>
  <si>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</si>
  <si>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</si>
  <si>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</si>
  <si>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4 MM², ANTI-CHAMA 450/750 V, PARA CIRCUITOS TERMINAIS - FORNECIMENTO E INSTALAÇÃO. AF_12/2015</t>
  </si>
  <si>
    <t>CABO DE COBRE FLEXÍVEL ISOLADO, 50 MM², ANTI-CHAMA 0,6/1,0 KV, PARA REDE ENTERRADA DE DISTRIBUIÇÃO DE ENERGIA ELÉTRICA - FORNECIMENTO E INSTALAÇÃO. AF_12/2021</t>
  </si>
  <si>
    <t>CABO DE COBRE FLEXÍVEL ISOLADO, 6 MM², ANTI-CHAMA 0,6/1,0 KV, PARA CIRCUITOS TERMINAIS - FORNECIMENTO E INSTALAÇÃO. AF_12/2015</t>
  </si>
  <si>
    <t>CABO DE COBRE FLEXÍVEL ISOLADO, 6 MM², ANTI-CHAMA 450/750 V, PARA CIRCUITOS TERMINAIS - FORNECIMENTO E INSTALAÇÃO. AF_12/2015</t>
  </si>
  <si>
    <t>PRO-250</t>
  </si>
  <si>
    <t>CABO DE COBRE NU 10 MM2 (11,11M /KG) - AGETOP CIVIL (070540)</t>
  </si>
  <si>
    <t>PRO-251</t>
  </si>
  <si>
    <t>CABO DE COBRE NU 16 MM2 (6,94 M/KG) - AGETOP CIVIL (070541)</t>
  </si>
  <si>
    <t>PRO-252</t>
  </si>
  <si>
    <t>CABO DE COBRE NU 25 MM2 (4,73 M /KG) - AGETOP CIVIL (070542)</t>
  </si>
  <si>
    <t>PRO-253</t>
  </si>
  <si>
    <t>CABO DE COBRE NU 35 MM2 - AGETOP CIVIL (070543)</t>
  </si>
  <si>
    <t>PRO-254</t>
  </si>
  <si>
    <t>CABO DE COBRE NU 50 MM2 - AGETOP CIVIL (070544)</t>
  </si>
  <si>
    <t>PRO-235</t>
  </si>
  <si>
    <t>CABO DE COBRE PP CORDPLAST 3 X 1,5 MM2, 450/750V - FORNECIMENTO E INSTALAÇÃO - ORSE (11413)</t>
  </si>
  <si>
    <t>2022-05-0058</t>
  </si>
  <si>
    <t>CABO DE COBRE PP CORDPLAST 3 X 2,5 MM2, 450/750V - FORNECIMENTO E INSTALAÇÃO - ORSE (11413)</t>
  </si>
  <si>
    <t>2022-05-0059</t>
  </si>
  <si>
    <t>CABO DE COBRE PP CORDPLAST 3 X 4,0 MM2, 450/750V - FORNECIMENTO E INSTALAÇÃO - ORSE (11753)</t>
  </si>
  <si>
    <t>PRO-162</t>
  </si>
  <si>
    <t>CABO DE COBRE PP CORDPLAST 3 X 6,0 MM2, 450/750V - FORNECIMENTO E INSTALAÇÃO - ORSE (11753)</t>
  </si>
  <si>
    <t>PRO-163</t>
  </si>
  <si>
    <t>CABO DE COBRE PP CORDPLAST 4 X 1,5 MM2, 450/750V - FORNECIMENTO E INSTALAÇÃO - ORSE (11679)</t>
  </si>
  <si>
    <t>PRO-236</t>
  </si>
  <si>
    <t>CABO DE COBRE PP CORDPLAST 4 X 10,0 MM2, 450/750V - FORNECIMENTO E INSTALAÇÃO - ORSE (10852)</t>
  </si>
  <si>
    <t>2022-05-0060</t>
  </si>
  <si>
    <t>CABO DE COBRE PP CORDPLAST 4 X 16,0 MM2, 0,6 / 1 KV - FORNECIMENTO E INSTALAÇÃO - ORSE (10852)</t>
  </si>
  <si>
    <t>PRO-237</t>
  </si>
  <si>
    <t>CABO DE COBRE PP CORDPLAST 4 X 2,5 MM2, 450/750V - FORNECIMENTO E INSTALAÇÃO - ORSE (11412)</t>
  </si>
  <si>
    <t>2022-05-0062</t>
  </si>
  <si>
    <t>CABO DE COBRE PP CORDPLAST 4 X 25,0 MM2, 0,6 / 1 KV - FORNECIMENTO E INSTALAÇÃO - ORSE (10852)</t>
  </si>
  <si>
    <t>PRO-164</t>
  </si>
  <si>
    <t>CABO DE COBRE PP CORDPLAST 4 X 4.0 MM2, 450/750V - FORNECIMENTO E INSTALAÇÃO- ORSE (4119)</t>
  </si>
  <si>
    <t>PRO-165</t>
  </si>
  <si>
    <t>CABO DE COBRE PP CORDPLAST 4 X 6,0 MM2, 450/750V - FORNECIMENTO E INSTALAÇÃO- ORSE (10851)</t>
  </si>
  <si>
    <t>PRO-166</t>
  </si>
  <si>
    <t>CAIXA DE EQUIPOTENCIALIZAÇÃO 40X40X15, COM BARRAMENTO PARA NEUTRO - FORNECIMENTO - ORSE (10423)</t>
  </si>
  <si>
    <t>1003-85</t>
  </si>
  <si>
    <t>CAIXA DE PASSAGEM ALUMINIO 40X40X20 COM TAMPA STAMPLAC - SBC (061425)</t>
  </si>
  <si>
    <t>1003-92</t>
  </si>
  <si>
    <t>CAIXA DE PASSAGEM ELETRICA METALICA SOBREPOR 60X60cm - SBC (061449)</t>
  </si>
  <si>
    <t>1003-93</t>
  </si>
  <si>
    <t>CAIXA RETANGULAR 4" X 2" ALTA (2,00 M DO PISO), PVC, INSTALADA EM PAREDE - FORNECIMENTO E INSTALAÇÃO. AF_12/2015 -SINAPI (91939)</t>
  </si>
  <si>
    <t>1003-94</t>
  </si>
  <si>
    <t>CAIXA RETANGULAR 4" X 2" BAIXA (0,30 M DO PISO), PVC, INSTALADA EM PAREDE - FORNECIMENTO E INSTALAÇÃO. AF_12/2015 - SINAPI (91941)</t>
  </si>
  <si>
    <t>1003-95</t>
  </si>
  <si>
    <t>CAIXA RETANGULAR 4" X 2" MÉDIA (1,30 M DO PISO), PVC, INSTALADA EM PAREDE - FORNECIMENTO E INSTALAÇÃO. AF_12/2015 - SINAPI (91940)</t>
  </si>
  <si>
    <t>1003-96</t>
  </si>
  <si>
    <t>CAIXA RETANGULAR 4" X 4" ALTA (2,00 M DO PISO), PVC, INSTALADA EM PAREDE - FORNECIMENTO E INSTALAÇÃO. AF_12/2015 - SINAPI (91942)</t>
  </si>
  <si>
    <t>1003-97</t>
  </si>
  <si>
    <t>CAIXA RETANGULAR 4" X 4" BAIXA (0,30 M DO PISO), PVC, INSTALADA EM PAREDE - FORNECIMENTO E INSTALAÇÃO. AF_12/2015 - SINAPI (91944)</t>
  </si>
  <si>
    <t>2022-05-0069</t>
  </si>
  <si>
    <t>CAPTOR TIPO FRANKLIN PARA SPDA, COM SINALIZADOR AÉREO DUPLO - FORNECIMENTO E INSTALAÇÃO. AF_12/2017 - SINAPI (96989)</t>
  </si>
  <si>
    <t>2022-05-0068</t>
  </si>
  <si>
    <t>CAPTOR TIPO FRANKLIN PARA SPDA, COM SINALIZADOR AÉREO SIMPLES - FORNECIMENTO E INSTALAÇÃO. AF_12/2017 - SINAPI (96989)</t>
  </si>
  <si>
    <t>CONDULETE DE ALUMÍNIO, TIPO B,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</si>
  <si>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</si>
  <si>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20 MM (3/4''),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</si>
  <si>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</si>
  <si>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</si>
  <si>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20 MM (3/4''),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</si>
  <si>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</si>
  <si>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</si>
  <si>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</si>
  <si>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</si>
  <si>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</si>
  <si>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</si>
  <si>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</si>
  <si>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</si>
  <si>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</si>
  <si>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</si>
  <si>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</si>
  <si>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</si>
  <si>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</si>
  <si>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</si>
  <si>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</si>
  <si>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</si>
  <si>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</si>
  <si>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</si>
  <si>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</si>
  <si>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</si>
  <si>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</si>
  <si>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</si>
  <si>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</si>
  <si>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</si>
  <si>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</si>
  <si>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</si>
  <si>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</si>
  <si>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</si>
  <si>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</si>
  <si>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PRO-173</t>
  </si>
  <si>
    <t>CONDULETE METÁLICO DE 1 ½” - CPOS (40.06.100)</t>
  </si>
  <si>
    <t>PRO-174</t>
  </si>
  <si>
    <t>CONDULETE METÁLICO DE 2”´- CPOS (40.06.120)</t>
  </si>
  <si>
    <t>PRO-175</t>
  </si>
  <si>
    <t>CONDULETE METÁLICO DE 3”´- CPOS (40.06.160)</t>
  </si>
  <si>
    <t>PRO-176</t>
  </si>
  <si>
    <t>CONDULETE METÁLICO DE 4” ´ - CPOS (40.06.170)</t>
  </si>
  <si>
    <t>PRO-241</t>
  </si>
  <si>
    <t>CONTATOR 32 A, BOBINA DE 24 A 220VAC, COM CONTATO NA-NF , PARA FIXAÇÃO EM TRILHO. - ORSE (13103)</t>
  </si>
  <si>
    <t>CONTATOR TRIPOLAR I NOMIMAL 95A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</si>
  <si>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</si>
  <si>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</si>
  <si>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</si>
  <si>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1003-23</t>
  </si>
  <si>
    <t>DESINSTALAÇÃO DE QUADRO ELÉTRICO DE DISTRIBUIÇÃO DE EMBUTIR</t>
  </si>
  <si>
    <t>1003-24</t>
  </si>
  <si>
    <t>DESINSTALAÇÃO DE QUADRO ELÉTRICO DE DISTRIBUIÇÃO DE SOBREPOR</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</si>
  <si>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</si>
  <si>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</si>
  <si>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</si>
  <si>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</si>
  <si>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</si>
  <si>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</si>
  <si>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</si>
  <si>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MONOPOLAR TIPO NEMA, CORRENTE NOMINAL DE 10 ATÉ 30A - FORNECIMENTO E INSTALAÇÃO. AF_10/2020</t>
  </si>
  <si>
    <t>DISJUNTOR MONOPOLAR TIPO NEMA, CORRENTE NOMINAL DE 35 ATÉ 50A - FORNECIMENTO E INSTALAÇÃO. AF_10/2020</t>
  </si>
  <si>
    <t>PRO-242</t>
  </si>
  <si>
    <t>DISJUNTOR TERMOMAGNETICO TRIPOLAR  63 A, PADRÃO DIN (EUROPEU - LINHA BRANCA), CURVA C - ORSE (452)</t>
  </si>
  <si>
    <t>PRO-243</t>
  </si>
  <si>
    <t>DISJUNTOR TERMOMAGNETICO TRIPOLAR  80 A, PADRÃO DIN (EUROPEU - LINHA BRANCA), CURVA C, 5KA - ORSE (9004)</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</si>
  <si>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</si>
  <si>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</si>
  <si>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</si>
  <si>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PRO-178</t>
  </si>
  <si>
    <t>DISJUNTOR TERMOMAGNETICO TRIPOLAR 100 A, PADRÃO DIN (EUROPEU - LINHA BRANCA), 10KA - ORSE (8490)</t>
  </si>
  <si>
    <t>PRO-179</t>
  </si>
  <si>
    <t>DISJUNTOR TERMOMAGNETICO TRIPOLAR 125 A, PADRÃO DIN (EUROPEU - LINHA BRANCA), 10KA - ORSE (8078)</t>
  </si>
  <si>
    <t>PRO-180</t>
  </si>
  <si>
    <t>DISJUNTOR TERMOMAGNETICO TRIPOLAR 150 A, PADRÃO DIN (EUROPEU - LINHA BRANCA), CORRENTE 10 KA - ORSE (8420)</t>
  </si>
  <si>
    <t>PRO-181</t>
  </si>
  <si>
    <t>DISJUNTOR TERMOMAGNETICO TRIPOLAR 160 A, PADRÃO DIN (EUROPEU - LINHA BRANCA), 65KA - ORSE (454)</t>
  </si>
  <si>
    <t>PRO-182</t>
  </si>
  <si>
    <t>DISJUNTOR TERMOMAGNETICO TRIPOLAR 175 A, PADRÃO DIN (EUROPEU - LINHA BRANCA), 10KA - ORSE (9934)</t>
  </si>
  <si>
    <t>PRO-177</t>
  </si>
  <si>
    <t>DISJUNTOR TERMOMAGNETICO TRIPOLAR 200 A, PADRÃO DIN (EUROPEU - LINHA BRANCA), CORRENTE 10KA - ORSE (11267)</t>
  </si>
  <si>
    <t>PRO-183</t>
  </si>
  <si>
    <t>DISJUNTOR TERMOMAGNETICO TRIPOLAR 250 A, PADRÃO DIN (EUROPEU - LINHA BRANCA), 65KA - ORSE (455)</t>
  </si>
  <si>
    <t>PRO-184</t>
  </si>
  <si>
    <t>DISJUNTOR TERMOMAGNETICO TRIPOLAR 300 A, PADRÃO DIN (EUROPEU - LINHA BRANCA), 65KA - ORSE (7832)</t>
  </si>
  <si>
    <t>PRO-189</t>
  </si>
  <si>
    <t>DISJUNTOR TERMOMAGNETICO TRIPOLAR 350 A, PADRÃO DIN (EUROPEU - LINHA BRANCA), 65KA - ORSE (11558)</t>
  </si>
  <si>
    <t>PRO-185</t>
  </si>
  <si>
    <t>DISJUNTOR TERMOMAGNETICO TRIPOLAR 400 A, PADRÃO DIN (EUROPEU - LINHA BRANCA), 65KA - ORSE (7600)</t>
  </si>
  <si>
    <t>PRO-186</t>
  </si>
  <si>
    <t>DISJUNTOR TERMOMAGNETICO TRIPOLAR 500 A, PADRÃO DIN (EUROPEU - LINHA BRANCA), 65KA - ORSE (10326)</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</si>
  <si>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</si>
  <si>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</si>
  <si>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</si>
  <si>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</si>
  <si>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</si>
  <si>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</si>
  <si>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</si>
  <si>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</si>
  <si>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PRO-190</t>
  </si>
  <si>
    <t>DISPOSITIVO DE PROTEÇÃO CONTRA SURTO DE TENSÃO DPS 20KA - 175V - ORSE (13150)</t>
  </si>
  <si>
    <t>PRO-192</t>
  </si>
  <si>
    <t>DISPOSITIVO DE PROTEÇÃO CONTRA SURTO DE TENSÃO DPS 40KA - 175V - ORSE (8894)</t>
  </si>
  <si>
    <t>PRO-194</t>
  </si>
  <si>
    <t>DISPOSITIVO DE PROTEÇÃO CONTRA SURTO DE TENSÃO DPS 60KA - 275V - ORSE (9041)</t>
  </si>
  <si>
    <t>2022-05-0070</t>
  </si>
  <si>
    <t>ELETRODUTO DE AÇO GALVANIZADO, CLASSE SEMI PESADO, 6", APARENTE - FORNECIMENTO E INSTALAÇÃO. AF_11/2016_P - SINAPI (95748)</t>
  </si>
  <si>
    <t>PRO-195</t>
  </si>
  <si>
    <t>ELETRODUTO DE PVC RÍGIDO ROSCÁVEL, DIÂM = 110MM (4") - ORSE (360)</t>
  </si>
  <si>
    <t>PRO-196</t>
  </si>
  <si>
    <t>ELETRODUTO EM FERRO GALVANIZADO  PESADO SEM COSTURA 4" X 3M - ORSE (9510)</t>
  </si>
  <si>
    <t>1002-78</t>
  </si>
  <si>
    <t>ELETRODUTO EM FERRO GALVANIZADO PESADO SEM COSTURA 1 1/2" X 3M - ORSE (9199)</t>
  </si>
  <si>
    <t>1002-79</t>
  </si>
  <si>
    <t>ELETRODUTO EM FERRO GALVANIZADO PESADO SEM COSTURA 1 1/4" X 3M - ORSE (7891)</t>
  </si>
  <si>
    <t>1002-80</t>
  </si>
  <si>
    <t>ELETRODUTO EM FERRO GALVANIZADO PESADO SEM COSTURA 1" X 3M - ORSE (11773)</t>
  </si>
  <si>
    <t>PRO-197</t>
  </si>
  <si>
    <t>ELETRODUTO EM FERRO GALVANIZADO PESADO SEM COSTURA 2 1/2" X 3M - ORSE (7920)</t>
  </si>
  <si>
    <t>PRO-198</t>
  </si>
  <si>
    <t>ELETRODUTO EM FERRO GALVANIZADO PESADO SEM COSTURA 2" X 3M - ORSE (7892)</t>
  </si>
  <si>
    <t>PRO-199</t>
  </si>
  <si>
    <t>ELETRODUTO EM FERRO GALVANIZADO PESADO SEM COSTURA 3" X 3M - ORSE (8022)</t>
  </si>
  <si>
    <t>1002-76</t>
  </si>
  <si>
    <t>ELETRODUTO EM FERRO GALVANIZADO PESADO SEM COSTURA 3/4" X 3M - ORSE (9973)</t>
  </si>
  <si>
    <t>1003-64</t>
  </si>
  <si>
    <t>ELETRODUTO FERRO GALVANIZADO ELETROLITICO -  LEVE, D= 3/4" - ORSE (9037)</t>
  </si>
  <si>
    <t>1002-84</t>
  </si>
  <si>
    <t>ELETRODUTO FERRO GALVANIZADO ELETROLITICO, INCLUSIVE LUVAS E CURVAS -  LEVE, D= 1 1/2" - ORSE (9036)</t>
  </si>
  <si>
    <t>1003-65</t>
  </si>
  <si>
    <t>ELETRODUTO FERRO GALVANIZADO ELETROLITICO, INCLUSIVE LUVAS E CURVAS -  LEVE, D= 2" - ORSE (9037)</t>
  </si>
  <si>
    <t>1002-86</t>
  </si>
  <si>
    <t>ELETRODUTO FERRO GALVANIZADO ELETROLITICO, INCLUSIVE LUVAS E CURVAS -  LEVE, D= 4" - ORSE (11435)</t>
  </si>
  <si>
    <t>1002-85</t>
  </si>
  <si>
    <t>ELETRODUTO FERRO GALVANIZADO ELETROLITICO, LUVAS E CURVAS -  LEVE, D= 3" - ORSE (9037)</t>
  </si>
  <si>
    <t>ELETRODUTO FLEXÍVEL CORRUGADO, PEAD, DN 40 MM (1 1/4"), PARA CIRCUITOS TERMINAIS, INSTALADO EM PAREDE - FORNECIMENTO E INSTALAÇÃO. AF_12/2015</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</si>
  <si>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</si>
  <si>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</si>
  <si>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</si>
  <si>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</si>
  <si>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</si>
  <si>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</si>
  <si>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</si>
  <si>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</si>
  <si>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</si>
  <si>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</si>
  <si>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</si>
  <si>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</si>
  <si>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</si>
  <si>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1003-77</t>
  </si>
  <si>
    <t>EMISSÃO DE LAUDO PARA MEDIÇÃO DE ATERRAMENTO COM ART.</t>
  </si>
  <si>
    <t>1003-20</t>
  </si>
  <si>
    <t xml:space="preserve">FORNECIMENO E INSTALAÇÃO / SUBSTITUIÇÃO DE BOBINA 220V </t>
  </si>
  <si>
    <t>FORNECIMENO E INSTALAÇÃO / SUBSTITUIÇÃO DE BOBINA 220V - FORNECIMENTO E INSTALAÇÃO</t>
  </si>
  <si>
    <t>1002-72</t>
  </si>
  <si>
    <t>FORNECIMENTO E INSTALAÇÃO DE ARANDELA ARTICULADA DE ALUMÍNIO 100W COM SOQUETE E-27 - TRAMONTINA-56152011 - SEINFRA (C4371)</t>
  </si>
  <si>
    <t>1002-71</t>
  </si>
  <si>
    <t>FORNECIMENTO E INSTALAÇÃO DE ARANDELA BLINDADA - SEINFRA (C4371)</t>
  </si>
  <si>
    <t>PRO-202</t>
  </si>
  <si>
    <t>FORNECIMENTO E INSTALAÇÃO DE ELETROCALHA LISA, GALVANIZADA À FOGO,100 X 100 X 3000 MM (REF. MOPA OU SIMILAR) - ORSE (12473)</t>
  </si>
  <si>
    <t>PRO-203</t>
  </si>
  <si>
    <t>FORNECIMENTO E INSTALAÇÃO DE ELETROCALHA LISA, GALVANIZADA À FOGO,150 X  150 X 3000 MM  (REF. MOPA OU SIMILAR) - ORSE (12472)</t>
  </si>
  <si>
    <t>1002-59</t>
  </si>
  <si>
    <t>FORNECIMENTO E INSTALAÇÃO DE ELETROCALHA PERFURADA 200 X  50 X 3000 MM (REF. MOPA OU SIMILAR) - ORSE (3400)</t>
  </si>
  <si>
    <t>1002-60</t>
  </si>
  <si>
    <t>FORNECIMENTO E INSTALAÇÃO DE LEITO GALVANIZADO REFORÇADO  400 X  100 X 3000 MM - ORSE (9546)</t>
  </si>
  <si>
    <t>PRO-234</t>
  </si>
  <si>
    <t>FORNECIMENTO E INSTALAÇÃO DE MOTOR ELÉTRICO TRIFÁSICO, BAIXA ROTAÇÃO, 5CV</t>
  </si>
  <si>
    <t>1003-62</t>
  </si>
  <si>
    <t>FORNECIMENTO E PREPARAÇÃO DE EXTENSÃO ELÉTRICA, MÍNIMO 50 M EXTENSÃO, CABO 1,50 MM²</t>
  </si>
  <si>
    <t>1003-61</t>
  </si>
  <si>
    <t>FORNECIMENTO E PREPARAÇÃO DE EXTENSÃO ELÉTRICA, MÍNIMO 50 M EXTENSÃO, CABO 2,50 MM²</t>
  </si>
  <si>
    <t>1003-63</t>
  </si>
  <si>
    <t>FORNECIMENTO E PREPARAÇÃO DE EXTENSÃO ELÉTRICA, MÍNIMO 50 M EXTENSÃO, CABO 4,00 MM²</t>
  </si>
  <si>
    <t>1002-87</t>
  </si>
  <si>
    <t>FORNECIMENTO E PREPARAÇÃO DE EXTENSÃO ELÉTRICA, MÍNIMO 50 M EXTENSÃO, CABO 6 MM²</t>
  </si>
  <si>
    <t>2022-05-0066</t>
  </si>
  <si>
    <t>HASTE DE ATERRAMENTO 3/4  PARA SPDA COM CONECTOR - FORNECIMENTO E INSTALAÇÃO. AF_12/2017 - SINAPI (96986)</t>
  </si>
  <si>
    <t>2022-05-0067</t>
  </si>
  <si>
    <t>HASTE DE ATERRAMENTO 5/8  PARA SPDA, COM CONECTOR - FORNECIMENTO E INSTALAÇÃO. AF_12/2017 - SINAPI (96986)</t>
  </si>
  <si>
    <t>1003-88</t>
  </si>
  <si>
    <t>INSTALAÇÃO DE ETIQUETAS DE IDENTIFICAÇÃO PARA QUADROS ELÉTRICOS</t>
  </si>
  <si>
    <t>1003-87</t>
  </si>
  <si>
    <t>INSTALAÇÃO DE ETIQUETAS DE IDENTIFICAÇÃO PARA TOMADAS - 30 UND</t>
  </si>
  <si>
    <t>INTERRUPTOR PARALELO (1 MÓDULO), 10A/250V, INCLUINDO SUPORTE E PLACA - FORNECIMENTO E INSTALAÇÃO. AF_12/2015</t>
  </si>
  <si>
    <t>INTERRUPTOR PARALELO (2 MÓDULOS), 10A/250V, INCLUINDO SUPORTE E PLACA - FORNECIMENTO E INSTALAÇÃO. AF_12/2015</t>
  </si>
  <si>
    <t>INTERRUPTOR PARALELO (3 MÓDULOS), 10A/250V, INCLUINDO SUPORTE E PLACA - FORNECIMENTO E INSTALAÇÃO. AF_12/2015</t>
  </si>
  <si>
    <t>INTERRUPTOR SIMPLES (1 MÓDULO) COM 1 TOMADA DE EMBUTIR 2P+T 10 A,  INCLUINDO SUPORTE E PLACA - FORNECIMENTO E INSTALAÇÃO. AF_12/2015</t>
  </si>
  <si>
    <t>INTERRUPTOR SIMPLES (1 MÓDULO) COM 2 TOMADAS DE EMBUTIR 2P+T 10 A,  INCLUINDO SUPORTE E PLACA - FORNECIMENTO E INSTALAÇÃO. AF_12/2015</t>
  </si>
  <si>
    <t>INTERRUPTOR SIMPLES (1 MÓDULO) COM INTERRUPTOR PARALELO (1 MÓDULO), 10A/250V, INCLUINDO SUPORTE E PLACA - FORNECIMENTO E INSTALAÇÃO. AF_12/2015</t>
  </si>
  <si>
    <t>INTERRUPTOR SIMPLES (1 MÓDULO) COM INTERRUPTOR PARALELO (2 MÓDULOS), 10A/250V, INCLUINDO SUPORTE E PLACA - FORNECIMENTO E INSTALAÇÃO. AF_12/2015</t>
  </si>
  <si>
    <t>INTERRUPTOR SIMPLES (2 MÓDULOS) COM 1 TOMADA DE EMBUTIR 2P+T 10 A,  INCLUINDO SUPORTE E PLACA - FORNECIMENTO E INSTALAÇÃO. AF_12/2015</t>
  </si>
  <si>
    <t>INTERRUPTOR SIMPLES (2 MÓDULOS) COM INTERRUPTOR PARALELO (1 MÓDULO), 10A/250V, INCLUINDO SUPORTE E PLACA - FORNECIMENTO E INSTALAÇÃO. AF_12/2015</t>
  </si>
  <si>
    <t>INTERRUPTOR SIMPLES (2 MÓDULOS) COM INTERRUPTOR PARALELO (2 MÓDULOS), 10A/250V, INCLUINDO SUPORTE E PLACA - FORNECIMENTO E INSTALAÇÃO. AF_12/2015</t>
  </si>
  <si>
    <t>INTERRUPTOR SIMPLES (3 MÓDULOS), 10A/250V, INCLUINDO SUPORTE E PLACA - FORNECIMENTO E INSTALAÇÃO. AF_12/2015</t>
  </si>
  <si>
    <t>2022-05-0065</t>
  </si>
  <si>
    <t>ISOLADOR REFORÇADO PARA CABOS DE COBRE PARA ATERRAMENTO - ORSE (822)</t>
  </si>
  <si>
    <t>LÂMPADA COMPACTA DE LED 10 W, BASE E27 - FORNECIMENTO E INSTALAÇÃO. AF_02/2020</t>
  </si>
  <si>
    <t>LÂMPADA COMPACTA DE LED 6 W, BASE E27 - FORNECIMENTO E INSTALAÇÃO. AF_02/2020</t>
  </si>
  <si>
    <t>1003-10</t>
  </si>
  <si>
    <t>LÂMPADA LED 50W DE POTÊNCIA, LUZ BRANCA BIVOLT, MARCA LLUM OU SIMILAR - ORSE (11875)</t>
  </si>
  <si>
    <t>1003-66</t>
  </si>
  <si>
    <t>LAMPADA LED BULBO 15W, BASE E27, BIVOLT - SBC (060140)</t>
  </si>
  <si>
    <t>1003-68</t>
  </si>
  <si>
    <t>LAMPADA LED BULBO 30W, BASE E27, BIVOLT - SBC (060140)</t>
  </si>
  <si>
    <t>1003-67</t>
  </si>
  <si>
    <t>LAMPADA LED BULBO 9W, BASE E27, BIVOLT - SBC (060140)</t>
  </si>
  <si>
    <t>PRO-206</t>
  </si>
  <si>
    <t>LÂMPADA TUBOLAR LED T8, 16W, BIVOLT - ORSE (11857)</t>
  </si>
  <si>
    <t>LÂMPADA TUBULAR LED DE 18/20 W, BASE G13 - FORNECIMENTO E INSTALAÇÃO. AF_02/2020_PS</t>
  </si>
  <si>
    <t>LÂMPADA TUBULAR LED DE 9/10 W, BASE G13 - FORNECIMENTO E INSTALAÇÃO. AF_02/2020_PS</t>
  </si>
  <si>
    <t>1003-58</t>
  </si>
  <si>
    <t>LÂMPADA TUBULAR LED T5, 10W, BIVOLT, 563 MM FLC - ORSE (11857)</t>
  </si>
  <si>
    <t>1003-75</t>
  </si>
  <si>
    <t>LUMINÁRIA ARANDELA TIPO TARTARUGA, COM GRADE, DE SOBREPOR, COM 1 LÂMPADA LED DE 15 W - FORNECIMENTO E INSTALAÇÃO. AF_02/2020 - SINAPI (97608)</t>
  </si>
  <si>
    <t>1004-06</t>
  </si>
  <si>
    <t>LUMINÁRIA DE EMBUTIR REDONDA PARA LÂMPADA FLOURESCENTE OU LED 11W, COMPACTA SISTEMA DRAW BACK, MODELO REF: 1140 DA MARCA BONIN OU SIMILAR. - ORSE (12901)</t>
  </si>
  <si>
    <t>LUMINÁRIA DE EMERGÊNCIA, COM 30 LÂMPADAS LED DE 2 W, SEM REATOR - FORNECIMENTO E INSTALAÇÃO. AF_02/2020</t>
  </si>
  <si>
    <t>1003-83</t>
  </si>
  <si>
    <t>LUMINARIA DE SOBREPOR BRANCA 2X18W LSDP232 LUMILUZ, INCLUSIVE LÂMPADA LED TUBULAR - SBC (060989)</t>
  </si>
  <si>
    <t>1004-01</t>
  </si>
  <si>
    <t>LUMINARIA DE SOBREPOR BRANCA 2X36W - SBC (060989)</t>
  </si>
  <si>
    <t>1003-06</t>
  </si>
  <si>
    <t>LUMINÁRIA DE SOBREPOR EM LED, REF. LEDH05-5K, DA ABALUX OU SIMILAR - ORSE (11875)</t>
  </si>
  <si>
    <t>1003-84</t>
  </si>
  <si>
    <t>LUMINARIA DE SOBREPOR LED LUMIFACIL 40/1 6500K TASCHIBRA - SBC (060064)</t>
  </si>
  <si>
    <t>1003-72</t>
  </si>
  <si>
    <t>LUMINARIA HERMETICA IP-65 PARA 2 DUAS LAMPADAS DE 14/16/18/20 W (NAO INCLUI REATOR E LAMPADAS) - SBC (060003) - FORNECIMENTO E INSTALAÇÃO</t>
  </si>
  <si>
    <t>1003-73</t>
  </si>
  <si>
    <t>LUMINARIA HERMETICA IP-65 PARA 2 DUAS LAMPADAS DE 28/32/36/40 W (NAO INCLUI REATOR E LAMPADAS) - SBC (060003) - FORNECIMENTO E INSTALAÇÃO</t>
  </si>
  <si>
    <t>1004-02</t>
  </si>
  <si>
    <t>LUMINARIA LUZ EMERGENCIA LED 1200 LUMENS 2 FAROIS SEGURIMAX - SBC (060418)</t>
  </si>
  <si>
    <t>1003-09</t>
  </si>
  <si>
    <t>LUMINÁRIA PAINEL LED EMBUTIR 18W QUADRADA, 6000K DA G-LIGHT OU SIMILAR - ORSE (11875)</t>
  </si>
  <si>
    <t>1004-03</t>
  </si>
  <si>
    <t>LUMINARIA SOBREPOR A02 2X32/36/40W C/ALETAS - ABALUX - SBC (060612)</t>
  </si>
  <si>
    <t>1004-04</t>
  </si>
  <si>
    <t>LUMINARIA SOBREPOR GLOBO DROPS DE VIDRO BOCA10 COM BASE - SBC (060054)</t>
  </si>
  <si>
    <t>1004-07</t>
  </si>
  <si>
    <t>LUMINÁRIA TIPO SPOT DE EMBUTIR COM LÂMPADA LED 15W - ORSE (10352)</t>
  </si>
  <si>
    <t>1004-05</t>
  </si>
  <si>
    <t>LUMINARIA TIPO TARTARUGA PRETA TASCHIBRA - SBC (060144)</t>
  </si>
  <si>
    <t>PRO-214</t>
  </si>
  <si>
    <t>QUADRO DE DISTRIBUIÇÃO DE EMBUTIR, EM CHAPA DE AÇO, PARA ATÉ 08 DISJUNTORES, COM BARRAMENTO, PADRÃO DIN, EXCLUSIVE DISJUNTORES - ORSE (12222)</t>
  </si>
  <si>
    <t>PRO-215</t>
  </si>
  <si>
    <t>QUADRO DE DISTRIBUIÇÃO DE EMBUTIR, EM CHAPA DE AÇO, PARA ATÉ 12 DISJUNTORES, COM BARRAMENTO, PADRÃO DIN, EXCLUSIVE DISJUNTORES - ORSE (12223)</t>
  </si>
  <si>
    <t>PRO-216</t>
  </si>
  <si>
    <t>QUADRO DE DISTRIBUIÇÃO DE EMBUTIR, EM CHAPA DE AÇO, PARA ATÉ 16 DISJUNTORES, COM BARRAMENTO, PADRÃO DIN, EXCLUSIVE DISJUNTORES - ORSE (12224)</t>
  </si>
  <si>
    <t>PRO-217</t>
  </si>
  <si>
    <t>QUADRO DE DISTRIBUIÇÃO DE EMBUTIR, EM CHAPA DE AÇO, PARA ATÉ 18 DISJUNTORES, COM BARRAMENTO, PADRÃO DIN, EXCLUSIVE DISJUNTORES - ORSE (12225)</t>
  </si>
  <si>
    <t>PRO-218</t>
  </si>
  <si>
    <t>QUADRO DE DISTRIBUIÇÃO DE EMBUTIR, EM CHAPA DE AÇO, PARA ATÉ 24 DISJUNTORES, COM BARRAMENTO, PADRÃO DIN, EXCLUSIVE DISJUNTORES -  REV 01  03/2022 - ORSE (12226)</t>
  </si>
  <si>
    <t>PRO-219</t>
  </si>
  <si>
    <t>QUADRO DE DISTRIBUIÇÃO DE EMBUTIR, EM CHAPA DE AÇO, PARA ATÉ 30 DISJUNTORES, COM BARRAMENTO, PADRÃO DIN, EXCLUSIVE DISJUNTORES - ORSE (12227)</t>
  </si>
  <si>
    <t>PRO-221</t>
  </si>
  <si>
    <t>QUADRO DE DISTRIBUIÇÃO DE EMBUTIR, EM CHAPA DE AÇO, PARA ATÉ 36 DISJUNTORES, COM BARRAMENTO, PADRÃO DIN, EXCLUSIVE DISJUNTORES - ORSE (12229)</t>
  </si>
  <si>
    <t>PRO-222</t>
  </si>
  <si>
    <t>QUADRO DE DISTRIBUIÇÃO DE EMBUTIR, EM CHAPA DE AÇO, PARA ATÉ 40 DISJUNTORES, COM BARRAMENTO, PADRÃO DIN, EXCLUSIVE DISJUNTORES - ORSE (12230)</t>
  </si>
  <si>
    <t>PRO-223</t>
  </si>
  <si>
    <t>QUADRO DE DISTRIBUIÇÃO DE EMBUTIR, EM CHAPA DE AÇO, PARA ATÉ 48 DISJUNTORES, COM BARRAMENTO, PADRÃO DIN, EXCLUSIVE DISJUNTORES - ORSE (12231)</t>
  </si>
  <si>
    <t>PRO-224</t>
  </si>
  <si>
    <t>QUADRO DE DISTRIBUIÇÃO DE EMBUTIR, EM CHAPA DE AÇO, PARA ATÉ 56 DISJUNTORES, COM BARRAMENTO, PADRÃO DIN, EXCLUSIVE DISJUNTORES - ORSE (12232)</t>
  </si>
  <si>
    <t>QUADRO DE DISTRIBUIÇÃO DE ENERGIA EM PVC, DE EMBUTIR, SEM BARRAMENTO, PARA 3 DISJUNTORES - FORNECIMENTO E INSTALAÇÃO. AF_10/2020</t>
  </si>
  <si>
    <t>QUADRO DE DISTRIBUIÇÃO DE ENERGIA EM PVC, DE EMBUTIR, SEM BARRAMENTO, PARA 6 DISJUNTORES - FORNECIMENTO E INSTALAÇÃO. AF_10/2020</t>
  </si>
  <si>
    <t>PRO-226</t>
  </si>
  <si>
    <t>QUADRO DE DISTRIBUIÇÃO DE SOBREPOR, EM RESINA TERMOPLÁSTICA, PARA ATÉ 08 DISJUNTORES, SEM BARRAMENTO, PADRÃO DIN, EXCLUSIVE DISJUNTORES - ORSE (12239)</t>
  </si>
  <si>
    <t>PRO-227</t>
  </si>
  <si>
    <t>QUADRO DE DISTRIBUIÇÃO DE SOBREPOR, EM RESINA TERMOPLÁSTICA, PARA ATÉ 12 DISJUNTORES, COM BARRAMENTO, PADRÃO DIN, EXCLUSIVE DISJUNTORES - ORSE (12240)</t>
  </si>
  <si>
    <t>PRO-228</t>
  </si>
  <si>
    <t>QUADRO DE DISTRIBUIÇÃO DE SOBREPOR, EM RESINA TERMOPLÁSTICA, PARA ATÉ 24 DISJUNTORES, COM BARRAMENTO, PADRÃO DIN, EXCLUSIVE DISJUNTORES - ORSE (12241)</t>
  </si>
  <si>
    <t>QUADRO DE MEDIÇÃO GERAL DE ENERGIA COM 16 MEDIDORES - FORNECIMENTO E INSTALAÇÃO. AF_10/2020</t>
  </si>
  <si>
    <t>QUADRO DE MEDIÇÃO GERAL DE ENERGIA PARA 1 MEDIDOR DE SOBREPOR - FORNECIMENTO E INSTALAÇÃO. AF_10/2020</t>
  </si>
  <si>
    <t>1003-59</t>
  </si>
  <si>
    <t>QUADRO DE MEDIÇÃO GERAL DE ENERGIA TRIFÁSICO PARA 1 MEDIDOR DE SOBREPOR - FORNECIMENTO E INSTALAÇÃO. AF_10/2020 - SINAPI (101946)</t>
  </si>
  <si>
    <t>QUADRO DISTRIBUICAO SOBREPOR 36 DISJUNTORES 100A+BARRAMENTO</t>
  </si>
  <si>
    <t>QUADRO DISTRIBUICAO SOBREPOR 70 DISJUNTORES +BARRAMENTO</t>
  </si>
  <si>
    <t>PRO-244</t>
  </si>
  <si>
    <t>QUADRO GERAL DE DISTRIBUIÇÃO DE EMBUTIR, COM BARRAMENTO, EM CHAPA GALVANIZ., MEDINDO:1200X800X250CM, EXCLUSIVE DISJUNTORES - ORSE (11376)</t>
  </si>
  <si>
    <t>PRO-232</t>
  </si>
  <si>
    <t>QUADRO GERAL DE DISTRIBUIÇÃO DE EMBUTIR, COM BARRAMENTO,, EM CHAPA GALVANIZ., MEDINDO:1140X1520X200CM, EXCLUSIVE DISJUNTORES - ORSE (11338)</t>
  </si>
  <si>
    <t>PRO-247</t>
  </si>
  <si>
    <t>SAÍDA VERTICAL PARA ELETRODUTO D=1" - AGETOP CIVIL (072328)</t>
  </si>
  <si>
    <t>PRO-246</t>
  </si>
  <si>
    <t>SAÍDA VERTICAL PARA ELETRODUTO D=3/4" - AGETOP CIVIL (072327)</t>
  </si>
  <si>
    <t>SOLDA EXOTERMICA COM MOLDE GTB 16Y</t>
  </si>
  <si>
    <t>SUPORTE ISOLADOR PARA CORDOALHA DE COBRE - FORNECIMENTO E INSTALAÇÃO. AF_12/2017</t>
  </si>
  <si>
    <t>1003-98</t>
  </si>
  <si>
    <t>TAMPA CEGA 4 X 2 EM PVC - FORNECIMENTO E INSTALAÇÃO</t>
  </si>
  <si>
    <t>1004-00</t>
  </si>
  <si>
    <t>TAMPA CEGA 4 X 2 METÁLICA - FORNECIMENTO E INSTALAÇÃO</t>
  </si>
  <si>
    <t>1003-99</t>
  </si>
  <si>
    <t>TAMPA CEGA 4 X 4 EM PVC - FORNECIMENTO E INSTALAÇÃO</t>
  </si>
  <si>
    <t>TOMADA BAIXA DE EMBUTIR (1 MÓDULO), 2P+T 10 A, INCLUINDO SUPORTE E PLACA - FORNECIMENTO E INSTALAÇÃO. AF_12/2015</t>
  </si>
  <si>
    <t>TOMADA BAIXA DE EMBUTIR (1 MÓDULO), 2P+T 20 A, INCLUINDO SUPORTE E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</si>
  <si>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</si>
  <si>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</si>
  <si>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</si>
  <si>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</si>
  <si>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2022-05-0071</t>
  </si>
  <si>
    <t>TUBO METÁLICO FLEXÍVEL D=1", SEALTUBO OU SIMILAR, FORNECIMENTO - ORSE (4223)</t>
  </si>
  <si>
    <t>2022-05-0072</t>
  </si>
  <si>
    <t>TUBO METÁLICO FLEXÍVEL D=2", SEALTUBO OU SIMILAR, FORNECIMENTO - ORSE (4223)</t>
  </si>
  <si>
    <t>2022-05-0073</t>
  </si>
  <si>
    <t>TUBO METÁLICO FLEXÍVEL D=3", SEALTUBO OU SIMILAR, FORNECIMENTO - ORSE (4223)</t>
  </si>
  <si>
    <t>2022-05-0074</t>
  </si>
  <si>
    <t>TUBO METÁLICO FLEXÍVEL D=3/4", SEALTUBO OU SIMILAR, FORNECIMENTO - ORSE (4223)</t>
  </si>
  <si>
    <t xml:space="preserve"> 7 </t>
  </si>
  <si>
    <t>SERVIÇOS SOB GESTÃO COMEC</t>
  </si>
  <si>
    <t xml:space="preserve"> 7.1 </t>
  </si>
  <si>
    <t>1004-64</t>
  </si>
  <si>
    <t>ALAMBRADO ESTRUTURADO POR TUBOS DE ACO GALVANIZADO, (MONTANTES COM DIAMETRO 2", TRAVESSAS E ESCORAS COM DIÂMETRO 1 ¼), COM TELA DE ARAME GALVANIZADO, FIO 10 BWG E MALHA QUADRADA 5X5CM (EXCETO MURETA). AF_03/2021 - SINAPI (102364)</t>
  </si>
  <si>
    <t>ALAMBRADOESTRUTURADO POR TUBOS DE ACO GALVANIZADO, (MONTANTES COM DIAMETRO 2", TRAVESSAS E ESCORAS COM DIÂMETRO 1 ¼), COM TELA DE ARAME GALVANIZADO, FIO 10 BWG E MALHA QUADRADA 5X5CM (EXCETO MURETA). AF_03/2021 - SINAPI (102364)</t>
  </si>
  <si>
    <t xml:space="preserve"> 7.2 </t>
  </si>
  <si>
    <t>1001-90</t>
  </si>
  <si>
    <t>CALHA EM CHAPA DE AÇO GALVANIZADO ESP 1,50 mm (MSG 16),  INCLUSO TRANSPORTE VERTICAL. AF_07/2019 - SINAPI (94227)</t>
  </si>
  <si>
    <t xml:space="preserve"> 7.3 </t>
  </si>
  <si>
    <t>1001-89</t>
  </si>
  <si>
    <t>CALHA EM CHAPA DE AÇO GALVANIZADO ESP 1,95 mm (MSG 14),  INCLUSO TRANSPORTE VERTICAL. AF_07/2019 - SINAPI (94227)</t>
  </si>
  <si>
    <t xml:space="preserve"> 7.4 </t>
  </si>
  <si>
    <t>CALHA EM CHAPA DE AÇO GALVANIZADO NÚMERO 24, DESENVOLVIMENTO DE 100 CM, INCLUSO TRANSPORTE VERTICAL. AF_07/2019</t>
  </si>
  <si>
    <t xml:space="preserve"> 7.5 </t>
  </si>
  <si>
    <t>CALHA EM CHAPA DE AÇO GALVANIZADO NÚMERO 24, DESENVOLVIMENTO DE 33 CM, INCLUSO TRANSPORTE VERTICAL. AF_07/2019</t>
  </si>
  <si>
    <t xml:space="preserve"> 7.6 </t>
  </si>
  <si>
    <t>CALHA EM CHAPA DE AÇO GALVANIZADO NÚMERO 24, DESENVOLVIMENTO DE 50 CM, INCLUSO TRANSPORTE VERTICAL. AF_07/2019</t>
  </si>
  <si>
    <t xml:space="preserve"> 7.7 </t>
  </si>
  <si>
    <t>1001-87</t>
  </si>
  <si>
    <t>CALHA EM CHAPA DE ALUMÍNIO ESP 1,5 mm,  INCLUSO TRANSPORTE VERTICAL. AF_07/2019 - SINAPI (94227)</t>
  </si>
  <si>
    <t xml:space="preserve"> 7.8 </t>
  </si>
  <si>
    <t>1001-88</t>
  </si>
  <si>
    <t>CALHA EM CHAPA DE ALUMÍNIO ESP 1,90 mm (MSG 14),  INCLUSO TRANSPORTE VERTICAL. AF_07/2019 - SINAPI (94227)</t>
  </si>
  <si>
    <t xml:space="preserve"> 7.14</t>
  </si>
  <si>
    <t xml:space="preserve"> 7.15</t>
  </si>
  <si>
    <t xml:space="preserve"> 7.16</t>
  </si>
  <si>
    <t xml:space="preserve"> 7.17</t>
  </si>
  <si>
    <t>1004-67</t>
  </si>
  <si>
    <t>FORNECIMENTO E INSTALAÇÃO DE LINHA DE VIDA (MÍNIMO 15 M), INCLUSIVE PROJETO E ART.</t>
  </si>
  <si>
    <t>1001-34</t>
  </si>
  <si>
    <t>LIXAMENTO MECANICO PARA LIMPEZA OU PREPARACAO DE ESTRUTURAS METALICAS,UTILIZANDO LIXADEIRA ELETRICA,CONSIDERANDO A AREA EFETIVAMENTE LIXADA - EMOP (05.004.0070-0)</t>
  </si>
  <si>
    <t>PINTURA COM TINTA EPOXÍDICA DE ACABAMENTO APLICADA A ROLO OU PINCEL SOBRE PERFIL METÁLICO EXECUTADO EM FÁBRICA (POR DEMÃO). AF_01/2020</t>
  </si>
  <si>
    <t>PINTURA COM TINTA EPOXÍDICA DE ACABAMENTO PULVERIZADA SOBRE PERFIL METÁLICO EXECUTADO EM FÁBRICA (POR DEMÃO). AF_01/2020_PE</t>
  </si>
  <si>
    <t>PRO-283</t>
  </si>
  <si>
    <t>1002-01</t>
  </si>
  <si>
    <t>RECUPERAÇÃO DE COBERTURA METÁLICA EM PASSARELA DE PEDESTRE; TELHA DE AÇO TRAPEZOIDAL AUTOPORTANTE COM PINTURA ELETROSTÁTICA, E= 0,95 MM, A=259 MM</t>
  </si>
  <si>
    <t>1004-70</t>
  </si>
  <si>
    <t>SERVIÇOS TÉCNICOS ESPECIALIZADOS EM APLICAÇÃO DE RESINA EM FIBRA DE VIDRO PARA CALHAS, POSTES, ESTRUTURAS DIVERSAS, INCLUINDO FORNECIMENTO.</t>
  </si>
  <si>
    <t>1005-05</t>
  </si>
  <si>
    <t>MONTAGEM DE TORRE DE ANDAIME DE 2,57 X 2,57 X H 15,00 = 04 NÍVEIS DE PISO, MODELO TUBOROLL - LOCAÇÃO MENSAL</t>
  </si>
  <si>
    <t>1005-06</t>
  </si>
  <si>
    <t>MONTAGEM DE TORRE DE ANDAIME DE 3.07 X 3.07 X H 25,00 = 05 NÍVEIS DE PISO, MODELO TUBOROLL - LOCAÇÃO MENSAL</t>
  </si>
  <si>
    <t>SERVIÇOS TÉCNICOS DE CONSULTORIA</t>
  </si>
  <si>
    <t>8.1</t>
  </si>
  <si>
    <t>1004-69</t>
  </si>
  <si>
    <t>CONSULTOR EM ENGENHARIA CIVIL SENIOR - SINAPI (90779)</t>
  </si>
  <si>
    <t xml:space="preserve"> 1004-69 </t>
  </si>
  <si>
    <t>8.2</t>
  </si>
  <si>
    <t>1004-85</t>
  </si>
  <si>
    <t>CONSULTOR EM ENGENHARIA ELÉTRICA SENIOR  - SINAPI (91677)</t>
  </si>
  <si>
    <t xml:space="preserve"> 1004-85 </t>
  </si>
  <si>
    <t>8.3</t>
  </si>
  <si>
    <t>1004-68</t>
  </si>
  <si>
    <t>CONSULTOR EM ENGENHARIA MECÂNICO SENIOR - SINAPI (90779)</t>
  </si>
  <si>
    <t xml:space="preserve"> 1004-68 </t>
  </si>
  <si>
    <t>PASSAGEM DE FERRY CAMINHÃO 3/4 CARREGADO</t>
  </si>
  <si>
    <t>PASSAGEM DE FERRY CUJUPE - PONTA DA ESPERA PARA PICK UP, FURGÃO, KOMBI, VAN</t>
  </si>
  <si>
    <t>PASSAGEM FERRY PARA PASSAGEIROS CUJUPE - PONTA DA ESPERA</t>
  </si>
  <si>
    <t>NOVAS COMPOSIÇÕES (5% DO VALOR DO CONTRATO)</t>
  </si>
  <si>
    <t>BDI</t>
  </si>
  <si>
    <t>Composições Analíticas com Preço Unitário</t>
  </si>
  <si>
    <t>Composições Principais</t>
  </si>
  <si>
    <t>Tipo</t>
  </si>
  <si>
    <t>Composição</t>
  </si>
  <si>
    <t>CANT - CANTEIRO DE OBRAS</t>
  </si>
  <si>
    <t>Insumo</t>
  </si>
  <si>
    <t>M134</t>
  </si>
  <si>
    <t>CONTAINER, MÓDULO ALMOXARIFADO, TIPO HABIT M13/0 NÍVEL 1 - COTAÇÃO MÉDIA</t>
  </si>
  <si>
    <t>Material</t>
  </si>
  <si>
    <t>Valor do BDI =&gt;</t>
  </si>
  <si>
    <t>Valor com BDI =&gt;</t>
  </si>
  <si>
    <t>Composição Auxiliar</t>
  </si>
  <si>
    <t>SERVENTE COM ENCARGOS COMPLEMENTARES</t>
  </si>
  <si>
    <t>SEDI - SERVIÇOS DIVERSOS</t>
  </si>
  <si>
    <t>Caixa d'agua de polietileno alta densidade, 5.000 litros, Fortlev ou similar un</t>
  </si>
  <si>
    <t>Estrutura pre-moldada de concreto p/ caixas d'agua de 5.000 litros, composta de capitel p/apoio da caixa dágua e pilar cilindrico d=40cm e altura = 7,50m, incluso montagem no local, ref: Cilel ou similar un</t>
  </si>
  <si>
    <t>Serviços</t>
  </si>
  <si>
    <t>CIMENTO PORTLAND COMPOSTO CP II-32</t>
  </si>
  <si>
    <t>INSTALACOES PROVISORIAS</t>
  </si>
  <si>
    <t>M135</t>
  </si>
  <si>
    <t>CONTAINER ESCRITORIO 6,0x2,3m WC/ELET.9,20m2(LOC.)</t>
  </si>
  <si>
    <t>INSTALACOES HIDRAULICAS - ESGOTO</t>
  </si>
  <si>
    <t>FOSSA SEPTICA BIODIGESTOR 10.000L FUNDO CONICO ACQUALIMP</t>
  </si>
  <si>
    <t>INEL - INSTALAÇÃO ELÉTRICA/ELETRIFICAÇÃO E ILUMINAÇÃO EXTERNA</t>
  </si>
  <si>
    <t>FUES - FUNDAÇÕES E ESTRUTURAS</t>
  </si>
  <si>
    <t>ELETRICISTA COM ENCARGOS COMPLEMENTARES</t>
  </si>
  <si>
    <t>Arruela de alumínio p/eletroduto d=1 " un</t>
  </si>
  <si>
    <t>Bucha alumínio p/eletroduto d=1 " un</t>
  </si>
  <si>
    <t>Cabo cobre rígido, isolado, 16mm2 - 450/750v / 70º m</t>
  </si>
  <si>
    <t>Caixa de medicao bi ou trifásica, em noril (policarbonato) un</t>
  </si>
  <si>
    <t>Poste de ferro galvanizado, 3" x 6m, completo, para entrada de energia un</t>
  </si>
  <si>
    <t>Cabo de cobre nú 16 mm2 - 4AWG Kg</t>
  </si>
  <si>
    <t>Fita em aço 1/2" Fusimec ou similar m</t>
  </si>
  <si>
    <t>Parafuso cabeça sextavada 5/8" x 6" cj</t>
  </si>
  <si>
    <t>cj</t>
  </si>
  <si>
    <t>CINTA CIRCULAR EM ACO GALVANIZADO DE 150 MM DE DIAMETRO PARA FIXACAO DE CAIXA MEDICAO, INCLUI PARAFUSOS E PORCAS</t>
  </si>
  <si>
    <t>LUVA EM PVC RIGIDO ROSCAVEL, DE 1", PARA ELETRODUTO</t>
  </si>
  <si>
    <t>DISJUNTOR TIPO NEMA, TRIPOLAR 10  ATE  50A, TENSAO MAXIMA DE 415 V</t>
  </si>
  <si>
    <t>ELETRODUTO DE PVC RIGIDO ROSCAVEL DE 1 ", SEM LUVA</t>
  </si>
  <si>
    <t>HASTE DE ATERRAMENTO EM ACO COM 3,00 M DE COMPRIMENTO E DN = 5/8", REVESTIDA COM BAIXA CAMADA DE COBRE, SEM CONECTOR</t>
  </si>
  <si>
    <t>ISOLADOR DE PORCELANA, TIPO ROLDANA, DIMENSOES DE *72* X *72* MM, PARA USO EM BAIXA TENSAO</t>
  </si>
  <si>
    <t>CONE DE SINALIZACAO PVC 50cm</t>
  </si>
  <si>
    <t>CONE DE SINALIZACAO EM PVC FLEXIVEL, H = 70 / 76 CM (NBR 15071)</t>
  </si>
  <si>
    <t>Cercamento Móvel Disciplinador Grade De Aço Móvel Uso Fácil</t>
  </si>
  <si>
    <t>LAMPADA FLUORESCENTE COMPACTA 3U BRANCA 20 W, BASE E27 (127/220 V)</t>
  </si>
  <si>
    <t>CABO DE COBRE, FLEXIVEL, CLASSE 4 OU 5, ISOLACAO EM PVC/A, ANTICHAMA BWF-B, 1 CONDUTOR, 450/750 V, SECAO NOMINAL 2,5 MM2</t>
  </si>
  <si>
    <t>PAVIMENTACOES INTERNAS</t>
  </si>
  <si>
    <t>PEDRA BRITADA #1</t>
  </si>
  <si>
    <t>PEDRA BRITADA #2</t>
  </si>
  <si>
    <t>INHI - INSTALAÇÕES HIDROS SANITÁRIAS</t>
  </si>
  <si>
    <t>PRO-290</t>
  </si>
  <si>
    <t>COLETA E CARGA MANUAIS DE ENTULHO - ORSE (26)</t>
  </si>
  <si>
    <t>MOVT - MOVIMENTO DE TERRA</t>
  </si>
  <si>
    <t>PRO-291</t>
  </si>
  <si>
    <t>REATERRO MANUAL DE VALAS COM ESPALHAMENTO S/ COMPACTAÇÃO - ORSE (76)</t>
  </si>
  <si>
    <t>PRO-292</t>
  </si>
  <si>
    <t>ESCAVAÇÃO MANUAL DE VALA OU CAVA EM MATERIAL DE 1ª CATEGORIA, PROFUNDIDADE ATÉ 1,50M - ORSE (2497)</t>
  </si>
  <si>
    <t>PRO-293</t>
  </si>
  <si>
    <t>MURETA PRÉ-MOLDADA PARA LIGAÇÕES DOMICILIARES DE ÁGUA - ORSE (6083)</t>
  </si>
  <si>
    <t>PARE - PAREDES/PAINEIS</t>
  </si>
  <si>
    <t>Fita vedacao teflon larg= 1/2" m</t>
  </si>
  <si>
    <t>Torneira plastica para jardins 1/2", HERC 1128 ou similar Torneira plastica p/jardim d= 1/2" (herc - ref. 1128 ou similar) un</t>
  </si>
  <si>
    <t>Uniao pvc rigido roscavel  d= 1/2" un</t>
  </si>
  <si>
    <t>Adaptador pead 20mm x  1/2" un</t>
  </si>
  <si>
    <t>Colar de tomada em pvc com travas e saída roscável de =   60mm x  1/2" un</t>
  </si>
  <si>
    <t>Lacre anti-fraude para hidrômetro em polipropileno UN</t>
  </si>
  <si>
    <t>PLUG PVC ROSCAVEL,  1/2",  AGUA FRIA PREDIAL (NBR 5648)</t>
  </si>
  <si>
    <t>REGISTRO DE ESFERA PVC, COM BORBOLETA, COM ROSCA EXTERNA, DE 1/2"</t>
  </si>
  <si>
    <t>TE PVC, ROSCAVEL, 90 GRAUS, 1/2",  AGUA FRIA PREDIAL</t>
  </si>
  <si>
    <t>TUBO DE POLIETILENO DE ALTA DENSIDADE (PEAD), PE-80, DE = 20 MM X 2,3 MM DE PAREDE, PARA LIGACAO DE AGUA PREDIAL (NBR 15561)</t>
  </si>
  <si>
    <t>TUBO PVC, ROSCAVEL, 1/2", AGUA FRIA PREDIAL</t>
  </si>
  <si>
    <t>HIDROMETRO UNIJATO / MEDIDOR DE AGUA, DN 1/2", VAZAO MAXIMA DE 3 M3/H, PARA AGUA POTAVEL FRIA, RELOJOARIA PLANA, CLASSE B, HORIZONTAL (SEM CONEXOES)</t>
  </si>
  <si>
    <t>M127</t>
  </si>
  <si>
    <t>CONTEINER, MÓDULO VESTIÁRIO, TIPO HABIT M13/7WC NÍVEL 1</t>
  </si>
  <si>
    <t>Aluguel</t>
  </si>
  <si>
    <t>2.03.61</t>
  </si>
  <si>
    <t>FDE</t>
  </si>
  <si>
    <t>LOCAÇÃO MENSAL (POSTO OBRA) DE ESTRUT. DE COBERT. IMPERMEÁVEL (TENDA) INCL.MONT.</t>
  </si>
  <si>
    <t>Bebedouro elétrico de pressão 40 litros Inox 110v, Masterfrio ou similar un</t>
  </si>
  <si>
    <t>IN-2029</t>
  </si>
  <si>
    <t>GELADEIRA/REFRIGERADOR ELETROLUX OU SIMILAR 240 L - RE31 - BRANCO</t>
  </si>
  <si>
    <t>Equipamento para Aquisição Permanente</t>
  </si>
  <si>
    <t>83.25.39</t>
  </si>
  <si>
    <t>SUDECAP</t>
  </si>
  <si>
    <t>ARQUIVO DE AÇO 4 GAVETAS, MODELO OFICIO</t>
  </si>
  <si>
    <t>83.25.40</t>
  </si>
  <si>
    <t>ARQUIVO DE ACO 3 GAVETAS, MODELO OFICIO</t>
  </si>
  <si>
    <t>IN-2030</t>
  </si>
  <si>
    <t>ARQUIVO DE AÇO 2 GAVETAS HOME OFFICE CINZA - ULTRA MÓVEIS OU SIMILAR</t>
  </si>
  <si>
    <t>Mesa para escritório medindo 1,50 x 0,60 m  em madeira e laminado melaminico, com 02 gavetas c/ chaves un</t>
  </si>
  <si>
    <t>Banco simples com assento em madeira, dim:1500x300x387mm, ref, NK1606, da Nilko ou similar un</t>
  </si>
  <si>
    <t>83.25.15</t>
  </si>
  <si>
    <t>CADEIRA ALMOFADADA FIXA SEM BRACO, ESTRUT. METALON</t>
  </si>
  <si>
    <t>IN-2032</t>
  </si>
  <si>
    <t>IMPRESSORA DESKJET INK ADVANTAGE 2676 HP OU SIMILAR</t>
  </si>
  <si>
    <t>EXTINTOR DE INCENDIO PORTATIL COM CARGA DE GAS CARBONICO CO2 DE 6 KG, CLASSE BC</t>
  </si>
  <si>
    <t>EXTINTOR DE INCENDIO PORTATIL COM CARGA DE AGUA PRESSURIZADA DE 10 L, CLASSE A</t>
  </si>
  <si>
    <t>EXTINTOR DE INCENDIO PORTATIL COM CARGA DE PO QUIMICO SECO (PQS) DE 4 KG, CLASSE BC</t>
  </si>
  <si>
    <t>IN-2033</t>
  </si>
  <si>
    <t>CAFETEIRA INOX PLUS - 220 V</t>
  </si>
  <si>
    <t>IN-2034</t>
  </si>
  <si>
    <t>NOTEBOOK 2 EM 1 POSITIVO QUAD CORE 4 GB, 32 GB, SSD, OU SIMILAR</t>
  </si>
  <si>
    <t>IN-2035</t>
  </si>
  <si>
    <t>ARMÁRIO ROUPEIRO DE AÇO 12 PORTAS, ACADEMIA CINZA, CHAPA 26</t>
  </si>
  <si>
    <t>IN-2036</t>
  </si>
  <si>
    <t>VENTILADOR DE PAREDE 50 CM NEW PREMIUM OU SIMILAR</t>
  </si>
  <si>
    <t>INSUMO05</t>
  </si>
  <si>
    <t>NOTEBOOK DELL LATITUDE 5480, I5, 7ª, 8 gb, 500 gb, OU SIMILAR</t>
  </si>
  <si>
    <t>Equipamento</t>
  </si>
  <si>
    <t>Armário em aço com 12 portas, contendo pitão para cadeado e dobradiças internas abertura de 135 graus un</t>
  </si>
  <si>
    <t>AR CONDICIONADO SPLIT INVERTER, HI-WALL (PAREDE), 12000 BTU/H, CICLO FRIO, 60HZ, CLASSIFICACAO A (SELO PROCEL), GAS HFC, CONTROLE S/FIO</t>
  </si>
  <si>
    <t>Lixeira de plástico d=20cm un</t>
  </si>
  <si>
    <t>CHOR - CUSTOS HORÁRIOS DE MÁQUINAS E EQUIPAMENTOS</t>
  </si>
  <si>
    <t>M129</t>
  </si>
  <si>
    <t>TRANSPORTE DE CONTEINER COM CAMINHÃO MUNCK, DIST ATÉ 30 KM</t>
  </si>
  <si>
    <t>MONTADOR (TUBO AÇO/EQUIPAMENTOS) COM ENCARGOS COMPLEMENTARES</t>
  </si>
  <si>
    <t>PINT - PINTURAS</t>
  </si>
  <si>
    <t>Chapa de acrilico m2</t>
  </si>
  <si>
    <t>Tinta PVA látex, misturada em máquina, cores especiais, tons fortes (laranja, vermelho, mostarda, verde limão) l</t>
  </si>
  <si>
    <t>Fita Auto-adesiva Fotoluminescente 2,5cm x 9m m</t>
  </si>
  <si>
    <t>rl</t>
  </si>
  <si>
    <t>ARGAMASSA TRAÇO 1:3 (EM VOLUME DE CIMENTO E AREIA MÉDIA ÚMIDA), PREPARO MANUAL. AF_08/2019</t>
  </si>
  <si>
    <t>Placa de inauguração em alumínio fundido medindo 0,60 x 0,80m un</t>
  </si>
  <si>
    <t>CARPINTEIRO DE FORMAS COM ENCARGOS COMPLEMENTARES</t>
  </si>
  <si>
    <t>D00281</t>
  </si>
  <si>
    <t>Pernamanca 3" x 2" 4 m - madeira branca</t>
  </si>
  <si>
    <t>Dz</t>
  </si>
  <si>
    <t>D00475</t>
  </si>
  <si>
    <t>Lona com plotagem de gráfica</t>
  </si>
  <si>
    <t>D00084</t>
  </si>
  <si>
    <t>Prego 1 1/2"x13</t>
  </si>
  <si>
    <t>CHAPA DE ACO GALVANIZADA BITOLA GSG 30, E = 0,35 MM (2,80 KG/M2)</t>
  </si>
  <si>
    <t>MADEIRA SERRADA EM PINUS, MISTA OU EQUIVALENTE DA REGIAO - BRUTA</t>
  </si>
  <si>
    <t>SERP - SERVIÇOS PRELIMINARES</t>
  </si>
  <si>
    <t>MONTADOR DE ESTRUTURA METÁLICA COM ENCARGOS COMPLEMENTARES</t>
  </si>
  <si>
    <t>TINTA FLUORESCENTE REFLETIVA PARA DEMARCACAO VIARIA VIAFLEX (3,6 L)</t>
  </si>
  <si>
    <t>Placa em acrilico cristal 3mm,  para aplicação de adesivo digital tipo espelho, fixada com fita dupla face na parede (fornec.e aplicação)</t>
  </si>
  <si>
    <t>CHAPA GALVANIZADA #14 0,6m x 1,95m (15,60kg/m2)</t>
  </si>
  <si>
    <t>SERRA CIRCULAR DE BANCADA COM MOTOR ELÉTRICO POTÊNCIA DE 5HP, COM COIFA PARA DISCO 10" - CHP DIURNO. AF_08/2015</t>
  </si>
  <si>
    <t>SERRA CIRCULAR DE BANCADA COM MOTOR ELÉTRICO POTÊNCIA DE 5HP, COM COIFA PARA DISCO 10" - CHI DIURNO. AF_08/2015</t>
  </si>
  <si>
    <t>CHI</t>
  </si>
  <si>
    <t>TABUA APARELHADA *2,5 X 30* CM, EM MACARANDUBA, ANGELIM OU EQUIVALENTE DA REGIAO</t>
  </si>
  <si>
    <t>CAIBRO NAO APARELHADO *6 X 6* CM, EM MACARANDUBA, ANGELIM OU EQUIVALENTE DA REGIAO - BRUTA</t>
  </si>
  <si>
    <t>PREGO DE ACO POLIDO COM CABECA 18 X 27 (2 1/2 X 10)</t>
  </si>
  <si>
    <t>TELHA TRAPEZOIDAL EM ACO ZINCADO, SEM PINTURA, ALTURA DE APROXIMADAMENTE 40 MM, ESPESSURA DE 0,50 MM E LARGURA UTIL DE 980 MM</t>
  </si>
  <si>
    <t>COBE - COBERTURA</t>
  </si>
  <si>
    <t>Tenda confeccionada em lona TD-1000 Anti-chama tipo pirânide com Estrutura metalica em tubo galv.1 1/4, 1 1/5 e pés c/ 2",( dim. 5m x5m) und</t>
  </si>
  <si>
    <t>und</t>
  </si>
  <si>
    <t>TUBO DE AÇO GALVANIZADO COM COSTURA, CLASSE MÉDIA, CONEXÃO RANHURADA, DN 65 (2 1/2"), INSTALADO EM PRUMADAS - FORNECIMENTO E INSTALAÇÃO. AF_10/2020</t>
  </si>
  <si>
    <t>TUBO DE AÇO GALVANIZADO COM COSTURA, CLASSE MÉDIA, CONEXÃO ROSQUEADA, DN 40 (1 1/2"), INSTALADO EM REDE DE ALIMENTAÇÃO PARA SPRINKLER - FORNECIMENTO E INSTALAÇÃO. AF_10/2020</t>
  </si>
  <si>
    <t>SOLDADOR COM ENCARGOS COMPLEMENTARES</t>
  </si>
  <si>
    <t>LONA PLÁSTICA IMPERMEÁVEL, BARRACA OU TENDA, 15 x 5</t>
  </si>
  <si>
    <t>TRAN - TRANSPORTES, CARGAS E DESCARGAS</t>
  </si>
  <si>
    <t>OLEO DIESEL COMBUSTIVEL COMUM</t>
  </si>
  <si>
    <t>ISH-0378</t>
  </si>
  <si>
    <t>CAMINHÃO CARROCERIA DE MADEIRA 9 t, COM CABINE EXTENDIDA (6 A 8 OCUPANTES) - fonte:DNIT h</t>
  </si>
  <si>
    <t>MOTORISTA DE ÔNIBUS / MICRO-ÔNIBUS COM ENCARGOS COMPLEMENTARES</t>
  </si>
  <si>
    <t>LOCAÇÃO DE MICRO-ÔNIBUS 28 LUGARES, INCLUINDO MANUTENÇÃO, DEPRECIAÇÃO.</t>
  </si>
  <si>
    <t>ISH-0379</t>
  </si>
  <si>
    <t>LOCAÇÃO DE VAN, 14 LUGARES, MANUTENÇÃO, SEGURO.</t>
  </si>
  <si>
    <t>IN-2020-06-022</t>
  </si>
  <si>
    <t>PICK-UP 4X4, CABINE DUPLA, TURBO-DIESEL, MANUAL, TIPO HILUX</t>
  </si>
  <si>
    <t>SERT - SERVIÇOS TÉCNICOS</t>
  </si>
  <si>
    <t xml:space="preserve"> 3.2.1.3</t>
  </si>
  <si>
    <t>ENCARREGADO GERAL ADICONAL 100% COM ENCARGOS COMPLEMENTARES - SINAPI (90776) - MENSALISTA</t>
  </si>
  <si>
    <t xml:space="preserve"> 3.2.4.2</t>
  </si>
  <si>
    <t xml:space="preserve"> 3.2.4.3</t>
  </si>
  <si>
    <t xml:space="preserve"> 3.3.1.2</t>
  </si>
  <si>
    <t xml:space="preserve"> 3.3.2.2</t>
  </si>
  <si>
    <t xml:space="preserve"> 3.3.3.2</t>
  </si>
  <si>
    <t>3.3.4.2</t>
  </si>
  <si>
    <t>ENGENHEIRO CIVIL PLENO COM ENCARGOS COMPLEMENTARES</t>
  </si>
  <si>
    <t>3.6.1.1</t>
  </si>
  <si>
    <t>3.7.1.1</t>
  </si>
  <si>
    <t xml:space="preserve"> 3.7.2.4</t>
  </si>
  <si>
    <t xml:space="preserve"> 3.7.2.6</t>
  </si>
  <si>
    <t xml:space="preserve"> 3.7.3.4</t>
  </si>
  <si>
    <t xml:space="preserve"> 3.7.3.6</t>
  </si>
  <si>
    <t xml:space="preserve"> 3.7.4.4</t>
  </si>
  <si>
    <t>SERVENTE ADICIONAL 20% COM ENCARGOS COMPLEMENTARES - SINAPI (88316)</t>
  </si>
  <si>
    <t>IN-2042</t>
  </si>
  <si>
    <t>TREINAMENTO NR-10 - SEGURANÇA EM INSTALAÇÕES E SERVIÇOS EM ELETRICIDA (MÍNIMO DE 10 PESSOAS)</t>
  </si>
  <si>
    <t>Verba</t>
  </si>
  <si>
    <t>VB</t>
  </si>
  <si>
    <t>NOVP4</t>
  </si>
  <si>
    <t>TREINAMENTO NR-18, CONDICÕES E MEIO AMBIENTE DE TRABALHO NA INDÚSTRIA DA CONSTRUÇÃO (ATÉ 25 PESSOAS)</t>
  </si>
  <si>
    <t>NOVP6</t>
  </si>
  <si>
    <t>TREINAMENTO DE BRIGADA, 16 h, COM PRÁTICA, TURMA ATÉ 20 PESSOAS</t>
  </si>
  <si>
    <t>NOVP5</t>
  </si>
  <si>
    <t>TREINAMENTO NR-35 TRABALHO EM ALTURA (ATÉ 25 PESSOAS).</t>
  </si>
  <si>
    <t>NOVP7</t>
  </si>
  <si>
    <t>TREINAMENTO NR-12, SEGURANÇA DO TRABALHO EM MÁQ E EQUIP (FURADEIRA, BETONEIRA, LIXADEIRA, VIBRADOR DE CONCRETO E MARTELETE) - 08 H, CERTIFICADO CONFORME NR, TURMA ATÉ 15 PESSOAS.</t>
  </si>
  <si>
    <t>NOVP8</t>
  </si>
  <si>
    <t>ELABORAÇÃO DE PLANO ERGONÔMICO</t>
  </si>
  <si>
    <t>NOVP9</t>
  </si>
  <si>
    <t>ELABORAÇÃO DE LTCAT - LAUDO TÉCNICO DAS CONDIÇÕES AMBIENTAIS COM ART</t>
  </si>
  <si>
    <t>NOVQ0</t>
  </si>
  <si>
    <t>AVALIAÇÕE DE VIBRAÇÃO DE CORPO INTEIRO - VCI, ATÉ 5 COLABORADORES</t>
  </si>
  <si>
    <t>NOVQ1</t>
  </si>
  <si>
    <t>AVALIAÇÃO DE PRODUTOS QUÍMICOS (QUALITATIVO), 05 AMOSTRAS</t>
  </si>
  <si>
    <t>NOVQ2</t>
  </si>
  <si>
    <t>AVALIAÇÃO DE POEIRA, ATÉ 25 PROFISSIONAIS</t>
  </si>
  <si>
    <t>NOVQ3</t>
  </si>
  <si>
    <t>AVALIAÇÃO DE RUÍDO, DOSIMETRIA, ATÉ 25 PROFISSIONAIS</t>
  </si>
  <si>
    <t>NOVQ4</t>
  </si>
  <si>
    <t>RADIAÇÃO NÃO IONIZANTE (UVA e UVB) QUALITATIVO - 25 PROFISSIONAIS</t>
  </si>
  <si>
    <t>NOVQ5</t>
  </si>
  <si>
    <t>AVALIAÇÃO DE METAIS (MANGANÊS E ÓXIDO DE FERRO)</t>
  </si>
  <si>
    <t>NOVQ6</t>
  </si>
  <si>
    <t>AVALIAÇÃO DE BETUME, MANTA OU DERIVADOS</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</si>
  <si>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</si>
  <si>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</si>
  <si>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COMPACTADOR DE SOLOS DE PERCUSSÃO (SOQUETE) COM MOTOR A GASOLINA 4 TEMPOS, POTÊNCIA 4 CV - CHP DIURNO. AF_08/2015</t>
  </si>
  <si>
    <t>COMPACTADOR DE SOLOS DE PERCUSSÃO (SOQUETE) COM MOTOR A GASOLINA 4 TEMPOS, POTÊNCIA 4 CV - CHI DIURNO. AF_08/2015</t>
  </si>
  <si>
    <t>AREIA PARA ATERRO - POSTO JAZIDA/FORNECEDOR (RETIRADO NA JAZIDA, SEM TRANSPORTE)</t>
  </si>
  <si>
    <t>PLACA VIBRATÓRIA REVERSÍVEL COM MOTOR 4 TEMPOS A GASOLINA, FORÇA CENTRÍFUGA DE 25 KN (2500 KGF), POTÊNCIA 5,5 CV - CHP DIURNO. AF_08/2015</t>
  </si>
  <si>
    <t>ESCAVADEIRA HIDRÁULICA SOBRE ESTEIRAS, CAÇAMBA 0,80 M3, PESO OPERACIONAL 17 T, POTENCIA BRUTA 111 HP - CHP DIURNO. AF_06/2014</t>
  </si>
  <si>
    <t>ESCAVADEIRA HIDRÁULICA SOBRE ESTEIRAS, CAÇAMBA 0,80 M3, PESO OPERACIONAL 17 T, POTENCIA BRUTA 111 HP - CHI DIURNO. AF_06/2014</t>
  </si>
  <si>
    <t>DROP - DRENAGEM/OBRAS DE CONTENÇÃO / POÇOS DE VISITA E CAIXAS</t>
  </si>
  <si>
    <t>FOMA - FORNECIMENTO DE MATERIAIS E EQUIPAMENTOS</t>
  </si>
  <si>
    <t>TRANSPORTE COM CAMINHÃO BASCULANTE DE 10 M³, EM VIA URBANA PAVIMENTADA, DMT ATÉ 30 KM (UNIDADE: M3XKM). AF_07/2020</t>
  </si>
  <si>
    <t>M3XKM</t>
  </si>
  <si>
    <t>ASTU - ASSENTAMENTO DE TUBOS E PECAS</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</si>
  <si>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</si>
  <si>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</si>
  <si>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</si>
  <si>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</si>
  <si>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PAVI - PAVIMENTAÇÃO</t>
  </si>
  <si>
    <t>CAMINHÃO BASCULANTE 6 M3 TOCO, PESO BRUTO TOTAL 16.000 KG, CARGA ÚTIL MÁXIMA 11.130 KG, DISTÂNCIA ENTRE EIXOS 5,36 M, POTÊNCIA 185 CV, INCLUSIVE CAÇAMBA METÁLICA - CHP DIURNO. AF_06/2014</t>
  </si>
  <si>
    <t>FABRICAÇÃO DE ESCORAS DO TIPO PONTALETE, EM MADEIRA, PARA PÉ-DIREITO SIMPLES. AF_09/2020</t>
  </si>
  <si>
    <t>TABUA  NAO  APARELHADA  *2,5 X 20* CM, EM MACARANDUBA, ANGELIM OU EQUIVALENTE DA REGIAO - BRUTA</t>
  </si>
  <si>
    <t>PREGO DE ACO POLIDO COM CABECA DUPLA 17 X 27 (2 1/2 X 11)</t>
  </si>
  <si>
    <t>ESCO - ESCORAMENTO</t>
  </si>
  <si>
    <t>VIGA NAO APARELHADA *6 X 16* CM, EM MACARANDUBA, ANGELIM OU EQUIVALENTE DA REGIAO -  BRUTA</t>
  </si>
  <si>
    <t>TABUA NAO APARELHADA *2,5 X 30* CM, EM MACARANDUBA, ANGELIM OU EQUIVALENTE DA REGIAO - BRUTA</t>
  </si>
  <si>
    <t>MOURAO ROLICO DE MADEIRA TRATADA, D = 8 A 11 CM, H = 2,20 M, EM EUCALIPTO OU EQUIVALENTE DA REGIAO (PARA CERCA)</t>
  </si>
  <si>
    <t>Madeira mista serrada (barrote) 6 x 6cm - 0,0036 m3/m (angelim, louro) m</t>
  </si>
  <si>
    <t>Madeira mista serrada (sarrafo) 2,2 x 5,5cm - 0,00121 m³/m m</t>
  </si>
  <si>
    <t>PREGO DE ACO POLIDO COM CABECA 16 X 24 (2 1/4 X 12)</t>
  </si>
  <si>
    <t>TABUA *2,5 X 23* CM EM PINUS, MISTA OU EQUIVALENTE DA REGIAO - BRUTA</t>
  </si>
  <si>
    <t>TRATAMENTOS E IMPERMEABILIZACOES</t>
  </si>
  <si>
    <t>PISO - PISOS</t>
  </si>
  <si>
    <t>OPERADOR DE MARTELETE OU MARTELETEIRO COM ENCARGOS COMPLEMENTARES</t>
  </si>
  <si>
    <t xml:space="preserve">Compressor 250 pcm (atlas copco - xa-120dd - 94,0 hp ou equivalente) </t>
  </si>
  <si>
    <t>Rompedor 56,0 pcm / 1150 ipm (atlas copco -tex 11 ou equivalente) h</t>
  </si>
  <si>
    <t>CARPINTEIRO DE ESQUADRIA COM ENCARGOS COMPLEMENTARES</t>
  </si>
  <si>
    <t>MARTELETE OU ROMPEDOR PNEUMÁTICO MANUAL, 28 KG, COM SILENCIADOR - CHP DIURNO. AF_07/2016</t>
  </si>
  <si>
    <t>MARTELETE OU ROMPEDOR PNEUMÁTICO MANUAL, 28 KG, COM SILENCIADOR - CHI DIURNO. AF_07/2016</t>
  </si>
  <si>
    <t>CALCETEIRO COM ENCARGOS COMPLEMENTARES</t>
  </si>
  <si>
    <t>CABO DE ACO GALVANIZADO, DIAMETRO 9,53 MM (3/8"), COM ALMA DE FIBRA 6 X 25 F</t>
  </si>
  <si>
    <t>AZULEJISTA OU LADRILHISTA COM ENCARGOS COMPLEMENTARES</t>
  </si>
  <si>
    <t>OPERADOR DE MÁQUINAS E EQUIPAMENTOS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</si>
  <si>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</si>
  <si>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</si>
  <si>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ENGENHEIRO CIVIL DE OBRA PLENO COM ENCARGOS COMPLEMENTARES</t>
  </si>
  <si>
    <t>DESENHISTA DETALHISTA COM ENCARGOS COMPLEMENTARES</t>
  </si>
  <si>
    <t>ISH-0351</t>
  </si>
  <si>
    <t>EMISSÃO DE ART - ANOTAÇÃO DE RESPONSABILIDADE TÉCNICA PARA RELATÓRIOS, LAUDOS, PLANOS, ENTRE OUTROS DOCUMENTOS E OU PROJETOS DE ENGENHARIA.</t>
  </si>
  <si>
    <t>AUXILIAR DE ELETRICISTA COM ENCARGOS COMPLEMENTARES</t>
  </si>
  <si>
    <t>ESQV - ESQUADRIAS/FERRAGENS/VIDROS</t>
  </si>
  <si>
    <t>VIDRACEIRO COM ENCARGOS COMPLEMENTARES</t>
  </si>
  <si>
    <t>TELHADISTA COM ENCARGOS COMPLEMENTARES</t>
  </si>
  <si>
    <t>VENTOSA DUPLA 80KG - LITH-LT2036</t>
  </si>
  <si>
    <t>URBA - URBANIZAÇÃO</t>
  </si>
  <si>
    <t>SARRAFO NAO APARELHADO *2,5 X 7* CM, EM MACARANDUBA, ANGELIM OU EQUIVALENTE DA REGIAO -  BRUTA</t>
  </si>
  <si>
    <t>SARRAFO NAO APARELHADO *2,5 X 10* CM, EM MACARANDUBA, ANGELIM OU EQUIVALENTE DA REGIAO -  BRUTA</t>
  </si>
  <si>
    <t>ARAME GALVANIZADO 12 BWG, D = 2,76 MM (0,048 KG/M) OU 14 BWG, D = 2,11 MM (0,026 KG/M)</t>
  </si>
  <si>
    <t>SERRALHEIRO COM ENCARGOS COMPLEMENTARES</t>
  </si>
  <si>
    <t>TELA DE ARAME GALVANIZADA QUADRANGULAR / LOSANGULAR, FIO 2,77 MM (12 BWG), MALHA 5 X 5 CM, H = 2 M</t>
  </si>
  <si>
    <t>TUBO ACO GALVANIZADO COM COSTURA, CLASSE MEDIA, DN 2", E = *3,65* MM, PESO *5,10* KG/M (NBR 5580)</t>
  </si>
  <si>
    <t>TUBO ACO GALVANIZADO COM COSTURA, CLASSE MEDIA, DN 1.1/4", E = *3,25* MM, PESO *3,14* KG/M (NBR 5580)</t>
  </si>
  <si>
    <t>BLOCO DE CONCRETO ESTRUTURAL 14 X 19 X 29 CM, FBK 14 MPA (NBR 6136)</t>
  </si>
  <si>
    <t>MEIO BLOCO DE CONCRETO ESTRUTURAL 14 X 19 X 14 CM, FBK 14 MPA (NBR 6136)</t>
  </si>
  <si>
    <t>CANALETA DE CONCRETO ESTRUTURAL 14 X 19 X 29 CM, FBK 14 MPA (NBR 6136)</t>
  </si>
  <si>
    <t>ARGAMASSA TRAÇO 1:3 (EM VOLUME DE CIMENTO E AREIA MÉDIA ÚMIDA), PREPARO MECÂNICO COM BETONEIRA 600 L. AF_08/2019</t>
  </si>
  <si>
    <t>ARGAMASSA TRAÇO 1:2:8 (EM VOLUME DE CIMENTO, CAL E AREIA MÉDIA ÚMIDA) PARA EMBOÇO/MASSA ÚNICA/ASSENTAMENTO DE ALVENARIA DE VEDAÇÃO, PREPARO MANUAL. AF_08/2019</t>
  </si>
  <si>
    <t>TELA DE ACO SOLDADA GALVANIZADA/ZINCADA PARA ALVENARIA, FIO  D = *1,20 A 1,70* MM, MALHA 15 X 15 MM, (C X L) *50 X 12* CM</t>
  </si>
  <si>
    <t>PINO DE ACO COM FURO, HASTE = 27 MM (ACAO DIRETA)</t>
  </si>
  <si>
    <t>BLOCO CERAMICO / TIJOLO VAZADO PARA ALVENARIA DE VEDACAO, FUROS NA VERTICAL, 14 X 19 X 39 CM (NBR 15270)</t>
  </si>
  <si>
    <t>Barra chata de ferro 3/4" x 1/4" (0,95 kg/m) kg</t>
  </si>
  <si>
    <t>CANTONEIRA ACO ABAS IGUAIS (QUALQUER BITOLA), ESPESSURA ENTRE 1/8" E 1/4"</t>
  </si>
  <si>
    <t>TUBO ACO GALVANIZADO COM COSTURA, CLASSE LEVE, DN 15 MM ( 1/2"),  E = 2,25 MM,  *1,2* KG/M (NBR 5580)</t>
  </si>
  <si>
    <t>TUBO ACO GALVANIZADO COM COSTURA, CLASSE LEVE, DN 40 MM ( 1 1/2"),  E = 3,00 MM,  *3,48* KG/M (NBR 5580)</t>
  </si>
  <si>
    <t>ISH-0397</t>
  </si>
  <si>
    <t>GRADIL (TELA RÍGIDA) 2,03M ALTURA NEWCERK 3D "PREMIUM", ESPESSURA DO FIO 5MM</t>
  </si>
  <si>
    <t>Concertina Dupla Ripper 980mm, ou similar (barreira física efetiva) m</t>
  </si>
  <si>
    <t>Perfil Aço Inox, Cantoneira abas iguais - 1" x 1/8" (1,19kg/m) m</t>
  </si>
  <si>
    <t>DIVISORIA EM GRANITO, COM DUAS FACES POLIDAS, TIPO ANDORINHA/ QUARTZ/ CASTELO/ CORUMBA OU OUTROS EQUIVALENTES DA REGIAO, E=  *3,0*  CM</t>
  </si>
  <si>
    <t>Divisória Naval (painel com vidro), e=40mm, com perfis em aço ou similar m2</t>
  </si>
  <si>
    <t>MARMORISTA/GRANITEIRO COM ENCARGOS COMPLEMENTARES</t>
  </si>
  <si>
    <t>ADESIVO ESTRUTURAL A BASE DE RESINA EPOXI, BICOMPONENTE, PASTOSO (TIXOTROPICO)</t>
  </si>
  <si>
    <t>ARGAMASSA COLANTE TIPO AC III E</t>
  </si>
  <si>
    <t>DIVISORIA EM MARMORE, COM DUAS FACES POLIDAS, BRANCO COMUM, E=  *3,0* CM</t>
  </si>
  <si>
    <t>DIVISORIA, PLACA  PRE-MOLDADA EM GRANILITE, MARMORITE OU GRANITINA,  E = *3 CM</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</si>
  <si>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</si>
  <si>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</si>
  <si>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</si>
  <si>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</si>
  <si>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</si>
  <si>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</si>
  <si>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</si>
  <si>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</si>
  <si>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FOSFATIZADO, CABECA TROMBETA E PONTA AGULHA (TA), COMPRIMENTO 45 MM</t>
  </si>
  <si>
    <t>PARAFUSO DRY WALL, EM ACO ZINCADO, CABECA LENTILHA E PONTA BROCA (LB), LARGURA 4,2 MM, COMPRIMENTO 13 MM</t>
  </si>
  <si>
    <t>TUBO PVC, SÉRIE R, ÁGUA PLUVIAL, DN 100 MM, FORNECIDO E INSTALADO EM RAMAL DE ENCAMINHAMENTO. AF_06/2022</t>
  </si>
  <si>
    <t>JOELHO 90 GRAUS, PVC, SERIE R, ÁGUA PLUVIAL, DN 100 MM, JUNTA ELÁSTICA, FORNECIDO E INSTALADO EM RAMAL DE ENCAMINHAMENTO. AF_06/2022</t>
  </si>
  <si>
    <t>LUVA SIMPLES, PVC, SERIE R, ÁGUA PLUVIAL, DN 100 MM, JUNTA ELÁSTICA, FORNECIDO E INSTALADO EM RAMAL DE ENCAMINHAMENTO. AF_06/2022</t>
  </si>
  <si>
    <t>TÊ DE INSPEÇÃO, PVC, SERIE R, ÁGUA PLUVIAL, DN 100 MM, JUNTA ELÁSTICA, FORNECIDO E INSTALADO EM RAMAL DE ENCAMINHAMENTO.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</si>
  <si>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</si>
  <si>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</si>
  <si>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LUVA SIMPLES, PVC, SERIE R, ÁGUA PLUVIAL, DN 100 MM, JUNTA ELÁSTICA, FORNECIDO E INSTALADO EM CONDUTORES VERTICAIS DE ÁGUAS PLUVIAIS. AF_06/2022</t>
  </si>
  <si>
    <t>REDUÇÃO EXCÊNTRICA, PVC, SERIE R, ÁGUA PLUVIAL, DN 100 X 75 MM, JUNTA ELÁSTICA, FORNECIDO E INSTALADO EM CONDUTORES VERTICAIS DE ÁGUAS PLUVIAIS. AF_06/2022</t>
  </si>
  <si>
    <t>TÊ DE INSPEÇÃO, PVC, SERIE R, ÁGUA PLUVIAL, DN 100 MM, JUNTA ELÁSTICA, FORNECIDO E INSTALADO EM CONDUTORES VERTICAIS DE ÁGUAS PLUVIAIS. AF_06/2022</t>
  </si>
  <si>
    <t>REDUÇÃO EXCÊNTRICA, PVC, SERIE R, ÁGUA PLUVIAL, DN 150 X 100 MM, JUNTA ELÁSTICA, FORNECIDO E INSTALADO EM CONDUTORES VERTICAIS DE ÁGUAS PLUVIAIS. AF_06/2022</t>
  </si>
  <si>
    <t>JUNÇÃO SIMPLES, PVC, SERIE R, ÁGUA PLUVIAL, DN 100 X 100 MM, JUNTA ELÁSTICA, FORNECIDO E INSTALADO EM CONDUTORES VERTICAIS DE ÁGUAS PLUVIAIS. AF_06/2022</t>
  </si>
  <si>
    <t>JUNÇÃO SIMPLES, PVC, SERIE R, ÁGUA PLUVIAL, DN 150 X 100 MM, JUNTA ELÁSTICA, FORNECIDO E INSTALADO EM CONDUTORES VERTICAIS DE ÁGUAS PLUVIAIS. AF_06/2022</t>
  </si>
  <si>
    <t>FURO EM ALVENARIA PARA DIÂMETROS MAIORES QUE 75 MM. AF_05/2015</t>
  </si>
  <si>
    <t>PASSANTE TIPO TUBO DE DIÂMETRO MAIOR QUE 75 MM, FIXADO EM LAJE. AF_05/2015</t>
  </si>
  <si>
    <t>FIXAÇÃO DE TUBOS HORIZONTAIS DE PVC, CPVC OU COBRE DIÂMETROS MAIORES QUE 75 MM COM ABRAÇADEIRA METÁLICA FLEXÍVEL 18 MM, FIXADA DIRETAMENTE NA LAJE. AF_05/2015</t>
  </si>
  <si>
    <t>CHUMBAMENTO PONTUAL EM PASSAGEM DE TUBO COM DIÂMETRO MAIOR QUE 75 MM. AF_05/2015</t>
  </si>
  <si>
    <t>TUBO PVC, SÉRIE R, ÁGUA PLUVIAL, DN 75 MM, FORNECIDO E INSTALADO EM RAMAL DE ENCAMINHAMENTO. AF_06/2022</t>
  </si>
  <si>
    <t>JOELHO 90 GRAUS, PVC, SERIE R, ÁGUA PLUVIAL, DN 75 MM, JUNTA ELÁSTICA, FORNECIDO E INSTALADO EM RAMAL DE ENCAMINHAMENTO. AF_06/2022</t>
  </si>
  <si>
    <t>JOELHO 45 GRAUS, PVC, SERIE R, ÁGUA PLUVIAL, DN 75 MM, JUNTA ELÁSTICA, FORNECIDO E INSTALADO EM RAMAL DE ENCAMINHAMENTO. AF_06/2022</t>
  </si>
  <si>
    <t>LUVA SIMPLES, PVC, SERIE R, ÁGUA PLUVIAL, DN 75 MM, JUNTA ELÁSTICA, FORNECIDO E INSTALADO EM RAMAL DE ENCAMINHAMENTO. AF_06/2022</t>
  </si>
  <si>
    <t>REDUÇÃO EXCÊNTRICA, PVC, SERIE R, ÁGUA PLUVIAL, DN 100 X 75 MM, JUNTA ELÁSTICA, FORNECIDO E INSTALADO EM RAMAL DE ENCAMINHAMENTO. AF_06/2022</t>
  </si>
  <si>
    <t>TUBO PVC, SÉRIE R, ÁGUA PLUVIAL, DN 75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</si>
  <si>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</si>
  <si>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</si>
  <si>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LUVA SIMPLES, PVC, SERIE R, ÁGUA PLUVIAL, DN 75 MM, JUNTA ELÁSTICA, FORNECIDO E INSTALADO EM CONDUTORES VERTICAIS DE ÁGUAS PLUVIAIS. AF_06/2022</t>
  </si>
  <si>
    <t>JUNÇÃO SIMPLES, PVC, SERIE R, ÁGUA PLUVIAL, DN 75 X 75 MM, JUNTA ELÁSTICA, FORNECIDO E INSTALADO EM CONDUTORES VERTICAIS DE ÁGUAS PLUVIAIS. AF_06/2022</t>
  </si>
  <si>
    <t>TÊ, PVC, SERIE R, ÁGUA PLUVIAL, DN 75 X 75 MM, JUNTA ELÁSTICA, FORNECIDO E INSTALADO EM CONDUTORES VERTICAIS DE ÁGUAS PLUVIAIS. AF_06/2022</t>
  </si>
  <si>
    <t>JUNÇÃO SIMPLES, PVC, SERIE R, ÁGUA PLUVIAL, DN 100 X 75 MM, JUNTA ELÁSTICA, FORNECIDO E INSTALADO EM CONDUTORES VERTICAIS DE ÁGUAS PLUVIAIS. AF_06/2022</t>
  </si>
  <si>
    <t>FURO EM ALVENARIA PARA DIÂMETROS MAIORES QUE 40 MM E MENORES OU IGUAIS A 75 MM. AF_05/2015</t>
  </si>
  <si>
    <t>PASSANTE TIPO TUBO DE DIÂMETRO MAIORES QUE 40 MM E MENORES OU IGUAIS A 75 MM, FIXADO EM LAJE. AF_05/2015</t>
  </si>
  <si>
    <t>CHUMBAMENTO PONTUAL EM PASSAGEM DE TUBO COM DIÂMETROS ENTRE 40 MM E 75 MM. AF_05/2015</t>
  </si>
  <si>
    <t>BOCAL PVC, PARA CALHA PLUVIAL, DIAMETRO DA SAIDA ENTRE *75 E 120* MM, PARA DRENAGEM PLUVIAL PREDIAL</t>
  </si>
  <si>
    <t>CABECEIRA DIREITA OU ESQUERDA, PVC, PARA CALHA PLUVIAL, DIAMETRO ENTRE *119 E 170* MM, PARA DRENAGEM PLUVIAL PREDIAL</t>
  </si>
  <si>
    <t>CALHA / PERFIL PLUVIAL DE PVC, DIAMETRO ENTRE *119 E 170* MM, COMPRIMENTO DE 3 M, PARA DRENAGEM PLUVIAL PREDIAL</t>
  </si>
  <si>
    <t>EMENDA PARA CALHA PLUVIAL, PVC, DIAMETRO ENTRE 119 E 170 MM, PARA DRENAGEM PLUVIAL PREDIAL</t>
  </si>
  <si>
    <t>SUPORTE METALICO PARA CALHA PLUVIAL, ZINCADO, DOBRADO, DIAMETRO ENTRE 119 E 170 MM, PARA DRENAGEM PLUVIAL PREDIAL</t>
  </si>
  <si>
    <t>Pente de piaçava com 2,0m p/cobertura, ref: Bahia Manta ou similar</t>
  </si>
  <si>
    <t>Cobertura em policarbonato alveolar de 8mm, fixado em peças de alumínio inclusive instalação m2</t>
  </si>
  <si>
    <t>GUINCHO ELÉTRICO DE COLUNA, CAPACIDADE 400 KG, COM MOTO FREIO, MOTOR TRIFÁSICO DE 1,25 CV - CHP DIURNO. AF_03/2016</t>
  </si>
  <si>
    <t>GUINCHO ELÉTRICO DE COLUNA, CAPACIDADE 400 KG, COM MOTO FREIO, MOTOR TRIFÁSICO DE 1,25 CV - CHI DIURNO. AF_03/2016</t>
  </si>
  <si>
    <t>CONJUNTO ARRUELAS DE VEDACAO 5/16" PARA TELHA FIBROCIMENTO (UMA ARRUELA METALICA E UMA ARRUELA PVC - CONICAS)</t>
  </si>
  <si>
    <t>PARAFUSO ZINCADO ROSCA SOBERBA, CABECA SEXTAVADA, 5/16 " X 250 MM, PARA FIXACAO DE TELHA EM MADEIRA</t>
  </si>
  <si>
    <t>CONCRETO FCK = 20MPA, TRAÇO 1:2,7:3 (EM MASSA SECA DE CIMENTO/ AREIA MÉDIA/ BRITA 1) - PREPARO MECÂNICO COM BETONEIRA 400 L. AF_05/2021</t>
  </si>
  <si>
    <t>FABRICAÇÃO DE FÔRMA PARA PILARES E ESTRUTURAS SIMILARES, EM CHAPA DE MADEIRA COMPENSADA PLASTIFICADA, E = 18 MM. AF_09/2020</t>
  </si>
  <si>
    <t>REBITE DE ALUMINIO VAZADO DE REPUXO, 3,2 X 8 MM (1KG = 1025 UNIDADES)</t>
  </si>
  <si>
    <t>SOLDA EM BARRA DE ESTANHO-CHUMBO 50/50</t>
  </si>
  <si>
    <t>RUFO INTERNO/EXTERNO DE CHAPA DE ACO GALVANIZADA NUM 24, CORTE 25 CM</t>
  </si>
  <si>
    <t>RUFO EXTERNO/INTERNO DE CHAPA DE ACO GALVANIZADA NUM 26, CORTE 33 CM</t>
  </si>
  <si>
    <t>TELHA DE BARRO / CERAMICA, NAO ESMALTADA, TIPO COLONIAL, CANAL, PLAN, PAULISTA, COMPRIMENTO DE *44 A 50* CM, RENDIMENTO DE COBERTURA DE *26* TELHAS/M2</t>
  </si>
  <si>
    <t>MIL</t>
  </si>
  <si>
    <t>HASTE RETA PARA GANCHO DE FERRO GALVANIZADO, COM ROSCA 1/4 " X 30 CM PARA FIXACAO DE TELHA METALICA, INCLUI PORCA E ARRUELAS DE VEDACAO</t>
  </si>
  <si>
    <t>TELHA ALUMINIO NATURAL ONDULADO 0,5mm</t>
  </si>
  <si>
    <t>Kit de fixação (prego/anilha)  para telhas onduline (20 pregos e 20 anilhas) un</t>
  </si>
  <si>
    <t>Telha ecológica onduline 2,00 x 0,95 x 0,028 m un</t>
  </si>
  <si>
    <t>FIXADOR DE ABA SIMPLES PARA TELHA DE FIBROCIMENTO, TIPO CANALETA 90 OU KALHETAO</t>
  </si>
  <si>
    <t>GANCHO CHATO EM FERRO GALVANIZADO,  L = 110 MM, RECOBRIMENTO = 100MM, SECAO 1/8 X 1/2" (3 MM X 12 MM), PARA FIXAR TELHA DE FIBROCIMENTO ONDULADA</t>
  </si>
  <si>
    <t>TELHA ESTRUTURAL DE FIBROCIMENTO 2 ABAS, DE 1,00 X 6,00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</si>
  <si>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</si>
  <si>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DE FIBRA DE VIDRO ONDULADA INCOLOR, E = 0,6 MM, DE *0,50 X 2,44* M</t>
  </si>
  <si>
    <t>ISH-0376</t>
  </si>
  <si>
    <t>TELHA SANDUICHE POLIURETANO (PU) 30 mm TP40</t>
  </si>
  <si>
    <t>RIPA NAO APARELHADA,  *1,5 X 5* CM, EM MACARANDUBA, ANGELIM OU EQUIVALENTE DA REGIAO -  BRUTA</t>
  </si>
  <si>
    <t>VIGA NAO APARELHADA  *6 X 12* CM, EM MACARANDUBA, ANGELIM OU EQUIVALENTE DA REGIAO - BRUTA</t>
  </si>
  <si>
    <t>CAIBRO NAO APARELHADO *5 X 6* CM, EM MACARANDUBA, ANGELIM OU EQUIVALENTE DA REGIAO -  BRUTA</t>
  </si>
  <si>
    <t>PREGO DE ACO POLIDO COM CABECA 15 X 15 (1 1/4 X 13)</t>
  </si>
  <si>
    <t>PREGO DE ACO POLIDO COM CABECA 19  X 36 (3 1/4  X  9)</t>
  </si>
  <si>
    <t>PREGO DE ACO POLIDO COM CABECA 22 X 48 (4 1/4 X 5)</t>
  </si>
  <si>
    <t>Adesivo Sikadur 52 - fluido bí-componente à base de resinas epoxi  ou similar kg</t>
  </si>
  <si>
    <t>OPERADOR DE BETONEIRA ESTACIONÁRIA/MISTURADOR COM ENCARGOS COMPLEMENTARES</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</si>
  <si>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</si>
  <si>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</si>
  <si>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AREIA MEDIA - POSTO JAZIDA/FORNECEDOR (RETIRADO NA JAZIDA, SEM TRANSPORTE)</t>
  </si>
  <si>
    <t>CAL HIDRATADA CH-I PARA ARGAMASSAS</t>
  </si>
  <si>
    <t>ARMADOR COM ENCARGOS COMPLEMENTARES</t>
  </si>
  <si>
    <t>CORTE E DOBRA DE AÇO CA-50, DIÂMETRO DE 10,0 MM. AF_06/2022</t>
  </si>
  <si>
    <t>ESPACADOR / DISTANCIADOR CIRCULAR COM ENTRADA LATERAL, EM PLASTICO, PARA VERGALHAO *4,2 A 12,5* MM, COBRIMENTO 20 MM</t>
  </si>
  <si>
    <t>CORTE E DOBRA DE AÇO CA-50, DIÂMETRO DE 12,5 MM. AF_06/2022</t>
  </si>
  <si>
    <t>CORTE E DOBRA DE AÇO CA-50, DIÂMETRO DE 16,0 MM. AF_06/2022</t>
  </si>
  <si>
    <t>CORTE E DOBRA DE AÇO CA-50, DIÂMETRO DE 20,0 MM. AF_06/2022</t>
  </si>
  <si>
    <t>CORTE E DOBRA DE AÇO CA-50, DIÂMETRO DE 6,3 MM. AF_06/2022</t>
  </si>
  <si>
    <t>CORTE E DOBRA DE AÇO CA-50, DIÂMETRO DE 8,0 MM. AF_06/2022</t>
  </si>
  <si>
    <t>ESPACADOR / DISTANCIADOR TIPO GARRA DUPLA, EM PLASTICO, COBRIMENTO *20* MM, PARA FERRAGENS DE LAJES E FUNDO DE VIGAS</t>
  </si>
  <si>
    <t>CONCRETO USINADO BOMBEAVEL, CLASSE DE RESISTENCIA C30, COM BRITA 0 E 1, SLUMP = 100 +/- 20 MM, EXCLUI SERVICO DE BOMBEAMENTO (NBR 8953)</t>
  </si>
  <si>
    <t>SERVICO DE BOMBEAMENTO DE CONCRETO COM CONSUMO MINIMO DE 40  M3</t>
  </si>
  <si>
    <t>CONCRETO USINADO BOMBEAVEL, CLASSE DE RESISTENCIA C40, COM BRITA 0 E 1, SLUMP = 100 +/- 20 MM, INCLUI SERVICO DE BOMBEAMENTO (NBR 8953)</t>
  </si>
  <si>
    <t>ARGAMASSA PRONTA PARA CONTRAPISO, PREPARO MANUAL. AF_08/2019</t>
  </si>
  <si>
    <t>Silicone - bisnaga de 300ml pç</t>
  </si>
  <si>
    <t>pç</t>
  </si>
  <si>
    <t>ACO CA-25, 10,0 MM, OU 12,5 MM, OU 16,0 MM, OU 20,0 MM, OU 25,0 MM, VERGALHAO</t>
  </si>
  <si>
    <t>Aluguel de Máquina de corte em asfalto/concreto utilizando disco diamantado diam. 350 mm (não inclui o disco) d</t>
  </si>
  <si>
    <t>d</t>
  </si>
  <si>
    <t>Disco de corte diamantado para asfalto e concreto diam. 350mm (utilização 1.000,0m) un</t>
  </si>
  <si>
    <t>Pedra de mão granítica m3</t>
  </si>
  <si>
    <t>55.100.0058-1</t>
  </si>
  <si>
    <t>EMOP</t>
  </si>
  <si>
    <t>VALOR P/ CUSTO DE MATERIA PRIMA NACIONAL</t>
  </si>
  <si>
    <t>TÉCNICO DE LABORATÓRIO COM ENCARGOS COMPLEMENTARES</t>
  </si>
  <si>
    <t>PLACA VIBRATÓRIA REVERSÍVEL COM MOTOR 4 TEMPOS A GASOLINA, FORÇA CENTRÍFUGA DE 25 KN (2500 KGF), POTÊNCIA 5,5 CV - CHI DIURNO. AF_08/2015</t>
  </si>
  <si>
    <t>BLOQUETE/PISO INTERTRAVADO DE CONCRETO - MODELO SEXTAVADO / HEXAGONAL, 25 CM X 25 CM, E = 10 CM, RESISTENCIA DE 35 MPA (NBR 9781), COR NATURAL</t>
  </si>
  <si>
    <t>PO DE PEDRA (POSTO PEDREIRA/FORNECEDOR, SEM FRETE)</t>
  </si>
  <si>
    <t>DESMOLDANTE PROTETOR PARA FORMAS DE MADEIRA, DE BASE OLEOSA EMULSIONADA EM AGUA</t>
  </si>
  <si>
    <t>SARRAFO *2,5 X 10* CM EM PINUS, MISTA OU EQUIVALENTE DA REGIAO - BRUTA</t>
  </si>
  <si>
    <t>PREGO DE ACO POLIDO COM CABECA 17 X 21 (2 X 11)</t>
  </si>
  <si>
    <t>PREGO DE ACO POLIDO COM CABECA 17 X 27 (2 1/2 X 11)</t>
  </si>
  <si>
    <t>Compensado resinado 12mm - Madeirit ou similar m2</t>
  </si>
  <si>
    <t>Furadeira Industrial h</t>
  </si>
  <si>
    <t>h</t>
  </si>
  <si>
    <t>Compressor Chiaperini Ar Direto G3 com KIT Pintura, Limpeza, Encher e Calibrar Pneus h</t>
  </si>
  <si>
    <t>Broca SDS plus 12x260mm un</t>
  </si>
  <si>
    <t>ADITIVO PLASTIFICANTE RETARDADOR DE PEGA E REDUTOR DE AGUA PARA CONCRETO, LIQUIDO E ISENTO DE CLORETOS</t>
  </si>
  <si>
    <t>VIBRADOR DE IMERSÃO, DIÂMETRO DE PONTEIRA 45MM, MOTOR ELÉTRICO TRIFÁSICO POTÊNCIA DE 2 CV - CHP DIURNO. AF_06/2015</t>
  </si>
  <si>
    <t>VIBRADOR DE IMERSÃO, DIÂMETRO DE PONTEIRA 45MM, MOTOR ELÉTRICO TRIFÁSICO POTÊNCIA DE 2 CV - CHI DIURNO. AF_06/2015</t>
  </si>
  <si>
    <t>REVE - REVESTIMENTO E TRATAMENTO DE SUPERFÍCIES</t>
  </si>
  <si>
    <t>ARGAMASSA TRAÇO 1:6 (EM VOLUME DE CIMENTO E AREIA MÉDIA ÚMIDA) COM ADIÇÃO DE PLASTIFICANTE PARA EMBOÇO/MASSA ÚNICA/ASSENTAMENTO DE ALVENARIA DE VEDAÇÃO, PREPARO MECÂNICO COM BETONEIRA 400 L. AF_08/2019</t>
  </si>
  <si>
    <t>PEITORIL EM MARMORE, POLIDO, BRANCO COMUM, L= *15* CM, E=  *2,0* CM, COM PINGADEIRA</t>
  </si>
  <si>
    <t>ARGAMASSA TRAÇO 1:3 (EM VOLUME DE CIMENTO E AREIA MÉDIA ÚMIDA) PARA CONTRAPISO, PREPARO MECÂNICO COM BETONEIRA 400 L. AF_08/2019</t>
  </si>
  <si>
    <t>JUNTA PLASTICA DE DILATACAO PARA PISOS, COR CINZA, 17 X 3 MM (ALTURA X ESPESSURA)</t>
  </si>
  <si>
    <t>AREIA FINA - POSTO JAZIDA/FORNECEDOR (RETIRADO NA JAZIDA, SEM TRANSPORTE)</t>
  </si>
  <si>
    <t>RECUPERAÇÃO ESTRUTURAL</t>
  </si>
  <si>
    <t>I0869</t>
  </si>
  <si>
    <t>SEINFRA</t>
  </si>
  <si>
    <t>CORTE DE SUPERFICIE C/DISCO DIAMANTADO</t>
  </si>
  <si>
    <t>I9058</t>
  </si>
  <si>
    <t>ARGAMASSA POLIMÉRICA RP PLUS BOTAMENT, COMPOSTO POR PONTE DE ADERÊNCIA E PINTURA PROTETORA CONTRA A CORROSÃO, P/ REPAROS SEMI-PROFUNDOS</t>
  </si>
  <si>
    <t>I2249</t>
  </si>
  <si>
    <t>VERNIZ POLIURETANO PARA CONCRETO, ALVENARIA E ESTRUTURAS DE AÇO CARBONO</t>
  </si>
  <si>
    <t>I9059</t>
  </si>
  <si>
    <t>ARGAMASSA POLIMÉRICA P/ REPAROS SUPERFICIAIS DE 5MM A 25MM, RENDEROC S2</t>
  </si>
  <si>
    <t>I9055</t>
  </si>
  <si>
    <t>NITOBOND AR EMULSÃO P/APLICAÇÃO DE PONTE DE ADERÊNCIA</t>
  </si>
  <si>
    <t>I9056</t>
  </si>
  <si>
    <t>INIBIDOR NITROPRIMER PARA PROTEÇÃO DE ARMADURA</t>
  </si>
  <si>
    <t>NOVR0</t>
  </si>
  <si>
    <t>MICROCONCRETO FLUÍDO PARA REPAROS ESTRUTURAIS EMERGENCIAIS DE LIBERAÇÃO RÁPIDA, TIPO EMCEKRETE 50 FAST</t>
  </si>
  <si>
    <t>ESPUMA EXPANSIVA DE POLIURETANO, APLICACAO MANUAL - 500 ML</t>
  </si>
  <si>
    <t>TARUGO DELIMITADOR DE PROFUNDIDADE EM ESPUMA DE POLIETILENO DE BAIXA DENSIDADE 10 MM, CINZA</t>
  </si>
  <si>
    <t>PRIMER DE POLIURETANO</t>
  </si>
  <si>
    <t>ARGAMASSA TRAÇO 1:3 (EM VOLUME DE CIMENTO E AREIA MÉDIA ÚMIDA) PARA CONTRAPISO, PREPARO MANUAL. AF_08/2019</t>
  </si>
  <si>
    <t>Basculante em alumínio, cor N/P/B, tipo convencional ou pivotante, com comando, exclusive vidro m2</t>
  </si>
  <si>
    <t>3.11.53</t>
  </si>
  <si>
    <t>CAIXILHO ALUMINIO BASCULANTES</t>
  </si>
  <si>
    <t>3.11.55</t>
  </si>
  <si>
    <t>CAIXILHO ALUMINIO FIXO</t>
  </si>
  <si>
    <t>FECHADURA ESPELHO PARA PORTA EXTERNA, EM ACO INOX (MAQUINA, TESTA E CONTRA-TESTA) E EM ZAMAC (MACANETA, LINGUETA E TRINCOS) COM ACABAMENTO CROMADO, MAQUINA DE 55 MM, INCLUINDO CHAVE TIPO CILINDRO</t>
  </si>
  <si>
    <t>FECHADURA ROSETA REDONDA PARA PORTA DE BANHEIRO, EM ACO INOX (MAQUINA, TESTA E CONTRA-TESTA) E EM ZAMAC (MACANETA, LINGUETA E TRINCOS) COM ACABAMENTO CROMADO, MAQUINA DE 55 MM, INCLUINDO CHAVE TIPO TRANQUETA</t>
  </si>
  <si>
    <t>FECHADURA ROSETA REDONDA PARA PORTA INTERNA, EM ACO INOX (MAQUINA, TESTA E CONTRA-TESTA) E EM ZAMAC (MACANETA, LINGUETA E TRINCOS) COM ACABAMENTO CROMADO, MAQUINA DE 55 MM, INCLUINDO CHAVE TIPO INTERNA</t>
  </si>
  <si>
    <t>SUPORTE SIMPLES CANTO, PARA VIDRO TEMPER ADO DE 10MM</t>
  </si>
  <si>
    <t>DOBRADICA INFERIOR, PARA VIDRO TEMPERADO , DE 10MM</t>
  </si>
  <si>
    <t>SUPORTE DE BATENTE, PARA VIDRO TEMPERADO DE 10MM</t>
  </si>
  <si>
    <t>DOBRADICA SUPERIOR, PARA VIDRO TEMPERADO , DE 10MM</t>
  </si>
  <si>
    <t>FECHADURA DE CENTRO, PARA VIDRO TEMPERAD O, DE 10MM</t>
  </si>
  <si>
    <t>PUXADOR STANDARD, DE MADEIRA, PARA VIDRO TEMPERADO DE 10MM</t>
  </si>
  <si>
    <t>ESPELHO DE FECHADURA, PARA VIDRO TEMPERA DO, DE 10MM</t>
  </si>
  <si>
    <t>PIVO, PARA VIDRO TEMPERADO DE 10MM</t>
  </si>
  <si>
    <t>CONTRA-FECHADURA, PARA VIDRO TEMPERADO D E 10MM</t>
  </si>
  <si>
    <t>TRINCO DE PISO, PARA VIDRO TEMPERADO DE 10MM</t>
  </si>
  <si>
    <t>MANCAL SUPERIOR, PARA VIDRO TEMPERADO DE 10MM</t>
  </si>
  <si>
    <t>CONTRA PINO DE PISO, PARA VIDRO TEMPERAD O DE 10MM</t>
  </si>
  <si>
    <t>BATENTE DE PORTA, PARA VIDRO TEMPERADO D E 10MM</t>
  </si>
  <si>
    <t>1002-43</t>
  </si>
  <si>
    <t>ARGAMASSA CIMENTO E AREIA TRAÇO T-1 (1:3) - 1 SACO CIMENTO 50KG / 3 PADIOLAS AREIA DIM. 0.35 X 0.45 X 0.23 M - CONFECÇÃO MECÂNICA E TRANSPORTE - ORSE (1903)</t>
  </si>
  <si>
    <t>Perfil Aço, Cantoneira abas iguais - 1 1/4" x 1/4" (2,46 kg/m) kg</t>
  </si>
  <si>
    <t>Chapa em policarbonato mr-10, cor cristal, ge,  4,5mm CHAPA EM POLICARBONATO MR-10, COR CRISTAL, GE,  4,5mm m2</t>
  </si>
  <si>
    <t>Perfil Aço, Cantoneira abas iguais - 1" x 1/4" (2,22 kg/m) kg</t>
  </si>
  <si>
    <t>BARRA DE ACO CHATA, RETANGULAR (QUALQUER BITOLA)</t>
  </si>
  <si>
    <t>PARAFUSO DE ACO ZINCADO COM ROSCA SOBERBA, CABECA CHATA E FENDA SIMPLES, DIAMETRO 4,2 MM, COMPRIMENTO * 32 * MM</t>
  </si>
  <si>
    <t>JANELA DE CORRER, EM ALUMINIO PERFIL 25, 100 X 120 CM (A X L), 2 FLS MOVEIS, SEM BANDEIRA, ACABAMENTO BRANCO OU BRILHANTE, BATENTE DE 6 A 7 CM, COM VIDRO 4 MM, SEM GUARNICAO</t>
  </si>
  <si>
    <t>JANELA DE CORRER, EM ALUMINIO PERFIL 25, 120 X 150 CM (A X L), 4 FLS, BANDEIRA COM BASCULA, ACABAMENTO BRANCO OU BRILHANTE, BATENTE/REQUADRO DE 6 A 14 CM, COM VIDRO 4 MM, SEM GUARNICAO/ALIZAR</t>
  </si>
  <si>
    <t>JANELA MAXIM AR, EM ALUMINIO PERFIL 25, 60 X 80 CM (A X L), ACABAMENTO BRANCO OU BRILHANTE, BATENTE DE 4 A 5 CM, COM VIDRO 4 MM, SEM GUARNICAO/ALIZAR</t>
  </si>
  <si>
    <t>ALIZAR DE 5X1,5CM PARA PORTA FIXADO COM PREGOS, PADRÃO MÉDIO - FORNECIMENTO E INSTALAÇÃO.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</si>
  <si>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</si>
  <si>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</si>
  <si>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</si>
  <si>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</si>
  <si>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</si>
  <si>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MOLA HIDRAULICA AEREA, PARA PORTAS DE ATE 1.100 MM E PESO DE ATE 85 KG, COM CORPO EM ALUMINIO E BRACO EM ACO, SEM BRACO DE PARADA</t>
  </si>
  <si>
    <t>MOLA HIDRAULICA DE PISO, PARA PORTAS DE ATE 1100 MM E PESO DE ATE 120 KG, COM CORPO EM ACO INOX</t>
  </si>
  <si>
    <t>Porta corta fogo, duas folhas, abrir, classe P90, da DKS ou similar - inclusive batente m2</t>
  </si>
  <si>
    <t>PORTA DE ABRIR EM ALUMINIO COM LAMBRI HORIZONTAL/LAMINADA, ACABAMENTO ANODIZADO NATURAL, SEM GUARNICAO/ALIZAR/VISTA</t>
  </si>
  <si>
    <t>BUCHA DE NYLON SEM ABA S10, COM PARAFUSO DE 6,10 X 65 MM EM ACO ZINCADO COM ROSCA SOBERBA, CABECA CHATA E FENDA PHILLIPS</t>
  </si>
  <si>
    <t>GUARNICAO / MOLDURA / ARREMATE DE ACABAMENTO PARA ESQUADRIA, EM ALUMINIO PERFIL 25, ACABAMENTO ANODIZADO BRANCO OU BRILHANTE, PARA 1 FACE</t>
  </si>
  <si>
    <t>ARGAMASSA TRAÇO 1:0,5:4,5 (EM VOLUME DE CIMENTO, CAL E AREIA MÉDIA ÚMIDA) PARA ASSENTAMENTO DE ALVENARIA, PREPARO MANUAL. AF_08/2019</t>
  </si>
  <si>
    <t>PORTA DE ABRIR / GIRO, EM GRADIL FERRO, COM BARRA CHATA 3 CM X 1/4", COM REQUADRO E GUARNICAO - COMPLETO - ACABAMENTO NATURAL</t>
  </si>
  <si>
    <t>Dobradiça para divisória mármore ou granito com mola, incluisve parafuso latão, imab ref. DO0825G00 ou similar un</t>
  </si>
  <si>
    <t>Fechadura (tarjeta) livre-ocupado p/divisória em mármore ou granito, ref. TG0819 - IMAB ou similar, inclusive batente c/amortecedor ref.BT0830000-Imab e parafusos un</t>
  </si>
  <si>
    <t>Batedor p/fechadura (tarjeta) livre-ocupado p/div.marmore ou granito, ref. BT0830 - IMAB ou similar un</t>
  </si>
  <si>
    <t>Parafuso em aço inox p/ batedor de fechadura (tarjeta) livre-ocupado p/div.marmore ou granito ref. PF0860 - IMAB ou similar un</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</si>
  <si>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</si>
  <si>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</si>
  <si>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em chapa de ferro em barra 1.1/4" x 1/4" cantoneira 2" x 1/14" inclusive dobradiças, ferrolhos e chumbadores em chapa de ferro e=1/8" m2</t>
  </si>
  <si>
    <t>Portão em tela de aço galvanizado fio 12 bwg, malha 1", sem revestimento em pvc, soldadas em quadro de tubo galv. 2" com cantoneira 3/4", montantes em tubo sch 40, DN4", inclusive ferrolho, dobradiças e batedor m2</t>
  </si>
  <si>
    <t>Cantoneira para azulejo 1" x 1", boleado m</t>
  </si>
  <si>
    <t>ARGAMASSA TRAÇO 1:3 (EM VOLUME DE CIMENTO E AREIA GROSSA ÚMIDA) PARA CHAPISCO CONVENCIONAL, PREPARO MANUAL. AF_08/2019</t>
  </si>
  <si>
    <t>TELA DE ACO SOLDADA GALVANIZADA/ZINCADA PARA ALVENARIA, FIO D = *1,24 MM, MALHA 25 X 25 MM</t>
  </si>
  <si>
    <t>SARRAFO *2,5 X 7,5* CM EM PINUS, MISTA OU EQUIVALENTE DA REGIAO - BRUTA</t>
  </si>
  <si>
    <t>CONCRETO USINADO BOMBEAVEL, CLASSE DE RESISTENCIA C20, COM BRITA 0 E 1, SLUMP = 100 +/- 20 MM, EXCLUI SERVICO DE BOMBEAMENTO (NBR 8953)</t>
  </si>
  <si>
    <t>Forro acústico em placas de fibra mineral dim.1200x600x16mm,  absorção sonora NRC = 0,55, reflexão luz = 0,79, marca Armstrong, ref. Clean Room, ou similar, resist. fogo: classe A, instalado sobre perfís metálicos m2</t>
  </si>
  <si>
    <t>GESSEIRO COM ENCARGOS COMPLEMENTARES</t>
  </si>
  <si>
    <t>Forro de gesso acartonado, acabamento em filme PVC, placa 625 x 625mm e perfil T, padrão linho, marca MOD-LINE ou similar, instalado Forro de gesso acartonado, acabamento em filme PVC, placa 625 x 625mm e perfil T, padrão linho, marca MOD-LINE, instalado m²</t>
  </si>
  <si>
    <t>FORRO DE PVC LISO, BRANCO, REGUA DE 20 CM, ESPESSURA DE 8 MM A 10 MM,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</si>
  <si>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</si>
  <si>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</si>
  <si>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ARAME GALVANIZADO 6 BWG, D = 5,16 MM (0,157 KG/M), OU 8 BWG, D = 4,19 MM (0,101 KG/M), OU 10 BWG, D = 3,40 MM (0,0713 KG/M)</t>
  </si>
  <si>
    <t>FORRO DE MADEIRA PINUS OU EQUIVALENTE DA REGIAO, ENCAIXE MACHO/FEMEA COM FRISO, *10 X 1* CM (SEM COLOCACAO)</t>
  </si>
  <si>
    <t>SARRAFO *2,5 X 5* CM EM PINUS, MISTA OU EQUIVALENTE DA REGIAO - BRUTA</t>
  </si>
  <si>
    <t>PREGO DE ACO POLIDO COM CABECA 12 X 12</t>
  </si>
  <si>
    <t>CAIBRO APARELHADO *6 X 8* CM, EM MACARANDUBA, ANGELIM OU EQUIVALENTE DA REGIAO</t>
  </si>
  <si>
    <t>ARAME GALVANIZADO 18 BWG, D = 1,24MM (0,009 KG/M)</t>
  </si>
  <si>
    <t>PLACA DE GESSO PARA FORRO, *60 X 60* CM, ESPESSURA DE 12 MM (SEM COLOCACAO)</t>
  </si>
  <si>
    <t>Rejunte colorido flexivel  para revestimentos cerâmicos kg</t>
  </si>
  <si>
    <t>PISO EM CERAMICA ESMALTADA EXTRA, PEI MAIOR OU IGUAL A 4, FORMATO MENOR OU IGUAL A 2025 CM2</t>
  </si>
  <si>
    <t>ARGAMASSA COLANTE AC I PARA CERAMICAS</t>
  </si>
  <si>
    <t>PISO EM CERAMICA ESMALTADA EXTRA, PEI MAIOR OU IGUAL A 4, FORMATO MAIOR QUE 2025 CM2</t>
  </si>
  <si>
    <t>1001-38</t>
  </si>
  <si>
    <t>ARGAMASSA INDUSTRIALIZADA AC-III, VOTOMASSA OU SIMILAR - ORSE (4303)</t>
  </si>
  <si>
    <t>Cerâmica 60 x 60 cm, Eliane, cor bege, linha Bianco Plus polido (porcelanato) ou similar m2</t>
  </si>
  <si>
    <t>Rejunte com argamassa epóxi p/revestimentos cerâmicos, porcelanatos e pedras especiais, Kit Epóxi Fino Toque, Portokoll ou similar kg</t>
  </si>
  <si>
    <t>Cerâmica 90 x 90cm, porcelanato, eliane, linha munari cimento polido ou similar m2</t>
  </si>
  <si>
    <t>REJUNTE EPOXI, QUALQUER COR</t>
  </si>
  <si>
    <t>Granito cinza andorinha, polido, e=2cm m2</t>
  </si>
  <si>
    <t>CIMENTO BRANCO NAO ESTRUTURAL (CPB NAO ESTRUTURAL)</t>
  </si>
  <si>
    <t>Rodapé cerâmico 10 x 45 cm, Portobello, porcelanato bianco tu polido, linha progetto, ou similar pç</t>
  </si>
  <si>
    <t>Rodape em perfil - calha de aluminio linha Premium, 100 x 30mm - aplicado m</t>
  </si>
  <si>
    <t>IMPERMEABILIZADOR COM ENCARGOS COMPLEMENTARES</t>
  </si>
  <si>
    <t>Selante adesivo tipo Selacalha, cor aluminio, 300g, ref: Vedacit ou similar kg</t>
  </si>
  <si>
    <t>bisnaga</t>
  </si>
  <si>
    <t>IMPE - IMPERMEABILIZAÇÕES E PROTEÇÕES DIVERSAS</t>
  </si>
  <si>
    <t>Emulprimer, tinta primaria betuminosa em suspenção aquosa, utilizada como pintura basica de imprimação kg</t>
  </si>
  <si>
    <t>PRIMER PARA MANTA ASFALTICA A BASE DE ASFALTO MODIFICADO DILUIDO EM SOLVENTE, APLICACAO A FRIO</t>
  </si>
  <si>
    <t>MANTA ASFALTICA ELASTOMERICA EM POLIESTER 4 MM, TIPO III, CLASSE B, ACABAMENTO PP (NBR 9952)</t>
  </si>
  <si>
    <t>ARGAMASSA POLIMERICA IMPERMEABILIZANTE SEMIFLEXIVEL, BICOMPONENTE (MEMBRANA IMPERMEABILIZANTE ACRILICA)</t>
  </si>
  <si>
    <t>VEU POLIESTER</t>
  </si>
  <si>
    <t>MANTA ASFALTICA ELASTOMERICA EM POLIESTER 3 MM, TIPO III, CLASSE B, ACABAMENTO PP (NBR 9952)</t>
  </si>
  <si>
    <t>GAS DE COZINHA - GLP</t>
  </si>
  <si>
    <t>ISH-0352</t>
  </si>
  <si>
    <t>SELANTE DE ISOLAMENTO JAYSUING, 100 g, PARA IMPERMEABILIZAÇÕES DE CALHAS, RALOS, PISOS, ENTRE OUTROS.</t>
  </si>
  <si>
    <t>Igolflex branco Igolflex branco (galão de 3,6 l) l</t>
  </si>
  <si>
    <t>MANTA 1 FACE PROTELHADO 1,2x10mx4mm PROMAFLEX</t>
  </si>
  <si>
    <t>FERRAMENTA - MACARICO IMPERMEABILIZADOR C/ PILOTO 10m</t>
  </si>
  <si>
    <t>MANTA ASFALTICA AUTOPROTEGIDA TIPO III 3mm VIAPOL</t>
  </si>
  <si>
    <t>GASES - GAS GLP(gas liquefeito de petroleo)11.000kcal/kg</t>
  </si>
  <si>
    <t>MACARICO GAS GL C/MANGUEIRA-SERVICOS IMPERMEABILIZACAO</t>
  </si>
  <si>
    <t>MANTA ASFALTICA ELASTOMERICA EM POLIESTER TIPO III 4mm TORODIN</t>
  </si>
  <si>
    <t>MANTA ASFALTICA DE ALUMINIO CIPLAK 3mm</t>
  </si>
  <si>
    <t>LIXA EM FOLHA PARA PAREDE OU MADEIRA, NUMERO 120, COR VERMELHA</t>
  </si>
  <si>
    <t>MASSA CORRIDA PARA SUPERFICIES DE AMBIENTES INTERNOS</t>
  </si>
  <si>
    <t>MASSA ACRILICA PARA SUPERFICIES INTERNAS E EXTERNAS</t>
  </si>
  <si>
    <t>JATO AREIA COMERCIAL</t>
  </si>
  <si>
    <t>DISSOLVENTE (AGUARRAS MINERAL)</t>
  </si>
  <si>
    <t>PRIMER EPOXI / EPOXIDICO</t>
  </si>
  <si>
    <t>ALUGUEL MENSAL LIXADEIRA BOSCH 1323</t>
  </si>
  <si>
    <t>ESCOVA CIRCULAR EM ACO LATONADO, 6 X 1 " (DIAMETRO X ESPESSURA), FURO DE 1 1/4 ", FIO ONDULADO *0,30*  MM</t>
  </si>
  <si>
    <t>ESCOVA DE ACO, COM CABO, *4  X 15* FILEIRAS DE CERDAS</t>
  </si>
  <si>
    <t>CAL HIDRATADA CH-III SACO 20kg (QUILOGRAMA)</t>
  </si>
  <si>
    <t>OLEO DE LINHACA 900ML NATRIELLI</t>
  </si>
  <si>
    <t>LATA</t>
  </si>
  <si>
    <t>CAMINHÃO TOCO, PBT 14.300 KG, CARGA ÚTIL MÁX. 9.710 KG, DIST. ENTRE EIXOS 3,56 M, POTÊNCIA 185 CV, INCLUSIVE CARROCERIA FIXA ABERTA DE MADEIRA P/ TRANSPORTE GERAL DE CARGA SECA, DIMEN. APROX. 2,50 X 6,50 X 0,50 M - CHP DIURNO. AF_06/2014</t>
  </si>
  <si>
    <t>MOTORISTA DE CAMINHÃO COM ENCARGOS COMPLEMENTARES</t>
  </si>
  <si>
    <t>E9645</t>
  </si>
  <si>
    <t>SICRO3</t>
  </si>
  <si>
    <t>Caminhão demarcador de faixas com sistema de pintura a quente - 5 kW/30,10 kW/136 kW</t>
  </si>
  <si>
    <t>M1585</t>
  </si>
  <si>
    <t>Massa termoplástica aplicada por extrusão</t>
  </si>
  <si>
    <t>M2038</t>
  </si>
  <si>
    <t>Microesferas refletivas de vidro tipo II-A</t>
  </si>
  <si>
    <t>M2044</t>
  </si>
  <si>
    <t>Tinta à base de resina acrílica emulsionada em água para pré-marcação viária</t>
  </si>
  <si>
    <t>SELADOR ACRILICO OPACO PREMIUM INTERIOR/EXTERIOR</t>
  </si>
  <si>
    <t>DILUENTE EPOXI</t>
  </si>
  <si>
    <t>TINTA EPOXI BASE AGUA PREMIUM, BRANCA</t>
  </si>
  <si>
    <t>Primer a base de epóxi bicomponente - REZINC WBS 522 - RENNER ou similar Primer a base de epóxi bicomponente - REZINC WBS  522 - RENNER ou similar l</t>
  </si>
  <si>
    <t>Solvente WBS 494 - RENNER ou Diluente NR.951 ou similar l</t>
  </si>
  <si>
    <t>TINTA PVA BRANCO SUVINIL (18 L)</t>
  </si>
  <si>
    <t>LIXA PARA MASSA A257 GRAO 60</t>
  </si>
  <si>
    <t>SILICONE ACETICO USO GERAL INCOLOR 280G</t>
  </si>
  <si>
    <t>DILUENTE AGUARRAS</t>
  </si>
  <si>
    <t>VERNIZ MARITIMO PREMIUM PARA MADEIRA, COM FILTRO SOLAR, BRILHANTE, USO INTERNO E EXTERNO</t>
  </si>
  <si>
    <t>Chapa de alumínio 1mm - dimensão 2,00 x 1,00 m m2</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</si>
  <si>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</si>
  <si>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</si>
  <si>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*20 X 40* CM, EM PVC *2* MM ANTI-CHAMAS (SIMBOLOS, CORES E PICTOGRAMAS CONFORME NBR 16820)</t>
  </si>
  <si>
    <t>1003-41</t>
  </si>
  <si>
    <t>PLACA EM ALUMÍNIO, ESPESSURA DE 1,5 MM, MODULADA, AÉREA, COM PELÍCULA RETRORREFLETIVA TIPO I + III - CONFECÇÃO - SICRO3 5213434</t>
  </si>
  <si>
    <t>E9686</t>
  </si>
  <si>
    <t>Caminhão carroceria com guindauto com capacidade de 20 t.m - 136 kW</t>
  </si>
  <si>
    <t>E9690</t>
  </si>
  <si>
    <t>Caminhão carroceria com guindauto e cesto aéreo com capacidade de 10 t.m - 136 kW</t>
  </si>
  <si>
    <t>LOCACAO DE GRUPO GERADOR *80 A 125* KVA, MOTOR DIESEL, REBOCAVEL, ACIONAMENTO MANUAL</t>
  </si>
  <si>
    <t>M0395</t>
  </si>
  <si>
    <t>Chapa de alumínio - E = 1,5 mm</t>
  </si>
  <si>
    <t>M3126</t>
  </si>
  <si>
    <t>Barra chata em aço galvanizado</t>
  </si>
  <si>
    <t>M0366</t>
  </si>
  <si>
    <t>Cantoneira em aço ASTM A36 galvanizado</t>
  </si>
  <si>
    <t>M3233</t>
  </si>
  <si>
    <t>Fita adesiva estrutural dupla-face - E = 2 mm e L = 25 mm</t>
  </si>
  <si>
    <t>M0945</t>
  </si>
  <si>
    <t>Parafuso de cabeça sextavada em aço galvanizado com porca e arruela de pressão - D = 6,35 mm (1/4”)</t>
  </si>
  <si>
    <t>M0947</t>
  </si>
  <si>
    <t>Parafuso de cabeça sextavada em aço galvanizado com porca e arruela de pressão - D = 9,525 mm (3/8”)</t>
  </si>
  <si>
    <t>M3235</t>
  </si>
  <si>
    <t>Película retrorrefletiva tipo I</t>
  </si>
  <si>
    <t>M3237</t>
  </si>
  <si>
    <t>Película retrorrefletiva tipo III</t>
  </si>
  <si>
    <t>M0429</t>
  </si>
  <si>
    <t>Perfil de alumínio tipo L421 para placa de sinalização - seção de 33 x 40 mm</t>
  </si>
  <si>
    <t>M0773</t>
  </si>
  <si>
    <t>Perfil de alumínio tipo L463 para placa de sinalização - seção de 50 x 50 mm</t>
  </si>
  <si>
    <t>M3153</t>
  </si>
  <si>
    <t>Tinta em pó à base de resina poliéster</t>
  </si>
  <si>
    <t>Diluente 920 da Sherwin Williams - Sumaré ou similar l</t>
  </si>
  <si>
    <t>MASSA PREMIUM PARA TEXTURA LISA DE BASE ACRILICA, USO INTERNO E EXTERNO</t>
  </si>
  <si>
    <t>VIDRO TEMPERADO INCOLOR E = 10 MM, SEM COLOCACAO</t>
  </si>
  <si>
    <t>BUCHA DE NYLON SEM ABA S6, COM PARAFUSO DE 4,20 X 40 MM EM ACO ZINCADO COM ROSCA SOBERBA, CABECA CHATA E FENDA PHILLIPS</t>
  </si>
  <si>
    <t>ESPELHO CRISTAL E = 4 MM</t>
  </si>
  <si>
    <t>CHAPA/PAINEL DE MADEIRA COMPENSADA RESINADA (MADEIRITE RESINADO ROSA) PARA FORMA DE CONCRETO, DE 2200 X 1100 MM, E = 6 MM</t>
  </si>
  <si>
    <t>CANTONEIRA ALUMINIO ABAS DESIGUAIS 1" X 3/4 ", E = 1/8 "</t>
  </si>
  <si>
    <t>ADITIVO ADESIVO LIQUIDO PARA ARGAMASSAS DE REVESTIMENTOS CIMENTICIOS</t>
  </si>
  <si>
    <t>PERFIL DE BORRACHA EPDM MACICO *12 X 15* MM PARA ESQUADRIAS</t>
  </si>
  <si>
    <t>VIDRO COMUM LAMINADO LISO INCOLOR DUPLO, ESPESSURA TOTAL 8 MM (CADA CAMADA DE 4 MM) - COLOCADO</t>
  </si>
  <si>
    <t>VIDRO LISO INCOLOR 6 MM - SEM COLOCACAO</t>
  </si>
  <si>
    <t>VIDRO LISO INCOLOR 8MM  -  SEM COLOCACAO</t>
  </si>
  <si>
    <t>VIDRO TEMPERADO INCOLOR E = 6 MM, SEM COLOCACAO</t>
  </si>
  <si>
    <t>VIDRO TEMPERADO INCOLOR E = 8 MM, SEM COLOCACAO</t>
  </si>
  <si>
    <t>Vidro temperado 10mm, fumê, tipo pivotante, com ferragens m2</t>
  </si>
  <si>
    <t>Película insulfilm G 5 m²</t>
  </si>
  <si>
    <t>VIDRO TEMPERADO INCOLOR PARA PORTA DE ABRIR, E = 10 MM (SEM FERRAGENS E SEM COLOCACAO)</t>
  </si>
  <si>
    <t>PORTA DE VIDRO BLINDEX 10mm C/FERRAGENS 1 FL. 1,0x2,10m</t>
  </si>
  <si>
    <t>IE0253</t>
  </si>
  <si>
    <t>KIT MOTOR AUTOMATIZAR PORTA VIDRO AUTOMÁTICA IDEALLE IPEC OU SIMILAR</t>
  </si>
  <si>
    <t>TUBO PVC, SÉRIE R, ÁGUA PLUVIAL, DN 150 MM,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</si>
  <si>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</si>
  <si>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</si>
  <si>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LUVA SIMPLES, PVC, SERIE R, ÁGUA PLUVIAL, DN 150 MM, JUNTA ELÁSTICA, FORNECIDO E INSTALADO EM CONDUTORES VERTICAIS DE ÁGUAS PLUVIAIS. AF_06/2022</t>
  </si>
  <si>
    <t>TUBO, PVC, SOLDÁVEL, DN 20MM, INSTALADO EM RAMAL OU SUB-RAMAL DE ÁGUA - FORNECIMENTO E INSTALAÇÃO. AF_06/2022</t>
  </si>
  <si>
    <t>JOELHO 90 GRAUS, PVC, SOLDÁVEL, DN 20MM, INSTALADO EM RAMAL OU SUB-RAMAL DE ÁGUA - FORNECIMENTO E INSTALAÇÃO. AF_06/2022</t>
  </si>
  <si>
    <t>LUVA, PVC, SOLDÁVEL, DN 20MM, INSTALADO EM RAMAL OU SUB-RAMAL DE ÁGUA - FORNECIMENTO E INSTALAÇÃO. AF_06/2022</t>
  </si>
  <si>
    <t>LUVA DE REDUÇÃO, PVC, SOLDÁVEL, DN 25MM X 20MM, INSTALADO EM RAMAL OU SUB-RAMAL DE ÁGUA - FORNECIMENTO E INSTALAÇÃO. AF_06/2022</t>
  </si>
  <si>
    <t>TÊ DE REDUÇÃO, PVC, SOLDÁVEL, DN 25MM X 20MM,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</si>
  <si>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</si>
  <si>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</si>
  <si>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LUVA, PVC, SOLDÁVEL, DN 20MM, INSTALADO EM RAMAL DE DISTRIBUIÇÃO DE ÁGUA - FORNECIMENTO E INSTALAÇÃO. AF_06/2022</t>
  </si>
  <si>
    <t>TE, PVC, SOLDÁVEL, DN 20MM, INSTALADO EM RAMAL DE DISTRIBUIÇÃO DE ÁGUA - FORNECIMENTO E INSTALAÇÃO. AF_06/2022</t>
  </si>
  <si>
    <t>FURO EM ALVENARIA PARA DIÂMETROS MENORES OU IGUAIS A 40 MM. AF_05/2015</t>
  </si>
  <si>
    <t>CHUMBAMENTO LINEAR EM ALVENARIA PARA RAMAIS/DISTRIBUIÇÃO COM DIÂMETROS MENORES OU IGUAIS A 40 MM. AF_05/2015</t>
  </si>
  <si>
    <t>CHUMBAMENTO PONTUAL EM PASSAGEM DE TUBO COM DIÂMETRO MENOR OU IGUAL A 40 MM. AF_05/2015</t>
  </si>
  <si>
    <t>TUBO, PVC, SOLDÁVEL, DN 25MM, INSTALADO EM RAMAL OU SUB-RAMAL DE ÁGUA - FORNECIMENTO E INSTALAÇÃO. AF_06/2022</t>
  </si>
  <si>
    <t>JOELHO 90 GRAUS, PVC, SOLDÁVEL, DN 25MM, INSTALADO EM RAMAL OU SUB-RAMAL DE ÁGUA - FORNECIMENTO E INSTALAÇÃO. AF_06/2022</t>
  </si>
  <si>
    <t>JOELHO 90 GRAUS COM BUCHA DE LATÃO, PVC, SOLDÁVEL, DN 25MM, X 3/4  INSTALADO EM RAMAL OU SUB-RAMAL DE ÁGUA - FORNECIMENTO E INSTALAÇÃO. AF_06/2022</t>
  </si>
  <si>
    <t>LUVA, PVC, SOLDÁVEL, DN 25MM,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</si>
  <si>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</si>
  <si>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</si>
  <si>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32MM X 25MM, INSTALADO EM RAMAL OU SUB-RAMAL DE ÁGUA - FORNECIMENTO E INSTALAÇÃO. AF_06/2022</t>
  </si>
  <si>
    <t>TUBO, PVC, SOLDÁVEL, DN 25MM, INSTALADO EM RAMAL DE DISTRIBUIÇÃO DE ÁGUA - FORNECIMENTO E INSTALAÇÃO. AF_06/2022</t>
  </si>
  <si>
    <t>JOELHO 90 GRAUS, PVC, SOLDÁVEL, DN 25MM, INSTALADO EM RAMAL DE DISTRIBUIÇÃO DE ÁGUA - FORNECIMENTO E INSTALAÇÃO. AF_06/2022</t>
  </si>
  <si>
    <t>LUVA, PVC, SOLDÁVEL, DN 25MM, INSTALADO EM RAMAL DE DISTRIBUIÇÃO DE ÁGUA - FORNECIMENTO E INSTALAÇÃO. AF_06/2022</t>
  </si>
  <si>
    <t>TUBO, PVC, SOLDÁVEL, DN 25MM, INSTALADO EM PRUMADA DE ÁGUA - FORNECIMENTO E INSTALAÇÃO. AF_06/2022</t>
  </si>
  <si>
    <t>JOELHO 90 GRAUS, PVC, SOLDÁVEL, DN 25MM, INSTALADO EM PRUMADA DE ÁGUA - FORNECIMENTO E INSTALAÇÃO. AF_06/2022</t>
  </si>
  <si>
    <t>LUVA, PVC, SOLDÁVEL, DN 25MM, INSTALADO EM PRUMADA DE ÁGUA - FORNECIMENTO E INSTALAÇÃO. AF_06/2022</t>
  </si>
  <si>
    <t>LUVA DE REDUÇÃO, PVC, SOLDÁVEL, DN 32MM X 25MM, INSTALADO EM PRUMADA DE ÁGUA - FORNECIMENTO E INSTALAÇÃO. AF_06/2022</t>
  </si>
  <si>
    <t>TÊ DE REDUÇÃO, PVC, SOLDÁVEL, DN 32MM X 25MM, INSTALADO EM PRUMADA DE ÁGUA - FORNECIMENTO E INSTALAÇÃO. AF_06/2022</t>
  </si>
  <si>
    <t>PASSANTE TIPO TUBO DE DIÂMETRO MENOR OU IGUAL A 40 MM, FIXADO EM LAJE. AF_05/2015</t>
  </si>
  <si>
    <t>FIXAÇÃO DE TUBOS HORIZONTAIS DE PVC, CPVC OU COBRE DIÂMETROS MENORES OU IGUAIS A 40 MM COM ABRAÇADEIRA METÁLICA FLEXÍVEL 18 MM, FIXADA DIRETAMENTE NA LAJE. AF_05/2015</t>
  </si>
  <si>
    <t>ADAPTADOR CURTO COM BOLSA E ROSCA PARA REGISTRO, PVC, SOLDÁVEL, DN 32MM X 1 , INSTALADO EM RAMAL DE DISTRIBUIÇÃO DE ÁGUA - FORNECIMENTO E INSTALAÇÃO. AF_06/2022</t>
  </si>
  <si>
    <t>TUBO, PVC, SOLDÁVEL, DN 40MM,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</si>
  <si>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</si>
  <si>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</si>
  <si>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LUVA, PVC, SOLDÁVEL, DN 40MM, INSTALADO EM PRUMADA DE ÁGUA - FORNECIMENTO E INSTALAÇÃO. AF_06/2022</t>
  </si>
  <si>
    <t>TUBO, PVC, SOLDÁVEL, DN 50MM,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</si>
  <si>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</si>
  <si>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</si>
  <si>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LUVA, PVC, SOLDÁVEL, DN 50MM, INSTALADO EM PRUMADA DE ÁGUA - FORNECIMENTO E INSTALAÇÃO. AF_06/2022</t>
  </si>
  <si>
    <t>FIXAÇÃO DE TUBOS HORIZONTAIS DE PVC, CPVC OU COBRE DIÂMETROS MAIORES QUE 40 MM E MENORES OU IGUAIS A 75 MM COM ABRAÇADEIRA METÁLICA FLEXÍVEL 18 MM, FIXADA DIRETAMENTE NA LAJE. AF_05/2015</t>
  </si>
  <si>
    <t>JOELHO 90 GRAUS, PVC, SOLDÁVEL, DN 60MM, INSTALADO EM PRUMADA DE ÁGUA - FORNECIMENTO E INSTALAÇÃO. AF_06/2022</t>
  </si>
  <si>
    <t>JOELHO 45 GRAUS, PVC, SOLDÁVEL, DN 60MM, INSTALADO EM PRUMADA DE ÁGUA - FORNECIMENTO E INSTALAÇÃO. AF_06/2022</t>
  </si>
  <si>
    <t>LUVA, PVC, SOLDÁVEL, DN 60MM,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</si>
  <si>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</si>
  <si>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</si>
  <si>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TE, PVC, SOLDÁVEL, DN 60MM, INSTALADO EM PRUMADA DE ÁGUA - FORNECIMENTO E INSTALAÇÃO. AF_06/2022</t>
  </si>
  <si>
    <t>JOELHO 90 GRAUS, PVC, SOLDÁVEL, DN 75MM, INSTALADO EM PRUMADA DE ÁGUA - FORNECIMENTO E INSTALAÇÃO. AF_06/2022</t>
  </si>
  <si>
    <t>JOELHO 45 GRAUS, PVC, SOLDÁVEL, DN 75MM, INSTALADO EM PRUMADA DE ÁGUA - FORNECIMENTO E INSTALAÇÃO. AF_06/2022</t>
  </si>
  <si>
    <t>LUVA, PVC, SOLDÁVEL, DN 75MM, INSTALADO EM PRUMADA DE ÁGUA - FORNECIMENTO E INSTALAÇÃO. AF_06/2022</t>
  </si>
  <si>
    <t>TUBO, PVC, SOLDÁVEL, DN 32MM, INSTALADO EM RAMAL OU SUB-RAMAL DE ÁGUA - FORNECIMENTO E INSTALAÇÃO. AF_06/2022</t>
  </si>
  <si>
    <t>LUVA, PVC, SOLDÁVEL, DN 32MM, INSTALADO EM RAMAL OU SUB-RAMAL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</si>
  <si>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</si>
  <si>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</si>
  <si>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LUVA, PVC, SOLDÁVEL, DN 32MM, INSTALADO EM RAMAL DE DISTRIBUIÇÃO DE ÁGUA - FORNECIMENTO E INSTALAÇÃO. AF_06/2022</t>
  </si>
  <si>
    <t>TE, PVC, SOLDÁVEL, DN 32MM, INSTALADO EM RAMAL DE DISTRIBUIÇÃO DE ÁGUA - FORNECIMENTO E INSTALAÇÃO. AF_06/2022</t>
  </si>
  <si>
    <t>TUBO, PVC, SOLDÁVEL, DN 32MM, INSTALADO EM PRUMADA DE ÁGUA - FORNECIMENTO E INSTALAÇÃO. AF_06/2022</t>
  </si>
  <si>
    <t>JOELHO 90 GRAUS, PVC, SOLDÁVEL, DN 32MM, INSTALADO EM PRUMADA DE ÁGUA - FORNECIMENTO E INSTALAÇÃO. AF_06/2022</t>
  </si>
  <si>
    <t>LUVA, PVC, SOLDÁVEL, DN 32MM, INSTALADO EM PRUMADA DE ÁGUA - FORNECIMENTO E INSTALAÇÃO. AF_06/2022</t>
  </si>
  <si>
    <t>ADAPTADOR CURTO COM BOLSA E ROSCA PARA REGISTRO, PVC, SOLDÁVEL, DN 32MM X 1 , INSTALADO EM PRUMADA DE ÁGUA - FORNECIMENTO E INSTALAÇÃO. AF_06/2022</t>
  </si>
  <si>
    <t>LUVA DE REDUÇÃO, PVC, SOLDÁVEL, DN 40MM X 32MM, INSTALADO EM PRUMADA DE ÁGUA - FORNECIMENTO E INSTALAÇÃO. AF_06/2022</t>
  </si>
  <si>
    <t>TE, PVC, SOLDÁVEL, DN 32MM, INSTALADO EM PRUMADA DE ÁGUA - FORNECIMENTO E INSTALAÇÃO. AF_06/2022</t>
  </si>
  <si>
    <t>FURO EM CONCRETO PARA DIÂMETROS MENORES OU IGUAIS A 40 MM. AF_05/2015</t>
  </si>
  <si>
    <t>ADAPTADOR PVC SOLDAVEL CURTO COM BOLSA E ROSCA, 20 MM X 1/2", PARA AGUA FRIA</t>
  </si>
  <si>
    <t>SOLUCAO PREPARADORA / LIMPADORA PARA PVC, FRASCO COM 1000 CM3</t>
  </si>
  <si>
    <t>LIXA D'AGUA EM FOLHA, GRAO 100</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</si>
  <si>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</si>
  <si>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</si>
  <si>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</si>
  <si>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</si>
  <si>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X1 1/2", PARA AGUA FRIA</t>
  </si>
  <si>
    <t>ADAPTADOR PVC SOLDAVEL CURTO COM BOLSA E ROSCA, 50 MM X 1 1/4", PARA AGUA FRIA</t>
  </si>
  <si>
    <t>ADAPTADOR PVC SOLDAVEL CURTO COM BOLSA E ROSCA, 75 MM X 2 1/2", PARA AGUA FRIA</t>
  </si>
  <si>
    <t>Caixa d'agua fibra vidro 15.000 litros - Fortlev-Torres (ou similar) un</t>
  </si>
  <si>
    <t>Fita veda rosca 18mm m</t>
  </si>
  <si>
    <t>ADAPTADOR PVC, ROSCAVEL, COM FLANGES E ANEL DE VEDACAO, 1 1/4", PARA CAIXA D' AGUA</t>
  </si>
  <si>
    <t>ADAPTADOR PVC, ROSCAVEL, COM FLANGES E ANEL DE VEDACAO, 1", PARA CAIXA D' AGUA</t>
  </si>
  <si>
    <t>ADAPTADOR PVC, ROSCAVEL, COM FLANGES E ANEL DE VEDACAO, 2", PARA CAIXA D' AGUA</t>
  </si>
  <si>
    <t>JOELHO PVC, 90 GRAUS, ROSCAVEL, 1 1/4", COR BRANCA, AGUA FRIA PREDIAL</t>
  </si>
  <si>
    <t>LUVA PVC, ROSCAVEL, 1", AGUA FRIA PREDIAL</t>
  </si>
  <si>
    <t>LUVA PVC, ROSCAVEL, 1 1/4", AGUA FRIA PREDIAL</t>
  </si>
  <si>
    <t>LUVA PVC, ROSCAVEL, 2",  AGUA FRIA PREDIAL</t>
  </si>
  <si>
    <t>REGISTRO GAVETA BRUTO EM LATAO FORJADO, BITOLA 1 1/4 " (REF 1509)</t>
  </si>
  <si>
    <t>TUBO PVC, ROSCAVEL,  2", PARA AGUA FRIA PREDIAL</t>
  </si>
  <si>
    <t>TUBO PVC, ROSCAVEL, 1 1/4", AGUA FRIA PREDIAL</t>
  </si>
  <si>
    <t>TORNEIRA DE BOIA CONVENCIONAL PARA CAIXA D'AGUA, 1", AGUA FRIA, COM HASTE E TORNEIRA METALICOS E BALAO PLASTICO</t>
  </si>
  <si>
    <t>Caixa d'agua fibra vidro 20.000 litros - Fortlev-Torres (ou similar) un</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</si>
  <si>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</si>
  <si>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</si>
  <si>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CAIXA D'AGUA FIBRA DE VIDRO PARA 10000 LITROS, COM TAMPA</t>
  </si>
  <si>
    <t>CAIXA D'AGUA FIBRA DE VIDRO PARA 2000 LITROS, COM TAMPA</t>
  </si>
  <si>
    <t>CAIXA D'AGUA FIBRA DE VIDRO PARA 5000 LITROS, COM TAMPA</t>
  </si>
  <si>
    <t>CAIXA D'AGUA EM POLIETILENO 1000 LITROS, COM TAMPA</t>
  </si>
  <si>
    <t>CAIXA D'AGUA EM POLIETILENO 500 LITROS, COM TAMPA</t>
  </si>
  <si>
    <t>Adesivo pvc em frasco de 850 gramas kg</t>
  </si>
  <si>
    <t>tubo</t>
  </si>
  <si>
    <t>Solucao limpadora pvc l</t>
  </si>
  <si>
    <t>CAP PVC, SOLDAVEL, 20 MM, PARA AGUA FRIA PREDIAL</t>
  </si>
  <si>
    <t>CAP PVC, SOLDAVEL, 25 MM, PARA AGUA FRIA PREDIAL</t>
  </si>
  <si>
    <t>CAP PVC, SOLDAVEL, 32 MM, PARA AGUA FRIA PREDIAL</t>
  </si>
  <si>
    <t>CAP PVC, SOLDAVEL, 50 MM, PARA AGUA FRIA PREDIAL</t>
  </si>
  <si>
    <t>CAP PVC, SOLDAVEL, 60 MM, PARA AGUA FRIA PREDIAL</t>
  </si>
  <si>
    <t>CAP PVC, SOLDAVEL, 75 MM, PARA AGUA FRIA PREDIAL</t>
  </si>
  <si>
    <t>CAP PVC, SOLDAVEL, 40 MM, PARA AGUA FRIA PREDIAL</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</si>
  <si>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</si>
  <si>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</si>
  <si>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</si>
  <si>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</si>
  <si>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</si>
  <si>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</si>
  <si>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</si>
  <si>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</si>
  <si>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</si>
  <si>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</si>
  <si>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</si>
  <si>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</si>
  <si>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</si>
  <si>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</si>
  <si>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</si>
  <si>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</si>
  <si>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</si>
  <si>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</si>
  <si>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1 1/2"</t>
  </si>
  <si>
    <t>MOTOBOMBA CENTRIFUGA, MOTOR A GASOLINA, POTENCIA 5,42 HP, BOCAIS 1 1/2" X 1", DIAMETRO ROTOR 143 MM HM/Q = 6 MCA / 16,8 M3/H A 38 MCA / 6,6 M3/H</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</si>
  <si>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</si>
  <si>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</si>
  <si>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</si>
  <si>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</si>
  <si>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1600 MM X 49,0 MM PAREDE, ( SDR 32,25 - PN 04 ) PARA REDE DE AGUA OU ESGOTO ( NBR 15561)</t>
  </si>
  <si>
    <t>TUBO DE POLIETILENO DE ALTA DENSIDADE, PEAD, PE-80, DE = 160 MM X 14,6 MM PAREDE, (SDR 11 - PN 12,5 )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</si>
  <si>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</si>
  <si>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</si>
  <si>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 32 MM X 3,0 MM DE PAREDE, PARA LIGACAO DE AGUA PREDIAL (NBR 15561)</t>
  </si>
  <si>
    <t>TUBO DE POLIETILENO DE ALTA DENSIDADE, PEAD, PE-80, DE= 400 MM X 36,4 MM PAREDE, ( SDR 11 - PN 12,5 ) PARA REDE DE AGUA OU ESGOTO ( NBR 15561)</t>
  </si>
  <si>
    <t>TUBO DE POLIETILENO DE ALTA DENSIDADE, PEAD, PE-80, DE= 500 MM X 45,5 MM PAREDE, ( SDR 11 - PN 12,5 ) PARA REDE DE AGUA OU ESGOTO ( NBR 15561)</t>
  </si>
  <si>
    <t>TUBO DE POLIETILENO DE ALTA DENSIDADE, PEAD, PE-80, DE= 50 MM X 4,6 MM PAREDE, (SDR 11 - PN 12,5)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</si>
  <si>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</si>
  <si>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</si>
  <si>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</si>
  <si>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 900 MM X 34,7 MM PAREDE, ( SDR 26 - PN 05 ) PARA REDE DE AGUA OU ESGOTO ( NBR 15561)</t>
  </si>
  <si>
    <t>HIDROMETRO UNIJATO / MEDIDOR DE AGUA, DN 3/4", VAZAO MAXIMA DE 5 M3/H, PARA AGUA POTAVEL FRIA, RELOJOARIA PLANA, CLASSE B, HORIZONTAL (SEM CONEXOES)0,</t>
  </si>
  <si>
    <t>HIDROMETRO MULTIJATO / MEDIDOR DE AGUA, DN 2", VAZAO MAXIMA DE 30 M3/H, PARA AGUA POTAVEL FRIA, RELOJOARIA PLANA, CLASSE B, HORIZONTAL (SEM CONEXOES)</t>
  </si>
  <si>
    <t>ANEL BORRACHA, DN 50 MM, PARA TUBO SERIE REFORCADA ESGOTO PREDIAL</t>
  </si>
  <si>
    <t>JUNCAO SIMPLES, PVC SERIE R, DN 50 X 50 MM, PARA ESGOTO PREDIAL</t>
  </si>
  <si>
    <t>REGISTRO DE GAVETA BRUTO, LATÃO, ROSCÁVEL, 1/2" - FORNECIMENTO E INSTALAÇÃO. AF_08/2021</t>
  </si>
  <si>
    <t>REGISTRO DE GAVETA BRUTO, LATÃO, ROSCÁVEL, 3/4" - FORNECIMENTO E INSTALAÇÃO. AF_08/2021</t>
  </si>
  <si>
    <t>LUVA SOLDAVEL COM BUCHA DE LATAO, PVC, 20 MM X 1/2"</t>
  </si>
  <si>
    <t>LUVA SOLDAVEL COM BUCHA DE LATAO, PVC, 25 MM X 3/4"</t>
  </si>
  <si>
    <t>LUVA SOLDAVEL COM BUCHA DE LATAO, PVC, 32 MM X 1"</t>
  </si>
  <si>
    <t>LUVA DE REDUCAO EM ACO CARBONO, COM ENCAIXE PARA SOLDA DN SW, PRESSAO 3.000 LBS,  3/4 " X 1/2"</t>
  </si>
  <si>
    <t>LUVA DE REDUCAO EM ACO CARBONO, COM ENCAIXE PARA SOLDA DN SW, PRESSAO 3.000 LBS, DN 1" X 3/4"</t>
  </si>
  <si>
    <t>LUVA SOLDAVEL COM ROSCA, PVC, 40 MM X 1 1/4", PARA AGUA FRIA PREDIAL</t>
  </si>
  <si>
    <t>LUVA SOLDAVEL COM ROSCA, PVC, 50 MM X 1 1/2", PARA AGUA FRIA PREDIAL</t>
  </si>
  <si>
    <t>Registro Chato, Flange-Flange de DN 150 un</t>
  </si>
  <si>
    <t>Registro Chato, Flange-Flange de DN 250 un</t>
  </si>
  <si>
    <t>REGISTRO GAVETA BRUTO EM LATAO FORJADO, BITOLA 2 1/2 " (REF 1509)</t>
  </si>
  <si>
    <t>REGISTRO GAVETA BRUTO EM LATAO FORJADO, BITOLA 2 " (REF 1509)</t>
  </si>
  <si>
    <t>REGISTRO GAVETA BRUTO EM LATAO FORJADO, BITOLA 3 " (REF 1509)</t>
  </si>
  <si>
    <t>REGISTRO GAVETA BRUTO EM LATAO FORJADO, BITOLA 4 " (REF 1509)</t>
  </si>
  <si>
    <t>REGISTRO DE PRESSAO PVC, ROSCAVEL, VOLANTE SIMPLES, DE 1/2"</t>
  </si>
  <si>
    <t>REGISTRO DE PRESSAO PVC, ROSCAVEL, VOLANTE SIMPLES, DE 3/4"</t>
  </si>
  <si>
    <t>Motobomba centrífuga, prevenção contra incêndio, marca schneider ou similar, modelo BPI-22 R 2 1/2, motor 20 cv, trifásico 220V, recalque 2 1/2",  hm =60 a 68 m, q =45,0 a 73,6m3/h Un</t>
  </si>
  <si>
    <t>Motobomba centrífuga, marca schneider ou similar, modelo BC-21 R2, motor 5 cv, monofásico, sucção 2 1/2", recalque 2", hm = 8 a 20m, q = 27,6 a 78,9 m3/h un</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</si>
  <si>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</si>
  <si>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</si>
  <si>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</si>
  <si>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25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</si>
  <si>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</si>
  <si>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</si>
  <si>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</si>
  <si>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</si>
  <si>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</si>
  <si>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</si>
  <si>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</si>
  <si>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</si>
  <si>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75 MM, PARA AGUA FRIA PREDIAL (NBR 5648)</t>
  </si>
  <si>
    <t>TUBO PVC, SERIE R, DN 100 MM, PARA ESGOTO OU AGUAS PLUVIAIS PREDIAL (NBR 5688)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</si>
  <si>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</si>
  <si>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</si>
  <si>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</si>
  <si>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</si>
  <si>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</si>
  <si>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</si>
  <si>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</si>
  <si>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</si>
  <si>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</si>
  <si>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</si>
  <si>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</si>
  <si>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</si>
  <si>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75 MM,  PARA AGUA FRIA PREDIAL</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</si>
  <si>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</si>
  <si>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</si>
  <si>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</si>
  <si>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</si>
  <si>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</si>
  <si>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</si>
  <si>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</si>
  <si>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</si>
  <si>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</si>
  <si>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</si>
  <si>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</si>
  <si>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</si>
  <si>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</si>
  <si>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</si>
  <si>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</si>
  <si>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</si>
  <si>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</si>
  <si>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</si>
  <si>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</si>
  <si>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</si>
  <si>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</si>
  <si>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Ins-LT-29</t>
  </si>
  <si>
    <t>VÁLVULA MICTÓRIO EMBUTIDA DOCOLELETRIC CROMADO DOCOL</t>
  </si>
  <si>
    <t>ARGAMASSA TRAÇO 1:3 (EM VOLUME DE CIMENTO E AREIA MÉDIA ÚMIDA) COM ADIÇÃO DE IMPERMEABILIZANTE, PREPARO MECÂNICO COM BETONEIRA 400 L. AF_08/2019</t>
  </si>
  <si>
    <t>PREPARO DE FUNDO DE VALA COM LARGURA MENOR QUE 1,5 M (ACERTO DO SOLO NATURAL). AF_08/2020</t>
  </si>
  <si>
    <t>ARGAMASSA TRAÇO 1:4 (EM VOLUME DE CIMENTO E AREIA GROSSA ÚMIDA) PARA CHAPISCO CONVENCIONAL, PREPARO MECÂNICO COM BETONEIRA 400 L. AF_08/2019</t>
  </si>
  <si>
    <t>CONCRETO FCK = 20MPA, TRAÇO 1:2,7:3 (EM MASSA SECA DE CIMENTO/ AREIA MÉDIA/ BRITA 1) - PREPARO MECÂNICO COM BETONEIRA 600 L. AF_05/2021</t>
  </si>
  <si>
    <t>PEÇA RETANGULAR PRÉ-MOLDADA, VOLUME DE CONCRETO DE ATÉ 10 LITROS, TAXA DE AÇO APROXIMADA DE 30KG/M³. AF_01/2018</t>
  </si>
  <si>
    <t>PEÇA RETANGULAR PRÉ-MOLDADA, VOLUME DE CONCRETO DE 10 A 30 LITROS, TAXA DE AÇO APROXIMADA DE 30KG/M³. AF_01/2018</t>
  </si>
  <si>
    <t>BLOCO DE VEDACAO DE CONCRETO, 9 X 19 X 39 CM (CLASSE C - NBR 6136)</t>
  </si>
  <si>
    <t>PONTALETE *7,5 X 7,5* CM EM PINUS, MISTA OU EQUIVALENTE DA REGIAO - BRUTA</t>
  </si>
  <si>
    <t>PREPARO DE FUNDO DE VALA COM LARGURA MENOR QUE 1,5 M, COM CAMADA DE AREIA, LANÇAMENTO MANUAL. AF_08/2020</t>
  </si>
  <si>
    <t>LIPR - LIGAÇÕES PREDIAIS ÁGUA/ESGOTO/ENERGIA/TELEFONE</t>
  </si>
  <si>
    <t>FABRICAÇÃO, MONTAGEM E DESMONTAGEM DE FÔRMA PARA SAPATA, EM CHAPA DE MADEIRA COMPENSADA RESINADA, E=17 MM, 2 UTILIZAÇÕES. AF_06/2017</t>
  </si>
  <si>
    <t>CP53-ELETROSYSTER</t>
  </si>
  <si>
    <t>ARMAÇÃO UTILIZANDO AÇO CA-50 6.3 mm - FORNECIMENTO, CORTE, DOBRA E MONTAGEM</t>
  </si>
  <si>
    <t>CP53-ELETROSYSTET</t>
  </si>
  <si>
    <t>ARMAÇÃO UTILIZANDO AÇO CA-50 - 8.0 mm - MONTAGEM, CORTE, DOBRA E FORNECIMENTO</t>
  </si>
  <si>
    <t>CP53-ELETROSYSTEU</t>
  </si>
  <si>
    <t>ARMAÇÃO UTILIZANDO AÇO CA-50 - 10.0 mm - FORNECIMENTO, CORTE, DOBRA E MONTAGEM</t>
  </si>
  <si>
    <t>ALVENARIA DE VEDAÇÃO DE BLOCOS CERÂMICOS FURADOS NA HORIZONTAL DE 9X19X29 CM (ESPESSURA 9 CM) E ARGAMASSA DE ASSENTAMENTO COM PREPARO MANUAL. AF_12/2021</t>
  </si>
  <si>
    <t>CPU-146</t>
  </si>
  <si>
    <t>REBOCO DE PAREDE, CIMENTO E AREI 1:5</t>
  </si>
  <si>
    <t>CHAPISCO APLICADO EM ALVENARIA (SEM PRESENÇA DE VÃOS) E ESTRUTURAS DE CONCRETO DE FACHADA, COM COLHER DE PEDREIRO.  ARGAMASSA TRAÇO 1:3 COM PREPARO MANUAL. AF_10/2022</t>
  </si>
  <si>
    <t>CP-2020-006-005</t>
  </si>
  <si>
    <t>ESCAVAÇÃO MANUAL EM CAMPO ABERTO, SOLO DE QUALQUER CATEGORIA, EXCETO ROCHA, ATÉ 2 M DE PROFUNDIDADE, DADOS TCPO</t>
  </si>
  <si>
    <t>CP-2020-006-011</t>
  </si>
  <si>
    <t>ARMAÇÃO UTILIZANDO AÇO CA-50 DE 6,3 MM - FORNECIMENTO, CORTE, DOBRA E MONTAGEM. AF_12/2015 - SINAPI (92882)</t>
  </si>
  <si>
    <t>ALVENARIA DE VEDAÇÃO DE BLOCOS CERÂMICOS FURADOS NA HORIZONTAL DE 9X9X19 CM (ESPESSURA 9 CM) E ARGAMASSA DE ASSENTAMENTO COM PREPARO MANUAL. AF_12/2021</t>
  </si>
  <si>
    <t>COB-SST-23</t>
  </si>
  <si>
    <t>FORMA PLANA PARA FUNDAÇÕES, EM TÁBUAS DE PINHO, 05 USOS - ORSE (83)</t>
  </si>
  <si>
    <t>COB-SST-24</t>
  </si>
  <si>
    <t>CONCRETO SIMPLES FABRICADO NA OBRA, FCK=13,5 MPA, LANÇADO E ADENSADO - ORSE (95)</t>
  </si>
  <si>
    <t>COB-SST-25</t>
  </si>
  <si>
    <t>AÇO CA - 50 Ø 6,3 A 12,5MM, INCLUSIVE CORTE, DOBRAGEM, MONTAGEM E COLOCACAO DE FERRAGENS NAS FORMAS, PARA SUPERESTRUTURAS E FUNDAÇÕES - R1 - ORSE (140)</t>
  </si>
  <si>
    <t>EMBOÇO OU MASSA ÚNICA EM ARGAMASSA TRAÇO 1:2:8, PREPARO MANUAL, APLICADA MANUALMENTE EM PANOS CEGOS DE FACHADA (SEM PRESENÇA DE VÃOS), ESPESSURA DE 25 MM. AF_09/2022</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</si>
  <si>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</si>
  <si>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</si>
  <si>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ARGAMASSA TRAÇO 1:3 (EM VOLUME DE CIMENTO E AREIA MÉDIA ÚMIDA), PREPARO MECÂNICO COM BETONEIRA 400 L. AF_08/2019</t>
  </si>
  <si>
    <t>PEÇA RETANGULAR PRÉ-MOLDADA, VOLUME DE CONCRETO DE 30 A 100 LITROS, TAXA DE AÇO APROXIMADA DE 30KG/M³. AF_01/2018</t>
  </si>
  <si>
    <t>TIJOLO CERAMICO MACICO COMUM *5 X 10 X 20* CM (L X A X C)</t>
  </si>
  <si>
    <t>ANEL BORRACHA, DN 75 MM, PARA TUBO SERIE REFORCADA ESGOTO PREDIAL</t>
  </si>
  <si>
    <t>Pasta lubrificante p/  pvc je kg</t>
  </si>
  <si>
    <t>CAP PVC, SOLDAVEL, DN 50 MM, SERIE NORMAL, PARA ESGOTO PREDIAL</t>
  </si>
  <si>
    <t>CAP PVC, SOLDAVEL, DN 75 MM, SERIE NORMAL, PARA ESGOTO PREDIAL</t>
  </si>
  <si>
    <t>CAP PVC, SOLDAVEL, DN 100 MM, SERIE NORMAL, PARA ESGOTO PREDIAL</t>
  </si>
  <si>
    <t>CAP PVC, SERIE R, DN 150 MM, PARA ESGOTO PREDIAL</t>
  </si>
  <si>
    <t>CP-2020-006-099</t>
  </si>
  <si>
    <t>ALUGUEL DE VEICULO 1.0 C/COMBUSTIVEL, CUSTO POR HORA, MÍNIMO DE 24 h  - EMBASA (309002)</t>
  </si>
  <si>
    <t xml:space="preserve"> h</t>
  </si>
  <si>
    <t>1004-95</t>
  </si>
  <si>
    <t>TECNICO EM SOLDA PEAD COM ENCARGOS COMPLEMENTARES - SINAPI (100533)</t>
  </si>
  <si>
    <t>MÁQUINA PARA SOLDA POR TERMOFUSÃO PARA TUBOS DE POLIETILENO DE ALTA DENSIDADE (PEAD) COM DIÂMETRO EXTERNO DE 710 A 1200 MM, POTÊNCIA ENTRE 16000 E 29500 W - MATERIAIS NA OPERAÇÃO. AF_10/2021</t>
  </si>
  <si>
    <t>ISH-0380</t>
  </si>
  <si>
    <t>ISH-0381</t>
  </si>
  <si>
    <t>FRETE PARA ENTREGA FOSSA SÉPTICA EM PEAD, 7.500 l, MÍNIMO DE 03 UND</t>
  </si>
  <si>
    <t>COB-SST-36</t>
  </si>
  <si>
    <t>FORMA PLANA PARA ESTRUTURAS, EM COMPENSADO RESINADO DE 12MM, 01 USO, INCLUSIVE ESCORAMENTO - REVISADA 07.2015 - ORSE (110)</t>
  </si>
  <si>
    <t>TUBO DE PVC PARA REDE COLETORA DE ESGOTO DE PAREDE MACIÇA, DN 150 MM, JUNTA ELÁSTICA  - FORNECIMENTO E ASSENTAMENTO. AF_01/2021</t>
  </si>
  <si>
    <t>APILOAMENTO COM MACO DE 30KG</t>
  </si>
  <si>
    <t>CONCRETO FCK = 30MPA, TRAÇO 1:1,9:2,3 (EM MASSA SECA DE CIMENTO/ AREIA MÉDIA/ SEIXO ROLADO) - PREPARO MECÂNICO COM BETONEIRA 400 L. AF_05/2021</t>
  </si>
  <si>
    <t>COB-SST-37</t>
  </si>
  <si>
    <t>ABRAÇADEIRA EM FERRO GALVANIZADO DN 150MM - ORSE (9276)</t>
  </si>
  <si>
    <t>COB-SST-38</t>
  </si>
  <si>
    <t>TAMPA DE CONCRETO ARMADO, DIMENSÕES: 0,60X0,80MX0,05M - ORSE (9948)</t>
  </si>
  <si>
    <t>COB-SST-40</t>
  </si>
  <si>
    <t>AÇO CA - 60 Ø 4,2 A 9,5MM, INCLUSIVE CORTE, DOBRAGEM, MONTAGEM E COLOCACAO DE FERRAGENS NAS FORMAS, PARA SUPERESTRUTURAS E FUNDAÇÕES - R1 - ORSE (141)</t>
  </si>
  <si>
    <t>REATERRO MANUAL DE VALAS COM COMPACTAÇÃO MECANIZADA. AF_04/2016</t>
  </si>
  <si>
    <t>Fossa séptica oms p/  15 pessoas (v=900l) - 03 anéis de 1,00m un</t>
  </si>
  <si>
    <t>Fossa séptica oms p/  50 pessoas (v=3390l) - 06 anéis de 1,20m un</t>
  </si>
  <si>
    <t>JOELHO PVC, SOLDAVEL, PB, 45 GRAUS, DN 100 MM, PARA ESGOTO PREDIAL</t>
  </si>
  <si>
    <t>JOELHO PVC, SOLDAVEL, PB, 45 GRAUS, DN 150 MM, PARA ESGOTO PREDIAL</t>
  </si>
  <si>
    <t>JOELHO PVC, SOLDAVEL, BB,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</si>
  <si>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</si>
  <si>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</si>
  <si>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</si>
  <si>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</si>
  <si>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BB, 90 GRAUS, SEM ANEL, DN 40 MM, PARA ESGOTO PREDIAL SECUNDARIO</t>
  </si>
  <si>
    <t>JOELHO PVC, SOLDAVEL, PB, 90 GRAUS, DN 50 MM, PARA ESGOTO PREDIAL</t>
  </si>
  <si>
    <t>JOELHO PVC, SOLDAVEL, PB, 90 GRAUS, DN 75 MM, PARA ESGOTO PREDIAL</t>
  </si>
  <si>
    <t xml:space="preserve"> 5.12.2.35 </t>
  </si>
  <si>
    <t>LUVA DE CORRER, PVC, DN 100 MM, PARA ESGOTO PREDIAL</t>
  </si>
  <si>
    <t>LUVA DE CORRER, PVC, DN 50 MM, PARA ESGOTO PREDIAL</t>
  </si>
  <si>
    <t>LUVA DE CORRER, PVC, DN 75 MM, PARA ESGOTO PREDIAL</t>
  </si>
  <si>
    <t>PREPARO DE FUNDO DE VALA COM LARGURA MAIOR OU IGUAL A 1,5 M E MENOR QUE 2,5 M, COM CAMADA DE BRITA, LANÇAMENTO MECANIZADO. AF_08/2020</t>
  </si>
  <si>
    <t>PEÇA CIRCULAR PRÉ-MOLDADA, VOLUME DE CONCRETO DE 10 A 30 LITROS, TAXA DE FIBRA DE POLIPROPILENO APROXIMADA DE 6 KG/M³. AF_01/2018_PS</t>
  </si>
  <si>
    <t>PEÇA CIRCULAR PRÉ-MOLDADA, VOLUME DE CONCRETO ACIMA DE 100 LITROS, TAXA DE AÇO APROXIMADA DE 30KG/M³. AF_01/2018</t>
  </si>
  <si>
    <t>ANEL EM CONCRETO ARMADO, PERFURADO, PARA FOSSAS SEPTICAS E SUMIDOUROS, SEM FUNDO, DIAMETRO INTERNO DE 2,00 M E ALTURA DE 0,50 M</t>
  </si>
  <si>
    <t>ANEL EM CONCRETO ARMADO, PERFURADO, PARA FOSSAS SEPTICAS E SUMIDOUROS, SEM FUNDO, DIAMETRO INTERNO DE 2,50 M E ALTURA DE 0,50 M</t>
  </si>
  <si>
    <t>PREPARO DE FUNDO DE VALA COM LARGURA MAIOR OU IGUAL A 1,5 M E MENOR QUE 2,5 M, COM CAMADA DE AREIA, LANÇAMENTO MECANIZADO. AF_08/2020</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</si>
  <si>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</si>
  <si>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</si>
  <si>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</si>
  <si>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</si>
  <si>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CANALETA DE CONCRETO 19 X 19 X 19 CM (CLASSE C - NBR 6136)</t>
  </si>
  <si>
    <t>BLOCO DE CONCRETO ESTRUTURAL 19 X 19 X 39 CM, FBK 4,5 MPA (NBR 6136)</t>
  </si>
  <si>
    <t>FABRICAÇÃO, MONTAGEM E DESMONTAGEM DE FÔRMA PARA VIGA BALDRAME, EM MADEIRA SERRADA, E=25 MM, 4 UTILIZAÇÕES. AF_06/2017</t>
  </si>
  <si>
    <t>FABRICAÇÃO DE FÔRMA PARA LAJES, EM CHAPA DE MADEIRA COMPENSADA RESINADA, E = 17 MM. AF_09/2020</t>
  </si>
  <si>
    <t>TE SANITARIO, PVC, DN 100 X 100 MM, SERIE NORMAL, PARA ESGOTO PREDIAL</t>
  </si>
  <si>
    <t>TE PVC SOLDAVEL, BBB, 90 GRAUS, DN 40 MM, PARA ESGOTO SECUNDARIO PREDIAL</t>
  </si>
  <si>
    <t>TE SANITARIO, PVC, DN 50 X 50 MM, SERIE NORMAL, PARA ESGOTO PREDIAL</t>
  </si>
  <si>
    <t>TE SANITARIO, PVC, DN 75 X 75 MM, SERIE NORMAL PARA ESGOTO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</si>
  <si>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</si>
  <si>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</si>
  <si>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</si>
  <si>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</si>
  <si>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</si>
  <si>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Assento para vaso sanitario, plastico, universal, branco, tipo convencional, Incepa ou similar un</t>
  </si>
  <si>
    <t>ISH-0382</t>
  </si>
  <si>
    <t>Assento sanitário almofadado. Acompanha kit para fixação. Preenchido com espuma de poliuretano (PU), ultramacio. Acabamento liso. Tampa envolvente. Suspiro na parte traseira. Fácil de instalar e limpar. Assento sanitário almofadado quadrado, compatível com as louças: Thema, Primula Plus, Sabatini, Versato, Cannes, Etna e Fit.</t>
  </si>
  <si>
    <t>BANCADA/TAMPO ACO INOX (AISI 304), LARGURA 60 CM, COM RODABANCA (NAO INCLUI PES DE APOIO)</t>
  </si>
  <si>
    <t>Parafuso de fixação com bucha plástica 8 mm cj</t>
  </si>
  <si>
    <t>Bóia elétrica para reservatório inferior un</t>
  </si>
  <si>
    <t>ABRACADEIRA EM ACO PARA AMARRACAO DE ELETRODUTOS, TIPO D, COM 1/2" E PARAFUSO DE FIXACAO</t>
  </si>
  <si>
    <t>CURVA 90 GRAUS, LONGA, DE PVC RIGIDO ROSCAVEL, DE 1/2", PARA ELETRODUTO</t>
  </si>
  <si>
    <t>ELETRODUTO DE PVC RIGIDO ROSCAVEL DE 1/2 ", SEM LUVA</t>
  </si>
  <si>
    <t>CORDAO DE COBRE, FLEXIVEL, TORCIDO, CLASSE 4 OU 5, ISOLACAO EM PVC/D, 300 V, 2 CONDUTORES DE 2,5 MM2</t>
  </si>
  <si>
    <t>ANEL DE VEDACAO, PVC FLEXIVEL, 100 MM, PARA SAIDA DE BACIA / VASO SANITARIO</t>
  </si>
  <si>
    <t>Caixa de descarga acoplada com acionamento duo, ref.: CD.21F.17, da Deca ou similar un</t>
  </si>
  <si>
    <t>Caixa descarga embutir com acabamento inox (Montana, linha Montreal ou similar) un</t>
  </si>
  <si>
    <t>Tubo descida de embutir com curva para caixa de descarga de sobrepor tigre ou similar un</t>
  </si>
  <si>
    <t>CAIXA DE DESCARGA DE PLASTICO EXTERNA, DE *9* L, PUXADOR FIO DE NYLON, NAO INCLUSO CANO, BOLSA, ENGATE</t>
  </si>
  <si>
    <t>BOLSA DE LIGACAO EM PVC FLEXIVEL PARA VASO SANITARIO 1.1/2 " (40 MM)</t>
  </si>
  <si>
    <t>ENGATE/RABICHO FLEXIVEL PLASTICO (PVC OU ABS) BRANCO 1/2 " X 30 CM</t>
  </si>
  <si>
    <t>Chuveiro em aço antivandalismo Deca C Pro 1964 ou similar un</t>
  </si>
  <si>
    <t>DUCHA / CHUVEIRO PLASTICO SIMPLES, 5 '', BRANCO, PARA ACOPLAR EM HASTE 1/2 ", AGUA FRIA</t>
  </si>
  <si>
    <t>BRACO OU HASTE COM CANOPLA PLASTICA, 1/2 ", PARA CHUVEIRO SIMPLES</t>
  </si>
  <si>
    <t>VÁLVULA EM METAL CROMADO 1.1/2 X 1.1/2 PARA TANQUE OU LAVATÓRIO, COM OU SEM LADRÃO - FORNECIMENTO E INSTALAÇÃO. AF_01/2020</t>
  </si>
  <si>
    <t>SIFÃO DO TIPO GARRAFA EM METAL CROMADO 1 X 1.1/2 - FORNECIMENTO E INSTALAÇÃO. AF_01/2020</t>
  </si>
  <si>
    <t>CUBA DE EMBUTIR OVAL EM LOUÇA BRANCA, 35 X 50CM OU EQUIVALENTE - FORNECIMENTO E INSTALAÇÃO. AF_01/2020</t>
  </si>
  <si>
    <t>SIFÃO DO TIPO FLEXÍVEL EM PVC 1  X 1.1/2  - FORNECIMENTO E INSTALAÇÃO. AF_01/2020</t>
  </si>
  <si>
    <t>CUBA ACO INOX (AISI 304) DE EMBUTIR COM VALVULA 3 1/2 ", DE *46 X 30 X 12* CM</t>
  </si>
  <si>
    <t>CUBA ACO INOX (AISI 304) DE EMBUTIR COM VALVULA DE 3 1/2 ", DE *56 X 33 X 12* CM</t>
  </si>
  <si>
    <t>Ducha manual com registro, linha aspen, ref. 1984 C35 ACT, da DECA ou similar un</t>
  </si>
  <si>
    <t>Filete em granito cinza andorinha, l=4 cm, e= 2 cm, com acabamento aboleado m</t>
  </si>
  <si>
    <t>ISH-0349</t>
  </si>
  <si>
    <t>LIMPEZA DE FOSSA SÉPTICA, NA ÁREA PRIMÁRIA, SECUNDÁRIA, PONTA DA ESPERA, PERTENCENTE AO PORTO DO ITAQUI, INCLUINDO TRANSPORTE E DESTINAÇÃO.</t>
  </si>
  <si>
    <t>5.13.20</t>
  </si>
  <si>
    <t>ISH-0350</t>
  </si>
  <si>
    <t>MICTORIO COLETIVO ACO INOX (AISI 304), E = 0,8 MM, DE *100 X 40 X 30* CM (C X A X P)</t>
  </si>
  <si>
    <t>CONJUNTO DE LIGACAO PARA BACIA SANITARIA AJUSTAVEL, EM PLASTICO BRANCO, COM TUBO, CANOPLA E ESPUDE</t>
  </si>
  <si>
    <t>VALVULA DE DESCARGA EM METAL CROMADO PARA MICTORIO COM ACIONAMENTO POR PRESSAO E FECHAMENTO AUTOMATICO</t>
  </si>
  <si>
    <t>MICTORIO INDIVIDUAL, SIFONADO, VALVULA EMBUTIDA, DE LOUCA BRANCA, SEM COMPLEMENTOS - PADRAO ALTO</t>
  </si>
  <si>
    <t>PAPELEIRA DE PAREDE EM METAL CROMADO SEM TAMPA</t>
  </si>
  <si>
    <t>6.95.47</t>
  </si>
  <si>
    <t>REPARO P/VALVULA DESCARGA HIDRA LISA II</t>
  </si>
  <si>
    <t>SABONETEIRA DE PAREDE EM METAL CROMADO</t>
  </si>
  <si>
    <t>ISH-0383</t>
  </si>
  <si>
    <t>DISPENSER DE SABONETE LÍQUIDO SABONETEIRA INOX 500 ML BIOVIS</t>
  </si>
  <si>
    <t>ISH-0384</t>
  </si>
  <si>
    <t>DISPENSER DE SABONETE LÍQUIDO SABONETEIRA INOX 800 ML JACKWALL</t>
  </si>
  <si>
    <t>TORNEIRA DE MESA PARA LAVATORIO, METALICA CROMADA, COM MISTURADOR MONOCOMANDO, BICA BAIXA (REF 2875)</t>
  </si>
  <si>
    <t>TORNEIRA METALICA CROMADA, RETA, DE PAREDE, PARA COZINHA, SEM BICO, SEM AREJADOR, PADRAO POPULAR, 1/2 " OU 3/4 " (REF 1158)</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</si>
  <si>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</si>
  <si>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</si>
  <si>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</si>
  <si>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mesa bica longa, branca/cromada, fechamento automático, ref. 0101379, da Azzo ou similar un</t>
  </si>
  <si>
    <t>Válvula descarga Docolbase 1 1/4", ref. 01051300 un</t>
  </si>
  <si>
    <t>Acabamento para válvula de descarga antivandalismo, Docol, ref. 01505006 un</t>
  </si>
  <si>
    <t>Válvula descarga, HYDRA MAX,  ref.4550, 1 1/4",  acabamento cromado ( Deca ou similar) un</t>
  </si>
  <si>
    <t>TUBO ACO GALVANIZADO COM COSTURA, CLASSE LEVE, DN 32 MM ( 1 1/4"),  E = 2,65 MM,  *2,71* KG/M (NBR 5580)</t>
  </si>
  <si>
    <t>Válvula para mictório fechamento automático Decamatic Eco , 2572 C ou similar un</t>
  </si>
  <si>
    <t>VASO SANITARIO SIFONADO CONVENCIONAL COM  LOUÇA BRANCA - FORNECIMENTO E INSTALAÇÃO. AF_01/2020</t>
  </si>
  <si>
    <t>VASO SANITARIO SIFONADO CONVENCIONAL PARA PCD SEM FURO FRONTAL COM  LOUÇA BRANCA SEM ASSENTO -  FORNECIMENTO E INSTALAÇÃO. AF_01/2020</t>
  </si>
  <si>
    <t>MEIO-FIO OU GUIA DE CONCRETO, PRE-MOLDADO, COMP 1 M, *30 X 12/15* CM (H X L1/L2)</t>
  </si>
  <si>
    <t>TAMPAO FOFO ARTICULADO, CLASSE B125 CARGA MAX 12,5 T, REDONDO, TAMPA 600 MM (COM INSCRICAO EM RELEVO DO TIPO DE REDE)</t>
  </si>
  <si>
    <t>ASSENTADOR DE TUBOS COM ENCARGOS COMPLEMENTARES</t>
  </si>
  <si>
    <t>1003-40</t>
  </si>
  <si>
    <t>USINAGEM DE BRITA GRADUADA COM BRITA COMERCIAL EM USINA DE 300 T/H - SICRO3 6416040</t>
  </si>
  <si>
    <t>E9571</t>
  </si>
  <si>
    <t>Caminhão tanque com capacidade de 10.000 l - 188 kW</t>
  </si>
  <si>
    <t>E9514</t>
  </si>
  <si>
    <t>Distribuidor de agregados sobre pneus autopropelido - 130 kW</t>
  </si>
  <si>
    <t>E9762</t>
  </si>
  <si>
    <t>Rolo compactador de pneus autopropelido de 27 t - 85 kW</t>
  </si>
  <si>
    <t>E9530</t>
  </si>
  <si>
    <t>Rolo compactador liso vibratório autopropelido por pneus de 11 t - 97 kW</t>
  </si>
  <si>
    <t>MEIO-FIO OU GUIA DE CONCRETO PRE-MOLDADO, TIPO CHAPEU PARA BOCA DE LOBO,  DIMENSOES *1,20* X 0,15 X 0,30 M</t>
  </si>
  <si>
    <t>CALHA/CANALETA DE CONCRETO SIMPLES, TIPO MEIA CANA, DIAMETRO DE 60 CM, PARA AGUA PLUVIAL</t>
  </si>
  <si>
    <t>CALHA/CANALETA DE CONCRETO SIMPLES, TIPO MEIA CANA, DIAMETRO DE 80 CM, PARA AGUA PLUVIAL</t>
  </si>
  <si>
    <t>GASOLINA COMUM</t>
  </si>
  <si>
    <t>Compressor 250 pcm (atlas copco - xa-120dd - 94,0 hp ou equivalente) Compressor 250 pcm (atlas copco - xa-120dd - 94,0 hp) h</t>
  </si>
  <si>
    <t>GEOTEXTIL NAO TECIDO AGULHADO DE FILAMENTOS CONTINUOS 100% POLIESTER, RESITENCIA A TRACAO = 14 KN/M</t>
  </si>
  <si>
    <t>TUBO DRENO, CORRUGADO, ESPIRALADO, FLEXIVEL, PERFURADO, EM POLIETILENO DE ALTA DENSIDADE (PEAD), DN 100 MM, (4") PARA DRENAGEM - EM ROLO (NORMA DNIT 093/2006 - E.M)</t>
  </si>
  <si>
    <t>ESCAVAÇÃO MECANIZADA DE VALA COM PROFUNDIDADE ATÉ 1,5 M (MÉDIA MONTANTE E JUSANTE/UMA COMPOSIÇÃO POR TRECHO), RETROESCAV. (0,26 M3), LARGURA DE 0,8 M A 1,5 M, EM SOLO DE 1A CATEGORIA, LOCAIS COM BAIXO NÍVEL DE INTERFERÊNCIA. AF_02/2021</t>
  </si>
  <si>
    <t>JUNCAO SIMPLES, PVC, 45 GRAUS, DN 100 X 100 MM, SERIE NORMAL PARA ESGOTO PREDIAL</t>
  </si>
  <si>
    <t>CIMENTO PORTLAND POZOLANICO CP IV-32</t>
  </si>
  <si>
    <t>SACO DE RAFIA PARA ENTULHO, NOVO, LISO (SEM CLICHE), *60 x 90* CM</t>
  </si>
  <si>
    <t>CAMINHÃO BASCULANTE 10 M3, TRUCADO CABINE SIMPLES, PESO BRUTO TOTAL 23.000 KG, CARGA ÚTIL MÁXIMA 15.935 KG, DISTÂNCIA ENTRE EIXOS 4,80 M, POTÊNCIA 230 CV INCLUSIVE CAÇAMBA METÁLICA - CHP DIURNO. AF_06/2014</t>
  </si>
  <si>
    <t>ROLO COMPACTADOR VIBRATÓRIO DE UM CILINDRO AÇO LISO, POTÊNCIA 80 HP, PESO OPERACIONAL MÁXIMO 8,1 T, IMPACTO DINÂMICO 16,15 / 9,5 T, LARGURA DE TRABALHO 1,68 M - CHP DIURNO. AF_06/2014</t>
  </si>
  <si>
    <t>MOTORISTA DE CAMINHÃO E CARRETA COM ENCARGOS COMPLEMENTARES</t>
  </si>
  <si>
    <t>CONCRETO BETUMINOSO USINADO A QUENTE (CBUQ) PARA PAVIMENTACAO ASFALTICA, PADRAO DNIT, FAIXA C, COM CAP 50/70 - AQUISICAO POSTO USINA</t>
  </si>
  <si>
    <t>T</t>
  </si>
  <si>
    <t>Ins-LT-30</t>
  </si>
  <si>
    <t>CAMINHAO CAVALO MECANICO C/ CARRETA PRANCHA CAP 20T (INCL MANUT/OPERACAO) - EMBASA 55.95.99</t>
  </si>
  <si>
    <t>GEOTEXTIL NAO TECIDO AGULHADO DE FILAMENTOS CONTINUOS 100% POLIESTER, RESITENCIA A TRACAO = 26 KN/M</t>
  </si>
  <si>
    <t>INSTALACOES MECANICAS - AR CONDICIONADO</t>
  </si>
  <si>
    <t>AJUDANTE ESPECIALIZADO COM ENCARGOS COMPLEMENTARES</t>
  </si>
  <si>
    <t>BIDIM (TRIMATEC) TRI21(0,3kg/m2) LARG.2,15/4,30m</t>
  </si>
  <si>
    <t>E9519</t>
  </si>
  <si>
    <t>Betoneira com motor a gasolina com capacidade de 600 l - 10 kW</t>
  </si>
  <si>
    <t>E9558</t>
  </si>
  <si>
    <t>Tanque de estocagem de asfalto com capacidade de 30.000 l</t>
  </si>
  <si>
    <t>E9071</t>
  </si>
  <si>
    <t>Transportador manual carrinho de mão com capacidade de 80 l</t>
  </si>
  <si>
    <t>M0345</t>
  </si>
  <si>
    <t>Cal hidratada - saco</t>
  </si>
  <si>
    <t>PISO DE BORRACHA ESPORTIVO EM PLACAS 50 X 50 CM, E = 15 MM, PARA ARGAMASSA, PRETO</t>
  </si>
  <si>
    <t>PEDRA ARDOSIA, CINZA, *40 X 40* CM, E= *1 CM</t>
  </si>
  <si>
    <t>PISO TATIL DE ALERTA OU DIRECIONAL, DE BORRACHA, COLORIDO, 25 X 25 CM, E = 12 MM, PARA ARGAMASSA</t>
  </si>
  <si>
    <t>Arenoso adquirido em depósito, frete incluso (Arenoso Comercial) Arenoso adquirido em deposito, frete incluso (Arenoso Comercial) m3</t>
  </si>
  <si>
    <t>GEOTEXTIL NAO TECIDO AGULHADO DE FILAMENTOS CONTINUOS 100% POLIESTER, RESITENCIA A TRACAO = 10 KN/M</t>
  </si>
  <si>
    <t>CAMINHÃO BASCULANTE 10 M3, TRUCADO, POTÊNCIA 230 CV, INCLUSIVE CAÇAMBA METÁLICA, COM DISTRIBUIDOR DE AGREGADOS ACOPLADO - CHP DIURNO. AF_02/2017</t>
  </si>
  <si>
    <t>RETROESCAVADEIRA SOBRE RODAS COM CARREGADEIRA, TRAÇÃO 4X2, POTÊNCIA LÍQ. 79 HP, CAÇAMBA CARREG. CAP. MÍN. 1 M3, CAÇAMBA RETRO CAP. 0,20 M3, PESO OPERACIONAL MÍN. 6.570 KG, PROFUNDIDADE ESCAVAÇÃO MÁX. 4,37 M - CHP DIURNO. AF_06/2014</t>
  </si>
  <si>
    <t>GUINDAUTO HIDRÁULICO, CAPACIDADE MÁXIMA DE CARGA 6200 KG, MOMENTO MÁXIMO DE CARGA 11,7 TM, ALCANCE MÁXIMO HORIZONTAL 9,70 M, INCLUSIVE CAMINHÃO TOCO PBT 16.000 KG, POTÊNCIA DE 189 CV - CHP DIURNO. AF_06/2014</t>
  </si>
  <si>
    <t>Lona plástica Pe Azul 197G/m² larg. 6 x 8 m, Lonaforte Agricula ou similar m2</t>
  </si>
  <si>
    <t>E9687</t>
  </si>
  <si>
    <t>Caminhão carroceria com capacidade de 5 t - 115 kW</t>
  </si>
  <si>
    <t>E9521</t>
  </si>
  <si>
    <t>Grupo gerador - 2,5/3 kVA</t>
  </si>
  <si>
    <t>E9675</t>
  </si>
  <si>
    <t>Martelete perfurador/rompedor elétrico - 1,50 kW</t>
  </si>
  <si>
    <t>M2041</t>
  </si>
  <si>
    <t>Adesivo à base de resina poliéster</t>
  </si>
  <si>
    <t>M1528</t>
  </si>
  <si>
    <t>Broca de widia - D = 13 mm e C = 150 mm</t>
  </si>
  <si>
    <t>M3822</t>
  </si>
  <si>
    <t>Tacha refletiva em plástico injetado bidirecional com um pino - tipo II</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</si>
  <si>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</si>
  <si>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</si>
  <si>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</si>
  <si>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</si>
  <si>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</si>
  <si>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</si>
  <si>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M3860</t>
  </si>
  <si>
    <t>Tacha refletiva metálica bidirecional com um pino - tipo IV</t>
  </si>
  <si>
    <t>TAMPAO FOFO SIMPLES COM BASE, CLASSE A15 CARGA MAX 1,5 T, 400 X 600 MM (COM INSCRICAO EM RELEVO DO TIPO DE REDE)</t>
  </si>
  <si>
    <t>TAMPAO FOFO SIMPLES, CLASSE A15 CARGA MAX 1,5 T, 550 X 1100 MM (COM INSCRICAO EM RELEVO DO TIPO DE REDE)</t>
  </si>
  <si>
    <t>TAMPAO FOFO SIMPLES COM BASE, CLASSE D400 CARGA MAX 40 T, REDONDO, TAMPA 600 MM, REDE PLUVIAL/ESGOTO (COM INSCRICAO EM RELEVO DO TIPO DE REDE)</t>
  </si>
  <si>
    <t>Tampão ou cap d=1" em aço carbono p/encaixe na extremidade da tubulação un</t>
  </si>
  <si>
    <t>TUBO DE CONCRETO ARMADO PARA AGUAS PLUVIAIS, CLASSE PA-1, COM ENCAIXE PONTA E BOLSA, DIAMETRO NOMINAL DE 1000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</si>
  <si>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</si>
  <si>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</si>
  <si>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</si>
  <si>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</si>
  <si>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</si>
  <si>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800 MM</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</si>
  <si>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</si>
  <si>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</si>
  <si>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</si>
  <si>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CORRUGADO PEAD, PAREDE DUPLA, INTERNA LISA, JEI, DN/DI *800* MM, PARA SANEAMENTO (DRENAGEM/ESGOTO)</t>
  </si>
  <si>
    <t>1001-14</t>
  </si>
  <si>
    <t>FORMA PLANA PARA FUNDAÇÕES, EM COMPENSADO RESINADO 12MM, 02 USOS - ORSE (80)</t>
  </si>
  <si>
    <t>1001-15</t>
  </si>
  <si>
    <t>PINTURA PARA EXTERIORES, SOBRE PAREDES, COM LIXAMENTO, APLICAÇÃO DE 01 DEMÃO DE SELADOR ACRÍLICO, 02 DEMÃOS DE MASSA ACRÍLICA E 02 DEMÃOS DE TINTA ACRÍLICA CONVENCIONAL - REV 03 - ORSE (2295)</t>
  </si>
  <si>
    <t>Parafuso cabeça quadrada 16 x 250mm un</t>
  </si>
  <si>
    <t>Sabão em pó kg</t>
  </si>
  <si>
    <t>Vassoura piaçava un</t>
  </si>
  <si>
    <t>REFORMA E RECONSTRUCAO</t>
  </si>
  <si>
    <t>ENTULHO EM CAMINHAO CUSTO BOTA/FORA P/m3</t>
  </si>
  <si>
    <t>ELETRICISTA INDUSTRIAL COM ENCARGOS COMPLEMENTARES</t>
  </si>
  <si>
    <t>PARAFUSO M16 EM ACO GALVANIZADO, COMPRIMENTO = 400 MM, DIAMETRO = 16 MM, ROSCA DUPLA</t>
  </si>
  <si>
    <t>PORCA OLHAL EM ACO GALVANIZADO, ESPESSURA 16MM, ABERTURA 21MM</t>
  </si>
  <si>
    <t>HASTE ANCORA EM ACO GALVANIZADO, DIMENSOES 16 MM X 2000 MM</t>
  </si>
  <si>
    <t>ISH-0398</t>
  </si>
  <si>
    <t>CABO DE AÇO POLIDO AF 9,53MM 3/8" 6X19S COM 500M - VONDER - VONDER-405242</t>
  </si>
  <si>
    <t>Clips p/ fixação de cabo de aço alma de fibra DN 10mm - (3/8") un</t>
  </si>
  <si>
    <t>Porca sextavada 3/8", bicromatizada un</t>
  </si>
  <si>
    <t>I0134</t>
  </si>
  <si>
    <t>ARRUELA DE FERRO GALVANIZADO 3/4''</t>
  </si>
  <si>
    <t>CORDA DE POLIAMIDA 12 MM TIPO BOMBEIRO, PARA TRABALHO EM ALTURA</t>
  </si>
  <si>
    <t>100M</t>
  </si>
  <si>
    <t>CABO DE COBRE NU 35 MM2 MEIO-DURO</t>
  </si>
  <si>
    <t>HASTE DE ATERRAMENTO EM ACO COM 3,00 M DE COMPRIMENTO E DN = 3/4", REVESTIDA COM BAIXA CAMADA DE COBRE, SEM CONECTOR</t>
  </si>
  <si>
    <t>Multimedidor 7KG7750-OAA01-0AA0, Siemens ou similar un</t>
  </si>
  <si>
    <t>4.95.97</t>
  </si>
  <si>
    <t>VARA MANOPLA FENOLITE 2.70M P/CH SEC</t>
  </si>
  <si>
    <t>CABO DE COBRE, FLEXIVEL, CLASSE 4 OU 5, ISOLACAO EM PVC/A, ANTICHAMA BWF-B, 1 CONDUTOR, 450/750 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</si>
  <si>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</si>
  <si>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</si>
  <si>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</si>
  <si>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</si>
  <si>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</si>
  <si>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</si>
  <si>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</si>
  <si>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</si>
  <si>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1 CONDUTOR, 450/750 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</si>
  <si>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</si>
  <si>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6 MM2</t>
  </si>
  <si>
    <t>CABO DE COBRE, FLEXIVEL, CLASSE 4 OU 5, ISOLACAO EM PVC/A, ANTICHAMA BWF-B, 1 CONDUTOR, 450/750 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</si>
  <si>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</si>
  <si>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</si>
  <si>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NU 10 MM2 MEIO-DURO</t>
  </si>
  <si>
    <t>CABO DE COBRE NU 16 MM2 MEIO-DURO</t>
  </si>
  <si>
    <t>CABO DE COBRE NU 25 MM2 MEIO-DURO</t>
  </si>
  <si>
    <t>CABO DE COBRE NU 50 MM2 MEIO-DURO</t>
  </si>
  <si>
    <t>CABO DE COBRE NU 70 MM2 MEIO-DURO</t>
  </si>
  <si>
    <t>CABO DE COBRE NU 95 MM2 MEIO-DURO</t>
  </si>
  <si>
    <t>Cabo de cobre PP Cordplast 3 x 1,5 mm2, 450/750v m</t>
  </si>
  <si>
    <t>Cabo de cobre PP Cordplast 3 x 2,5 mm2, 450/750v m</t>
  </si>
  <si>
    <t>Cabo de cobre PP Cordplast 3 x 4.0 mm2, 450/750v m</t>
  </si>
  <si>
    <t>Cabo de cobre PP Cordplast 3 x 6,0 mm2, 450/750v m</t>
  </si>
  <si>
    <t>Cabo de cobre PP Cordplast 4 x 1,5 mm2, 450/750v m</t>
  </si>
  <si>
    <t>Cabo de cobre PP Cordplast 4 x 10,0 mm2, 450/750v Cabo de cobre PP Cordplast 4 x10,0 mm2, 450/750v m</t>
  </si>
  <si>
    <t>Cabo de cobre PP Cordplast 4 x 16,0 mm2, 450/750v</t>
  </si>
  <si>
    <t>Cabo de cobre PP Cordplast 4 x 2,5 mm2, 450/750v m</t>
  </si>
  <si>
    <t>Cabo de cobre PP Cordplast 4 x 25,0 mm2, 0,6 / 1 KV</t>
  </si>
  <si>
    <t>Cabo de cobre PP Cordplast 4 x 4,0 mm2, 450/750v M</t>
  </si>
  <si>
    <t>Cabo de cobre PP Cordplast 4 x 6,0 mm2, 450/750v m</t>
  </si>
  <si>
    <t>Cabo de aluminio 0,6/1kv multiplexados 3x1x70 +70mm² m</t>
  </si>
  <si>
    <t>Cabo multiplex 4x # 95mm²</t>
  </si>
  <si>
    <t>Caixa de equipotencialização 40x40x15, com barramento para neutro un</t>
  </si>
  <si>
    <t>CAIXA DE PASSAGEM ALUMINIO 40x40x15 COM TAMPA APARAFUSADA</t>
  </si>
  <si>
    <t>CAIXA DE PASSAGEM METALICA SOBREPOR 60x60cm CGR</t>
  </si>
  <si>
    <t>PARA-RAIOS TIPO FRANKLIN 350 MM, EM LATAO CROMADO, DUAS DESCIDAS, PARA PROTECAO DE EDIFICACOES CONTRA DESCARGAS ATMOSFERICAS</t>
  </si>
  <si>
    <t>Sinalizador duplo c/ célula para mastro (pára-raio) un</t>
  </si>
  <si>
    <t>SINALIZADOR NOTURNO SIMPLES PARA PARA-RAIOS, SEM RELE FOTOELETRICO</t>
  </si>
  <si>
    <t>CHAVE FUSIVEL, UNIPOLAR, ACIONAMENTO POR COMANDO DE VARA DE MANOBRA, DE 15KV-100 A</t>
  </si>
  <si>
    <t>Chave seccionadora kv 340 - 40a un</t>
  </si>
  <si>
    <t>P.27.000.043677</t>
  </si>
  <si>
    <t>CPOS</t>
  </si>
  <si>
    <t>Chave seccionadora sob carga, tripolar, acionamento rotativo, com prolongador, sem porta fusível, de 1000A</t>
  </si>
  <si>
    <t>P.27.000.043676</t>
  </si>
  <si>
    <t>Chave seccionadora sob carga, tripolar, acionamento rotativo, com prolongador, sem porta fusível, de 1250A</t>
  </si>
  <si>
    <t>P.27.000.043681</t>
  </si>
  <si>
    <t>Chave seccionadora sob carga, tripolar, acionamento rotativo, com prolongador, sem porta fusível, de 160A</t>
  </si>
  <si>
    <t>P.27.000.043680</t>
  </si>
  <si>
    <t>Chave seccionadora sob carga, tripolar, acionamento rotativo, com prolongador, sem porta fusível, de 250A</t>
  </si>
  <si>
    <t>P.27.000.043679</t>
  </si>
  <si>
    <t>Chave seccionadora sob carga, tripolar, acionamento rotativo, com prolongador, sem porta fusível, de 400A</t>
  </si>
  <si>
    <t>Chave liga-desliga 3x60a un</t>
  </si>
  <si>
    <t>CONDULETE DE ALUMINIO TIPO B, PARA ELETRODUTO ROSCAVEL DE 3/4", COM TAMPA CEGA</t>
  </si>
  <si>
    <t>CONDULETE DE ALUMINIO TIPO B, PARA ELETRODUTO ROSCAVEL DE 1", COM TAMPA CEGA</t>
  </si>
  <si>
    <t>CONDULETE DE ALUMINIO TIPO C, PARA ELETRODUTO ROSCAVEL DE 3/4", COM TAMPA CEGA</t>
  </si>
  <si>
    <t>CONDULETE DE ALUMINIO TIPO C, PARA ELETRODUTO ROSCAVEL DE 1", COM TAMPA CEGA</t>
  </si>
  <si>
    <t>CONDULETE DE ALUMINIO TIPO E, PARA ELETRODUTO ROSCAVEL DE 1", COM TAMPA CEGA</t>
  </si>
  <si>
    <t>CONDULETE DE ALUMINIO TIPO E, PARA ELETRODUTO ROSCAVEL DE 3/4", COM TAMPA CEGA</t>
  </si>
  <si>
    <t>CONDULETE DE ALUMINIO TIPO E, PARA ELETRODUTO ROSCAVEL DE 1  1/4", COM TAMPA CEGA</t>
  </si>
  <si>
    <t>CONDULETE DE ALUMINIO TIPO LR, PARA ELETRODUTO ROSCAVEL DE 3/4", COM TAMPA CEGA</t>
  </si>
  <si>
    <t>CONDULETE DE ALUMINIO TIPO LR, PARA ELETRODUTO ROSCAVEL DE 1", COM TAMPA CEGA</t>
  </si>
  <si>
    <t>CONDULETE DE ALUMINIO TIPO LR, PARA ELETRODUTO ROSCAVEL DE 1 1/4", COM TAMPA CEGA</t>
  </si>
  <si>
    <t>CONDULETE DE ALUMINIO TIPO T, PARA ELETRODUTO ROSCAVEL DE 3/4", COM TAMPA CEGA</t>
  </si>
  <si>
    <t>CONDULETE DE ALUMINIO TIPO T, PARA ELETRODUTO ROSCAVEL DE 1", COM TAMPA CEGA</t>
  </si>
  <si>
    <t>CONDULETE DE ALUMINIO TIPO T, PARA ELETRODUTO ROSCAVEL DE 1 1/4", COM TAMPA CEGA</t>
  </si>
  <si>
    <t>CONDULETE DE ALUMINIO TIPO X, PARA ELETRODUTO ROSCAVEL DE 3/4", COM TAMPA CEGA</t>
  </si>
  <si>
    <t>CONDULETE DE ALUMINIO TIPO X, PARA ELETRODUTO ROSCAVEL DE 1", COM TAMPA CEGA</t>
  </si>
  <si>
    <t>CONDULETE DE ALUMINIO TIPO X, PARA ELETRODUTO ROSCAVEL DE 1 1/4", COM TAMPA CEGA</t>
  </si>
  <si>
    <t>P.07.000.045059</t>
  </si>
  <si>
    <t>Condulete de 1 1/2´, corpo e tampa em alumínio injetado ou fundido, com saídas laterais em vários modelos, com ou sem rosca; ref. Daisa, Conduletzel da Wetzel ou equivalente</t>
  </si>
  <si>
    <t>P.07.000.045060</t>
  </si>
  <si>
    <t>Condulete de 2´, corpo e tampa em alumínio injetado ou fundido, com saídas laterais em vários modelos, com ou sem rosca; ref. Daisa, Conduletzel da Wetzel ou equivalente</t>
  </si>
  <si>
    <t>P.07.000.045062</t>
  </si>
  <si>
    <t>Condulete de 3´, corpo e tampa em alumínio injetado ou fundido, com saídas laterais em vários modelos, com ou sem rosca; ref. Conduletzel da Wetzel ou equivalente</t>
  </si>
  <si>
    <t>P.07.000.045056</t>
  </si>
  <si>
    <t>Condulete de 4´, corpo e tampa em alumínio injetado ou fundido, com saídas laterais em vários modelos, com ou sem rosca; ref. Daisa, Conduletzel da Wetzel ou equivalente</t>
  </si>
  <si>
    <t>Contator 32 A, bobina de 24 a 220VAC, com contato NA-NF , para fixação em trilho. un</t>
  </si>
  <si>
    <t>TERMINAL A COMPRESSAO EM COBRE ESTANHADO PARA CABO 25 MM2, 1 FURO E 1 COMPRESSAO, PARA PARAFUSO DE FIXACAO M8</t>
  </si>
  <si>
    <t>CONTATOR TRIPOLAR, CORRENTE DE 95 A, TENSAO NOMINAL DE *500* V, CATEGORIA AC-2 E AC-3</t>
  </si>
  <si>
    <t>TERMINAL A COMPRESSAO EM COBRE ESTANHADO PARA CABO 2,5 MM2, 1 FURO E 1 COMPRESSAO, PARA PARAFUSO DE FIXACAO M5</t>
  </si>
  <si>
    <t>CONTATOR TRIPOLAR, CORRENTE DE 12 A, TENSAO NOMINAL DE *500* V, CATEGORIA AC-2 E AC-3</t>
  </si>
  <si>
    <t>TERMINAL A COMPRESSAO EM COBRE ESTANHADO PARA CABO 4 MM2, 1 FURO E 1 COMPRESSAO, PARA PARAFUSO DE FIXACAO M5</t>
  </si>
  <si>
    <t>CONTATOR TRIPOLAR, CORRENTE DE *22* A, TENSAO NOMINAL DE *500* V, CATEGORIA AC-2 E AC-3</t>
  </si>
  <si>
    <t>TERMINAL A COMPRESSAO EM COBRE ESTANHADO PARA CABO 10 MM2, 1 FURO E 1 COMPRESSAO, PARA PARAFUSO DE FIXACAO M6</t>
  </si>
  <si>
    <t>CONTATOR TRIPOLAR, CORRENTE DE *38* A, TENSAO NOMINAL DE *500* V, CATEGORIA AC-2 E AC-3</t>
  </si>
  <si>
    <t>TERMINAL A COMPRESSAO EM COBRE ESTANHADO PARA CABO 6 MM2, 1 FURO E 1 COMPRESSAO, PARA PARAFUSO DE FIXACAO M6</t>
  </si>
  <si>
    <t>TERMINAL A COMPRESSAO EM COBRE ESTANHADO PARA CABO 16 MM2, 1 FURO E 1 COMPRESSAO, PARA PARAFUSO DE FIXACAO M6</t>
  </si>
  <si>
    <t>DISJUNTOR TIPO NEMA, MONOPOLAR 10 ATE 30A, TENSAO MAXIMA DE 240 V</t>
  </si>
  <si>
    <t>DISJUNTOR TIPO NEMA, MONOPOLAR 35  ATE  50 A, TENSAO MAXIMA DE 240 V</t>
  </si>
  <si>
    <t>Disjuntor tripolar 63 A, padrão DIN (  linha branca ), curva de disparo C, corrente de interrupção 5KA, ref.: Siemens 5SX1 ou similar. un</t>
  </si>
  <si>
    <t>Disjuntor tripolar 80 A, padrão DIN (  linha branca ), curva de disparo C, corrente de interrupção 5KA, ref.: Siemens 5SX1 ou similar. un</t>
  </si>
  <si>
    <t>TERMINAL A COMPRESSAO EM COBRE ESTANHADO PARA CABO 50 MM2, 1 FURO E 1 COMPRESSAO, PARA PARAFUSO DE FIXACAO M8</t>
  </si>
  <si>
    <t>DISJUNTOR TERMOMAGNETICO TRIPOLAR 125A</t>
  </si>
  <si>
    <t>TERMINAL A COMPRESSAO EM COBRE ESTANHADO PARA CABO 95 MM2, 1 FURO E 1 COMPRESSAO, PARA PARAFUSO DE FIXACAO M12</t>
  </si>
  <si>
    <t>TERMINAL A COMPRESSAO EM COBRE ESTANHADO PARA CABO 120 MM2, 1 FURO E 1 COMPRESSAO, PARA PARAFUSO DE FIXACAO M12</t>
  </si>
  <si>
    <t>Disjuntor tripolar 100 A, padrão DIN (  linha branca ),  corrente de interrupção 10KA, ref.:Moeller ou similar. Disjuntor tripolar100 A, padrão DIN (  linha branca ),  corrente de interrupção 10KA, ref.:Moeller ou similar. un</t>
  </si>
  <si>
    <t>Disjuntor tripolar 150 A, padrão DIN ( linha brança ), corrente de interrupção 10KA, ref.: Siemens ou similar un</t>
  </si>
  <si>
    <t>Disjuntor tripolar 160 A, padrão DIN (linha brança ), corrente de interrupção 65KA, ref.: Siemens ou similar un</t>
  </si>
  <si>
    <t>Disjuntor tripolar 175 A, padrão DIN ( linha brança ), corrente de interrupção 10KA, ref.: Siemens ou similar un</t>
  </si>
  <si>
    <t>Disjuntor tripolar 200 A, padrão DIN (linha brança ), corrente de interrupção 65KA, ref.: Siemens FFC3M ou similar un</t>
  </si>
  <si>
    <t>Disjuntor tripolar 250 A, padrão DIN (linha brança ), corrente de interrupção 65KA, ref.: Siemens FFC3M ou similar un</t>
  </si>
  <si>
    <t>Disjuntor tripolar 300 A, padrão DIN (linha branca ), corrente de interrupção 65KA, ref.: Siemens JFC3M ou Similar un</t>
  </si>
  <si>
    <t>Disjuntor tripolar 350 A, padrão DIN (linha branca ), corrente de interrupção 65KA, ref.: Siemens JFC3M ou Similar un</t>
  </si>
  <si>
    <t>Disjuntor tripolar 400 A, padrão DIN (linha branca ), corrente de interrupção 65KA, ref.: Siemens JFC3M ou Similar un</t>
  </si>
  <si>
    <t>Disjuntor termomagnético tripolar 500 A, padrão DIN (linha branca ), corrente de interrupção 65KA un</t>
  </si>
  <si>
    <t>Disjuntor tripolar 600 A, padrão DIN (linha brança ), corrente de interrupção 65KA, ref.: Siemens LFC3M ou similar un</t>
  </si>
  <si>
    <t>ISH-0327</t>
  </si>
  <si>
    <t>DISJUNTOR TERMOMAGNETICO TRIPOLAR 800 A, PADRÃO DIN (EUROPEU - LINHA BRANCA), 65KA</t>
  </si>
  <si>
    <t>DISJUNTOR TIPO NEMA, TRIPOLAR 60 ATE 100 A, TENSAO MAXIMA DE 415 V</t>
  </si>
  <si>
    <t>DISPOSITIVO DPS CLASSE II, 1 POLO, TENSAO MAXIMA DE 175 V, CORRENTE MAXIMA DE *20* KA (TIPO AC)</t>
  </si>
  <si>
    <t>Dispositivo de proteção contra surto de tensão DPS 40KA - 175v (para-raio) un</t>
  </si>
  <si>
    <t>Dispositivo de proteção contra surto de tensão DPS 60KA - 275v (para-raio) un</t>
  </si>
  <si>
    <t>FIXAÇÃO DE TUBOS HORIZONTAIS DE PVC, CPVC OU COBRE DIÂMETROS MENORES OU IGUAIS A 40 MM OU ELETROCALHAS ATÉ 150MM DE LARGURA, COM ABRAÇADEIRA METÁLICA RÍGIDA TIPO D 1/2, FIXADA EM PERFILADO EM LAJE. AF_05/2015</t>
  </si>
  <si>
    <t>LUVA DE EMENDA PARA ELETRODUTO, AÇO GALVANIZADO, DN 40 MM (1 1/2''), APARENTE, INSTALADA EM TETO - FORNECIMENTO E INSTALAÇÃO. AF_11/2016_P</t>
  </si>
  <si>
    <t>IOPES</t>
  </si>
  <si>
    <t>ELETRODUTO GALVANIZADO ZINCADO 6" (LABOR)</t>
  </si>
  <si>
    <t>Luva ferro galvanizado d=6" un</t>
  </si>
  <si>
    <t>ELETRODUTO DE PVC RIGIDO ROSCAVEL DE 4 ", SEM LUVA</t>
  </si>
  <si>
    <t>Eletroduto em ferro galvanizado  pesado sem costura 4" x 3m un</t>
  </si>
  <si>
    <t>Eletroduto em ferro galvanizado pesado sem costura 1 1/2" x 3m un</t>
  </si>
  <si>
    <t>Eletroduto em ferro galvanizado pesado sem costura 1 1/4" x 3m un</t>
  </si>
  <si>
    <t>Eletroduto em ferro galvanizado pesado sem costura 1" x 3m Eletroduto em ferro gavlanizado pesado sem costura 1" x 3m un</t>
  </si>
  <si>
    <t>Eletroduto em ferro galvanizado  pesado sem costura 2 1/2" x 3m un</t>
  </si>
  <si>
    <t>Eletroduto em ferro galvanizado pesado sem costura 2" x 3m un</t>
  </si>
  <si>
    <t>Eletroduto em ferro galvanizado  pesado sem costura 3" x 3m un</t>
  </si>
  <si>
    <t>Eletroduto em ferro galvanizado pesado sem costura 3/4" x 3m un</t>
  </si>
  <si>
    <t>Eletroduto ferro galvanizado eletrolitico -  leve, d= 3/4" m</t>
  </si>
  <si>
    <t>Eletroduto ferro galvanizado eletrolitico -  leve, d= 1 1/2" m</t>
  </si>
  <si>
    <t>ELETRODUTO GALVANIZADO (SEMI PESADO) NBR 5598 50mm 2"</t>
  </si>
  <si>
    <t>Eletroduto ferro galvanizado eletrolitico -  leve, d= 4" m</t>
  </si>
  <si>
    <t>Eletroduto ferro galvanizado eletrolitico -  leve, d= 3" m</t>
  </si>
  <si>
    <t>ELETRODUTO DE PVC RIGIDO ROSCAVEL DE 3/4 ", SEM LUVA</t>
  </si>
  <si>
    <t>ELETRODUTO DE PVC RIGIDO ROSCAVEL DE 1 1/4 ", SEM LUVA</t>
  </si>
  <si>
    <t>ELETRODUTO DE PVC RIGIDO ROSCAVEL DE 1 1/2 ", SEM LUVA</t>
  </si>
  <si>
    <t>ELETRODUTO DE PVC RIGIDO ROSCAVEL DE 2 ", SEM LUVA</t>
  </si>
  <si>
    <t>ELETRODUTO DE PVC RIGIDO ROSCAVEL DE 2 1/2 ", SEM LUVA</t>
  </si>
  <si>
    <t>ELETRODUTO DE PVC RIGIDO ROSCAVEL DE 3 ", SEM LUVA</t>
  </si>
  <si>
    <t>EMENDA CONTRÁTIL A FRIO PARA MÉDIA TENSÃO DE ATÉ 15/25 KV 3M QS2KE-2 - 35 A 50 MM²</t>
  </si>
  <si>
    <t>Bobina para contactor 3 RT 1056 un</t>
  </si>
  <si>
    <t>SBC-6326</t>
  </si>
  <si>
    <t>CONTATOR SIEMENS 3RT1056-6AP36 3P 185A 220VCA/DC 50-60HZ</t>
  </si>
  <si>
    <t>Base fixa para relé foto elétrico BASE FIXA PARA RELÉ FOTO ELÉTRICO un</t>
  </si>
  <si>
    <t>LUMINÁRIAS INTERNAS / EXTERNAS / ACESSÓRIOS</t>
  </si>
  <si>
    <t>SBC-10040</t>
  </si>
  <si>
    <t>ARANDELA ARTICULADA DE ALUMÍNIO 100W COM SOQUETE E-27 - TRAMONTINA-56152011</t>
  </si>
  <si>
    <t>I8223</t>
  </si>
  <si>
    <t>ARANDELA BLINDADA, EM ALUMÍNIO FUNDIDO COM PINTURA ELETROSTÁTICA A PÓ, COM GRADE DE PROTEÇÃO E SUPORTE ARTICULADO, GLOBO EM VIDRO E SOQUETE E-27</t>
  </si>
  <si>
    <t>Eletrocalha metálica lisa, galvanizada à fogo, 100 x 100 x 3000 mm un</t>
  </si>
  <si>
    <t>Eletrocalha metálica lisa, galvanizada à fogo, 150 x 150 x 3000 mm un</t>
  </si>
  <si>
    <t>Eletrocalha metálica perfurada 200 x 50 x 3000 mm (ref. mopa ou similar) ELETROCALHA metálica PERFURADA 200 x 50 x 3000 mm (Ref. MOPA OU SIMILAR) m</t>
  </si>
  <si>
    <t>Cartela de bucha S-8 com 10 conjuntos de bucha/parafuso cartel</t>
  </si>
  <si>
    <t>cartel</t>
  </si>
  <si>
    <t>Isolador pino vidro multi-corpo p/ 15kv un</t>
  </si>
  <si>
    <t>Leito galvanizado reforçado 400 x 100 x 3000mm Eletrocalha metálica perfurada 100 x 50 x 3000 mm (ref. mopa ou similar) m</t>
  </si>
  <si>
    <t>Motor elétrico trifásico, baixa rotação, 5CV un</t>
  </si>
  <si>
    <t>I9928</t>
  </si>
  <si>
    <t>PLUG FÊMEA</t>
  </si>
  <si>
    <t>Plug macho 2p + t, ABNT, de embutir, 10 A un</t>
  </si>
  <si>
    <t>CABO MULTIPOLAR DE COBRE, FLEXIVEL, CLASSE 4 OU 5, ISOLACAO EM HEPR, COBERTURA EM PVC-ST2, ANTICHAMA BWF-B, 0,6/1 KV, 3 CONDUTORES DE 1,5 MM2</t>
  </si>
  <si>
    <t>PLUG FEMEA 2P + T</t>
  </si>
  <si>
    <t>PLUG MACHO 2P + T</t>
  </si>
  <si>
    <t>CABO MULTIPOLAR DE COBRE, FLEXIVEL, CLASSE 4 OU 5, ISOLACAO EM HEPR, COBERTURA EM PVC-ST2, ANTICHAMA BWF-B, 0,6/1 KV, 3 CONDUTORES DE 2,5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</si>
  <si>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</si>
  <si>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</si>
  <si>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Haste cobreada copperweld p/ aterramento 254 micr d= 3/4" x 3,00 m c/conector un</t>
  </si>
  <si>
    <t>Conector p/ haste de aterramento 5/8" un</t>
  </si>
  <si>
    <t>Haste cobreada copperweld p/ aterramento d=  5/8" x 3,00 m, excluso conector un</t>
  </si>
  <si>
    <t>PLACA SINALIZAÇÃO PERIGO 220V 18X25CM - ADESIVA - FORNECIMENTO E INSTALAÇÃO</t>
  </si>
  <si>
    <t>SUPORTE PARAFUSADO COM PLACA DE ENCAIXE 4" X 2" MÉDIO (1,30 M DO PISO) PARA PONTO ELÉTRICO - FORNECIMENTO E INSTALAÇÃO. AF_12/2015</t>
  </si>
  <si>
    <t>INTERRUPTOR PARALELO (1 MÓDULO), 10A/250V, SEM SUPORTE E SEM PLACA - FORNECIMENTO E INSTALAÇÃO. AF_12/2015</t>
  </si>
  <si>
    <t>INTERRUPTOR PARALELO (2 MÓDULOS), 10A/250V, SEM SUPORTE E SEM PLACA - FORNECIMENTO E INSTALAÇÃO. AF_12/2015</t>
  </si>
  <si>
    <t>INTERRUPTOR PARALELO (3 MÓDULOS), 10A/250V, SEM SUPORTE E SEM PLACA - FORNECIMENTO E INSTALAÇÃO. AF_12/2015</t>
  </si>
  <si>
    <t>INTERRUPTOR SIMPLES (1 MÓDULO) COM 1 TOMADA DE EMBUTIR 2P+T 10 A,  SEM SUPORTE E SEM PLACA - FORNECIMENTO E INSTALAÇÃO. AF_12/2015</t>
  </si>
  <si>
    <t>INTERRUPTOR SIMPLES (1 MÓDULO) COM 2 TOMADAS DE EMBUTIR 2P+T 10 A,  SEM SUPORTE E SEM PLACA - FORNECIMENTO E INSTALAÇÃO. AF_12/2015</t>
  </si>
  <si>
    <t>INTERRUPTOR SIMPLES (1 MÓDULO) COM INTERRUPTOR PARALELO (1 MÓDULO), 10A/250V, SEM SUPORTE E SEM PLACA - FORNECIMENTO E INSTALAÇÃO. AF_12/2015</t>
  </si>
  <si>
    <t>INTERRUPTOR SIMPLES (1 MÓDULO) COM INTERRUPTOR PARALELO (2 MÓDULOS), 10A/250V, SEM SUPORTE E SEM PLACA - FORNECIMENTO E INSTALAÇÃO. AF_12/2015</t>
  </si>
  <si>
    <t>INTERRUPTOR SIMPLES (2 MÓDULOS) COM 1 TOMADA DE EMBUTIR 2P+T 10 A,  SEM SUPORTE E SEM PLACA - FORNECIMENTO E INSTALAÇÃO. AF_12/2015</t>
  </si>
  <si>
    <t>INTERRUPTOR SIMPLES (2 MÓDULOS) COM INTERRUPTOR PARALELO (1 MÓDULO), 10A/250V, SEM SUPORTE E SEM PLACA - FORNECIMENTO E INSTALAÇÃO. AF_12/2015</t>
  </si>
  <si>
    <t>SUPORTE PARAFUSADO COM PLACA DE ENCAIXE 4" X 4" MÉDIO (1,30 M DO PISO) PARA PONTO ELÉTRICO - FORNECIMENTO E INSTALAÇÃO. AF_12/2015</t>
  </si>
  <si>
    <t>INTERRUPTOR SIMPLES (2 MÓDULOS) COM INTERRUPTOR PARALELO (2 MÓDULOS), 10A/250V, SEM SUPORTE E SEM PLACA - FORNECIMENTO E INSTALAÇÃO. AF_12/2015</t>
  </si>
  <si>
    <t>INTERRUPTOR SIMPLES (3 MÓDULOS), 10A/250V, SEM SUPORTE E SEM PLACA - FORNECIMENTO E INSTALAÇÃO. AF_12/2015</t>
  </si>
  <si>
    <t>SUPORTE ISOLADOR REFORCADO DIAMETRO NOMINAL 5/16", COM ROSCA SOBERBA E BUCHA</t>
  </si>
  <si>
    <t>ISOLADOR DE PORCELANA SUSPENSO, DISCO TIPO GARFO OLHAL, DIAMETRO DE 152 MM, PARA TENSAO DE *15* KV</t>
  </si>
  <si>
    <t>ISOLADOR DE PORCELANA, TIPO PINO MONOCORPO, PARA TENSAO DE *15* KV</t>
  </si>
  <si>
    <t>SOQUETE DE BAQUELITE BASE E27, PARA LAMPADAS</t>
  </si>
  <si>
    <t>LAMPADA LED 10 W BIVOLT BRANCA, FORMATO TRADICIONAL (BASE E27)</t>
  </si>
  <si>
    <t>LAMPADA LED 6 W BIVOLT BRANCA, FORMATO TRADICIONAL (BASE E27)</t>
  </si>
  <si>
    <t>Lâmpada led 50w de potência, luz branca bivolt, marca LLum  ou similar un</t>
  </si>
  <si>
    <t>LAMPADA LED BULBO 15W, BASE E27, BIVOLT</t>
  </si>
  <si>
    <t>LAMPADA LED BULBO 30W, BASE E27, BIVOLT</t>
  </si>
  <si>
    <t>LAMPADA LED BULBO 9W, BASE E27, BIVOLT</t>
  </si>
  <si>
    <t>Lâmpada tubolar led T8, 16w, bivolt un</t>
  </si>
  <si>
    <t>LAMPADA LED TUBULAR BIVOLT 18/20 W, BASE G13</t>
  </si>
  <si>
    <t>LAMPADA LED TUBULAR BIVOLT 9/10 W, BASE G13</t>
  </si>
  <si>
    <t>LÂMPADA LED TUBULAR T5 10W BIVOLT 563MM FLC</t>
  </si>
  <si>
    <t>Mão de Obra</t>
  </si>
  <si>
    <t>LUMINARIA TIPO TARTARUGA PARA AREA EXTERNA EM ALUMINIO, COM GRADE, PARA 1 LAMPADA, BASE E27, POTENCIA MAXIMA 40/60 W (NAO INCLUI LAMPADA)</t>
  </si>
  <si>
    <t>Luminária de embutir redonda para lâmpada flourescente ou LED compacta sistema draw back, modelo ref: 1140 da marca BONIN ou similar. un</t>
  </si>
  <si>
    <t>LUMINARIA DE EMERGENCIA 30 LEDS, POTENCIA 2 W, BATERIA DE LITIO, AUTONOMIA DE 6 HORAS</t>
  </si>
  <si>
    <t>LUMINARIA DE LED PARA ILUMINACAO PUBLICA, DE 138 W ATE 180 W, INVOLUCRO EM ALUMINIO OU ACO INOX</t>
  </si>
  <si>
    <t>LUMINARIA DE LED PARA ILUMINACAO PUBLICA, DE 98 W ATE 137 W, INVOLUCRO EM ALUMINIO OU ACO INOX</t>
  </si>
  <si>
    <t>FITA ISOLANTE HIGHLAND ADESIVA 19m x 20mm</t>
  </si>
  <si>
    <t>LUMINARIA DE SOBREPOR BRANCA 2x32W LSDP232 LUMILUZ</t>
  </si>
  <si>
    <t>LAMPADA LED TUBULAR T8 18W COM CALHA BRANCO FRIO 120cm PHILIPS</t>
  </si>
  <si>
    <t>LAMPADA LED TUBEHO T8 36W 6000K BRANCA OL</t>
  </si>
  <si>
    <t>Luminária de sobrepor em led, ref. LEDH05-5K, da Abalux ou similar Un</t>
  </si>
  <si>
    <t>LAMPADA LED TUBULAR 0,6M T8 BIVOLT 10W LUZ AMARELA</t>
  </si>
  <si>
    <t>LUMINARIA DE SOBREPOR LED LUMIFACIL 40/1 6500K TASCHIBRA</t>
  </si>
  <si>
    <t>FITA ISOLANTE P44 19mm x 20m 18mm 750V PRYSMIAN</t>
  </si>
  <si>
    <t>LUMINARIA HERMETICA IP-65 PARA 2 DUAS LAMPADAS DE 14/16/18/20 W (NAO INCLUI REATOR E LAMPADAS)</t>
  </si>
  <si>
    <t>LUMINARIA HERMETICA IP-65 PARA 2 DUAS LAMPADAS DE 28/32/36/40 W (NAO INCLUI REATOR E LAMPADAS)</t>
  </si>
  <si>
    <t>LUMINÁRIA LED PENDENTE REF EYB10/20</t>
  </si>
  <si>
    <t>LUMINARIA DE EMERGENCIA LED 1200 LUMENS 2 FAROIS SEGURIMAX</t>
  </si>
  <si>
    <t>Refletor simples  LED 100W de potência, branco Frio, 6500k, Bivolt, marca G-lght ou similar un</t>
  </si>
  <si>
    <t>LUMINARIA SOBREPOR ABALUX FLUOR COM REFLETOR BRILHANTE E ALETA BRANCA 2X4</t>
  </si>
  <si>
    <t>LUMINARIA DE SOBREPOR GLOBO DROPS DE VIDRO BOCA10 LEITOSO</t>
  </si>
  <si>
    <t>FITA ISOLANTE ANTICHAMA 19mm x 20,0m</t>
  </si>
  <si>
    <t>Luminária tipo spot de embutir com lâmpada led 15w un</t>
  </si>
  <si>
    <t>LUMINARIA TIPO TARTARUGA PRETA TASCHIBRA</t>
  </si>
  <si>
    <t>Motor elétrico trifásico, baixa rotação, 10CV un</t>
  </si>
  <si>
    <t>Motor elétrico trifásico, baixa rotação, 15CV un</t>
  </si>
  <si>
    <t>Água destilada l</t>
  </si>
  <si>
    <t>Alcool Isopropílico l</t>
  </si>
  <si>
    <t>CONSULTOR EM ENGENHARIA ELÉTRICA COM ENCARGOS COMPLEMENTARES - SINAPI (91677) - MENSALISTA</t>
  </si>
  <si>
    <t>MEDIDOR RESISTENCIA ATERRAMENTO TERROMETRO DIGITAL DE 0 A 2000 OHMS MRT-300 PORTATIL ESTOJO COM CERTIFICADO CALIBRACAO</t>
  </si>
  <si>
    <t>Bucha de plástico S12 com parafuso - cartela com 2 conjuntos cj</t>
  </si>
  <si>
    <t>carte</t>
  </si>
  <si>
    <t>MUFLA TERMINAL PRIMARIA UNIPOLAR USO INTERNO PARA CABO 35/120MM2 ISOLACAO 15/25KV EM EPR - BORRACHA DE SILICONE</t>
  </si>
  <si>
    <t>P.19.000.092152</t>
  </si>
  <si>
    <t>Para-raios de distribuição, classe 12 kV / 10 kA, encapsulado com polímero; ref. PBP-1210 Balestro ou equivalente</t>
  </si>
  <si>
    <t>GUINDAUTO HIDRÁULICO, CAPACIDADE MÁXIMA DE CARGA 3300 KG, MOMENTO MÁXIMO DE CARGA 5,8 TM, ALCANCE MÁXIMO HORIZONTAL 7,60 M, INCLUSIVE CAMINHÃO TOCO PBT 16.000 KG, POTÊNCIA DE 189 CV - CHP DIURNO. AF_03/2016</t>
  </si>
  <si>
    <t>Poste circular de concreto 10/200 para iluminação pública un</t>
  </si>
  <si>
    <t>Poste circular de concreto 12/ 400 para linha de transmissão Poste circular de concreto 12/ 400  para linha de transmissão un</t>
  </si>
  <si>
    <t>Poste circular de concreto 16/ 400 para linha de transmissão un</t>
  </si>
  <si>
    <t>CONCRETO FCK = 15MPA, TRAÇO 1:3,4:3,4 (EM MASSA SECA DE CIMENTO/ AREIA MÉDIA/ SEIXO ROLADO) - PREPARO MANUAL. AF_05/2021</t>
  </si>
  <si>
    <t>POSTE DE CONCRETO ARMADO DE SECAO DUPLO T, EXTENSAO DE 9,00 M, RESISTENCIA DE 300 A 400 DAN, TIPO B OU D</t>
  </si>
  <si>
    <t>Poste concreto duplo T (DT) 10/ 150 un</t>
  </si>
  <si>
    <t>POSTE DE CONCRETO ARMADO DE SECAO DUPLO T, EXTENSAO DE 10,00 M, RESISTENCIA DE 300 A 400 DAN, TIPO B OU D</t>
  </si>
  <si>
    <t>Poste concreto duplo T (DT) 11/ 300 un</t>
  </si>
  <si>
    <t>Poste concreto duplo T (DT) 12/1000 un</t>
  </si>
  <si>
    <t>POSTE DE CONCRETO ARMADO DE SECAO DUPLO T, EXTENSAO DE 12,00 M, RESISTENCIA DE 300 A 400 DAN, TIPO B OU D</t>
  </si>
  <si>
    <t>Poste concreto duplo T (DT) 12/ 600 un</t>
  </si>
  <si>
    <t>Tubo de aço galvanizado leve c/ costura c/ rosca BSP Ø = 60,30mm ( 2" ), e = 2,65mm, l = 6000mm NBR 5580 m</t>
  </si>
  <si>
    <t>INSTALACOES ELETRICAS - QUADROS</t>
  </si>
  <si>
    <t>PROGRAMADOR HORARIO DIG. BIV.DIARIO/SEMANAL COEL BWT40HRR</t>
  </si>
  <si>
    <t>Projetor linear barra de led de 36w, 110 a 220v, *5.700º k *,  IP &gt; 65, ângulo 10º, 25º, 45º, 60°, vida util &gt; 30.000 horas un</t>
  </si>
  <si>
    <t>PROJETOR LED COM PROTEÇÃO EXD, IP66, 150W, REF. EZWL/R6/150 CPS</t>
  </si>
  <si>
    <t>PROJETOR LED COM PROTEÇÃO EXD, IP66, 400W, REF. EZWL/R6/400 CPS</t>
  </si>
  <si>
    <t>PROJETOR LED COM PROTEÇÃO EXD, IP66, 50W, REF. EZWL/R3/50 CPS</t>
  </si>
  <si>
    <t>ARGAMASSA TRAÇO 1:3:12 (EM VOLUME DE CIMENTO, CAL E AREIA MÉDIA ÚMIDA) PARA EMBOÇO/MASSA ÚNICA/ASSENTAMENTO DE ALVENARIA DE VEDAÇÃO, PREPARO MECÂNICO COM BETONEIRA 600 L. AF_08/2019</t>
  </si>
  <si>
    <t>Quadro de distribuição de embutir em chapa de aço, p/até 08 disjuntores c/barramento, padrão DIN, Cemar ou similar un</t>
  </si>
  <si>
    <t>Quadro de distribuição de embutir em chapa de aço, p/até 12 disjuntores c/barramento, padrão DIN, ref.904301, Cemar ou similar un</t>
  </si>
  <si>
    <t>Quadro de distribuição de embutir em chapa de aço, p/até 16 disjuntores c/barramento, padrão DIN, ref.904311, Cemar ou similar un</t>
  </si>
  <si>
    <t>Quadro de distribuição de embutir em chapa de aço, p/até 18 disjuntores c/barramento, padrão DIN, Cemar ou similar un</t>
  </si>
  <si>
    <t>Quadro de distribuição de embutir em chapa de aço, p/até 24 disjuntores c/barramento, padrão DIN, Cemar ou similar Quadro de distribuição de embutir em chapa de aço, p/até 24 disjuntores c/barramento, padrão DIN, Cemar ou simila un</t>
  </si>
  <si>
    <t>Quadro de distribuição de embutir em chapa de aço, p/até 30 disjuntores c/barramento, padrão DIN, Cemar ou similar un</t>
  </si>
  <si>
    <t>Quadro de distribuição de embutir em chapa de aço, p/até 36 disjuntores c/barramento, padrão DIN, Cemar ou similar un</t>
  </si>
  <si>
    <t>Quadro de distribuição de embutir em chapa de aço, p/até 40 disjuntores c/barramento, padrão DIN, Cemar ou similar un</t>
  </si>
  <si>
    <t>Quadro de distribuição de embutir em chapa de aço, p/até 48 disjuntores c/barramento, padrão DIN, Cemar ou similar un</t>
  </si>
  <si>
    <t>Quadro de distribuição de embutir em chapa de aço, p/até 56 disjuntores c/barramento, padrão DIN, Cemar ou similar un</t>
  </si>
  <si>
    <t>ARGAMASSA TRAÇO 1:1:6 (EM VOLUME DE CIMENTO, CAL E AREIA MÉDIA ÚMIDA) PARA EMBOÇO/MASSA ÚNICA/ASSENTAMENTO DE ALVENARIA DE VEDAÇÃO, PREPARO MANUAL. AF_08/2019</t>
  </si>
  <si>
    <t>Quadro de distribuição de sobrepor, em resina termoplástica p/até 08 disjuntores c/barramento, padrão DIN, Tigre ou similar un</t>
  </si>
  <si>
    <t>Quadro de distribuição de sobrepor, em resina termoplástica p/até 12 disjuntores c/barramento, padrão DIN, Tigre ou similar un</t>
  </si>
  <si>
    <t>Quadro de distribuição de sobrepor, em resina termoplástica p/até 24 disjuntores c/barramento, padrão DIN, Tigre ou similar un</t>
  </si>
  <si>
    <t>CENTRO DE MEDICAO AGRUPADA, EM POLICARBONATO / PVC, COM 16 MEDIDORES E PROTECAO GERAL (INCLUI BARRAMENTO, DISJUNTORES E ACESSORIOS DE FIXACAO) (PADRAO CONCESSIONARIA LOCAL)</t>
  </si>
  <si>
    <t>CAIXA PARA MEDIDOR MONOFASICO, EM POLICARBONATO / TERMOPLASTICO, PARA ALOJAR 1 DISJUNTOR (PADRAO DA CONCESSIONARIA LOCAL)</t>
  </si>
  <si>
    <t>MEDIDOR CONSUMO DE ENERGIA TRIFÁSICO 110/220/380V 100A</t>
  </si>
  <si>
    <t>DISJUNTOR MONOPOLAR 20A CURVA C WEG</t>
  </si>
  <si>
    <t>BARRAMENTO TRIFASICO 100A PARA ATE 34 DISJUNTORES CEMAR</t>
  </si>
  <si>
    <t>DISJUNTOR TRIPOLAR NEMA 35A 220/380V DQE3035 ELETROMAR</t>
  </si>
  <si>
    <t>QUADRO DE DISTRIBUICAO DE SOBREPOR 36 DISJUNTORES DIN + BARRAMENTO TERRA NEUTRO WEG</t>
  </si>
  <si>
    <t>BUCHA E ARRUELA ALUMINIO 2"</t>
  </si>
  <si>
    <t>QUADRO DE DISTRIBUICAO DE SOBREPOR TRIFASICO COM BARRAMENTO 150A PARA 70 DISJUNTORES E CHAVE GERAL NORMA DIN ELLUX</t>
  </si>
  <si>
    <t>Quadro geral de distribuição de embutir, com barramento, em chapa galvaniz., medindo:1200x800x250cm, exclusive disjuntores un</t>
  </si>
  <si>
    <t>Quadro geral de distribuição de embutir, com barramento,, em chapa galvaniz., medindo:1140x1520x200cm, exclusive disjuntores Quadro geral de distribuição de embutir, com barramento, em chapa galvaniz., medindo:1140x1520x200cm, exclusive disjuntores un</t>
  </si>
  <si>
    <t>Refletor simples  LED 100W de potência, branco Frio, 6500k, Bivolt, marca Nitrolux ou similar un</t>
  </si>
  <si>
    <t>Refletor LED Ultra 1000W, chip Led CREE drive MEANWELL Proteção IP67, Voltagem AC 100-240V, temp de cor branco frio 5000K, vida útil 60.000h, da Leox ou similar un</t>
  </si>
  <si>
    <t>Refletor Slim LED 150W de potência, branco Frio, 6500k, Autovolt, marca G-light ou similar un</t>
  </si>
  <si>
    <t>Refletor Slim  LED 200W de potência, branco Frio, 6500k, Autovolt, marca G-light ou similar un</t>
  </si>
  <si>
    <t>Refletor Slim  LED 300W de potência, branco Frio, 6500k, Autovolt, marca G-light ou similar un</t>
  </si>
  <si>
    <t>Refletor Slim  LED 30W de potência, branco Frio, 6500k, Autovolt, marca G-light ou similar un</t>
  </si>
  <si>
    <t>Refletor Slim  LED 500W de potência, branco Frio, 6500k, Autovolt, marca G-light ou similar un</t>
  </si>
  <si>
    <t>RELE FOTOELETRICO INTERNO E EXTERNO BIVOLT 1000 W, DE CONECTOR, SEM BASE</t>
  </si>
  <si>
    <t>AGETOP CIVIL</t>
  </si>
  <si>
    <t>SAIDA VERTICAL PARA ELETRODUTO D=1"</t>
  </si>
  <si>
    <t>SAIDA VERTICAL PARA ELETRODUTO 3/4"</t>
  </si>
  <si>
    <t>TUBO ACO GALVANIZADO COM COSTURA, CLASSE MEDIA, DN 3/4", E = *2,65* MM, PESO *1,58* KG/M (NBR 5580)</t>
  </si>
  <si>
    <t>ATERRAMENTO</t>
  </si>
  <si>
    <t>MOLDE CADINHO SOLDA EXOTERMICA Cch 35mm</t>
  </si>
  <si>
    <t>CARTUCHO EM PO PARA SOLDA EXOTERMICA 90/115/150/250</t>
  </si>
  <si>
    <t>FERRAMENTA - ALICATE PARA CADINHO SOLDA EXOTERMICA Z201 GRANDE</t>
  </si>
  <si>
    <t>PALITO IGNITOR PARA SOLDA EXOTERMICA</t>
  </si>
  <si>
    <t>PARAFUSO DE ACO ZINCADO COM ROSCA SOBERBA, CABECA CHATA E FENDA SIMPLES, DIAMETRO 4,8 MM, COMPRIMENTO 45 MM</t>
  </si>
  <si>
    <t>E00677</t>
  </si>
  <si>
    <t>Tampa cega 4"x2" plástica</t>
  </si>
  <si>
    <t>E00675</t>
  </si>
  <si>
    <t>Tampa cega 4"x2" metálica</t>
  </si>
  <si>
    <t>E00678</t>
  </si>
  <si>
    <t>Tampa cega 4"x4" plástica</t>
  </si>
  <si>
    <t>TOMADA BAIXA DE EMBUTIR (1 MÓDULO), 2P+T 10 A, SEM SUPORTE E SEM PLACA - FORNECIMENTO E INSTALAÇÃO. AF_12/2015</t>
  </si>
  <si>
    <t>TOMADA BAIXA DE EMBUTIR (1 MÓDULO), 2P+T 20 A, SEM SUPORTE E SEM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</si>
  <si>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</si>
  <si>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</si>
  <si>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</si>
  <si>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</si>
  <si>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</si>
  <si>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</si>
  <si>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75 KVA, TENSAO NOMINAL DE 15 KV, TENSAO SECUNDARIA DE 220/127V, EM OLEO ISOLANTE TIPO MINERAL</t>
  </si>
  <si>
    <t>P.12.000.041064</t>
  </si>
  <si>
    <t>Transformador de potência trifásico de 300 kVA, classe 15 kV, a seco</t>
  </si>
  <si>
    <t>S.01.000.080351</t>
  </si>
  <si>
    <t>Guindauto MUNCK M-640/18 com lança telescópica capacidade 3750 kg</t>
  </si>
  <si>
    <t>P.12.000.041010</t>
  </si>
  <si>
    <t>Transformador de potência trifásico de 500 kVA, classe 15 kV, a seco</t>
  </si>
  <si>
    <t>Tubo metálico flexível d=1" (ref.sealtubo ou similar) m</t>
  </si>
  <si>
    <t>Tubo metálico flexível d=2" (ref.sealtubo ou similar) m</t>
  </si>
  <si>
    <t>Tubo metálico flexível d=3" (ref.sealtubo ou similar) m</t>
  </si>
  <si>
    <t>Tubo metálico flexível d=3/4" (ref.sealtubo ou similar) m</t>
  </si>
  <si>
    <t>Ventilador de parede 50cm, 127v un</t>
  </si>
  <si>
    <t>TELA DE ARAME GALVANIZADA QUADRANGULAR / LOSANGULAR, FIO 3,4 MM (10 BWG), MALHA 5 X 5 CM, H = 2 M</t>
  </si>
  <si>
    <t>MONTADOR ELETROMECÃNICO COM ENCARGOS COMPLEMENTARES</t>
  </si>
  <si>
    <t>CHAPA DE ACO GALVANIZADA BITOLA GSG 16, E = 1,55 MM (12,40 KG/M2)</t>
  </si>
  <si>
    <t>CHAPA DE ACO GALVANIZADA BITOLA GSG 14, E = 1,95 MM (15,60 KG/M2)</t>
  </si>
  <si>
    <t>CALHA QUADRADA DE CHAPA DE ACO GALVANIZADA NUM 24, CORTE 100 CM</t>
  </si>
  <si>
    <t>CALHA QUADRADA DE CHAPA DE ACO GALVANIZADA NUM 24, CORTE 33 CM</t>
  </si>
  <si>
    <t>CALHA QUADRADA DE CHAPA DE ACO GALVANIZADA NUM 24, CORTE 50 CM</t>
  </si>
  <si>
    <t>ISH-0387</t>
  </si>
  <si>
    <t>CHAPA DE ALUMÍNIO LISA 1000 X 500 mm ESP 1,5 mm (MSG 16)</t>
  </si>
  <si>
    <t>ISH-0388</t>
  </si>
  <si>
    <t>CHAPA DE ALUMÍNIO LISA 1000 X 500 mm ESP 1,90 mm (MSG 14)</t>
  </si>
  <si>
    <t>Perfil Aço, Cantoneira abas desiguais - 4" x 3" x 5/16" (10,70 kg/m) kg</t>
  </si>
  <si>
    <t>Perfil Aço, Cantoneira abas desiguais - 5" x 3 1/2" x 5/16" (13,0 kg/m) kg</t>
  </si>
  <si>
    <t>CANTONEIRA ALUMINIO ABAS IGUAIS 1 ", E = 1/8 ", 25,40 X 3,17 MM (0,408 KG/M)</t>
  </si>
  <si>
    <t>Perfil Aço, Cantoneira abas iguais - 3/4" x 1/8" (0,87 kg/m) m</t>
  </si>
  <si>
    <t>Barra chata de ferro 7/8" x 1/4" (1,11 kg/m) kg</t>
  </si>
  <si>
    <t>M1967</t>
  </si>
  <si>
    <t>Defensa metálica maleável dupla</t>
  </si>
  <si>
    <t>M1966</t>
  </si>
  <si>
    <t>Defensa metálica maleável simples</t>
  </si>
  <si>
    <t>Aluguel de lixadeira Industrial marca Bosch h</t>
  </si>
  <si>
    <t>Disco de desbaste 7", para ferro un</t>
  </si>
  <si>
    <t>PINTURA COM TINTA EPOXÍDICA DE ACABAMENTO APLICADA A ROLO OU PINCEL SOBRE PERFIL METÁLICO EXECUTADO EM FÁBRICA (02 DEMÃOS). AF_01/2020</t>
  </si>
  <si>
    <t>PINTURA COM TINTA ALQUÍDICA DE ACABAMENTO (ESMALTE SINTÉTICO ACETINADO) APLICADA A ROLO OU PINCEL SOBRE PERFIL METÁLICO EXECUTADO EM FÁBRICA (POR DEMÃO). AF_01/2020</t>
  </si>
  <si>
    <t>Aluguel de andaime metálico tubular simples - aluguel diário por peça pxd</t>
  </si>
  <si>
    <t>peça/dia</t>
  </si>
  <si>
    <t>Máquina de solda elétrica h</t>
  </si>
  <si>
    <t>Perfil Aço Laminado, I - W200 x 31,3 kg/m ASTM A 572 Grau 50 kg</t>
  </si>
  <si>
    <t>Perfil Aço, UDC Simples 127 x 50 x 5,13(kg/m) - SAE 1008/1012 kg</t>
  </si>
  <si>
    <t>Perfil Aço Laminado, I - W250 x 32,7 kg/m ASTM A 572 Grau 50 kg</t>
  </si>
  <si>
    <t>Perfil Aço Laminado, I - W250 x 28,4 kg/m ASTM A 572 Grau 50 kg</t>
  </si>
  <si>
    <t>PRO-269</t>
  </si>
  <si>
    <t>TRELIÇA METÁLICA PRATT, EM PERFIS UDC127X50X5,13KG/M, DIAGONAIS TRACIONADAS, P/ TELHADOS EM DUAS ÁGUAS SEM LANTERNIN, VÃOS 10,01 A 20,00M, PINTURA 01 DEMÃO DE EPOXI FUNDO ÓXIDO DE FERRO + 02 DEMÃOS ESMALTE EPOXI BRANCO - EXECUTADA - ORSE (12386)</t>
  </si>
  <si>
    <t>PRO-270</t>
  </si>
  <si>
    <t>COLUNA METÁLICA, EM PERFIS UDC127X50X5,13, DIAGONAIS DUPLAS, DIVERSOS USOS OU COMPOSIÇÃO DE PÓRTICOS VÃOS 10,01M A 20,0M,, LARGURA 0,60M, PDMAX. 7,00 , PINTURA 01 DEMÃO EPOXI FUNDO ÓXIDO FERRO + 02 DEMÃOS ESMALTE EPOXI BRANCO - ORSE (12411)</t>
  </si>
  <si>
    <t>PRO-276</t>
  </si>
  <si>
    <t>TERÇA METÁLICA, EM PERFIL UDC127X50X5,13, P/ USO EM COBERTURAS DE PÓRTICOS DIVERSOS VÃOS,  PINTURA 01 DEMÃO EPOXI FUNDO ÓXIDO FERRO + 02 DEMÃOS ESMALTE EPOXI BRANCO - ORSE (12414)</t>
  </si>
  <si>
    <t>PRO-272</t>
  </si>
  <si>
    <t>VIGA METÁLICA, EM PERFIL UDC150X50X4,75, PARA TRAVAMENTO DE COLUNAS OU APOIO E ALVENARIAS,  PINTURA 01 DEMÃO EPOXI FUNDO ÓXIDO FERRO + 02 DEMÃOS ESMALTE EPOXI BRANCO - ORSE (12415)</t>
  </si>
  <si>
    <t>PRO-274</t>
  </si>
  <si>
    <t>TRELIÇA METÁLICA PRATT, EM PERFIS UDC75X38X3,84KG/M, DIAGONAIS TRACIONADAS, P/ TELHADOS EM DUAS ÁGUAS SEM LANTERNIN, VÃOS 6,00  A 10,00M, PINTURA 01 DEMÃO EPOXI FUNDO ÓXIDO FERRO + 02 DEMÃOS ESMALTE EPOXI BRANCO - EXECUTADA - ORSE (12384)</t>
  </si>
  <si>
    <t>PRO-275</t>
  </si>
  <si>
    <t>COLUNA METÁLICA, EM PERFIS UDC75X38X3,84, DIAGONAIS DUPLAS, DIVERSOS USOS OU COMPOSIÇÃO DE PÓRTICOS ATÉ 10,0M DE VÃO, LARGURA 0,50M, PDMAX. 7,00 , PINTURA 01 DEMÃO DE EPOXI FUNDO ÓXIDO FERRO + 02 DEMÃOS ESMALTE EPOXI BRANCO - ORSE (12410)</t>
  </si>
  <si>
    <t>PRO-277</t>
  </si>
  <si>
    <t>Tubo de alumínio para estruturas espaciais, ótima usinabilidade, alta resistência mecânica, boa conformabilidade, resistente à corrosão, em liga 6351 - T6 kg</t>
  </si>
  <si>
    <t>JATEAMENTO ABRASIVO COM GRANALHA DE AÇO EM PERFIL METÁLICO EM FÁBRICA. AF_01/2020</t>
  </si>
  <si>
    <t>PINTURA COM TINTA ALQUÍDICA DE FUNDO (TIPO ZARCÃO) PULVERIZADA SOBRE PERFIL METÁLICO EXECUTADO EM FÁBRICA (POR DEMÃO). AF_01/2020_PE</t>
  </si>
  <si>
    <t>CHAPA DE ACO GROSSA, ASTM A36, E = 5/8 " (15,88 MM) 124,49 KG/M2</t>
  </si>
  <si>
    <t>PERFIL "U" DE ACO LAMINADO, "U" 152 X 15,6</t>
  </si>
  <si>
    <t>CHUMBADOR DE ACO, DIAMETRO 1/2", COMPRIMENTO 75 MM</t>
  </si>
  <si>
    <t>DISCO DE CORTE PARA METAL COM DUAS TELAS 12 X 1/8 X 3/4 "  (300 X 3,2 X 19,05 MM)</t>
  </si>
  <si>
    <t>ACETILENO (RECARGA DE GAS ACETILENO PARA CILINDRO DE CONJUNTO OXICORTE GRANDE) NAO INCLUI TROCA/MANUTENCAO DO CILINDRO</t>
  </si>
  <si>
    <t>OXIGENIO, RECARGA PARA CILINDRO DE CONJUNTO OXICORTE GRANDE</t>
  </si>
  <si>
    <t>CHAPA DE ACO CARBONO GALVANIZADA, PERFURADA (GRADE FUROS) E = 1,5 MM, DIAMETRO DO FURO = 9,52 MM (FUROS ALTERNADOS HORIZ.)</t>
  </si>
  <si>
    <t>CHAPA DE ACO XADREZ PARA PISOS, E = 1/4 " (6,30 MM) 54,53 KG/M2</t>
  </si>
  <si>
    <t>CHAPA DE ACO GALVANIZADA BITOLA GSG 26, E = 0,50 MM (4,00 KG/M2)</t>
  </si>
  <si>
    <t>CHAPA DE ACO GALVANIZADA BITOLA GSG 24, E = 0,64 (5,12 KG/M2)</t>
  </si>
  <si>
    <t>CHAPA DE ACO GALVANIZADA BITOLA GSG 22, E = 0,80 MM (6,40 KG/M2)</t>
  </si>
  <si>
    <t>CHAPA DE ACO GALVANIZADA BITOLA GSG 20, E = 0,95 MM (7,60 KG/M2)</t>
  </si>
  <si>
    <t>CHAPA DE ACO GALVANIZADA BITOLA GSG 19, E = 1,11 MM (8,88 KG/M2)</t>
  </si>
  <si>
    <t>CHAPA DE ACO GALVANIZADA BITOLA GSG 18, E = 1,25 MM (10,00 KG/M2)</t>
  </si>
  <si>
    <t>CHAPA DE ACO FINA A FRIO BITOLA MSG 26, E = 0,45 MM (3,60 KG/M2)</t>
  </si>
  <si>
    <t>CHAPA DE ACO FINA A FRIO BITOLA MSG 24, E = 0,60 MM (4,80 KG/M2)</t>
  </si>
  <si>
    <t>CHAPA DE ACO FINA A FRIO BITOLA MSG 20, E = 0,90 MM (7,20 KG/M2)</t>
  </si>
  <si>
    <t>CHAPA DE ACO FINA A QUENTE BITOLA MSG 18, E = 1,20 MM (9,60 KG/M2)</t>
  </si>
  <si>
    <t>CHAPA DE ACO FINA A QUENTE BITOLA MSG 16, E = 1,50 MM (12,00 KG/M2)</t>
  </si>
  <si>
    <t>CHAPA DE ACO FINA A QUENTE BITOLA MSG 14, E = 2,00 MM (16,0 KG/M2)</t>
  </si>
  <si>
    <t>CHAPA DE ACO FINA A QUENTE BITOLA MSG 13, E = 2,25 MM (18,00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</si>
  <si>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</si>
  <si>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</si>
  <si>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</si>
  <si>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</si>
  <si>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</si>
  <si>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7/8 " (22,23 MM) 174,28 KG/M2</t>
  </si>
  <si>
    <t>CABO DE ACO GALVANIZADO, DIAMETRO 12,7 MM (1/2"), COM ALMA DE ACO CABO INDEPENDENTE 6 X 25 F</t>
  </si>
  <si>
    <t>TUBO ACO GALVANIZADO DIN 2440 NBR 5580 2" CLASSE MEDIA (5,242kg/m)</t>
  </si>
  <si>
    <t>IN-Titarb</t>
  </si>
  <si>
    <t>ART CREA</t>
  </si>
  <si>
    <t>Taxas</t>
  </si>
  <si>
    <t>MATERIASI DIVERSOS PARA MONTAGEM DE LINHA DE VIDA (ESTICADOR, PARAFUSO 1 1/2", PORCAS, ARRUELAS, PARAFUSO AUTOBROCANTE, PLACA DE ANCORAGEM EM INOX, GRAMPOS DE CLIPAGEM, SAPATILHOS PARA CABOS, MOSQUETÃO, ABSORVEDOR DE ENERGIA,)</t>
  </si>
  <si>
    <t>ISH-0377</t>
  </si>
  <si>
    <t>RODÍZIO GIRATÓRIO PU 100 mm PARA ATÉ 300 kg - SCHIOPPA-GL414-PE ou SIMILAR</t>
  </si>
  <si>
    <t>TUBO ACO GALVANIZADO COM COSTURA, CLASSE LEVE, DN 25 MM ( 1"),  E = 2,65 MM,  *2,11* KG/M (NBR 5580)</t>
  </si>
  <si>
    <t>TUBO ACO GALVANIZADO COM COSTURA, CLASSE LEVE, DN 50 MM ( 2"),  E = 3,00 MM,  *4,40* KG/M (NBR 5580)</t>
  </si>
  <si>
    <t>TUBO ACO GALVANIZADO COM COSTURA, CLASSE LEVE, DN 100 MM ( 4"),  E = 3,75 MM,  *10,55* KG/M (NBR 5580)</t>
  </si>
  <si>
    <t>1002-49</t>
  </si>
  <si>
    <t>ARGAMASSA CIMENTO E AREIA TRAÇO T-7 (1:4) - 1 SACO CIMENTO 50KG / 4 PADIOLAS AREIA DIM. 0,35Z0,45X0,23M - CONFECÇÃO MECÂNICA E TRANSPORTE - ORSE (7728)</t>
  </si>
  <si>
    <t>Grade de ferro para piso, articulável em dobradiça com fechamento em cadeado, em barra chata de 1 1/2" x 1/4" a cada 5,cm e cantoneira 2" x 1/4" de apoio m2</t>
  </si>
  <si>
    <t>Tela em ferro,  padrão moeda, larg.: 0,50m m</t>
  </si>
  <si>
    <t>Aço ca-50   6,3 a 12,5 mm kg</t>
  </si>
  <si>
    <t>Perfil Aço, Cantoneira abas iguais - 1" x 1/8" (1,19 kg/m) Kg</t>
  </si>
  <si>
    <t>Eletrodo AWS E-7018 (OK 48.04  WI-718) d=4mm (solda eletrica) kg</t>
  </si>
  <si>
    <t>Grelha em aço inox para calha, l= 25cm - inclusive quadro de cantoneira 1/8" x 1" m</t>
  </si>
  <si>
    <t>LIXA EM FOLHA PARA FERRO, NUMERO 150</t>
  </si>
  <si>
    <t>GRUPO GERADOR DIESEL, COM CARENAGEM, POTENCIA STANDART ENTRE 100 E 110 KVA, VELOCIDADE DE 1800 RPM, FREQUENCIA DE 60 HZ</t>
  </si>
  <si>
    <t>GRUPO GERADOR DIESEL, COM CARENAGEM, POTENCIA STANDART ENTRE 250 E 260 KVA, VELOCIDADE DE 1800 RPM, FREQUENCIA DE 60 HZ</t>
  </si>
  <si>
    <t>ISH-0394</t>
  </si>
  <si>
    <t>GERADOR DE ENERGIA A DIESEL CARENADO - 750KVA - GERAFORTE - GGV-757C - UNITÁRIO</t>
  </si>
  <si>
    <t>ISH-0395</t>
  </si>
  <si>
    <t>GERADOR DE ENERGIA A DIESEL CARENADO, SILENCIADO - 2MVA - GERAFORTE OU SIMILAR</t>
  </si>
  <si>
    <t>GRUPO GERADOR 49,5/55 KVA REF. YBG55TE YANMAR</t>
  </si>
  <si>
    <t>INSTALACOES ELETRICAS - SUBESTACOES E GERACAO</t>
  </si>
  <si>
    <t>MECÂNICO DE REFRIGERAÇÃO COM ENCARGOS COMPLEMENTARES</t>
  </si>
  <si>
    <t>OLEO LUBRIFICANTE PARA MOTORES DE EQUIPAMENTOS PESADOS (CAMINHOES, TRATORES, RETROS E ETC)</t>
  </si>
  <si>
    <t>ISH-0391</t>
  </si>
  <si>
    <t>PEÇAS PARA MANUTENÇÃO DE SISTEMA DE AR-CONDICIONADO, INCL MANGUEIRAS, FILTRO, COMPRESSOR</t>
  </si>
  <si>
    <t>ISH-0392</t>
  </si>
  <si>
    <t>PEÇAS PARA MANUTENÇÃO DE SISTEMA HIDRÁULICO , INCL MANGUEIRAS, FILTRO, ÓLEO ENTRE OUTROS</t>
  </si>
  <si>
    <t>ISH-0390</t>
  </si>
  <si>
    <t>CILINDRO MESTRE FREIO PARA JCB 214E 3C 15/910800 GTT PARTS</t>
  </si>
  <si>
    <t>ISH-0389</t>
  </si>
  <si>
    <t>FILTROS DE AR RETROESCAVADEIRA JCB 3C 32/925682 32/925683 B5</t>
  </si>
  <si>
    <t>Barra chata de ferro 1 1/2" x 1/4" (1,90 kg/m) m</t>
  </si>
  <si>
    <t>Chapa expandida em aço malha 50x100mm, esp=1/4 (6,3mm) - 12,96 kg/m2 m2</t>
  </si>
  <si>
    <t>ARGAMASSA TRAÇO 1:4 (EM VOLUME DE CIMENTO E AREIA GROSSA ÚMIDA) PARA CHAPISCO CONVENCIONAL, PREPARO MANUAL. AF_08/2019</t>
  </si>
  <si>
    <t>Tubo de aço galvanizado leve c/ costura c/ rosca BSP Ø = 33,7mm (1"), e = 2,25mm, l = 6000mm NBR 5580 m</t>
  </si>
  <si>
    <t>LUMINARIA ABERTA P/ ILUMINACAO PUBLICA, TIPO X-57 PETERCO OU EQUIV</t>
  </si>
  <si>
    <t>POSTE CONICO CONTINUO EM ACO GALVANIZADO, CURVO, BRACO DUPLO, ENGASTADO,  H = 9 M, DIAMETRO INFERIOR = *135* MM</t>
  </si>
  <si>
    <t>POSTE CONICO CONTINUO EM ACO GALVANIZADO, CURVO, BRACO DUPLO, FLANGEADO,  H = 9 M, DIAMETRO INFERIOR = *135* MM</t>
  </si>
  <si>
    <t>CHUMBADOR DE ACO, 1" X 600 MM, PARA POSTES DE ACO COM BASE, INCLUSO PORCA E ARRUELA</t>
  </si>
  <si>
    <t>POSTE CONICO CONTINUO EM ACO GALVANIZADO, CURVO, BRACO SIMPLES, ENGASTADO,  H = 9 M, DIAMETRO INFERIOR = *135* MM</t>
  </si>
  <si>
    <t>POSTE CONICO CONTINUO EM ACO GALVANIZADO, CURVO, BRACO SIMPLES, FLANGEADO,  H = 9 M, DIAMETRO INFERIOR = *135* MM</t>
  </si>
  <si>
    <t>Telha em aço galvalume, simples, trapezoidal, pré-pintada, TP40 - 0,65mm, Kingspan- Isoeste ou similar m²</t>
  </si>
  <si>
    <t>I2535</t>
  </si>
  <si>
    <t>SÉRIE DE BROCAS S.12 D=22MM</t>
  </si>
  <si>
    <t>I9386</t>
  </si>
  <si>
    <t>MÁQUINA DE BANCADA GUILHOTINA - 4KW (CHI)</t>
  </si>
  <si>
    <t>APLICAÇÃO E FORNECIMENTO DE FIBRA DE VIDRO CONFORME PROJETO.</t>
  </si>
  <si>
    <t>ISH-0386</t>
  </si>
  <si>
    <t>PEÇAS EM GERAL PARA MANUTENÇÃO DE COMPRESSOR (CORREIAS, FILTROS...)</t>
  </si>
  <si>
    <t>Tela em aço inoxidável, padrão moeda, marca Belinox, dim.: 1,0m x rolo,  3,5kg/m2 ou similar m2</t>
  </si>
  <si>
    <t>Parafuso em aço inox, 3/8" x 1 1/2" un</t>
  </si>
  <si>
    <t>Perfil Aço Inox, Cantoneira abas iguais - 3/4" x 1/8" (0,87kg/m) m</t>
  </si>
  <si>
    <t>Parafuso metal 2 1/2" x 12 p/ bucha s-10 un</t>
  </si>
  <si>
    <t>Rebite pop 1/4" x 1/2" Arrebite pop 1/4" x 1/2" un</t>
  </si>
  <si>
    <t>Barra chata de aluminio 7/8" x 1/8" m</t>
  </si>
  <si>
    <t>Tela mosquiteiro galvanizada, malha 14, fio 30 m2</t>
  </si>
  <si>
    <t>1005-07</t>
  </si>
  <si>
    <t>MONTADOR (TUBO AÇO/EQUIPAMENTOS) COM ENCARGOS COMPLEMENTARES - SINAPI (88277) - MENSAL</t>
  </si>
  <si>
    <t>IE0271</t>
  </si>
  <si>
    <t>TUBO GALVANIZADO 1.1/2 X 3.0 MM X 0.75 M - LOCAÇÃO</t>
  </si>
  <si>
    <t>IE0272</t>
  </si>
  <si>
    <t>TUBO GALVANIZADO 1.1/2 X 3.0 MM X 1.50 M - LOCAÇÃO</t>
  </si>
  <si>
    <t>IE0273</t>
  </si>
  <si>
    <t>TUBO GALVANIZADO 1.1/2 X 3.0 MM X 4.00 M - LOCAÇÃO</t>
  </si>
  <si>
    <t>IE0274</t>
  </si>
  <si>
    <t>HORIZONTAL EM AÇO LAYHER 2.57 M - LOCAÇÃO</t>
  </si>
  <si>
    <t>IE0275</t>
  </si>
  <si>
    <t>DIAGONAL EM AÇO LAYHER 2.57 M X 2.00 M (COMP. 3.18M) - LOCAÇÃO</t>
  </si>
  <si>
    <t>IE0276</t>
  </si>
  <si>
    <t>POSTE EM AÇO COM ESPIGA LAYHER 2.00 M - LOCAÇÃO</t>
  </si>
  <si>
    <t>IE0277</t>
  </si>
  <si>
    <t>POSTE EM AÇO COM ESPIGA LAYHER 3.00 M - LOCAÇÃO</t>
  </si>
  <si>
    <t>IE0278</t>
  </si>
  <si>
    <t>PLATAFORMA LAYHER AÇO T9 C/ GARRA 0.32 M X 2.57 M - LOCAÇÃO</t>
  </si>
  <si>
    <t>IE0279</t>
  </si>
  <si>
    <t>BRAÇADEIRA FIXA - LOCAÇÃO</t>
  </si>
  <si>
    <t>IE0280</t>
  </si>
  <si>
    <t>BRAÇADEIRA GIRATÓRIA - LOCAÇÃO</t>
  </si>
  <si>
    <t>IE0281</t>
  </si>
  <si>
    <t>LUVA DE EMENDA - LOCAÇÃO</t>
  </si>
  <si>
    <t>IE0287</t>
  </si>
  <si>
    <t>PLACA BASE AJUSTÁVEL 60 (MAX. 41 CM) - LOCAÇÃO</t>
  </si>
  <si>
    <t>IE0283</t>
  </si>
  <si>
    <t>ARCO ESCADA ACOPLÁVEL - LOCAÇÃO</t>
  </si>
  <si>
    <t>IE0284</t>
  </si>
  <si>
    <t>TÁBUA RODAPÉ (METRO LINEAR) - LOCAÇÃO</t>
  </si>
  <si>
    <t>IE0285</t>
  </si>
  <si>
    <t>ESCADA MARINHEIRO SIMPLES 1.0 M - LOCAÇÃO</t>
  </si>
  <si>
    <t>IE0286</t>
  </si>
  <si>
    <t>ESCADA MARINHEIRO SIMPLES 2.0 M - LOCAÇÃO</t>
  </si>
  <si>
    <t>IE0288</t>
  </si>
  <si>
    <t>FRETE PARA CARGAS PESADAS</t>
  </si>
  <si>
    <t xml:space="preserve"> 1005-07 </t>
  </si>
  <si>
    <t>IE0290</t>
  </si>
  <si>
    <t>HORIZONTAL EM AÇO LAYHER 3.07 M - LOCAÇÃO</t>
  </si>
  <si>
    <t>IE0292</t>
  </si>
  <si>
    <t>DIAGONAL EM AÇO LAYHER 3.07 M X 2.00 M (COMP. 3.58M) - LOCAÇÃO</t>
  </si>
  <si>
    <t>IE0294</t>
  </si>
  <si>
    <t>POSTE EM AÇO COM ESPIGA LAYHER 1.00 M - LOCAÇÃO</t>
  </si>
  <si>
    <t>IE0296</t>
  </si>
  <si>
    <t>PLATAFORMA LAYHER AÇO T9 C/ GARRA 0.32 M X 3.07 M - LOCAÇÃO</t>
  </si>
  <si>
    <t>Composições Auxiliares</t>
  </si>
  <si>
    <t>ITEM</t>
  </si>
  <si>
    <t>CÓDIGO</t>
  </si>
  <si>
    <t>BASE</t>
  </si>
  <si>
    <t>DESCRIÇÃO</t>
  </si>
  <si>
    <t>TIPO</t>
  </si>
  <si>
    <t>QTD</t>
  </si>
  <si>
    <t>P.UNIT</t>
  </si>
  <si>
    <t>P. TOTAL</t>
  </si>
  <si>
    <t>Abraçadeira em ferro Galvanizado DN 150mm un</t>
  </si>
  <si>
    <t>AUXILIAR DE ENCANADOR OU BOMBEIRO HIDRÁULICO COM ENCARGOS COMPLEMENTARES</t>
  </si>
  <si>
    <t>ADAPTADOR PVC SOLDAVEL CURTO COM BOLSA E ROSCA, 60 MM X 2", PARA AGUA FRIA</t>
  </si>
  <si>
    <t>GUARNICAO / ALIZAR / VISTA LISA EM MADEIRA MACICA, PARA PORTA  , E = *1* CM, L = *5* CM, CEDRINHO / ANGELIM COMERCIAL / TAURI/ CURUPIXA / PEROBA / CUMARU OU EQUIVALENTE DA REGIAO</t>
  </si>
  <si>
    <t>PREGO DE ACO POLIDO SEM CABECA 15 X 15 (1 1/4 X 13)</t>
  </si>
  <si>
    <t>S.01.000.080349</t>
  </si>
  <si>
    <t>Veículo com capacidade para 4 pessoas</t>
  </si>
  <si>
    <t>BLOCO CERAMICO / TIJOLO VAZADO PARA ALVENARIA DE VEDACAO, 8 FUROS NA HORIZONTAL, 9 X 19 X 29 CM (L X A X C)</t>
  </si>
  <si>
    <t>BLOCO CERAMICO / TIJOLO VAZADO PARA ALVENARIA DE VEDACAO, 4 FUROS NA HORIZONTAL, DE 9 X 9 X 19 CM (L X A X C)</t>
  </si>
  <si>
    <t>Argamassa industrializada Votomassa AC-III, ou similar kg</t>
  </si>
  <si>
    <t>ARGAMASSA PRONTA PARA CONTRAPISO</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</si>
  <si>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</si>
  <si>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</si>
  <si>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ADITIVO PLASTIFICANTE E ESTABILIZADOR PARA ARGAMASSAS DE ASSENTAMENTO E REBOCO, LIQUIDO E ISENTO DE CLORETOS</t>
  </si>
  <si>
    <t>AJUDANTE DE ARMADOR COM ENCARGOS COMPLEMENTARES</t>
  </si>
  <si>
    <t>ACO CA-50, 10,0 MM, VERGALHAO</t>
  </si>
  <si>
    <t>ARMAÇÃO DE LAJE DE ESTRUTURA CONVENCIONAL DE CONCRETO ARMADO UTILIZANDO AÇO CA-60 DE 4,2 MM - MONTAGEM. AF_06/2022</t>
  </si>
  <si>
    <t>CORTE E DOBRA DE AÇO CA-60, DIÂMETRO DE 4,2 MM. AF_06/2022</t>
  </si>
  <si>
    <t>ARMAÇÃO DE LAJE DE ESTRUTURA CONVENCIONAL DE CONCRETO ARMADO UTILIZANDO AÇO CA-60 DE 5,0 MM - MONTAGEM. AF_06/2022</t>
  </si>
  <si>
    <t>CORTE E DOBRA DE AÇO CA-60, DIÂMETRO DE 5,0 MM. AF_06/2022</t>
  </si>
  <si>
    <t>ARMAÇÃO DE MURO ALA E MURO TESTA UTILIZANDO AÇO CA-50 DE 10 MM - MONTAGEM. AF_07/2021</t>
  </si>
  <si>
    <t>ARMAÇÃO DE MURO ALA E MURO TESTA UTILIZANDO AÇO CA-50 DE 6,3 MM - MONTAGEM. AF_07/2021</t>
  </si>
  <si>
    <t>ARMAÇÃO DE MURO ALA E MURO TESTA UTILIZANDO AÇO CA-50 DE 8 MM - MONTAGEM. AF_07/2021</t>
  </si>
  <si>
    <t>ARMAÇÃO DO SISTEMA DE PAREDES DE CONCRETO, EXECUTADA COMO ARMADURA POSITIVA DE LAJES, TELA Q-113. AF_06/2019</t>
  </si>
  <si>
    <t>TELA DE ACO SOLDADA NERVURADA, CA-60, Q-113, (1,8 KG/M2), DIAMETRO DO FIO = 3,8 MM, LARGURA = 2,45 M, ESPACAMENTO DA MALHA = 10 X 10 CM</t>
  </si>
  <si>
    <t>ARAME RECOZIDO 18 BWG, 1,25 MM (0,01 KG/M)</t>
  </si>
  <si>
    <t>ACO CA-50, 8,0 MM, VERGALHAO</t>
  </si>
  <si>
    <t>ACO CA-50, 6,3 MM, VERGALHAO</t>
  </si>
  <si>
    <t>ACO CA-50, 6,3 MM, DOBRADO E CORTADO</t>
  </si>
  <si>
    <t>Aço ca-60   4,2 a 9,5 mm kg</t>
  </si>
  <si>
    <t>55.100.0070-1</t>
  </si>
  <si>
    <t>BARRA CHATA DE ACO CARBONO, P/USOS GERAIS, PADRAO AMERICANO, FABRICACAO USUAL, PRECO DE USINA, DE 5" X 1/2". FORN.</t>
  </si>
  <si>
    <t>PERFIL "H" DE ACO CARBONO, P/USOS GERAIS , PADRAO AMERICANO, COMPRIMENTO USUAL, P RECO DE REVENDEDOR, DE 6"X6"</t>
  </si>
  <si>
    <t>BATENTE PARA PORTA DE MADEIRA, PADRÃO MÉDIO - FORNECIMENTO E MONTAGEM. AF_12/2019</t>
  </si>
  <si>
    <t>TINTA ASFALTICA IMPERMEABILIZANTE DISPERSA EM AGUA, PARA MATERIAIS CIMENTICIOS</t>
  </si>
  <si>
    <t>PREGO DE ACO POLIDO COM CABECA 18 X 30 (2 3/4 X 10)</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</si>
  <si>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</si>
  <si>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</si>
  <si>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</si>
  <si>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</si>
  <si>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400 L, CAPACIDADE DE MISTURA  280 L, MOTOR ELETRICO TRIFASICO 220/380 V POTENCIA 2 CV, SEM CARREGADOR</t>
  </si>
  <si>
    <t>ENERGIA ELETRICA ATE 2000 KWH INDUSTRIAL, SEM DEMANDA</t>
  </si>
  <si>
    <t>KWH</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</si>
  <si>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</si>
  <si>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</si>
  <si>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</si>
  <si>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</si>
  <si>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600 L, CAPACIDADE DE MISTURA  360L, MOTOR ELETRICO TRIFASICO 220/380V, POTENCIA 4CV, EXCLUSO CARREGADOR</t>
  </si>
  <si>
    <t>CAMINHÃO BASCULANTE 10 M3, TRUCADO CABINE SIMPLES, PESO BRUTO TOTAL 23.000 KG, CARGA ÚTIL MÁXIMA 15.935 KG, DISTÂNCIA ENTRE EIXOS 4,80 M, POTÊNCIA 230 CV INCLUSIVE CAÇAMBA METÁLICA - CHI DIURNO. AF_06/2014</t>
  </si>
  <si>
    <t>MOTORISTA DE BASCULANTE COM ENCARGOS COMPLEMENTARES</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</si>
  <si>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</si>
  <si>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</si>
  <si>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</si>
  <si>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</si>
  <si>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</si>
  <si>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CACAMBA METALICA BASCULANTE COM CAPACIDADE DE 10 M3 (INCLUI MONTAGEM, NAO INCLUI CAMINHAO)</t>
  </si>
  <si>
    <t>CAMINHAO TRUCADO, PESO BRUTO TOTAL 23000 KG, CARGA UTIL MAXIMA 15285 KG, DISTANCIA ENTRE EIXOS 4,80 M, POTENCIA 326 CV (INCLUI CABINE E CHASSI, NAO INCLUI CARROCERIA)</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</si>
  <si>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</si>
  <si>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</si>
  <si>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</si>
  <si>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</si>
  <si>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</si>
  <si>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DISTRIBUIDOR DE AGREGADOS REBOCAVEL, CAPACIDADE 1,9 M3, LARGURA DE TRABALHO 3,66 M</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</si>
  <si>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</si>
  <si>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</si>
  <si>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</si>
  <si>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</si>
  <si>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</si>
  <si>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CACAMBA METALICA BASCULANTE COM CAPACIDADE DE 6 M3 (INCLUI MONTAGEM, NAO INCLUI CAMINHAO)</t>
  </si>
  <si>
    <t>CAMINHAO TOCO, PESO BRUTO TOTAL 16000 KG, CARGA UTIL MAXIMA 11030 KG, DISTANCIA ENTRE EIXOS 5,41 M, POTENCIA 185 CV (INCLUI CABINE E CHASSI, NAO INCLUI CARROCERIA)</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</si>
  <si>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</si>
  <si>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</si>
  <si>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</si>
  <si>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</si>
  <si>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MANUTENÇÃO. AF_06/2014</t>
  </si>
  <si>
    <t>TANQUE DE ACO CARBONO NAO REVESTIDO, PARA TRANSPORTE DE AGUA COM CAPACIDADE DE 10 M3, COM BOMBA CENTRIFUGA POR TOMADA DE FORCA, VAZAO MAXIMA *75* M3/H (INCLUI MONTAGEM, NAO INCLUI CAMINHAO)</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</si>
  <si>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</si>
  <si>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</si>
  <si>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</si>
  <si>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</si>
  <si>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</si>
  <si>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CARROCERIA FIXA ABERTA DE MADEIRA PARA TRANSPORTE GERAL DE CARGA SECA DIMENSOES APROXIMADAS 2,5 X 6,5 X 0,50 M (INCLUI MONTAGEM, NAO INCLUI CAMINHAO)</t>
  </si>
  <si>
    <t>CAMINHAO TOCO, PESO BRUTO TOTAL 14300 KG, CARGA UTIL MAXIMA 9480 KG, DISTANCIA ENTRE EIXOS 4,80 M, POTENCIA 185 CV (INCLUI CABINE E CHASSI, NAO INCLUI CARROCERIA)</t>
  </si>
  <si>
    <t>PINTURA COM TINTA EPOXÍDICA DE FUNDO APLICADA A ROLO OU PINCEL SOBRE PERFIL METÁLICO EXECUTADO EM FÁBRICA (POR DEMÃO). AF_01/2020</t>
  </si>
  <si>
    <t>Barra chata de ferro 2.1/2" x 1/4" (3,17 kg/m) kg</t>
  </si>
  <si>
    <t>Perfil Aço, UDC Simples 75 x 38 x 3,84(kg/m) - SAE 1008/1012 kg</t>
  </si>
  <si>
    <t>Barra chata de ferro 2 x 1/4" (2,53 kg/m) kg</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</si>
  <si>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</si>
  <si>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</si>
  <si>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</si>
  <si>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</si>
  <si>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PERCURSAO (SOQUETE) COM MOTOR A GASOLINA 4 TEMPOS DE 4 HP (4 CV)</t>
  </si>
  <si>
    <t>SEIXO ROLADO PARA APLICACAO EM CONCRETO (POSTO PEDREIRA/FORNECEDOR, SEM FRETE)</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</si>
  <si>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</si>
  <si>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</si>
  <si>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</si>
  <si>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</si>
  <si>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</si>
  <si>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</si>
  <si>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CORTADEIRA DE PISO DE CONCRETO E ASFALTO, PARA DISCO PADRAO DE DIAMETRO 350 MM (14") OU 450 MM (18") , MOTOR A GASOLINA, POTENCIA 13 HP, SEM DISCO</t>
  </si>
  <si>
    <t>DISCO DE CORTE DIAMANTADO SEGMENTADO PARA CONCRETO, DIAMETRO DE 350 MM, FURO DE 1 " (14 X 1 ")</t>
  </si>
  <si>
    <t>ACO CA-50, 12,5 MM OU 16,0 MM, VERGALHAO</t>
  </si>
  <si>
    <t>ACO CA-50, 20,0 MM OU 25,0 MM, VERGALHAO</t>
  </si>
  <si>
    <t>ACO CA-60, 4,2 MM, OU 5,0 MM, OU 6,0 MM, OU 7,0 MM, VERGALHAO</t>
  </si>
  <si>
    <t>1001-18</t>
  </si>
  <si>
    <t xml:space="preserve">EMASSAMENTO DE SUPERFÍCIE, COM APLICAÇÃO DE 02 DEMÃOS DE MASSA ACRÍLICA, LIXAMENTO E RETOQUES - REV 01 - ORSE (8624) </t>
  </si>
  <si>
    <t>Massa acrílica Massa acrílica (lata de 18 l) l</t>
  </si>
  <si>
    <t>lata</t>
  </si>
  <si>
    <t>ESCAVADEIRA HIDRAULICA SOBRE ESTEIRA, COM GARRA GIRATORIA DE MANDIBULAS, PESO OPERACIONAL ENTRE 22,00 E 25,50 TON, POTENCIA LIQUIDA ENTRE 150 E 160 HP</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</si>
  <si>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</si>
  <si>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</si>
  <si>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</si>
  <si>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</si>
  <si>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HIDRAULICA SOBRE ESTEIRAS, CACAMBA 0,80M3, PESO OPERACIONAL 17T, POTENCIA BRUTA 111HP</t>
  </si>
  <si>
    <t>AJUDANTE DE CARPINTEIRO COM ENCARGOS COMPLEMENTARES</t>
  </si>
  <si>
    <t>FABRICAÇÃO DE FÔRMA PARA PILARES E ESTRUTURAS SIMILARES, EM CHAPA DE MADEIRA COMPENSADA RESINADA, E = 17 MM. AF_09/2020</t>
  </si>
  <si>
    <t>PREGO DE ACO POLIDO COM CABECA 17 X 24 (2 1/4 X 11)</t>
  </si>
  <si>
    <t>PREGO DE ACO POLIDO COM CABECA 15 X 18 (1 1/2 X 13)</t>
  </si>
  <si>
    <t>FITA METALICA PERFURADA, L = *18* MM, ROLO DE 30 M, CARGA RECOMENDADA = *30* KGF</t>
  </si>
  <si>
    <t>GRAUTE FGK=20 MPA; TRAÇO 1:0,04:1,8:2,1 (EM MASSA SECA DE CIMENTO/ CAL/ AREIA GROSSA/ BRITA 0) - PREPARO MECÂNICO COM BETONEIRA 400 L. AF_09/2021</t>
  </si>
  <si>
    <t>GRUPO GERADOR DE ENERGIA YANMAR YBG55TE 55 KVA 49,5 KVA / 55 KVA 127/220/380/440V</t>
  </si>
  <si>
    <t>OPERADOR DE GUINCHO COM ENCARGOS COMPLEMENTARES</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</si>
  <si>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</si>
  <si>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</si>
  <si>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</si>
  <si>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</si>
  <si>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ELETRICO DE COLUNA, CAPACIDADE 400 KG, COM MOTO FREIO, MOTOR TRIFASICO DE 1,25 CV</t>
  </si>
  <si>
    <t>OPERADOR DE GUINDASTE COM ENCARGOS COMPLEMENTARES</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</si>
  <si>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</si>
  <si>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</si>
  <si>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IMPOSTOS E SEGUROS.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</si>
  <si>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</si>
  <si>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</si>
  <si>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HIDRAULICO AUTOPROPELIDO, COM LANCA TELESCOPICA 40 M, CAPACIDADE MAXIMA 60 T, POTENCIA 260 KW, TRACAO  6 X 6</t>
  </si>
  <si>
    <t>MOTORISTA OPERADOR DE MUNCK COM ENCARGOS COMPLEMENTARES</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</si>
  <si>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</si>
  <si>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</si>
  <si>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</si>
  <si>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</si>
  <si>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</si>
  <si>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HIDRAULICO, CAPACIDADE MAXIMA DE CARGA 3300 KG, MOMENTO MAXIMO DE CARGA 5,8 TM , ALCANCE MAXIMO HORIZONTAL  7,60 M, PARA MONTAGEM SOBRE CHASSI DE CAMINHAO PBT MINIMO 8000 KG (INCLUI MONTAGEM, NAO INCLUI CAMINHAO)</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</si>
  <si>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</si>
  <si>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</si>
  <si>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</si>
  <si>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</si>
  <si>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</si>
  <si>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HIDRAULICO, CAPACIDADE MAXIMA DE CARGA 6200 KG, MOMENTO MAXIMO DE CARGA 11,7 TM , ALCANCE MAXIMO HORIZONTAL  9,70 M, PARA MONTAGEM SOBRE CHASSI DE CAMINHAO PBT MINIMO 13000 KG (INCLUI MONTAGEM, NAO INCLUI CAMINHAO)</t>
  </si>
  <si>
    <t>INTERRUPTOR PARALELO 10A, 250V (APENAS MODULO)</t>
  </si>
  <si>
    <t>TOMADA 2P+T 10A, 250V  (APENAS MODULO)</t>
  </si>
  <si>
    <t>INTERRUPTOR SIMPLES 10A, 250V (APENAS MODULO)</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</si>
  <si>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</si>
  <si>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</si>
  <si>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</si>
  <si>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GRANALHA DE ACO, ANGULAR (GRIT), PARA JATEAMENTO, PENEIRA 1,41 A 1,19 MM (SAE G16)</t>
  </si>
  <si>
    <t>SC25KG</t>
  </si>
  <si>
    <t>ANEL BORRACHA, DN 100 MM, PARA TUBO SERIE REFORCADA ESGOTO PREDIAL</t>
  </si>
  <si>
    <t>JOELHO, PVC SERIE R, 45 GRAUS, DN 100 MM, PARA ESGOTO PREDIAL</t>
  </si>
  <si>
    <t>ANEL BORRACHA, DN 150 MM, PARA TUBO SERIE REFORCADA ESGOTO PREDIAL</t>
  </si>
  <si>
    <t>JOELHO, PVC SERIE R, 45 GRAUS, DN 150 MM, PARA ESGOTO PREDIAL</t>
  </si>
  <si>
    <t>JOELHO, PVC SERIE R, 45 GRAUS, DN 75 MM, PARA ESGOTO PREDIAL</t>
  </si>
  <si>
    <t>JOELHO, PVC SOLDAVEL, 45 GRAUS, 20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</si>
  <si>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</si>
  <si>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</si>
  <si>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</si>
  <si>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</si>
  <si>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</si>
  <si>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COM BUCHA DE LATAO, 90 GRAUS, 25 MM X 3/4", PARA AGUA FRIA PREDIAL</t>
  </si>
  <si>
    <t>JOELHO, PVC SERIE R, 90 GRAUS, DN 100 MM, PARA ESGOTO PREDIAL</t>
  </si>
  <si>
    <t>JOELHO, PVC SERIE R, 90 GRAUS, DN 150 MM, PARA ESGOTO PREDIAL</t>
  </si>
  <si>
    <t>JOELHO, PVC SERIE R, 90 GRAUS, DN 75 MM, PARA ESGOTO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</si>
  <si>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</si>
  <si>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</si>
  <si>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</si>
  <si>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</si>
  <si>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</si>
  <si>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</si>
  <si>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75 MM, COR MARROM, PARA AGUA FRIA PREDIAL</t>
  </si>
  <si>
    <t>JUNCAO SIMPLES, PVC SERIE R, DN 100 X 100 MM, PARA ESGOTO PREDIAL</t>
  </si>
  <si>
    <t>JUNCAO SIMPLES, PVC SERIE R, DN 100 X 75 MM, PARA ESGOTO PREDIAL</t>
  </si>
  <si>
    <t>JUNCAO SIMPLES, PVC SERIE R, DN 150 X 100 MM, PARA ESGOTO PREDIAL</t>
  </si>
  <si>
    <t>JUNCAO SIMPLES, PVC SERIE R, DN 75 X 75 MM, PARA ESGOTO PREDIAL</t>
  </si>
  <si>
    <t>LUVA PARA ELETRODUTO, EM ACO GALVANIZADO ELETROLITICO, DIAMETRO DE 40 MM (1 1/2")</t>
  </si>
  <si>
    <t>LUVA DE REDUCAO SOLDAVEL, PVC, 25 MM X 20 MM, PARA AGUA FRIA PREDIAL</t>
  </si>
  <si>
    <t>LUVA DE REDUCAO SOLDAVEL, PVC, 32 MM X 25 MM, PARA AGUA FRIA PREDIAL</t>
  </si>
  <si>
    <t>LUVA DE REDUCAO SOLDAVEL, PVC, 40 MM X 32 MM, PARA AGUA FRIA PREDIAL</t>
  </si>
  <si>
    <t>LUVA SIMPLES, PVC SERIE R, 100 MM, PARA ESGOTO PREDIAL</t>
  </si>
  <si>
    <t>LUVA SIMPLES, PVC SERIE R, 150 MM, PARA ESGOTO PREDIAL</t>
  </si>
  <si>
    <t>LUVA SIMPLES, PVC SERIE R, 75 MM, PARA ESGOTO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</si>
  <si>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</si>
  <si>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</si>
  <si>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</si>
  <si>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</si>
  <si>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</si>
  <si>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</si>
  <si>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</si>
  <si>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MARTELETE OU ROMPEDOR PNEUMÁTICO MANUAL, 28 KG, COM SILENCIADOR - DEPRECIAÇÃO. AF_07/2016</t>
  </si>
  <si>
    <t>MARTELETE OU ROMPEDOR PNEUMÁTICO MANUAL, 28 KG, COM SILENCIADOR - JUROS. AF_07/2016</t>
  </si>
  <si>
    <t>MARTELETE OU ROMPEDOR PNEUMÁTICO MANUAL, 28 KG, COM SILENCIADOR - MANUTENÇÃO. AF_07/2016</t>
  </si>
  <si>
    <t>MARTELO DEMOLIDOR PNEUMATICO MANUAL, PESO  DE 28 KG, COM SILENCIADOR</t>
  </si>
  <si>
    <t>Joelho 90° pvc rigido roscavel c/bucha latao,  d= 1/2" Joelho 90° pvc rigido roscavel  c/bucha latao, d= 1/2" un</t>
  </si>
  <si>
    <t>Parafuso de metal 2 " x 12 (sextavado) Parafuso metal 2 " x 12 un</t>
  </si>
  <si>
    <t>Caixa plástica para proteção de hidrômetro c/tampa articulada em policarbonato un</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</si>
  <si>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</si>
  <si>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</si>
  <si>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</si>
  <si>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</si>
  <si>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COMPRESSOR DE AR REBOCAVEL, VAZAO 189 PCM, PRESSAO EFETIVA DE TRABALHO 102 PSI, MOTOR DIESEL, POTENCIA 63 CV</t>
  </si>
  <si>
    <t>MAQUINA TIPO VASO/TANQUE/JATO DE PRESSAO PORTATIL PARA JATEAMENTO, CONTROLE AUTOMATICO E REMOTO, CAMARA DE 1 SAIDA, 280 L, DIAM. *670* MM, BICO JATO CURTO VENTURI DE 5/16", MANGUEIRA DE 1" DE 10 M, COMPLETA (VALVULAS POP UP E DOSADORA, FUNDO CONICO ETC)</t>
  </si>
  <si>
    <t>55.100.0068-1</t>
  </si>
  <si>
    <t>PERFIL "H" DE ACO CARBONO, P/USOS GERAIS, PADRAO AMERICANO, COMPR. USUAL, PRECO DE USINA, DE 6" X 6". FORN.</t>
  </si>
  <si>
    <t>55.100.0069-1</t>
  </si>
  <si>
    <t>PERFIL "U" DE ACO CARBONO, P/USOS GERAIS, PADRAO AMERICANO, COMPR. USUAL, PRECO DE USINA, DE 6" X 2". FORN.</t>
  </si>
  <si>
    <t>POLIESTIRENO EXPANDIDO/EPS (ISOPOR), TIPO 2F, BLOCO</t>
  </si>
  <si>
    <t>FIBRA DE ACO PARA REFORCO DO CONCRETO, SOLTA, TIPO A-I, FATOR DE FORMA *50* L / D, COMPRIMENTO DE *30* MM E RESISTENCIA A TRACAO DO ACO MAIOR 1000 MPA</t>
  </si>
  <si>
    <t>CHAPA/PAINEL DE MADEIRA COMPENSADA RESINADA (MADEIRITE RESINADO ROSA) PARA FORMA DE CONCRETO, DE 2200 X 1100 MM, E = 20 MM</t>
  </si>
  <si>
    <t>TINTA ESMALTE SINTETICO PREMIUM ACETINADO</t>
  </si>
  <si>
    <t>1001-17</t>
  </si>
  <si>
    <t>PINTURA DE ACABAMENTO COM APLICAÇÃO DE 02 DEMAÕS DE TINTA ACRÍLICA CONVENCIONAL - ORSE (2288)</t>
  </si>
  <si>
    <t>1001-16</t>
  </si>
  <si>
    <t>PREPARO DE SUPERFÍCIE COM LIXAMENTO E APLICAÇÃO DE 01 DEMÃO DE LÍQUIDO SELADOR ACRÍLICO - ORSE (2282)</t>
  </si>
  <si>
    <t>E9568</t>
  </si>
  <si>
    <t>Furadeira de impacto de 12,5 mm - 0,80 kW</t>
  </si>
  <si>
    <t>E9066</t>
  </si>
  <si>
    <t>Grupo gerador - 13/14 kVA</t>
  </si>
  <si>
    <t>E9623</t>
  </si>
  <si>
    <t>Máquina de bancada guilhotina - 4,00 kW</t>
  </si>
  <si>
    <t>E9622</t>
  </si>
  <si>
    <t>Máquina de bancada universal para corte de chapa - 1,50 kW</t>
  </si>
  <si>
    <t>E9507</t>
  </si>
  <si>
    <t>Plotadora de recorte com computador e programa computacional</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</si>
  <si>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</si>
  <si>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</si>
  <si>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</si>
  <si>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</si>
  <si>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COMPACTADOR DE SOLO TIPO PLACA VIBRATORIA REVERSIVEL, A GASOLINA, 4 TEMPOS, PESO DE 125 A 150 KG, FORCA CENTRIFUGA DE 2500 A 2800 KGF, LARG. TRABALHO DE 400 A 450 MM, FREQ VIBRACAO DE 4300 A 4500 RPM, VELOC. TRABALHO DE 15 A 20 M/MIN, POT. DE 5,5 A 6,0 HP</t>
  </si>
  <si>
    <t>PORTA DE MADEIRA, FOLHA MEDIA (NBR 15930) DE 600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</si>
  <si>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</si>
  <si>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</si>
  <si>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Líquido selador acrílico Líquido selador acrílico (galão de 3,6 l) l</t>
  </si>
  <si>
    <t>UMIDIFICAÇÃO DE MATERIAL PARA VALAS COM CAMINHÃO PIPA 10000L. AF_11/2016</t>
  </si>
  <si>
    <t>REDUCAO EXCENTRICA PVC, SERIE R, DN 100 X 75 MM, PARA ESGOTO PREDIAL</t>
  </si>
  <si>
    <t>REDUCAO EXCENTRICA PVC, SERIE R, DN 150 X 100 MM, PARA ESGOTO PREDIAL</t>
  </si>
  <si>
    <t>REGISTRO GAVETA BRUTO EM LATAO FORJADO, BITOLA 1/2 " (REF 1509)</t>
  </si>
  <si>
    <t>REGISTRO GAVETA BRUTO EM LATAO FORJADO, BITOLA 3/4 " (REF 1509)</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</si>
  <si>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</si>
  <si>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</si>
  <si>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</si>
  <si>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</si>
  <si>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</si>
  <si>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</si>
  <si>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</si>
  <si>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</si>
  <si>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</si>
  <si>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TRACAO 4 X 4, POTENCIA LIQUIDA 88 HP, PESO OPERACIONAL MINIMO DE 6674 KG, CAPACIDADE DA CARREGADEIRA DE 1,00 M3 E DA  RETROESCAVADEIRA MINIMA DE 0,26 M3, PROFUNDIDADE DE ESCAVACAO MAXIMA DE 4,37 M</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</si>
  <si>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</si>
  <si>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MANUTENÇÃO. AF_06/2014</t>
  </si>
  <si>
    <t>OPERADOR DE ROLO COMPACTADOR COM ENCARGOS COMPLEMENTARES</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</si>
  <si>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</si>
  <si>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</si>
  <si>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DE UM CILINDRO, ACO LISO, POTENCIA 80 HP, PESO OPERACIONAL MAXIMO 8,1 T, IMPACTO DINAMICO 16,15/9,5 T, LARGURA TRABALHO 1,68 M</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</si>
  <si>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</si>
  <si>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</si>
  <si>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</si>
  <si>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</si>
  <si>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ELETRICO, POTENCIA DE *1600* W, PARA DISCO DE DIAMETRO DE 10" (250 MM)</t>
  </si>
  <si>
    <t>SIFAO / TUBO SINFONADO EXTENSIVEL/SANFONADO, UNIVERSAL/ SIMPLES, ENTRE *50 A 70* CM, DE PLASTICO BRANCO</t>
  </si>
  <si>
    <t>SIFAO EM METAL CROMADO PARA PIA OU LAVATORIO, 1 X 1.1/2 "</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</si>
  <si>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</si>
  <si>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</si>
  <si>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</si>
  <si>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</si>
  <si>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TE SOLDAVEL, PVC, 90 GRAUS, 60 MM, PARA AGUA FRIA PREDIAL (NBR 5648)</t>
  </si>
  <si>
    <t>TOMADA 2P+T 20A, 250V  (APENAS MODULO)</t>
  </si>
  <si>
    <t>TUBO ACO GALVANIZADO COM COSTURA, CLASSE MEDIA, DN 2.1/2", E = *3,65* MM, PESO *6,51* KG/M (NBR 5580)</t>
  </si>
  <si>
    <t>TUBO ACO GALVANIZADO COM COSTURA, CLASSE MEDIA, DN 1.1/2", E = *3,25* MM, PESO *3,61* KG/M (NBR 5580)</t>
  </si>
  <si>
    <t>TUBO COLETOR DE ESGOTO, PVC, JEI, DN 150 MM  (NBR 7362)</t>
  </si>
  <si>
    <t>TUBO PVC, SERIE R, DN 150 MM, PARA ESGOTO OU AGUAS PLUVIAIS PREDIAL (NBR 5688)</t>
  </si>
  <si>
    <t>TUBO PVC, SERIE R, DN 75 MM, PARA ESGOTO OU AGUAS PLUVIAIS PREDIAL (NBR 5688)</t>
  </si>
  <si>
    <t>TE PVC, SOLDAVEL, COM BUCHA DE LATAO NA BOLSA CENTRAL, 90 GRAUS, 25 MM X 1/2", PARA AGUA FRIA PREDIAL</t>
  </si>
  <si>
    <t>TE DE INSPECAO, PVC, SERIE R, 100 X 75 MM, PARA ESGOTO PREDIAL</t>
  </si>
  <si>
    <t>TE, PVC, SERIE R, 75 X 75 MM, PARA ESGOTO PREDIAL</t>
  </si>
  <si>
    <t>UNIAO PVC, SOLDAVEL, 60 MM,  PARA AGUA FRIA PREDIAL</t>
  </si>
  <si>
    <t>E9511</t>
  </si>
  <si>
    <t>Carregadeira de pneus com capacidade de 3,40 m³ - 195 kW</t>
  </si>
  <si>
    <t>E9779</t>
  </si>
  <si>
    <t>Grupo gerador - 100/110 kVA</t>
  </si>
  <si>
    <t>E9615</t>
  </si>
  <si>
    <t>Usina misturadora de solos com capacidade de 300 t/h - 44 kW</t>
  </si>
  <si>
    <t>ACO CA-25, ESTIRADO, PRECO DE REVENDEDOR , NO DIAMETRO DE 06,3MM</t>
  </si>
  <si>
    <t>ACO CA-25, ESTIRADO, PRECO DE REVENDEDOR , NO DIAMETRO DE 10,0MM</t>
  </si>
  <si>
    <t>ACO CA-25, ESTIRADO, PRECO DE REVENDEDOR , NO DIAMETRO DE 12,5MM</t>
  </si>
  <si>
    <t>CHAPA DE ACO CARBONO,P/USOS GERAIS,LAMIN ADA FRIO,SUPERF.COM.,TAM.PADRAO,BORDAS U NIV.,REC.BRANCO,PRECO DE USINA,ESP.1,5MM</t>
  </si>
  <si>
    <t>CHUMBO VIRGEM EM LINGOTE</t>
  </si>
  <si>
    <t>COBRE ELETROLITICO, TIPO PRENSADO-BARRA</t>
  </si>
  <si>
    <t>COBRE ELETROLITICO, TIPO LAMINADO-CHAPA</t>
  </si>
  <si>
    <t>FERRO GUSA "E", EM LINGOTE, C/1,91 A 2,4 % DE SILICIO</t>
  </si>
  <si>
    <t>LATAO EM BARRA, PRENSADO, RETANGULAR</t>
  </si>
  <si>
    <t>LATAO EM CHAPA, DE (1,2x0,60)M, E C/ESPE S. DE 3,5MM</t>
  </si>
  <si>
    <t>FIO SOLIDO DE COBRE ELETROLITICO, NU, TE MPERA MEIO DURA, CLASSE 1, SECAO CIRCULA R DE 1,0 A 16,0MM2</t>
  </si>
  <si>
    <t>BACIA SANITARIA (VASO) CONVENCIONAL, DE LOUCA BRANCA, SIFAO APARENTE, SAIDA VERTICAL (SEM ASSENTO)</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</si>
  <si>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</si>
  <si>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</si>
  <si>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</si>
  <si>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</si>
  <si>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IMERSAO, DIAMETRO DA PONTEIRA DE *45* MM, COM MOTOR ELETRICO TRIFASICO DE 2 HP (2 CV)</t>
  </si>
  <si>
    <t>Perfil Aço, UDC Simples 150 x 50 x 4,75(kg/m) - SAE 1008/1012 kg</t>
  </si>
  <si>
    <t>VALVULA DE ESCOAMENTO PARA TANQUE, EM METAL CROMADO, 1.1/2 ", SEM LADRAO, COM TAMPAO PLASTICO</t>
  </si>
  <si>
    <t>Curva ABC de Insumos para Composição de Custos</t>
  </si>
  <si>
    <t>Quantidade</t>
  </si>
  <si>
    <t>Valor  Unitário</t>
  </si>
  <si>
    <t>ALIMENTACAO - HORISTA (COLETADO CAIXA - ENCARGOS COMPLEMENTARES)</t>
  </si>
  <si>
    <t>Outros</t>
  </si>
  <si>
    <t>ALIMENTACAO - MENSALISTA (COLETADO CAIXA - ENCARGOS COMPLEMENTARES)</t>
  </si>
  <si>
    <t>Equip Aquisição Permanente</t>
  </si>
  <si>
    <t xml:space="preserve">Cantoneira alumínio anodizado natural, 1" x  1/8" - vara com 6m - 0,408 kg/m </t>
  </si>
  <si>
    <t>CONTAINER, MÓDULO ESCRITÓRIO, TIPO HABIT M13/1WC NÍVEL 3 - COTAÇÃO MÉDIA</t>
  </si>
  <si>
    <t>Grelha em aço inox para calha, dim 100 x 15 x 2.5 cm - inclusive quadro de cantoneira 1/8 x 1 un</t>
  </si>
  <si>
    <t>LIMPEZA DE FOSSA SÉPTICA, NO TERMINAL DO CUJUPE E CAIS DE SÃO JOSÉ DE RIBAMAR, PERTENCENTE AO PORTO DO ITAQUI, INCLUINDO TRANSPORTE E DESTINAÇÃO.</t>
  </si>
  <si>
    <t>SEGURO - HORISTA (COLETADO CAIXA - ENCARGOS COMPLEMENTARES)</t>
  </si>
  <si>
    <t>SEGURO - MENSALISTA (COLETADO CAIXA - ENCARGOS COMPLEMENTARES)</t>
  </si>
  <si>
    <t>TRANSPORTE - HORISTA (COLETADO CAIXA - ENCARGOS COMPLEMENTARES)</t>
  </si>
  <si>
    <t>TRANSPORTE - MENSALISTA (COLETADO CAIXA - ENCARGOS COMPLEMENTARES</t>
  </si>
  <si>
    <t>DETALHAMENTO DO CUSTO DE MÃO-DE-OBRA COM ENCARGOS COMPLEMENTARES ESPECÍFICOS EMAP</t>
  </si>
  <si>
    <t>SERVENTE DE OBRAS COM ENCARGOS COMPLEMENTARES - MENSALISTA</t>
  </si>
  <si>
    <t>Comp Aux</t>
  </si>
  <si>
    <t xml:space="preserve"> 101364 </t>
  </si>
  <si>
    <t>CURSO DE CAPACITAÇÃO PARA SERVENTE DE OBRAS (ENCARGOS COMPLEMENTARES) - MENSALISTA</t>
  </si>
  <si>
    <t>Ins</t>
  </si>
  <si>
    <t xml:space="preserve"> 00041084 </t>
  </si>
  <si>
    <t>SERVENTE DE OBRAS (MENSALISTA)</t>
  </si>
  <si>
    <t>SLZ-1</t>
  </si>
  <si>
    <t>SLZ-2</t>
  </si>
  <si>
    <t>EXAMES - MENSALISTA (COLETADO CAIXA - ENCARGOS COMPLEMENTARES)</t>
  </si>
  <si>
    <t xml:space="preserve"> 00043479 </t>
  </si>
  <si>
    <t>FERRAMENTAS - FAMILIA SERVENTE - MENSALISTA (ENCARGOS COMPLEMENTARES - COLETADO CAIXA)</t>
  </si>
  <si>
    <t xml:space="preserve"> 00043503 </t>
  </si>
  <si>
    <t>EPI - FAMILIA SERVENTE - MENSALISTA (ENCARGOS COMPLEMENTARES - COLETADO CAIXA)</t>
  </si>
  <si>
    <t xml:space="preserve"> 00037373 </t>
  </si>
  <si>
    <t>PLANO DE SAÚDE INDIVIDUAL, SEM CONTRAPARTIDA</t>
  </si>
  <si>
    <t>CLAU-62</t>
  </si>
  <si>
    <t>CCT2023</t>
  </si>
  <si>
    <t>CESTA BÁSICA</t>
  </si>
  <si>
    <t>EMAP</t>
  </si>
  <si>
    <t>PERICULOSIDADE 30%</t>
  </si>
  <si>
    <t>HORA EXTRA 50%</t>
  </si>
  <si>
    <t>HORA EXTRA 100%</t>
  </si>
  <si>
    <t>HORA EXTRA 20%</t>
  </si>
  <si>
    <t>SALÁRIO CCT2023</t>
  </si>
  <si>
    <t>Leis Socais</t>
  </si>
  <si>
    <t>VALOR TOTAL M.O</t>
  </si>
  <si>
    <t>HORISTA</t>
  </si>
  <si>
    <t xml:space="preserve"> 88316 </t>
  </si>
  <si>
    <t>SERVENTE COM ENCARGOS COMPLEMENTARES - HORISTA</t>
  </si>
  <si>
    <t xml:space="preserve"> 95378 </t>
  </si>
  <si>
    <t>CURSO DE CAPACITAÇÃO PARA SERVENTE (ENCARGOS COMPLEMENTARES) - HORISTA</t>
  </si>
  <si>
    <t xml:space="preserve"> 00006111 </t>
  </si>
  <si>
    <t>SERVENTE DE OBRAS</t>
  </si>
  <si>
    <t>EXAMES - HORISTA (COLETADO CAIXA - ENCARGOS COMPLEMENTARES)</t>
  </si>
  <si>
    <t xml:space="preserve"> 00043467 </t>
  </si>
  <si>
    <t>FERRAMENTAS - FAMILIA SERVENTE - HORISTA (ENCARGOS COMPLEMENTARES - COLETADO CAIXA)</t>
  </si>
  <si>
    <t xml:space="preserve"> 00043491 </t>
  </si>
  <si>
    <t>EPI - FAMILIA SERVENTE - HORISTA (ENCARGOS COMPLEMENTARES - COLETADO CAIXA)</t>
  </si>
  <si>
    <t>SERVENTE ADICIONAL 50% COM ENCARGOS COMPLEMENTARES - SINAPI (88316) - MENSALISTA</t>
  </si>
  <si>
    <t>SERVENTE ADICIONAL 100% COM ENCARGOS COMPLEMENTARES - SINAPI (88316) - MENSALISTA</t>
  </si>
  <si>
    <t>CUSTO M.OBRA</t>
  </si>
  <si>
    <t>VALOR TOTAL M. OBRA</t>
  </si>
  <si>
    <t>SERVENTE ADICIONAL NOTURNO 20% COM ENCARGOS COMPLEMENTARES - SINAPI (88316) - MENSALISTA</t>
  </si>
  <si>
    <t>ALMOXARIFE COM ENCARGOS COMPLEMENTARES - MENSALISTA</t>
  </si>
  <si>
    <t xml:space="preserve"> 95413 </t>
  </si>
  <si>
    <t>CURSO DE CAPACITAÇÃO PARA ALMOXARIFE (ENCARGOS COMPLEMENTARES) - MENSALISTA</t>
  </si>
  <si>
    <t xml:space="preserve"> 00040809 </t>
  </si>
  <si>
    <t>ALMOXARIFE (MENSALISTA)</t>
  </si>
  <si>
    <t>SLZ-3</t>
  </si>
  <si>
    <t>SLZ-4</t>
  </si>
  <si>
    <t xml:space="preserve"> 00043476 </t>
  </si>
  <si>
    <t>FERRAMENTAS - FAMILIA OPERADOR ESCAVADEIRA - MENSALISTA (ENCARGOS COMPLEMENTARES - COLETADO CAIXA)</t>
  </si>
  <si>
    <t xml:space="preserve"> 00043500 </t>
  </si>
  <si>
    <t>EPI - FAMILIA OPERADOR ESCAVADEIRA - MENSALISTA (ENCARGOS COMPLEMENTARES - COLETADO CAIXA)</t>
  </si>
  <si>
    <t xml:space="preserve"> 88238 </t>
  </si>
  <si>
    <t>ANALISTA DE PLANEJAMENTO (CIVIL, ELÉTRICO OU MECÂNICO) COM ENCARGOS COMPLEMENTARES - MENSALISTA</t>
  </si>
  <si>
    <t xml:space="preserve"> 95415 </t>
  </si>
  <si>
    <t>CURSO DE CAPACITAÇÃO PARA ANALISTA DE PLANEJAMENTO (ENCARGOS COMPLEMENTARES) - MENSALISTA</t>
  </si>
  <si>
    <t xml:space="preserve"> Proprio IE0230 </t>
  </si>
  <si>
    <t>ANALISTA DE PLANEJAMENTO</t>
  </si>
  <si>
    <t xml:space="preserve"> 00043470 </t>
  </si>
  <si>
    <t>FERRAMENTAS - FAMILIA ALMOXARIFE - MENSALISTA (ENCARGOS COMPLEMENTARES - COLETADO CAIXA)</t>
  </si>
  <si>
    <t xml:space="preserve"> 00043494 </t>
  </si>
  <si>
    <t>EPI - FAMILIA ALMOXARIFE - MENSALISTA (ENCARGOS COMPLEMENTARES - COLETADO CAIXA)</t>
  </si>
  <si>
    <t xml:space="preserve"> 88245 </t>
  </si>
  <si>
    <t>ARMADOR COM ENCARGOS COMPLEMENTARES - HORISTA</t>
  </si>
  <si>
    <t xml:space="preserve"> 95314 </t>
  </si>
  <si>
    <t>CURSO DE CAPACITAÇÃO PARA ARMADOR (ENCARGOS COMPLEMENTARES) - HORISTA</t>
  </si>
  <si>
    <t xml:space="preserve"> 00000378 </t>
  </si>
  <si>
    <t>ARMADOR (HORISTA)</t>
  </si>
  <si>
    <t xml:space="preserve"> 00043465 </t>
  </si>
  <si>
    <t>FERRAMENTAS - FAMILIA PEDREIRO - HORISTA (ENCARGOS COMPLEMENTARES - COLETADO CAIXA)</t>
  </si>
  <si>
    <t xml:space="preserve"> 00043489 </t>
  </si>
  <si>
    <t>EPI - FAMILIA PEDREIRO - HORISTA (ENCARGOS COMPLEMENTARES - COLETADO CAIXA)</t>
  </si>
  <si>
    <t>AUXILIAR DE ESCRITORIO COM ENCARGOS COMPLEMENTARES - MENSALISTA</t>
  </si>
  <si>
    <t xml:space="preserve"> 95416 </t>
  </si>
  <si>
    <t>CURSO DE CAPACITAÇÃO PARA AUXILIAR DE ESCRITÓRIO (ENCARGOS COMPLEMENTARES) - MENSALISTA</t>
  </si>
  <si>
    <t xml:space="preserve"> 00040812 </t>
  </si>
  <si>
    <t>AUXILIAR DE ESCRITORIO (MENSALISTA)</t>
  </si>
  <si>
    <t xml:space="preserve"> 88249 </t>
  </si>
  <si>
    <t>AUXILIAR DE LABORATÓRIO COM ENCARGOS COMPLEMENTARES - HORISTA</t>
  </si>
  <si>
    <t xml:space="preserve"> 95318 </t>
  </si>
  <si>
    <t>CURSO DE CAPACITAÇÃO PARA AUXILIAR DE LABORATÓRIO (ENCARGOS COMPLEMENTARES) - HORISTA</t>
  </si>
  <si>
    <t xml:space="preserve"> 00000245 </t>
  </si>
  <si>
    <t>AUXILIAR DE LABORATORISTA DE SOLOS E DE CONCRETO (HORISTA)</t>
  </si>
  <si>
    <t xml:space="preserve"> 00043458 </t>
  </si>
  <si>
    <t>FERRAMENTAS - FAMILIA ALMOXARIFE - HORISTA (ENCARGOS COMPLEMENTARES - COLETADO CAIXA)</t>
  </si>
  <si>
    <t xml:space="preserve"> 00043482 </t>
  </si>
  <si>
    <t>EPI - FAMILIA ALMOXARIFE - HORISTA (ENCARGOS COMPLEMENTARES - COLETADO CAIXA)</t>
  </si>
  <si>
    <t xml:space="preserve"> 88256 </t>
  </si>
  <si>
    <t xml:space="preserve"> 95324 </t>
  </si>
  <si>
    <t>CURSO DE CAPACITAÇÃO PARA AZULEJISTA OU LADRILHISTA (ENCARGOS COMPLEMENTARES) - HORISTA</t>
  </si>
  <si>
    <t xml:space="preserve"> 00004760 </t>
  </si>
  <si>
    <t>AZULEJISTA OU LADRILHEIRO (HORISTA)</t>
  </si>
  <si>
    <t xml:space="preserve"> 88246 </t>
  </si>
  <si>
    <t xml:space="preserve"> 95315 </t>
  </si>
  <si>
    <t>CURSO DE CAPACITAÇÃO PARA ASSENTADOR DE TUBOS (ENCARGOS COMPLEMENTARES) - HORISTA</t>
  </si>
  <si>
    <t xml:space="preserve"> 00040331 </t>
  </si>
  <si>
    <t>ASSENTADOR DE MANILHAS</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</si>
  <si>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</si>
  <si>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</si>
  <si>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</si>
  <si>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</si>
  <si>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88260 </t>
  </si>
  <si>
    <t xml:space="preserve"> 95328 </t>
  </si>
  <si>
    <t>CURSO DE CAPACITAÇÃO PARA CALCETEIRO (ENCARGOS COMPLEMENTARES) - HORISTA</t>
  </si>
  <si>
    <t xml:space="preserve"> 00004759 </t>
  </si>
  <si>
    <t>CALCETEIRO (HORISTA)</t>
  </si>
  <si>
    <t xml:space="preserve"> 88261 </t>
  </si>
  <si>
    <t>CARPINTEIRO DE ESQUADRIA COM ENCARGOS COMPLEMENTARES - HORISTA</t>
  </si>
  <si>
    <t xml:space="preserve"> 95329 </t>
  </si>
  <si>
    <t>CURSO DE CAPACITAÇÃO PARA CARPINTEIRO DE ESQUADRIA (ENCARGOS COMPLEMENTARES) - HORISTA</t>
  </si>
  <si>
    <t xml:space="preserve"> 00001214 </t>
  </si>
  <si>
    <t>CARPINTEIRO DE ESQUADRIAS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</si>
  <si>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</si>
  <si>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</si>
  <si>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</si>
  <si>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</si>
  <si>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88262 </t>
  </si>
  <si>
    <t>CARPINTEIRO DE FORMAS COM ENCARGOS COMPLEMENTARES - HORISTA</t>
  </si>
  <si>
    <t xml:space="preserve"> 95330 </t>
  </si>
  <si>
    <t>CURSO DE CAPACITAÇÃO PARA CARPINTEIRO DE FÔRMAS (ENCARGOS COMPLEMENTARES) - HORISTA</t>
  </si>
  <si>
    <t xml:space="preserve"> 00001213 </t>
  </si>
  <si>
    <t>CARPINTEIRO DE FORMAS (HORISTA)</t>
  </si>
  <si>
    <t xml:space="preserve"> 88597 </t>
  </si>
  <si>
    <t>DESENHISTA DETALHISTA COM ENCARGOS COMPLEMENTARES - HORISTA</t>
  </si>
  <si>
    <t xml:space="preserve"> 95391 </t>
  </si>
  <si>
    <t>CURSO DE CAPACITAÇÃO PARA DESENHISTA DETALHISTA (ENCARGOS COMPLEMENTARES) - HORISTA</t>
  </si>
  <si>
    <t xml:space="preserve"> 00002355 </t>
  </si>
  <si>
    <t>DESENHISTA DETALHISTA (HORISTA)</t>
  </si>
  <si>
    <t xml:space="preserve"> 00043469 </t>
  </si>
  <si>
    <t>FERRAMENTAS - FAMILIA TOPOGRAFO - HORISTA (ENCARGOS COMPLEMENTARES - COLETADO CAIXA)</t>
  </si>
  <si>
    <t xml:space="preserve"> 00043493 </t>
  </si>
  <si>
    <t>EPI - FAMILIA TOPOGRAFO - HORISTA (ENCARGOS COMPLEMENTARES - COLETADO CAIXA)</t>
  </si>
  <si>
    <t xml:space="preserve"> 88264 </t>
  </si>
  <si>
    <t>ELETRICISTA COM ENCARGOS COMPLEMENTARES - HORISTA</t>
  </si>
  <si>
    <t xml:space="preserve"> 95332 </t>
  </si>
  <si>
    <t>CURSO DE CAPACITAÇÃO PARA ELETRICISTA (ENCARGOS COMPLEMENTARES) - HORISTA</t>
  </si>
  <si>
    <t xml:space="preserve"> 00002436 </t>
  </si>
  <si>
    <t>ELETRICISTA (HORISTA)</t>
  </si>
  <si>
    <t xml:space="preserve"> 00043460 </t>
  </si>
  <si>
    <t>FERRAMENTAS - FAMILIA ELETRICISTA - HORISTA (ENCARGOS COMPLEMENTARES - COLETADO CAIXA)</t>
  </si>
  <si>
    <t xml:space="preserve"> 00043484 </t>
  </si>
  <si>
    <t>EPI - FAMILIA ELETRICISTA - HORISTA (ENCARGOS COMPLEMENTARES - COLETADO CAIXA)</t>
  </si>
  <si>
    <t xml:space="preserve"> 88265 </t>
  </si>
  <si>
    <t>ELETRICISTA INDUSTRIAL COM ENCARGOS COMPLEMENTARES - HORISTA</t>
  </si>
  <si>
    <t xml:space="preserve"> 95333 </t>
  </si>
  <si>
    <t>CURSO DE CAPACITAÇÃO PARA ELETRICISTA INDUSTRIAL (ENCARGOS COMPLEMENTARES) - HORISTA</t>
  </si>
  <si>
    <t xml:space="preserve"> 00002439 </t>
  </si>
  <si>
    <t>ELETRICISTA DE MANUTENCAO INDUSTRIAL (HORISTA)</t>
  </si>
  <si>
    <t>ELETRICISTA DE MANUTENÇÃO INDUSTRIAL ADICIONAL 50% COM ENCARGOS COMPLEMENTARES - SINAPI (88265) - MENSALISTA</t>
  </si>
  <si>
    <t>ELETRICISTA DE MANUTENÇÃO INDUSTRIAL ADICIONAL 100% COM ENCARGOS COMPLEMENTARES - SINAPI (88265) - MENSALISTA</t>
  </si>
  <si>
    <t>ELETRICISTA DE MANUTENÇÃO INDUSTRIAL ADICIONAL 20% COM ENCARGOS COMPLEMENTARES - SINAPI (88265) - MENSALISTA</t>
  </si>
  <si>
    <t>ELETRICISTA DE MANUTENÇÃO INDUSTRIAL COM ENCARGOS COMPLEMENTARES - MENSALISTA</t>
  </si>
  <si>
    <t xml:space="preserve"> 101314 </t>
  </si>
  <si>
    <t>CURSO DE CAPACITAÇÃO PARA ELETRICISTA DE MANUTENÇÃO INDUSTRIAL (ENCARGOS COMPLEMENTARES) - MENSALISTA</t>
  </si>
  <si>
    <t xml:space="preserve"> 00040923 </t>
  </si>
  <si>
    <t>ELETRICISTA DE MANUTENCAO INDUSTRIAL (MENSALISTA)</t>
  </si>
  <si>
    <t xml:space="preserve"> 00043472 </t>
  </si>
  <si>
    <t>FERRAMENTAS - FAMILIA ELETRICISTA - MENSALISTA (ENCARGOS COMPLEMENTARES - COLETADO CAIXA)</t>
  </si>
  <si>
    <t xml:space="preserve"> 00043496 </t>
  </si>
  <si>
    <t>EPI - FAMILIA ELETRICISTA - MENSALISTA (ENCARGOS COMPLEMENTARES - COLETADO CAIXA)</t>
  </si>
  <si>
    <t>ELETROMECÂNICO DE EQUIPAMENTOS PESADOS COM ENCARGOS COMPLEMENTARES - SINAPI (101415) - MENSALISTA</t>
  </si>
  <si>
    <t xml:space="preserve"> 101333 </t>
  </si>
  <si>
    <t>CURSO DE CAPACITAÇÃO PARA MECÂNICO DE EQUIPAMENTOS PESADOS (ENCARGOS COMPLEMENTARES) - MENSALISTA</t>
  </si>
  <si>
    <t xml:space="preserve">IE0155 </t>
  </si>
  <si>
    <t>ELETROMECÂNICO MONTADOR - SINAPI 40974</t>
  </si>
  <si>
    <t>FERRAMENTAS - FAMILIA SOLDADOR - MENSALISTA (ENCARGOS COMPLEMENTARES - COLETADO CAIXA)</t>
  </si>
  <si>
    <t>EPI - FAMILIA SOLDADOR - MENSALISTA (ENCARGOS COMPLEMENTARES - COLETADO CAIXA)</t>
  </si>
  <si>
    <t>ELETROMECÂNICO DE EQUIPAMENTOS PESADOS ADICIONAL 50% COM ENCARGOS COMPLEMENTARES - SINAPI (88275) - MENSALISTA</t>
  </si>
  <si>
    <t xml:space="preserve"> 95342 </t>
  </si>
  <si>
    <t>CURSO DE CAPACITAÇÃO PARA MECÂNICO DE EQUIPAMENTOS PESADOS (ENCARGOS COMPLEMENTARES) - HORISTA</t>
  </si>
  <si>
    <t>IE0158</t>
  </si>
  <si>
    <t>ELETROMECANICO DE EQUIPAMENTOS PESADOS</t>
  </si>
  <si>
    <t>ELETROMECÂNICO DE EQUIPAMENTOS PESADOS ADICIONAL 100% COM ENCARGOS COMPLEMENTARES - SINAPI (88275) - MENSALISTA</t>
  </si>
  <si>
    <t>ELETROMECÂNICO DE EQUIPAMENTOS PESADOS ADICIONAL 20% COM ENCARGOS COMPLEMENTARES - SINAPI (88275) - MENSALISTA</t>
  </si>
  <si>
    <t xml:space="preserve"> 1003-50 </t>
  </si>
  <si>
    <t>ELETROMECÂNICO DE EQUIPAMENTOS PESADOS COM ENCARGOS COMPLEMENTARES - SINAPI (88275)</t>
  </si>
  <si>
    <t>ELETROMECÂNICO MONTADOR - SINAPI 40974 - HORISTA</t>
  </si>
  <si>
    <t>FERRAMENTAS - FAMILIA SOLDADOR  - HORISTA (ENCARGOS COMPLEMENTARES - COLETADO CAIXA)</t>
  </si>
  <si>
    <t>EPI - FAMILIA SOLDADOR - HORISTA (ENCARGOS COMPLEMENTARES - COLETADO CAIXA)</t>
  </si>
  <si>
    <t>ELETROTÉCNICO COM ENCARGOS COMPLEMENTARES - MENSALISTA</t>
  </si>
  <si>
    <t xml:space="preserve"> 101315 </t>
  </si>
  <si>
    <t>CURSO DE CAPACITAÇÃO PARA ELETROTÉCNICO (ENCARGOS COMPLEMENTARES) - MENSALISTA</t>
  </si>
  <si>
    <t xml:space="preserve"> 00040922 </t>
  </si>
  <si>
    <t>ELETROTECNICO (MENSALISTA)</t>
  </si>
  <si>
    <t>ELETROTÉCNICO ADICIONAL 50% COM ENCARGOS COMPLEMENTARES - SINAPI (88266) - MENSALISTA</t>
  </si>
  <si>
    <t xml:space="preserve"> 95334 </t>
  </si>
  <si>
    <t>CURSO DE CAPACITAÇÃO PARA ELETROTÉCNICO (ENCARGOS COMPLEMENTARES) - HORISTA</t>
  </si>
  <si>
    <t xml:space="preserve"> 00002438 </t>
  </si>
  <si>
    <t>ELETROTECNICO (HORISTA)</t>
  </si>
  <si>
    <t xml:space="preserve"> 1004-79</t>
  </si>
  <si>
    <t xml:space="preserve"> 1004-80</t>
  </si>
  <si>
    <t>ELETROTÉCNICO COM ENCARGOS COMPLEMENTARES - HORISTA</t>
  </si>
  <si>
    <t>ENCANADOR OU BOMBEIRO HIDRÁULICO COM ENCARGOS COMPLEMENTARES - MENSALISTA</t>
  </si>
  <si>
    <t xml:space="preserve"> 101316 </t>
  </si>
  <si>
    <t>CURSO DE CAPACITAÇÃO PARA ENCANADOR OU BOMBEIRO HIDRÁULICO (ENCARGOS COMPLEMENTARES) - MENSALISTA</t>
  </si>
  <si>
    <t xml:space="preserve"> 00040928 </t>
  </si>
  <si>
    <t>ENCANADOR OU BOMBEIRO HIDRAULICO (MENSALISTA)</t>
  </si>
  <si>
    <t xml:space="preserve"> 00043473 </t>
  </si>
  <si>
    <t>FERRAMENTAS - FAMILIA ENCANADOR - MENSALISTA (ENCARGOS COMPLEMENTARES - COLETADO CAIXA)</t>
  </si>
  <si>
    <t xml:space="preserve"> 00043497 </t>
  </si>
  <si>
    <t>EPI - FAMILIA ENCANADOR - MENSALISTA (ENCARGOS COMPLEMENTARES - COLETADO CAIXA)</t>
  </si>
  <si>
    <t>ENCANADOR OU BOMBEIRO HIDRÁULICO PLANTONISTA COM ADICIONAL NOTURNO 20% COM ENCARGOS COMPLEMENTARES - SINAPI (101402) - MENSALISTA</t>
  </si>
  <si>
    <t xml:space="preserve"> 88267 </t>
  </si>
  <si>
    <t>ENCANADOR OU BOMBEIRO HIDRÁULICO COM ENCARGOS COMPLEMENTARES - HORISTA</t>
  </si>
  <si>
    <t xml:space="preserve"> 95335 </t>
  </si>
  <si>
    <t>CURSO DE CAPACITAÇÃO PARA ENCANADOR OU BOMBEIRO HIDRÁULICO (ENCARGOS COMPLEMENTARES) - HORISTA</t>
  </si>
  <si>
    <t xml:space="preserve"> 00002696 </t>
  </si>
  <si>
    <t>ENCANADOR OU BOMBEIRO HIDRAULICO (HORISTA)</t>
  </si>
  <si>
    <t>ENCARREGADO GERAL DE OBRAS COM ENCARGOS COMPLEMENTARES - MENSALISTA</t>
  </si>
  <si>
    <t xml:space="preserve"> 95422 </t>
  </si>
  <si>
    <t>CURSO DE CAPACITAÇÃO PARA ENCARREGADO GERAL DE OBRAS (ENCARGOS COMPLEMENTARES) - MENSALISTA</t>
  </si>
  <si>
    <t xml:space="preserve"> 00040818 </t>
  </si>
  <si>
    <t>ENCARREGADO GERAL DE OBRAS (MENSALISTA)</t>
  </si>
  <si>
    <t>ENCARREGADO GERAL ADICONAL 50% COM ENCARGOS COMPLEMENTARES - SINAPI (90776) - MENSALISTA</t>
  </si>
  <si>
    <t xml:space="preserve"> 95401 </t>
  </si>
  <si>
    <t>CURSO DE CAPACITAÇÃO PARA ENCARREGADO GERAL (ENCARGOS COMPLEMENTARES) - HORISTA</t>
  </si>
  <si>
    <t xml:space="preserve"> 00004083 </t>
  </si>
  <si>
    <t>ENCARREGADO GERAL DE OBRAS (HORISTA)</t>
  </si>
  <si>
    <t xml:space="preserve"> 90778 </t>
  </si>
  <si>
    <t>ENGENHEIRO CIVIL DE OBRA JUNIOR COM ENCARGOS COMPLEMENTARES - MENSALISTA</t>
  </si>
  <si>
    <t xml:space="preserve"> 95403 </t>
  </si>
  <si>
    <t>CURSO DE CAPACITAÇÃO PARA ENGENHEIRO CIVIL DE OBRA PLENO (ENCARGOS COMPLEMENTARES) - HORISTA</t>
  </si>
  <si>
    <t xml:space="preserve"> 00002707 </t>
  </si>
  <si>
    <t>ENGENHEIRO CIVIL DE OBRA PLENO</t>
  </si>
  <si>
    <t xml:space="preserve"> 00043475 </t>
  </si>
  <si>
    <t>FERRAMENTAS - FAMILIA ENCARREGADO GERAL - MENSALISTA (ENCARGOS COMPLEMENTARES - COLETADO CAIXA)</t>
  </si>
  <si>
    <t xml:space="preserve"> 00043499 </t>
  </si>
  <si>
    <t>EPI - FAMILIA ENCARREGADO GERAL - MENSALISTA (ENCARGOS COMPLEMENTARES - COLETADO CAIXA)</t>
  </si>
  <si>
    <t>ENGENHEIRO CIVIL DE OBRA PLENO COM ENCARGOS COMPLEMENTARES - MENSALISTA</t>
  </si>
  <si>
    <t xml:space="preserve"> 95404 </t>
  </si>
  <si>
    <t>CURSO DE CAPACITAÇÃO PARA ENGENHEIRO CIVIL DE OBRA SÊNIOR (ENCARGOS COMPLEMENTARES) - HORISTA</t>
  </si>
  <si>
    <t xml:space="preserve"> 00002708 </t>
  </si>
  <si>
    <t>ENGENHEIRO CIVIL DE OBRA SENIOR</t>
  </si>
  <si>
    <t xml:space="preserve"> 95407 </t>
  </si>
  <si>
    <t>CURSO DE CAPACITAÇÃO PARA ENGENHEIRO ELETRICISTA (ENCARGOS COMPLEMENTARES) - HORISTA</t>
  </si>
  <si>
    <t xml:space="preserve"> 00034783 </t>
  </si>
  <si>
    <t xml:space="preserve"> 88269 </t>
  </si>
  <si>
    <t>GESSEIRO COM ENCARGOS COMPLEMENTARES - HORISTA</t>
  </si>
  <si>
    <t xml:space="preserve"> 95337 </t>
  </si>
  <si>
    <t>CURSO DE CAPACITAÇÃO PARA GESSEIRO (ENCARGOS COMPLEMENTARES) - HORISTA</t>
  </si>
  <si>
    <t xml:space="preserve"> 00012872 </t>
  </si>
  <si>
    <t>GESSEIRO (HORISTA)</t>
  </si>
  <si>
    <t xml:space="preserve"> 88270 </t>
  </si>
  <si>
    <t xml:space="preserve"> 95338 </t>
  </si>
  <si>
    <t>CURSO DE CAPACITAÇÃO PARA IMPERMEABILIZADOR (ENCARGOS COMPLEMENTARES) - HORISTA</t>
  </si>
  <si>
    <t xml:space="preserve"> 00012873 </t>
  </si>
  <si>
    <t>IMPERMEABILIZADOR (HORISTA)</t>
  </si>
  <si>
    <t xml:space="preserve"> 88273 </t>
  </si>
  <si>
    <t xml:space="preserve"> 95340 </t>
  </si>
  <si>
    <t>CURSO DE CAPACITAÇÃO PARA MARCENEIRO (ENCARGOS COMPLEMENTARES) - HORISTA</t>
  </si>
  <si>
    <t xml:space="preserve"> 00012868 </t>
  </si>
  <si>
    <t>MARCENEIRO (HORISTA)</t>
  </si>
  <si>
    <t xml:space="preserve"> 88275 </t>
  </si>
  <si>
    <t xml:space="preserve"> 00004058 </t>
  </si>
  <si>
    <t>MECANICO DE EQUIPAMENTOS PESADOS</t>
  </si>
  <si>
    <t xml:space="preserve"> 00040974 </t>
  </si>
  <si>
    <t>MECANICO DE EQUIPAMENTOS PESADOS (MENSALISTA)</t>
  </si>
  <si>
    <t xml:space="preserve"> 100308 </t>
  </si>
  <si>
    <t xml:space="preserve"> 100298 </t>
  </si>
  <si>
    <t>CURSO DE CAPACITAÇÃO PARA MECÂNICO DE REFRIGERAÇÃO (ENCARGOS COMPLEMENTARES) - HORISTA</t>
  </si>
  <si>
    <t xml:space="preserve"> 00034794 </t>
  </si>
  <si>
    <t>MECANICO DE REFRIGERACAO (HORISTA)</t>
  </si>
  <si>
    <t xml:space="preserve"> 88274 </t>
  </si>
  <si>
    <t xml:space="preserve"> 95341 </t>
  </si>
  <si>
    <t>CURSO DE CAPACITAÇÃO PARA MARMORISTA/GRANITEIRO (ENCARGOS COMPLEMENTARES) - HORISTA</t>
  </si>
  <si>
    <t xml:space="preserve"> 00004755 </t>
  </si>
  <si>
    <t>MARMORISTA / GRANITEIRO (HORISTA)</t>
  </si>
  <si>
    <t xml:space="preserve"> 95343 </t>
  </si>
  <si>
    <t>CURSO DE CAPACITAÇÃO PARA MONTADOR  DE TUBO AÇO/EQUIPAMENTOS (ENCARGOS COMPLEMENTARES) - HORISTA</t>
  </si>
  <si>
    <t xml:space="preserve"> 00002701 </t>
  </si>
  <si>
    <t xml:space="preserve"> 88277 </t>
  </si>
  <si>
    <t xml:space="preserve"> 88278 </t>
  </si>
  <si>
    <t xml:space="preserve"> 95344 </t>
  </si>
  <si>
    <t>CURSO DE CAPACITAÇÃO PARA MONTADOR DE ESTRUTURA METÁLICA (ENCARGOS COMPLEMENTARES) - HORISTA</t>
  </si>
  <si>
    <t xml:space="preserve"> 00044497 </t>
  </si>
  <si>
    <t>MONTADOR DE ESTRUTURAS METALICAS HORISTA</t>
  </si>
  <si>
    <t>MONTADOR ELETROMECÂNICO COM ENCARGOS COMPLEMENTARES</t>
  </si>
  <si>
    <t>CURSO DE CAPACITAÇÃO PARA MONTADOR ELETROMECÂNICO (ENCARGOS COMPLEMENTARES) - HORISTA</t>
  </si>
  <si>
    <t>MONTADOR DE MAQUINAS (HORISTA)</t>
  </si>
  <si>
    <t xml:space="preserve"> 95408 </t>
  </si>
  <si>
    <t>CURSO DE CAPACITAÇÃO  PARA MOTORISTA DE CAMINHÃO (ENCARGOS COMPLEMENTARES) - MENSALISTA</t>
  </si>
  <si>
    <t xml:space="preserve"> 00010512 </t>
  </si>
  <si>
    <t>MOTORISTA DE CAMINHAO (MENSALISTA)</t>
  </si>
  <si>
    <t xml:space="preserve"> 88282 </t>
  </si>
  <si>
    <t xml:space="preserve"> 95347 </t>
  </si>
  <si>
    <t>CURSO DE CAPACITAÇÃO PARA MOTORISTA DE CAMINHÃO (ENCARGOS COMPLEMENTARES) - HORISTA</t>
  </si>
  <si>
    <t xml:space="preserve"> 00004093 </t>
  </si>
  <si>
    <t>MOTORISTA DE CAMINHAO</t>
  </si>
  <si>
    <t>CURSO DE CAPACITAÇÃO PARA MOTORISTA OPERADOR DE MUNCK (ENCARGOS COMPLEMENTARES) - HORISTA</t>
  </si>
  <si>
    <t>MOTORISTA OPERADOR DE CAMINHAO COM MUNCK</t>
  </si>
  <si>
    <t xml:space="preserve"> 88283 </t>
  </si>
  <si>
    <t xml:space="preserve"> 95348 </t>
  </si>
  <si>
    <t>CURSO DE CAPACITAÇÃO PARA MOTORISTA DE CAMINHÃO E CARRETA (ENCARGOS COMPLEMENTARES) - HORISTA</t>
  </si>
  <si>
    <t xml:space="preserve"> 00004094 </t>
  </si>
  <si>
    <t>MOTORISTA DE CAMINHAO-CARRETA</t>
  </si>
  <si>
    <t xml:space="preserve"> 101423 </t>
  </si>
  <si>
    <t xml:space="preserve"> 101335 </t>
  </si>
  <si>
    <t>CURSO DE CAPACITAÇÃO PARA MOTORISTA DE ONIBUS / MICRO-ONIBUS (ENCARGOS COMPLEMENTARES) - MENSALISTA</t>
  </si>
  <si>
    <t xml:space="preserve"> 00040994 </t>
  </si>
  <si>
    <t>MOTORISTA DE ONIBUS / MICRO-ONIBUS (MENSALISTA)</t>
  </si>
  <si>
    <t>EPI - FAMILIA OPERADOR DE ESCAVADEIRA - HORISTA (ENCARGOS COMPLEMENTARES - COLETADO CAIXA)</t>
  </si>
  <si>
    <t>MOTORISTA DE ÔNIBUS OU MICRO-ÔNIBUS COM ADICIONAL 50% E ENCARGOS COMPLEMENTARES</t>
  </si>
  <si>
    <t>MOTORISTA DE ÔNIBUS OU MICRO-ÔNIBUS COM ADICIONAL 100% E ENCARGOS COMPLEMENTARES</t>
  </si>
  <si>
    <t>MOTORISTA DE ÔNIBUS OU MICRO-ÔNIBUS COM ADICIONAL NOTURNO 20% E ENCARGOS COMPLEMENTARES</t>
  </si>
  <si>
    <t xml:space="preserve"> 88281 </t>
  </si>
  <si>
    <t xml:space="preserve"> 95346 </t>
  </si>
  <si>
    <t>CURSO DE CAPACITAÇÃO PARA MOTORISTA DE BASCULANTE (ENCARGOS COMPLEMENTARES) - HORISTA</t>
  </si>
  <si>
    <t xml:space="preserve"> 00020020 </t>
  </si>
  <si>
    <t>MOTORISTA DE CAMINHAO-BASCULANTE</t>
  </si>
  <si>
    <t xml:space="preserve"> 88377 </t>
  </si>
  <si>
    <t>OPERADOR DE BETONEIRA ESTACIONÁRIA / MISTURADOR COM ENCARGOS COMPLEMENTARES</t>
  </si>
  <si>
    <t xml:space="preserve"> 95389 </t>
  </si>
  <si>
    <t>CURSO DE CAPACITAÇÃO PARA OPERADOR DE BETONEIRA ESTACIONÁRIA  /MISTURADOR (ENCARGOS COMPLEMENTARES) - HORISTA</t>
  </si>
  <si>
    <t xml:space="preserve"> 00037666 </t>
  </si>
  <si>
    <t>OPERADOR DE BETONEIRA ESTACIONARIA / MISTURADOR</t>
  </si>
  <si>
    <t xml:space="preserve"> 88294 </t>
  </si>
  <si>
    <t xml:space="preserve"> 95357 </t>
  </si>
  <si>
    <t>CURSO DE CAPACITAÇÃO PARA OPERADOR DE ESCAVADEIRA (ENCARGOS COMPLEMENTARES) - HORISTA</t>
  </si>
  <si>
    <t xml:space="preserve"> 00004234 </t>
  </si>
  <si>
    <t>OPERADOR DE ESCAVADEIRA</t>
  </si>
  <si>
    <t xml:space="preserve"> 101343 </t>
  </si>
  <si>
    <t>CURSO DE CAPACITAÇÃO PARA OPERADOR DE ESCAVADEIRA (ENCARGOS COMPLEMENTARES) - MENSALISTA</t>
  </si>
  <si>
    <t xml:space="preserve"> 00040987 </t>
  </si>
  <si>
    <t>OPERADOR DE ESCAVADEIRA (MENSALISTA)</t>
  </si>
  <si>
    <t xml:space="preserve"> 88295 </t>
  </si>
  <si>
    <t xml:space="preserve"> 95358 </t>
  </si>
  <si>
    <t>CURSO DE CAPACITAÇÃO PARA OPERADOR DE GUINCHO (ENCARGOS COMPLEMENTARES) - HORISTA</t>
  </si>
  <si>
    <t xml:space="preserve"> 00004253 </t>
  </si>
  <si>
    <t>OPERADOR DE GUINCHO OU GUINCHEIRO</t>
  </si>
  <si>
    <t xml:space="preserve"> 88296 </t>
  </si>
  <si>
    <t xml:space="preserve"> 95359 </t>
  </si>
  <si>
    <t>CURSO DE CAPACITAÇÃO PARA OPERADOR DE GUINDASTE (ENCARGOS COMPLEMENTARES) - HORISTA</t>
  </si>
  <si>
    <t xml:space="preserve"> 00004254 </t>
  </si>
  <si>
    <t>OPERADOR DE GUINDASTE</t>
  </si>
  <si>
    <t xml:space="preserve"> 88306 </t>
  </si>
  <si>
    <t xml:space="preserve"> 95368 </t>
  </si>
  <si>
    <t>CURSO DE CAPACITAÇÃO PARA OPERADOR JATO DE AREIA OU JATISTA (ENCARGOS COMPLEMENTARES) - HORISTA</t>
  </si>
  <si>
    <t xml:space="preserve"> 00004251 </t>
  </si>
  <si>
    <t>OPERADOR DE JATO ABRASIVO OU JATISTA</t>
  </si>
  <si>
    <t xml:space="preserve"> 88297 </t>
  </si>
  <si>
    <t xml:space="preserve"> 95360 </t>
  </si>
  <si>
    <t>CURSO DE CAPACITAÇÃO PARA OPERADOR DE MÁQUINAS E EQUIPAMENTOS (ENCARGOS COMPLEMENTARES) - HORISTA</t>
  </si>
  <si>
    <t xml:space="preserve"> 00004230 </t>
  </si>
  <si>
    <t>OPERADOR DE MAQUINAS E TRATORES DIVERSOS (TERRAPLANAGEM)</t>
  </si>
  <si>
    <t xml:space="preserve"> 88298 </t>
  </si>
  <si>
    <t xml:space="preserve"> 95361 </t>
  </si>
  <si>
    <t>CURSO DE CAPACITAÇÃO PARA OPERADOR DE MARTELETE OU MARTELETEIRO (ENCARGOS COMPLEMENTARES) - HORISTA</t>
  </si>
  <si>
    <t xml:space="preserve"> 00004257 </t>
  </si>
  <si>
    <t>OPERADOR DE MARTELETE OU MARTELETEIRO</t>
  </si>
  <si>
    <t xml:space="preserve"> 88303 </t>
  </si>
  <si>
    <t xml:space="preserve"> 95366 </t>
  </si>
  <si>
    <t>CURSO DE CAPACITAÇÃO PARA OPERADOR DE ROLO COMPACTADOR (ENCARGOS COMPLEMENTARES) - HORISTA</t>
  </si>
  <si>
    <t xml:space="preserve"> 00004238 </t>
  </si>
  <si>
    <t>OPERADOR DE ROLO COMPACTADOR</t>
  </si>
  <si>
    <t xml:space="preserve"> 101357 </t>
  </si>
  <si>
    <t>CURSO DE CAPACITAÇÃO PARA PEDREIRO (ENCARGOS COMPLEMENTARES) - MENSALISTA</t>
  </si>
  <si>
    <t xml:space="preserve"> 00041065 </t>
  </si>
  <si>
    <t>PEDREIRO (MENSALISTA)</t>
  </si>
  <si>
    <t xml:space="preserve">PEDREIRO COM ENCARGOS COMPLEMENTARES </t>
  </si>
  <si>
    <t xml:space="preserve"> 95371 </t>
  </si>
  <si>
    <t>CURSO DE CAPACITAÇÃO PARA PEDREIRO (ENCARGOS COMPLEMENTARES) - HORISTA</t>
  </si>
  <si>
    <t xml:space="preserve"> 00004750 </t>
  </si>
  <si>
    <t>PEDREIRO (HORISTA)</t>
  </si>
  <si>
    <t xml:space="preserve"> 101358 </t>
  </si>
  <si>
    <t>CURSO DE CAPACITAÇÃO PARA PINTOR (ENCARGOS COMPLEMENTARES) - MENSALISTA</t>
  </si>
  <si>
    <t xml:space="preserve"> 00041079 </t>
  </si>
  <si>
    <t>PINTOR (MENSALISTA)</t>
  </si>
  <si>
    <t xml:space="preserve"> 88310 </t>
  </si>
  <si>
    <t xml:space="preserve"> 95372 </t>
  </si>
  <si>
    <t>CURSO DE CAPACITAÇÃO PARA PINTOR (ENCARGOS COMPLEMENTARES) - HORISTA</t>
  </si>
  <si>
    <t xml:space="preserve"> 00004783 </t>
  </si>
  <si>
    <t>PINTOR (HORISTA)</t>
  </si>
  <si>
    <t xml:space="preserve"> 88311 </t>
  </si>
  <si>
    <t xml:space="preserve"> 95373 </t>
  </si>
  <si>
    <t>CURSO DE CAPACITAÇÃO PARA PINTOR DE LETREIROS (ENCARGOS COMPLEMENTARES) - HORISTA</t>
  </si>
  <si>
    <t xml:space="preserve"> 00012874 </t>
  </si>
  <si>
    <t>PINTOR DE LETREIROS (HORISTA)</t>
  </si>
  <si>
    <t xml:space="preserve"> 101359 </t>
  </si>
  <si>
    <t>CURSO DE CAPACITAÇÃO PARA PINTOR DE LETREIROS (ENCARGOS COMPLEMENTARES) - MENSALISTA</t>
  </si>
  <si>
    <t xml:space="preserve"> 101360 </t>
  </si>
  <si>
    <t>CURSO DE CAPACITAÇÃO PARA PINTOR PARA TINTA EPOXI (ENCARGOS COMPLEMENTARES) - MENSALISTA</t>
  </si>
  <si>
    <t xml:space="preserve"> 00041081 </t>
  </si>
  <si>
    <t>PINTOR PARA TINTA EPOXI (MENSALISTA)</t>
  </si>
  <si>
    <t xml:space="preserve"> 95374 </t>
  </si>
  <si>
    <t>CURSO DE CAPACITAÇÃO PARA PINTOR PARA TINTA EPÓXI (ENCARGOS COMPLEMENTARES) - HORISTA</t>
  </si>
  <si>
    <t xml:space="preserve"> 00004785 </t>
  </si>
  <si>
    <t>PINTOR PARA TINTA EPOXI (HORISTA)</t>
  </si>
  <si>
    <t xml:space="preserve">PINTOR PARA TINTA EPÓXI COM ENCARGOS COMPLEMENTARES </t>
  </si>
  <si>
    <t xml:space="preserve"> 88315 </t>
  </si>
  <si>
    <t xml:space="preserve"> 95377 </t>
  </si>
  <si>
    <t>CURSO DE CAPACITAÇÃO PARA SERRALHEIRO (ENCARGOS COMPLEMENTARES) - HORISTA</t>
  </si>
  <si>
    <t xml:space="preserve"> 00006110 </t>
  </si>
  <si>
    <t>SERRALHEIRO (HORISTA)</t>
  </si>
  <si>
    <t xml:space="preserve"> 101366 </t>
  </si>
  <si>
    <t>CURSO DE CAPACITAÇÃO PARA SOLDADOR ELETRICO (ENCARGOS COMPLEMENTARES) - MENSALISTA</t>
  </si>
  <si>
    <t xml:space="preserve"> 00041088 </t>
  </si>
  <si>
    <t>SOLDADOR ELETRICO (PARA SOLDA A SER TESTADA COM RAIOS "X") (MENSALISTA)</t>
  </si>
  <si>
    <t xml:space="preserve"> 88317 </t>
  </si>
  <si>
    <t xml:space="preserve"> 95379 </t>
  </si>
  <si>
    <t>CURSO DE CAPACITAÇÃO PARA SOLDADOR (ENCARGOS COMPLEMENTARES) - HORISTA</t>
  </si>
  <si>
    <t xml:space="preserve"> 00006160 </t>
  </si>
  <si>
    <t>SOLDADOR (HORISTA)</t>
  </si>
  <si>
    <t xml:space="preserve"> Proprio IE0153 </t>
  </si>
  <si>
    <t>SUPERVISOR GERAL DE OBRAS CIVIS/ELÉTRICAS (ENCARGOS COMPLEMENTARES) - MENSALISTA</t>
  </si>
  <si>
    <t xml:space="preserve"> Proprio IE0157 </t>
  </si>
  <si>
    <t>SUPERVISOR GERAL DE OBRAS CIVIS / ELÉTRICAS COM  (ENCARGOS COMPLEMENTARES) - HORISTA</t>
  </si>
  <si>
    <t>00043463</t>
  </si>
  <si>
    <t>00043487</t>
  </si>
  <si>
    <t xml:space="preserve"> 1004-77</t>
  </si>
  <si>
    <t xml:space="preserve"> Proprio IE0154 </t>
  </si>
  <si>
    <t>SUPERVISOR SÊNIOR DE MANUTENÇÃO MECÂNICA E MONTAGEM INDUSTRIAL  (ENCARGOS COMPLEMENTARES) - MENSALISTA</t>
  </si>
  <si>
    <t>TECNICO DE EDIFICACOES COM ENCARGOS COMPLEMENTARES</t>
  </si>
  <si>
    <t xml:space="preserve"> 100315 </t>
  </si>
  <si>
    <t>CURSO DE CAPACITAÇÃO PARA TÉCNICO EM SEGURANÇA DO TRABALHO (ENCARGOS COMPLEMENTARES) - MENSALISTA</t>
  </si>
  <si>
    <t xml:space="preserve"> 00040944 </t>
  </si>
  <si>
    <t>TECNICO EM SEGURANCA DO TRABALHO (MENSALISTA)</t>
  </si>
  <si>
    <t>PRÓPRIO</t>
  </si>
  <si>
    <t>TECNICO EM SOLDA PEAD COM ENCARGOS COMPLEMENTARES - TERCEIRIZADO</t>
  </si>
  <si>
    <t xml:space="preserve"> 100536 </t>
  </si>
  <si>
    <t>CURSO DE CAPACITAÇÃO PARA TECNICO DE EDIFICACOES (ENCARGOS COMPLEMENTARES) - MENSALISTA</t>
  </si>
  <si>
    <t xml:space="preserve"> Proprio IE0160 </t>
  </si>
  <si>
    <t>TÉCNICO DE PLANEJAMENTO</t>
  </si>
  <si>
    <t xml:space="preserve"> Proprio IE0163 </t>
  </si>
  <si>
    <t>TÉCNICO EM MEIO-AMBIENTE - SINAPI 40944</t>
  </si>
  <si>
    <t xml:space="preserve"> 88321 </t>
  </si>
  <si>
    <t xml:space="preserve"> 95383 </t>
  </si>
  <si>
    <t>CURSO DE CAPACITAÇÃO PARA TÉCNICO DE LABORATÓRIO (ENCARGOS COMPLEMENTARES) - HORISTA</t>
  </si>
  <si>
    <t xml:space="preserve"> 00007153 </t>
  </si>
  <si>
    <t>TECNICO EM LABORATORIO E CAMPO DE CONSTRUCAO CIVIL (HORISTA)</t>
  </si>
  <si>
    <t xml:space="preserve"> 88323 </t>
  </si>
  <si>
    <t xml:space="preserve"> 95385 </t>
  </si>
  <si>
    <t>CURSO DE CAPACITAÇÃO PARA TELHADISTA (ENCARGOS COMPLEMENTARES) - HORISTA</t>
  </si>
  <si>
    <t xml:space="preserve"> 00012869 </t>
  </si>
  <si>
    <t>TELHADOR (HORISTA)</t>
  </si>
  <si>
    <t xml:space="preserve"> 88325 </t>
  </si>
  <si>
    <t xml:space="preserve"> 95387 </t>
  </si>
  <si>
    <t>CURSO DE CAPACITAÇÃO PARA VIDRACEIRO (ENCARGOS COMPLEMENTARES) - HORISTA</t>
  </si>
  <si>
    <t xml:space="preserve"> 00010489 </t>
  </si>
  <si>
    <t>VIDRACEIRO (HORISTA)</t>
  </si>
  <si>
    <t>HORA</t>
  </si>
  <si>
    <t>ORÇ GERAL DE MANUTENÇÃO EMAP 2023</t>
  </si>
  <si>
    <t>ENCARGOS SOCIAIS</t>
  </si>
  <si>
    <t>Curva ABC de Insumos</t>
  </si>
  <si>
    <t>CATEGORIA</t>
  </si>
  <si>
    <t>FUNÇÃO</t>
  </si>
  <si>
    <t>UNIT ORÇAFASCIO</t>
  </si>
  <si>
    <t>CCT 2023</t>
  </si>
  <si>
    <t>CCT 2023 + ENC. SOCIAIS EMAP</t>
  </si>
  <si>
    <t>CONVENÇÃO COLETIVA 2023</t>
  </si>
  <si>
    <t>PERICUL. 30%</t>
  </si>
  <si>
    <t xml:space="preserve"> 00006114 </t>
  </si>
  <si>
    <t>AJUDANTE DE ARMADOR (HORISTA)</t>
  </si>
  <si>
    <t>SERVENTE</t>
  </si>
  <si>
    <t>SAL. MÊS</t>
  </si>
  <si>
    <t>SAL. HORA</t>
  </si>
  <si>
    <t xml:space="preserve"> 00000247 </t>
  </si>
  <si>
    <t>AJUDANTE DE ELETRICISTA (HORISTA)</t>
  </si>
  <si>
    <t xml:space="preserve"> 00044499 </t>
  </si>
  <si>
    <t>AJUDANTE DE ESTRUTURAS METALICAS HORISTA</t>
  </si>
  <si>
    <t>MEIO-OFICIAL - AUXILIAR</t>
  </si>
  <si>
    <t>OFICIAL I</t>
  </si>
  <si>
    <t>OFICIAL</t>
  </si>
  <si>
    <t>GESTÃO</t>
  </si>
  <si>
    <t>OFICIAL II</t>
  </si>
  <si>
    <t>OFICIAL III</t>
  </si>
  <si>
    <t>ELETROTÉCNICO</t>
  </si>
  <si>
    <t xml:space="preserve"> 00000251 </t>
  </si>
  <si>
    <t>AUXILIAR DE MECÂNICO</t>
  </si>
  <si>
    <t>ELETROMECÂNICO</t>
  </si>
  <si>
    <t xml:space="preserve"> 00040913 </t>
  </si>
  <si>
    <t>CARPINTEIRO AUXILIAR</t>
  </si>
  <si>
    <t>ENCARREGADO</t>
  </si>
  <si>
    <t xml:space="preserve"> 00006117 </t>
  </si>
  <si>
    <t>CARPINTEIRO AUXILIAR (HORISTA)</t>
  </si>
  <si>
    <t>SUPERVISOR</t>
  </si>
  <si>
    <t>ANALISTA</t>
  </si>
  <si>
    <t>ENG. JUNIOR</t>
  </si>
  <si>
    <t>ENG. PLENO</t>
  </si>
  <si>
    <t>ENG. SENIOR / CONSULTOR</t>
  </si>
  <si>
    <t>TÉCNICO DE SEGURANÇA / MA</t>
  </si>
  <si>
    <t>TÉCNICO PLANEJAMENTO</t>
  </si>
  <si>
    <t xml:space="preserve"> Proprio IE0155 </t>
  </si>
  <si>
    <t>TÉCNICO DE LABORATÓRIO</t>
  </si>
  <si>
    <t xml:space="preserve"> Proprio IE0158</t>
  </si>
  <si>
    <t>TÉCNICO EM SOLDA PEAD</t>
  </si>
  <si>
    <t>AUXILIAR DE ESCRITÓRIO</t>
  </si>
  <si>
    <t>ELETROMECÂNICO DE EQUIPAMENTOS PESADOS ADICIONAL 20% COM ENCARGOS COMPLEMENTARES - SINAPI (88275)</t>
  </si>
  <si>
    <t>PLANO DE SAÚDE</t>
  </si>
  <si>
    <t>TÉCNICO</t>
  </si>
  <si>
    <t>PREICULOSIDADE 30%</t>
  </si>
  <si>
    <t>TRANSPORTE</t>
  </si>
  <si>
    <t>ELETROTÉCNICO ADICIONAL 20% COM ENCARGOS COMPLEMENTARES - SINAPI (88266)</t>
  </si>
  <si>
    <t>ALIMENTAÇÃO</t>
  </si>
  <si>
    <t xml:space="preserve"> ISH-0328 </t>
  </si>
  <si>
    <t>ELETROTÉCNICO MONTADOR</t>
  </si>
  <si>
    <t xml:space="preserve">ENCANADOR OU BOMBEIRO HIDRÁULICO PLANTONISTA COM ADICIONAL NOTURNO 20% </t>
  </si>
  <si>
    <t>ENCANADOR OU BOMBEIRO HIDRAULICO</t>
  </si>
  <si>
    <t>SUPERVISÃO</t>
  </si>
  <si>
    <t xml:space="preserve"> 00040811 </t>
  </si>
  <si>
    <t>ENGENHEIRO CIVIL DE OBRA JUNIOR (MENSALISTA)</t>
  </si>
  <si>
    <t>CONSULTOR EM ENGENHARIA ELÉTRICA COM ENCARGOS COMPLEMENTARES - SINAPI (91677)</t>
  </si>
  <si>
    <t>PEDREIRO COM ENCARGOS COMPLEMENTARES - SINAPI (88309)</t>
  </si>
  <si>
    <t>PINTOR COM ENCARGOS COMPLEMENTARES - SINAPI (88310)</t>
  </si>
  <si>
    <t xml:space="preserve"> 00041082 </t>
  </si>
  <si>
    <t>PINTOR DE LETREIROS (MENSALISTA)</t>
  </si>
  <si>
    <t xml:space="preserve"> 2020 - NI - 13 </t>
  </si>
  <si>
    <t>TÉCNICO DE MEIO-AMBIENTE - SINAPI 100321</t>
  </si>
  <si>
    <t>OBJETO</t>
  </si>
  <si>
    <t>TIPO DE BDI:</t>
  </si>
  <si>
    <t>NÃO DESONERADO</t>
  </si>
  <si>
    <t>TIPO DE OBRA:</t>
  </si>
  <si>
    <t>OBRAS PORTUÁRIAS, MARÍTIMAS E FLUVIAIS</t>
  </si>
  <si>
    <t>ITENS</t>
  </si>
  <si>
    <t>%</t>
  </si>
  <si>
    <t>1.0</t>
  </si>
  <si>
    <t>ADMINISTRAÇÃO CENTRAL</t>
  </si>
  <si>
    <t>ONDE:</t>
  </si>
  <si>
    <t>AC= Administração Central</t>
  </si>
  <si>
    <t>2.0</t>
  </si>
  <si>
    <t>DESPESAS FINANCEIRAS</t>
  </si>
  <si>
    <t>S= Seguros da obra</t>
  </si>
  <si>
    <t>R= Riscos de Engenharia</t>
  </si>
  <si>
    <t>3.0</t>
  </si>
  <si>
    <t>SEGURO / GARANTIA / RISCO</t>
  </si>
  <si>
    <t>G= Garantias exigidas no edital</t>
  </si>
  <si>
    <t>3.1</t>
  </si>
  <si>
    <t>Seguro de Risco de Engenharia</t>
  </si>
  <si>
    <t>DF= Despesas Financeira</t>
  </si>
  <si>
    <t>3.2</t>
  </si>
  <si>
    <t>Garantia</t>
  </si>
  <si>
    <t>L= Lucro</t>
  </si>
  <si>
    <t>3.3</t>
  </si>
  <si>
    <t>Riscos</t>
  </si>
  <si>
    <t>4.0</t>
  </si>
  <si>
    <t>LUCRO BRUTO</t>
  </si>
  <si>
    <t>5.0</t>
  </si>
  <si>
    <t>TRIBUTOS</t>
  </si>
  <si>
    <t>5.1</t>
  </si>
  <si>
    <t>ISS (Observar Percentual da Localidade)</t>
  </si>
  <si>
    <t>5.2</t>
  </si>
  <si>
    <t>PIS</t>
  </si>
  <si>
    <t>5.3</t>
  </si>
  <si>
    <t>COFINS</t>
  </si>
  <si>
    <t>5.4</t>
  </si>
  <si>
    <t>CPRB</t>
  </si>
  <si>
    <t>BDI =</t>
  </si>
  <si>
    <t>(((1+(AC+S+R+G))*(1+DF)*(1+L))/((1-I) )-1)*100</t>
  </si>
  <si>
    <t>NOTAS:</t>
  </si>
  <si>
    <t>1 - A fórmula proposta para cálculo do BDI, acima utilizada, segue o Acórdão 2.622/2013-TCU/Plenário;</t>
  </si>
  <si>
    <t>2 - Alíquota do ISS é determinada pela "Relação de Serviços" do município onde se prestará o serviço conforme art. 1° e art. 8° da Lei Complementar n° 116/2001;</t>
  </si>
  <si>
    <t>3 - Alíquota máxima de PIS é de até 1,65% conforme Lei n°10.637/02 em consonância ao Regime de Tributação da Empresa;</t>
  </si>
  <si>
    <t>4 - Alíquota máxima de COFINS é de 3% conforme Lei n° 10.833/03;</t>
  </si>
  <si>
    <t>5 - Os percentuais dos itens que compõem analiticamente o BDI são os limites referenciais máximos admitidos pela Administração.</t>
  </si>
  <si>
    <t>PROJETO:</t>
  </si>
  <si>
    <t>ORÇ GERAL DE MANUTENÇÃO PREDIAL - PORTO DO ITAQUI E TERMINAIS</t>
  </si>
  <si>
    <t>ELETRICISTA DE MANUTENÇÃO PREDIAL ENCARGOS COMPLEMENTARES</t>
  </si>
  <si>
    <t>ELETRICISTA DE MANUTENCAO PREDIAL (MENSALISTA)</t>
  </si>
  <si>
    <t>1005-08</t>
  </si>
  <si>
    <t>ELETRICISTA DE MANUTENCAO PREDIAL (MENSALISTA) COM ADICIONAL NOTURNO 20% - PLANTONISTA</t>
  </si>
  <si>
    <t>ELETRICISTA DE MANUTENÇÃO PREDIAL COM ENCARGOS COMPLEMENTARES - SINAPI (101399) - PLANTONISTA - ADICIONAL NOTURNO 20%</t>
  </si>
  <si>
    <t>1005-09</t>
  </si>
  <si>
    <t>ELETRICISTA MANUTENÇÃO PREDIAL COM ADICIONAL 50%, ENCARGOS COMPLEMENTARES - SINAPI (88264)</t>
  </si>
  <si>
    <t>ELETRICISTA MANUTENÇÃO PREDIAL COM ADICIONAL 100%, ENCARGOS COMPLEMENTARES - SINAPI (88264)</t>
  </si>
  <si>
    <t>1005-10</t>
  </si>
  <si>
    <t>ELETRICISTA MANUTENÇÃO PREDIAL COM ADICIONAL NOTURNO 20%, ENCARGOS COMPLEMENTARES - SINAPI (88264)</t>
  </si>
  <si>
    <t>1005-11</t>
  </si>
  <si>
    <t xml:space="preserve"> 5.5.15</t>
  </si>
  <si>
    <t xml:space="preserve"> 5.5.16</t>
  </si>
  <si>
    <t xml:space="preserve"> 5.5.17</t>
  </si>
  <si>
    <t xml:space="preserve"> 5.5.18</t>
  </si>
  <si>
    <t xml:space="preserve"> 5.5.19</t>
  </si>
  <si>
    <t xml:space="preserve"> 5.5.20</t>
  </si>
  <si>
    <t xml:space="preserve"> 5.5.21</t>
  </si>
  <si>
    <t xml:space="preserve"> 5.5.22</t>
  </si>
  <si>
    <t xml:space="preserve"> 5.5.23</t>
  </si>
  <si>
    <t>FERRAGENS PARA PORTAS (CONJUNTO COMPLETO) DE 2 FOLHAS DE VIDRO TEMPERADO DE 10MM, CONSTANDO DE FORNEC. E COLOCAÇÃO, EXCLUSI VE MOLA HIDRAULICA DE PISO (VIDE ITEM 14.007.0190) - EMOP (14.007.0170-0)</t>
  </si>
  <si>
    <t xml:space="preserve"> 5.8.13</t>
  </si>
  <si>
    <t xml:space="preserve"> 5.8.14</t>
  </si>
  <si>
    <t xml:space="preserve"> 5.8.15</t>
  </si>
  <si>
    <t xml:space="preserve"> 5.8.16</t>
  </si>
  <si>
    <t xml:space="preserve"> 5.8.17</t>
  </si>
  <si>
    <t xml:space="preserve"> 5.8.18</t>
  </si>
  <si>
    <t xml:space="preserve"> 5.8.19</t>
  </si>
  <si>
    <t xml:space="preserve"> 5.8.20</t>
  </si>
  <si>
    <t xml:space="preserve"> 5.8.21</t>
  </si>
  <si>
    <t xml:space="preserve"> 5.8.22</t>
  </si>
  <si>
    <t>LOCAÇÃO DE CONTEINER TIPO ALMOXARIFADO, COM AR-CONDICONADO TIPO SPLIT, MODELO M13/0 NÍVEL 1</t>
  </si>
  <si>
    <t xml:space="preserve"> 7.3</t>
  </si>
  <si>
    <t xml:space="preserve"> 7.4</t>
  </si>
  <si>
    <t xml:space="preserve"> 7.5</t>
  </si>
  <si>
    <t xml:space="preserve"> 7.6</t>
  </si>
  <si>
    <t xml:space="preserve"> 7.7</t>
  </si>
  <si>
    <t xml:space="preserve"> 7.8</t>
  </si>
  <si>
    <t xml:space="preserve"> 7.9</t>
  </si>
  <si>
    <t xml:space="preserve"> 7.10</t>
  </si>
  <si>
    <t xml:space="preserve"> 7.11</t>
  </si>
  <si>
    <t xml:space="preserve"> 7.12</t>
  </si>
  <si>
    <t xml:space="preserve"> 7.13</t>
  </si>
  <si>
    <t>UND / MÊS</t>
  </si>
  <si>
    <t>BANCADA/ BANCA EM GRANITO, POLIDO, TIPO ANDORINHA/ QUARTZ/ CASTELO/ CORUMBA OU OUTROS EQUIVALENTES DA REGIAO, COM CUBA INOX, FORMATO *120 X 60* CM, E= *2* CM</t>
  </si>
  <si>
    <t xml:space="preserve"> 5.7.1</t>
  </si>
  <si>
    <t>5.14.25</t>
  </si>
  <si>
    <t>6.74</t>
  </si>
  <si>
    <t>6.75</t>
  </si>
  <si>
    <t>6.81</t>
  </si>
  <si>
    <t>6.82</t>
  </si>
  <si>
    <t>6.83</t>
  </si>
  <si>
    <t>6.84</t>
  </si>
  <si>
    <t>6.85</t>
  </si>
  <si>
    <t>6.86</t>
  </si>
  <si>
    <t>6.87</t>
  </si>
  <si>
    <t>6.88</t>
  </si>
  <si>
    <t>6.89</t>
  </si>
  <si>
    <t>6.90</t>
  </si>
  <si>
    <t>6.91</t>
  </si>
  <si>
    <t>6.92</t>
  </si>
  <si>
    <t>6.93</t>
  </si>
  <si>
    <t>6.94</t>
  </si>
  <si>
    <t>6.95</t>
  </si>
  <si>
    <t>6.96</t>
  </si>
  <si>
    <t>6.97</t>
  </si>
  <si>
    <t>6.98</t>
  </si>
  <si>
    <t>6.99</t>
  </si>
  <si>
    <t>LÂMPADA LED BULBO 15W, BASE E27, BIVOLT - SBC (060140)</t>
  </si>
  <si>
    <t>LÂMPADA LED BULBO 30W, BASE E27, BIVOLT - SBC (060140)</t>
  </si>
  <si>
    <t>LÂMPADA LED BULBO 9W, BASE E27, BIVOLT - SBC (060140)</t>
  </si>
  <si>
    <t>LUMINARIA HERMETICA IP-65 PARA 2 DUAS LÂMPADAS DE 14/16/18/20 W (NAO INCLUI REATOR E LÂMPADAS) - SBC (060003) - FORNECIMENTO E INSTALAÇÃO</t>
  </si>
  <si>
    <t>LUMINARIA HERMETICA IP-65 PARA 2 DUAS LÂMPADAS DE 28/32/36/40 W (NAO INCLUI REATOR E LÂMPADAS) - SBC (060003) - FORNECIMENTO E INSTALAÇÃO</t>
  </si>
  <si>
    <t>PLANILHA DE BONIFICAÇÃO E DESPESAS INDIRETAS - BDI - FORNECIMENTO DE MATERIAIS</t>
  </si>
  <si>
    <t>PLANILHA DE BONIFICAÇÃO E DESPESAS INDIRETAS - BDI - SERVIÇOS</t>
  </si>
  <si>
    <t xml:space="preserve"> 3.7.1.2</t>
  </si>
  <si>
    <t xml:space="preserve"> 3.7.1.3</t>
  </si>
  <si>
    <t xml:space="preserve"> 3.7.1.1</t>
  </si>
  <si>
    <t xml:space="preserve"> 3.7.2.1</t>
  </si>
  <si>
    <t xml:space="preserve"> 3.7.2.2</t>
  </si>
  <si>
    <t xml:space="preserve"> 3.7.2.3</t>
  </si>
  <si>
    <t xml:space="preserve"> 3.7.3.1</t>
  </si>
  <si>
    <t xml:space="preserve"> 3.7.3.2</t>
  </si>
  <si>
    <t xml:space="preserve"> 3.7.3.3</t>
  </si>
  <si>
    <t xml:space="preserve"> 3.7.4.1</t>
  </si>
  <si>
    <t xml:space="preserve"> 3.7.4.2</t>
  </si>
  <si>
    <t xml:space="preserve"> 3.7.4.3</t>
  </si>
  <si>
    <t>12,0000000</t>
  </si>
  <si>
    <t>Equip Aquis Perm</t>
  </si>
  <si>
    <t xml:space="preserve"> F099800060 </t>
  </si>
  <si>
    <t>EMBASA</t>
  </si>
  <si>
    <t>ALOCACAO DE ONIBUS (28 LUGARES)</t>
  </si>
  <si>
    <t>1.080,0000000</t>
  </si>
  <si>
    <t>10,0000000</t>
  </si>
  <si>
    <t>6,0000000</t>
  </si>
  <si>
    <t>5,0000000</t>
  </si>
  <si>
    <t>ARRUELA LISA, REDONDA, DE LATAO POLIDO, DIAMETRO NOMINAL 5/8", DIAMETRO EXTERNO = 34 MM, DIAMETRO DO FURO = 17 MM, ESPESSURA = *2,5* MM</t>
  </si>
  <si>
    <t>50,0000000</t>
  </si>
  <si>
    <t>60,0000000</t>
  </si>
  <si>
    <t>BANCADA/ BANCA EM GRANITO, POLIDO, TIPO ANDORINHA/ QUARTZ/ CASTELO/ CORUMBA OU OUTROS EQUIVALENTES DA REGIAO, COM CUBA INOX, FORMATO *120 X 60* CM, E=  *2* CM</t>
  </si>
  <si>
    <t xml:space="preserve"> CH-38 </t>
  </si>
  <si>
    <t>BARREIRA ELETRÔNICA DE PROTEÇÃO - ELEVADOR</t>
  </si>
  <si>
    <t xml:space="preserve"> CH-32 </t>
  </si>
  <si>
    <t>BATERIA DE EMERGÊNCIA - ELEVADOR</t>
  </si>
  <si>
    <t xml:space="preserve"> CH-20 </t>
  </si>
  <si>
    <t>BOTOEIRA DE ANDAR - ELEVADOR</t>
  </si>
  <si>
    <t xml:space="preserve"> CH-25 </t>
  </si>
  <si>
    <t>BOTOEIRA DE CABINE - ELEVADOR</t>
  </si>
  <si>
    <t>1.500,0000000</t>
  </si>
  <si>
    <t>720,0000000</t>
  </si>
  <si>
    <t>36,0000000</t>
  </si>
  <si>
    <t xml:space="preserve"> CH-50 </t>
  </si>
  <si>
    <t>CABINHOS DE PORTAS PAVIMENTOS - ELEVADOR</t>
  </si>
  <si>
    <t>120,0000000</t>
  </si>
  <si>
    <t xml:space="preserve"> CH-46 </t>
  </si>
  <si>
    <t>CABO DO LIMITADOR DE VELOCIDADE - ELEVADOR</t>
  </si>
  <si>
    <t xml:space="preserve"> CH-51 </t>
  </si>
  <si>
    <t>CAIA DE PLUGAÇÃO - ELEVADOR</t>
  </si>
  <si>
    <t>3,0000000</t>
  </si>
  <si>
    <t>CAMINHAO BASC.MERCEDES LK 620/42 8,0m3 200CV</t>
  </si>
  <si>
    <t>3,1500000</t>
  </si>
  <si>
    <t>2.400,0000000</t>
  </si>
  <si>
    <t>480,0000000</t>
  </si>
  <si>
    <t>360,0000000</t>
  </si>
  <si>
    <t xml:space="preserve"> CH-42 </t>
  </si>
  <si>
    <t>CINTAS DE TRAÇÃO OU CABOS DE TRAÇÃO - ELEVADOR</t>
  </si>
  <si>
    <t>24,0000000</t>
  </si>
  <si>
    <t>96,0000000</t>
  </si>
  <si>
    <t xml:space="preserve"> CH-31 </t>
  </si>
  <si>
    <t>CONTATORA DE COMANDO - ELEVADOR</t>
  </si>
  <si>
    <t xml:space="preserve"> CH-39 </t>
  </si>
  <si>
    <t>CONTATOS DE PORTA - ELEVADOR</t>
  </si>
  <si>
    <t xml:space="preserve"> CH-40 </t>
  </si>
  <si>
    <t>CORREDIÇA DAS PORTAS - ELEVADOR</t>
  </si>
  <si>
    <t xml:space="preserve"> CH-24 </t>
  </si>
  <si>
    <t>CORREIA DO OPERADOR DE PORTAS - ELEVADOR</t>
  </si>
  <si>
    <t>144,0000000</t>
  </si>
  <si>
    <t xml:space="preserve"> CH-33 </t>
  </si>
  <si>
    <t>DISJUNTOR TRIPOLAR - ELEVADOR</t>
  </si>
  <si>
    <t>180,0000000</t>
  </si>
  <si>
    <t>600,0000000</t>
  </si>
  <si>
    <t>240,0000000</t>
  </si>
  <si>
    <t>ESCAVADEIRA HIDR.ESTEIRA VOLVO EC240 168CV</t>
  </si>
  <si>
    <t>2,7000000</t>
  </si>
  <si>
    <t>1,6500000</t>
  </si>
  <si>
    <t xml:space="preserve"> CH-47 </t>
  </si>
  <si>
    <t>FIAÇÃO DO PASSADIÇO - ELEVADOR</t>
  </si>
  <si>
    <t xml:space="preserve"> CH-34 </t>
  </si>
  <si>
    <t>FONTE CHAVEADA - ELEVADOR</t>
  </si>
  <si>
    <t xml:space="preserve"> CH-41 </t>
  </si>
  <si>
    <t>GUARNIÇÃO DA CORREDIÇA DA CABINA - ELEVADOR</t>
  </si>
  <si>
    <t>864,0000000</t>
  </si>
  <si>
    <t>1.536,0000000</t>
  </si>
  <si>
    <t xml:space="preserve"> CH-19 </t>
  </si>
  <si>
    <t>INDICADOR DE POSIÇÃO - ELEVADOR</t>
  </si>
  <si>
    <t xml:space="preserve"> CH-28 </t>
  </si>
  <si>
    <t>INVERSOR DE FREQUÊNCIA VVVF - ELEVADOR</t>
  </si>
  <si>
    <t xml:space="preserve"> CH-45 </t>
  </si>
  <si>
    <t>LIMITADOR DE VELOCIDADE - ELEVADOR</t>
  </si>
  <si>
    <t xml:space="preserve"> CH-36 </t>
  </si>
  <si>
    <t>LIMITES FINAIS - ELEVADOR</t>
  </si>
  <si>
    <t>48,0000000</t>
  </si>
  <si>
    <t xml:space="preserve"> CH-27 </t>
  </si>
  <si>
    <t>MÁQUINA SEM/COM ENGRENAGEM - ELEVADOR</t>
  </si>
  <si>
    <t>MARTELO DEMOLIDOR ELETRICO, COM POTENCIA DE 2.000 W, FREQUENCIA DE 1.000 IMPACTOS POR MINUTO, FORÇA DE IMPACTO ENTRE 60 E 65 J, PESO DE 30 KG</t>
  </si>
  <si>
    <t>0,0423374</t>
  </si>
  <si>
    <t xml:space="preserve"> CH-21 </t>
  </si>
  <si>
    <t>MÓDULO DO OPERADOR DE PORTA - ELEVADOR</t>
  </si>
  <si>
    <t xml:space="preserve"> CH-22 </t>
  </si>
  <si>
    <t>MOLAS APARACHOQUE - ELEVADOR</t>
  </si>
  <si>
    <t xml:space="preserve"> CH-23 </t>
  </si>
  <si>
    <t>MOTOR DO OPERADOR DE PORTAS - ELEVADOR</t>
  </si>
  <si>
    <t xml:space="preserve"> CH-43 </t>
  </si>
  <si>
    <t>PISTÃO HIDRÁLICO - ELEVADOR</t>
  </si>
  <si>
    <t xml:space="preserve"> CH-30 </t>
  </si>
  <si>
    <t>PLACA ELETRÔNICA COMANDO (MCP) - ELEVADOR</t>
  </si>
  <si>
    <t xml:space="preserve"> CH-29 </t>
  </si>
  <si>
    <t>PLACA ELETRÔNICA DE COMANDO (INV) - ELEVADOR</t>
  </si>
  <si>
    <t>648,0000000</t>
  </si>
  <si>
    <t xml:space="preserve"> E9507 </t>
  </si>
  <si>
    <t>2,4000000</t>
  </si>
  <si>
    <t xml:space="preserve"> CH-37 </t>
  </si>
  <si>
    <t>RAMPA MÓVEL - ELEVADOR</t>
  </si>
  <si>
    <t xml:space="preserve"> CH-49 </t>
  </si>
  <si>
    <t>ROLETES E ROLDANAS DE PORTAS - ELEVADOR</t>
  </si>
  <si>
    <t xml:space="preserve"> CH-35 </t>
  </si>
  <si>
    <t>SENSORES DE NIVELAMENTO - ELEVADOR</t>
  </si>
  <si>
    <t xml:space="preserve"> CH-15 </t>
  </si>
  <si>
    <t>SERVIÇOS DE ATENDIMENTO A EMERGÊNCIA PARA ELEVADOR - EQUIPAMENTO TKE 275 KG</t>
  </si>
  <si>
    <t>HHT</t>
  </si>
  <si>
    <t xml:space="preserve"> CH-13 </t>
  </si>
  <si>
    <t>SERVIÇOS DE ATENDIMENTO A EMERGÊNCIA PARA ELEVADOR - EQUIPAMENTO TKE 450 KG</t>
  </si>
  <si>
    <t xml:space="preserve"> CH-14 </t>
  </si>
  <si>
    <t>SERVIÇOS DE ATENDIMENTO A EMERGÊNCIA PARA ELEVADOR - EQUIPAMENTO TKE 600 KG</t>
  </si>
  <si>
    <t xml:space="preserve"> CH-16 </t>
  </si>
  <si>
    <t>SERVIÇOS DE MANUTENÇÃO CORRETIVA PARA ELEVADOR - EQUIPAMENTO TKE 275 KG</t>
  </si>
  <si>
    <t xml:space="preserve"> CH-18 </t>
  </si>
  <si>
    <t>SERVIÇOS DE MANUTENÇÃO CORRETIVA PARA ELEVADOR - EQUIPAMENTO TKE 450 KG</t>
  </si>
  <si>
    <t xml:space="preserve"> CH-17 </t>
  </si>
  <si>
    <t>SERVIÇOS DE MANUTENÇÃO CORRETIVA PARA ELEVADOR - EQUIPAMENTO TKE 600 KG</t>
  </si>
  <si>
    <t xml:space="preserve"> CH-10 </t>
  </si>
  <si>
    <t>SERVIÇOS DE MANUTENÇÃO PREVENTIVA (8H/MENSAL) PARA ELEVADOR - EQUIPAMENTO TKE 275 KG</t>
  </si>
  <si>
    <t xml:space="preserve"> CH-12 </t>
  </si>
  <si>
    <t>SERVIÇOS DE MANUTENÇÃO PREVENTIVA (8H/MENSAL) PARA ELEVADOR - EQUIPAMENTO TKE 450 KG</t>
  </si>
  <si>
    <t xml:space="preserve"> CH-11 </t>
  </si>
  <si>
    <t>SERVIÇOS DE MANUTENÇÃO PREVENTIVA (8H/MENSAL) PARA ELEVADOR - EQUIPAMENTO TKE 600 KG</t>
  </si>
  <si>
    <t>1.236,0000000</t>
  </si>
  <si>
    <t xml:space="preserve"> CH-44 </t>
  </si>
  <si>
    <t>UNIDADE HIDRÁLICA - ELEVADOR</t>
  </si>
  <si>
    <t>SIURB</t>
  </si>
  <si>
    <t>VAN LONGO, TETO ALTO À DISPOSIÇÃO</t>
  </si>
  <si>
    <t xml:space="preserve"> CH-26 </t>
  </si>
  <si>
    <t>VENTILADOR SUBTETO - ELEVADOR</t>
  </si>
  <si>
    <t xml:space="preserve">  IE0283 </t>
  </si>
  <si>
    <t xml:space="preserve">  IE0279 </t>
  </si>
  <si>
    <t xml:space="preserve">  IE0280 </t>
  </si>
  <si>
    <t>IE0183</t>
  </si>
  <si>
    <t xml:space="preserve">  IE0275 </t>
  </si>
  <si>
    <t xml:space="preserve">  IE0292 </t>
  </si>
  <si>
    <t>IE0180</t>
  </si>
  <si>
    <t>IE0178</t>
  </si>
  <si>
    <t xml:space="preserve">  IE0285 </t>
  </si>
  <si>
    <t xml:space="preserve">  IE0286 </t>
  </si>
  <si>
    <t xml:space="preserve">  IE0288 </t>
  </si>
  <si>
    <t>IE0169</t>
  </si>
  <si>
    <t>IE0170</t>
  </si>
  <si>
    <t>IE0168</t>
  </si>
  <si>
    <t>IE0166</t>
  </si>
  <si>
    <t xml:space="preserve">  IE0274 </t>
  </si>
  <si>
    <t xml:space="preserve">  IE0290 </t>
  </si>
  <si>
    <t>IE0176</t>
  </si>
  <si>
    <t>IE0193</t>
  </si>
  <si>
    <t>IE0167</t>
  </si>
  <si>
    <t>IE0181</t>
  </si>
  <si>
    <t>IE0182</t>
  </si>
  <si>
    <t xml:space="preserve">  IE0281 </t>
  </si>
  <si>
    <t>IE0228</t>
  </si>
  <si>
    <t>IE0229</t>
  </si>
  <si>
    <t>IE0227</t>
  </si>
  <si>
    <t>IE0184</t>
  </si>
  <si>
    <t>IE0179</t>
  </si>
  <si>
    <t>IE0174</t>
  </si>
  <si>
    <t>IE0175</t>
  </si>
  <si>
    <t>IE0173</t>
  </si>
  <si>
    <t xml:space="preserve">  IE0287 </t>
  </si>
  <si>
    <t xml:space="preserve">  IE0296 </t>
  </si>
  <si>
    <t xml:space="preserve">  IE0294 </t>
  </si>
  <si>
    <t xml:space="preserve">  IE0276 </t>
  </si>
  <si>
    <t xml:space="preserve">  IE0277 </t>
  </si>
  <si>
    <t xml:space="preserve">  IE0284 </t>
  </si>
  <si>
    <t>IE0185</t>
  </si>
  <si>
    <t xml:space="preserve">  IE0271 </t>
  </si>
  <si>
    <t xml:space="preserve">  IE0272 </t>
  </si>
  <si>
    <t xml:space="preserve">  IE0273 </t>
  </si>
  <si>
    <t>IE0194</t>
  </si>
  <si>
    <t>GRUPO GER.P/ENERG.EMERG.TRIF.380/220V,FR EQ.50/60HZ, C/REG. TEN. FREQ. AUT. QUADRO COM .MAN.TANQUE COMB.POT.650/520KVA INT./CON</t>
  </si>
  <si>
    <t>5.12.1.2</t>
  </si>
  <si>
    <t>MO sem LS =&gt;</t>
  </si>
  <si>
    <t>LS =&gt;</t>
  </si>
  <si>
    <t>MO com LS =&gt;</t>
  </si>
  <si>
    <t>MANUTENÇÃO DE ELEVADORES</t>
  </si>
  <si>
    <t>SERVIÇOS TÉCNICOS MANUTEÇÃO</t>
  </si>
  <si>
    <t>8.1.1</t>
  </si>
  <si>
    <t>8.1.2</t>
  </si>
  <si>
    <t>8.1.3</t>
  </si>
  <si>
    <t>8.1.4</t>
  </si>
  <si>
    <t>8.1.5</t>
  </si>
  <si>
    <t>8.1.6</t>
  </si>
  <si>
    <t>8.1.7</t>
  </si>
  <si>
    <t>8.1.8</t>
  </si>
  <si>
    <t>8.1.9</t>
  </si>
  <si>
    <t>PEÇAS PARA ELEVADORES</t>
  </si>
  <si>
    <t>8.2.1</t>
  </si>
  <si>
    <t>8.2.2</t>
  </si>
  <si>
    <t>8.2.3</t>
  </si>
  <si>
    <t>8.2.4</t>
  </si>
  <si>
    <t>8.2.5</t>
  </si>
  <si>
    <t>8.2.6</t>
  </si>
  <si>
    <t>8.2.7</t>
  </si>
  <si>
    <t>8.2.8</t>
  </si>
  <si>
    <t>8.2.9</t>
  </si>
  <si>
    <t>8.2.10</t>
  </si>
  <si>
    <t>8.2.11</t>
  </si>
  <si>
    <t>8.2.12</t>
  </si>
  <si>
    <t>8.2.13</t>
  </si>
  <si>
    <t>8.2.14</t>
  </si>
  <si>
    <t>8.2.15</t>
  </si>
  <si>
    <t>8.2.16</t>
  </si>
  <si>
    <t>8.2.17</t>
  </si>
  <si>
    <t>8.2.18</t>
  </si>
  <si>
    <t>8.2.19</t>
  </si>
  <si>
    <t>8.2.20</t>
  </si>
  <si>
    <t>8.2.21</t>
  </si>
  <si>
    <t>8.2.22</t>
  </si>
  <si>
    <t>8.2.23</t>
  </si>
  <si>
    <t>8.2.24</t>
  </si>
  <si>
    <t>8.2.25</t>
  </si>
  <si>
    <t>8.2.26</t>
  </si>
  <si>
    <t>8.2.27</t>
  </si>
  <si>
    <t>8.2.28</t>
  </si>
  <si>
    <t>8.2.29</t>
  </si>
  <si>
    <t>8.2.30</t>
  </si>
  <si>
    <t>8.2.31</t>
  </si>
  <si>
    <t>8.2.32</t>
  </si>
  <si>
    <t xml:space="preserve"> CH-48</t>
  </si>
  <si>
    <t>FIAÇÃO DA CABINA (CABO DE MANOBRA) - ELEVADOR</t>
  </si>
  <si>
    <t xml:space="preserve"> IPHAN-BA-005 </t>
  </si>
  <si>
    <t>SERVIÇO DE MANUTENÇÃO PREVENTIVA (MENSAL) PARA ELEVADOR MOD TKE, CARGA 275 kg</t>
  </si>
  <si>
    <t xml:space="preserve"> IPHAN-BA-009 </t>
  </si>
  <si>
    <t>SERVIÇOS DE ATENDIMENTO A EMERGÊNCIA PARA ELEVADOR MOD TKE, CARGA 275 kg</t>
  </si>
  <si>
    <t xml:space="preserve"> IPHAN-BA-012 </t>
  </si>
  <si>
    <t>SERVIÇOS DE MANUTENÇÃO CORRETIVA PARA ELEVADOR MOD TKE, CARGA 275 kg</t>
  </si>
  <si>
    <t xml:space="preserve"> IPHAN-BA-007 </t>
  </si>
  <si>
    <t>SERVIÇO DE MANUTENÇÃO PREVENTIVA (MENSAL) PARA ELEVADOR MOD TKE, CARGA 450 kg</t>
  </si>
  <si>
    <t xml:space="preserve"> IPHAN-BA-008 </t>
  </si>
  <si>
    <t>SERVIÇOS DE ATENDIMENTO A EMERGÊNCIA PARA ELEVADOR MOD TKE, CARGA 450 kg</t>
  </si>
  <si>
    <t xml:space="preserve"> IPHAN-BA-013 </t>
  </si>
  <si>
    <t>SERVIÇOS DE MANUTENÇÃO CORRETIVA PARA ELEVADOR MOD TKE, CARGA 450 kg</t>
  </si>
  <si>
    <t xml:space="preserve"> IPHAN-BA-006 </t>
  </si>
  <si>
    <t>SERVIÇO DE MANUTENÇÃO PREVENTIVA (MENSAL) PARA ELEVADOR MOD TKE, CARGA 600 kg</t>
  </si>
  <si>
    <t xml:space="preserve"> IPHAN-BA-010 </t>
  </si>
  <si>
    <t>SERVIÇOS DE ATENDIMENTO A EMERGÊNCIA PARA ELEVADOR MOD TKE, CARGA 600 kg</t>
  </si>
  <si>
    <t xml:space="preserve"> IPHAN-BA-011 </t>
  </si>
  <si>
    <t>SERVIÇOS DE MANUTENÇÃO CORRETIVA PARA ELEVADOR MOD TKE, CARGA 600 kg</t>
  </si>
  <si>
    <t xml:space="preserve">8.1.3 </t>
  </si>
  <si>
    <t xml:space="preserve">8.1.2 </t>
  </si>
  <si>
    <t>MANUTENÇÃO DE EQUIPAMENTOS DE PEQUENO E MÉDIO PORTE</t>
  </si>
  <si>
    <t>8.2.33</t>
  </si>
  <si>
    <t>IPHAN-BA-015</t>
  </si>
  <si>
    <t>MANUTENÇÃO DE VENTILADOR INDUSTRIAL, RETIRADA, FORNECIMENTO E INSTALAÇÃO DE EQUIPAMENTO.</t>
  </si>
  <si>
    <t>9.1</t>
  </si>
  <si>
    <t>10.1</t>
  </si>
  <si>
    <t>10.2</t>
  </si>
  <si>
    <t>10.3</t>
  </si>
  <si>
    <t>TRAVESSIAS AQUAVIÁRIAS ENTRE OS TERMINAIS PONTA DA ESPERA - CUJUPE</t>
  </si>
  <si>
    <t>11.1</t>
  </si>
  <si>
    <t>11.2</t>
  </si>
  <si>
    <t>11.3</t>
  </si>
  <si>
    <t>11.4</t>
  </si>
  <si>
    <t>11.5</t>
  </si>
  <si>
    <t>11.6</t>
  </si>
  <si>
    <t>11.7</t>
  </si>
  <si>
    <t>11.8</t>
  </si>
  <si>
    <t>11.9</t>
  </si>
  <si>
    <t>11.10</t>
  </si>
  <si>
    <t>11.11</t>
  </si>
  <si>
    <t>PASSSAGEIROS COM IDADE MAIOR DE 10 ANOS</t>
  </si>
  <si>
    <t>VEICULO DE PASSEIO ACIMA DE 4 METROS</t>
  </si>
  <si>
    <t>CAMINHONETE F 250 DOGE RAN, PICKUP, FURGÃO, KOMBI, VAN GRANDE PORTE DE 20 LUGARES (RODAGEM DUPLA E ASSEMELHADOS</t>
  </si>
  <si>
    <t>CAMINHÃO PLATAFORMA 3/4 OU TRUCADO</t>
  </si>
  <si>
    <t>CAMINHÃO TRUCK ALONGADO, MUNCK (CARREGADO OU VAZIO)</t>
  </si>
  <si>
    <t>CARRETA COM CAVALO MECÂNICO (CARREGADO OU VAZIO)</t>
  </si>
  <si>
    <t>MICROÔNIBUS ATÉ 29 PASSAGEIROS</t>
  </si>
  <si>
    <t>PÁ CARREGADEIRA GRANDE PORTE</t>
  </si>
  <si>
    <t>RETRO ESCAVADEIRA</t>
  </si>
  <si>
    <t>GUINDASTE</t>
  </si>
  <si>
    <t>PATROL</t>
  </si>
  <si>
    <t>112023-1</t>
  </si>
  <si>
    <t>112023-2</t>
  </si>
  <si>
    <t>112023-3</t>
  </si>
  <si>
    <t>112023-4</t>
  </si>
  <si>
    <t>112023-5</t>
  </si>
  <si>
    <t>112023-6</t>
  </si>
  <si>
    <t>112023-7</t>
  </si>
  <si>
    <t>112023-8</t>
  </si>
  <si>
    <t>112023-9</t>
  </si>
  <si>
    <t>112023-10</t>
  </si>
  <si>
    <t>112023-11</t>
  </si>
  <si>
    <t>7.9</t>
  </si>
  <si>
    <t>7.10</t>
  </si>
  <si>
    <t>7.11</t>
  </si>
  <si>
    <t>7.12</t>
  </si>
  <si>
    <t>7.13</t>
  </si>
  <si>
    <t>7.14</t>
  </si>
  <si>
    <t>7.15</t>
  </si>
  <si>
    <t>7.16</t>
  </si>
  <si>
    <t>7.17</t>
  </si>
  <si>
    <t>6.1</t>
  </si>
  <si>
    <t>6.2</t>
  </si>
  <si>
    <t>6.3</t>
  </si>
  <si>
    <t>6.4</t>
  </si>
  <si>
    <t>6.5</t>
  </si>
  <si>
    <t>6.6</t>
  </si>
  <si>
    <t>6.7</t>
  </si>
  <si>
    <t>6.8</t>
  </si>
  <si>
    <t>6.9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</si>
  <si>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</si>
  <si>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</si>
  <si>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</si>
  <si>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</si>
  <si>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</si>
  <si>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</si>
  <si>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</si>
  <si>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</si>
  <si>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</si>
  <si>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</si>
  <si>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</si>
  <si>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</si>
  <si>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</si>
  <si>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</si>
  <si>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</si>
  <si>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</si>
  <si>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</si>
  <si>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</si>
  <si>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</si>
  <si>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</si>
  <si>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</si>
  <si>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</si>
  <si>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</si>
  <si>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</si>
  <si>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6.34</t>
  </si>
  <si>
    <t>6.35</t>
  </si>
  <si>
    <t>6.36</t>
  </si>
  <si>
    <t>6.37</t>
  </si>
  <si>
    <t>6.38</t>
  </si>
  <si>
    <t>6.39</t>
  </si>
  <si>
    <t>6.40</t>
  </si>
  <si>
    <t>6.41</t>
  </si>
  <si>
    <t>6.42</t>
  </si>
  <si>
    <t>6.43</t>
  </si>
  <si>
    <t>6.44</t>
  </si>
  <si>
    <t>6.45</t>
  </si>
  <si>
    <t>6.46</t>
  </si>
  <si>
    <t>6.47</t>
  </si>
  <si>
    <t>6.48</t>
  </si>
  <si>
    <t>6.49</t>
  </si>
  <si>
    <t>6.50</t>
  </si>
  <si>
    <t>6.51</t>
  </si>
  <si>
    <t>6.52</t>
  </si>
  <si>
    <t>6.53</t>
  </si>
  <si>
    <t>6.54</t>
  </si>
  <si>
    <t>6.55</t>
  </si>
  <si>
    <t>6.56</t>
  </si>
  <si>
    <t>6.57</t>
  </si>
  <si>
    <t>6.58</t>
  </si>
  <si>
    <t>6.59</t>
  </si>
  <si>
    <t>6.60</t>
  </si>
  <si>
    <t>6.61</t>
  </si>
  <si>
    <t>6.62</t>
  </si>
  <si>
    <t>6.63</t>
  </si>
  <si>
    <t>6.64</t>
  </si>
  <si>
    <t>6.65</t>
  </si>
  <si>
    <t>6.66</t>
  </si>
  <si>
    <t>6.67</t>
  </si>
  <si>
    <t>6.68</t>
  </si>
  <si>
    <t>6.69</t>
  </si>
  <si>
    <t>6.70</t>
  </si>
  <si>
    <t>6.71</t>
  </si>
  <si>
    <t>6.72</t>
  </si>
  <si>
    <t>6.73</t>
  </si>
  <si>
    <t>6.76</t>
  </si>
  <si>
    <t>6.77</t>
  </si>
  <si>
    <t>6.78</t>
  </si>
  <si>
    <t>6.79</t>
  </si>
  <si>
    <t>6.80</t>
  </si>
  <si>
    <t>6.100</t>
  </si>
  <si>
    <t>6.101</t>
  </si>
  <si>
    <t>6.102</t>
  </si>
  <si>
    <t>6.103</t>
  </si>
  <si>
    <t>6.104</t>
  </si>
  <si>
    <t>6.105</t>
  </si>
  <si>
    <t>6.106</t>
  </si>
  <si>
    <t>6.107</t>
  </si>
  <si>
    <t>6.108</t>
  </si>
  <si>
    <t>6.109</t>
  </si>
  <si>
    <t>6.110</t>
  </si>
  <si>
    <t>6.111</t>
  </si>
  <si>
    <t>6.112</t>
  </si>
  <si>
    <t>6.113</t>
  </si>
  <si>
    <t>6.114</t>
  </si>
  <si>
    <t>6.115</t>
  </si>
  <si>
    <t>6.116</t>
  </si>
  <si>
    <t>6.117</t>
  </si>
  <si>
    <t>6.118</t>
  </si>
  <si>
    <t>6.119</t>
  </si>
  <si>
    <t>6.120</t>
  </si>
  <si>
    <t>6.121</t>
  </si>
  <si>
    <t>6.122</t>
  </si>
  <si>
    <t>6.123</t>
  </si>
  <si>
    <t>6.124</t>
  </si>
  <si>
    <t>6.125</t>
  </si>
  <si>
    <t>6.126</t>
  </si>
  <si>
    <t>6.127</t>
  </si>
  <si>
    <t>6.128</t>
  </si>
  <si>
    <t>6.129</t>
  </si>
  <si>
    <t>6.130</t>
  </si>
  <si>
    <t>6.131</t>
  </si>
  <si>
    <t>6.132</t>
  </si>
  <si>
    <t>6.133</t>
  </si>
  <si>
    <t>6.134</t>
  </si>
  <si>
    <t>6.135</t>
  </si>
  <si>
    <t>6.136</t>
  </si>
  <si>
    <t>6.137</t>
  </si>
  <si>
    <t>6.138</t>
  </si>
  <si>
    <t>6.139</t>
  </si>
  <si>
    <t>6.140</t>
  </si>
  <si>
    <t>6.141</t>
  </si>
  <si>
    <t>6.142</t>
  </si>
  <si>
    <t>6.143</t>
  </si>
  <si>
    <t>6.144</t>
  </si>
  <si>
    <t>6.145</t>
  </si>
  <si>
    <t>6.146</t>
  </si>
  <si>
    <t>6.147</t>
  </si>
  <si>
    <t>6.148</t>
  </si>
  <si>
    <t>6.149</t>
  </si>
  <si>
    <t>6.150</t>
  </si>
  <si>
    <t>6.151</t>
  </si>
  <si>
    <t>6.152</t>
  </si>
  <si>
    <t>6.153</t>
  </si>
  <si>
    <t>6.154</t>
  </si>
  <si>
    <t>6.155</t>
  </si>
  <si>
    <t>6.156</t>
  </si>
  <si>
    <t>6.157</t>
  </si>
  <si>
    <t>6.158</t>
  </si>
  <si>
    <t>6.159</t>
  </si>
  <si>
    <t>6.160</t>
  </si>
  <si>
    <t>6.161</t>
  </si>
  <si>
    <t>6.162</t>
  </si>
  <si>
    <t>6.163</t>
  </si>
  <si>
    <t>6.164</t>
  </si>
  <si>
    <t>6.165</t>
  </si>
  <si>
    <t>6.166</t>
  </si>
  <si>
    <t>6.167</t>
  </si>
  <si>
    <t>6.168</t>
  </si>
  <si>
    <t>6.169</t>
  </si>
  <si>
    <t>6.170</t>
  </si>
  <si>
    <t>6.171</t>
  </si>
  <si>
    <t>6.172</t>
  </si>
  <si>
    <t>6.173</t>
  </si>
  <si>
    <t>6.174</t>
  </si>
  <si>
    <t>6.175</t>
  </si>
  <si>
    <t>6.176</t>
  </si>
  <si>
    <t>6.177</t>
  </si>
  <si>
    <t>6.178</t>
  </si>
  <si>
    <t>6.179</t>
  </si>
  <si>
    <t>6.180</t>
  </si>
  <si>
    <t>6.181</t>
  </si>
  <si>
    <t>6.182</t>
  </si>
  <si>
    <t>6.183</t>
  </si>
  <si>
    <t>6.184</t>
  </si>
  <si>
    <t>6.185</t>
  </si>
  <si>
    <t>6.186</t>
  </si>
  <si>
    <t>6.187</t>
  </si>
  <si>
    <t>6.188</t>
  </si>
  <si>
    <t>6.189</t>
  </si>
  <si>
    <t>6.190</t>
  </si>
  <si>
    <t>6.191</t>
  </si>
  <si>
    <t>6.192</t>
  </si>
  <si>
    <t>6.193</t>
  </si>
  <si>
    <t>6.194</t>
  </si>
  <si>
    <t>6.195</t>
  </si>
  <si>
    <t>6.196</t>
  </si>
  <si>
    <t>6.197</t>
  </si>
  <si>
    <t>6.198</t>
  </si>
  <si>
    <t>6.199</t>
  </si>
  <si>
    <t>6.200</t>
  </si>
  <si>
    <t>6.201</t>
  </si>
  <si>
    <t>6.202</t>
  </si>
  <si>
    <t>6.203</t>
  </si>
  <si>
    <t>6.204</t>
  </si>
  <si>
    <t>6.205</t>
  </si>
  <si>
    <t>6.206</t>
  </si>
  <si>
    <t>6.207</t>
  </si>
  <si>
    <t>6.208</t>
  </si>
  <si>
    <t>6.209</t>
  </si>
  <si>
    <t>6.210</t>
  </si>
  <si>
    <t>6.211</t>
  </si>
  <si>
    <t>6.212</t>
  </si>
  <si>
    <t>6.213</t>
  </si>
  <si>
    <t>6.214</t>
  </si>
  <si>
    <t>6.215</t>
  </si>
  <si>
    <t>6.216</t>
  </si>
  <si>
    <t>6.217</t>
  </si>
  <si>
    <t>6.218</t>
  </si>
  <si>
    <t>6.219</t>
  </si>
  <si>
    <t>6.220</t>
  </si>
  <si>
    <t>6.221</t>
  </si>
  <si>
    <t>6.222</t>
  </si>
  <si>
    <t>6.223</t>
  </si>
  <si>
    <t>6.224</t>
  </si>
  <si>
    <t>6.225</t>
  </si>
  <si>
    <t>6.226</t>
  </si>
  <si>
    <t>6.227</t>
  </si>
  <si>
    <t>6.228</t>
  </si>
  <si>
    <t>6.229</t>
  </si>
  <si>
    <t>6.230</t>
  </si>
  <si>
    <t>6.231</t>
  </si>
  <si>
    <t>6.232</t>
  </si>
  <si>
    <t>6.233</t>
  </si>
  <si>
    <t>6.234</t>
  </si>
  <si>
    <t>6.235</t>
  </si>
  <si>
    <t>6.236</t>
  </si>
  <si>
    <t>6.237</t>
  </si>
  <si>
    <t>6.238</t>
  </si>
  <si>
    <t>6.239</t>
  </si>
  <si>
    <t>6.240</t>
  </si>
  <si>
    <t>MOBILIÁRIO, POR DEMANDA CONFORME COMPOSIÇÃO DE CUSTO, PARA USO DURANTE VIGÊNCIA DO CONTRATO A SER PAGO COMO LOCAÇÃO</t>
  </si>
  <si>
    <t>M²/MÊS</t>
  </si>
  <si>
    <t>Total com BDI</t>
  </si>
  <si>
    <t>ATIVIDADES</t>
  </si>
  <si>
    <t>Assinatura do Contrato</t>
  </si>
  <si>
    <t>Assinatura da Ordem de Serviço</t>
  </si>
  <si>
    <t>Mobilização</t>
  </si>
  <si>
    <t>Execução</t>
  </si>
  <si>
    <t>Desmobilização</t>
  </si>
  <si>
    <t>Engrega de documentos finais</t>
  </si>
  <si>
    <t>MÊS 1</t>
  </si>
  <si>
    <t>MÊS 2</t>
  </si>
  <si>
    <t>MÊS 3</t>
  </si>
  <si>
    <t>MÊS 4</t>
  </si>
  <si>
    <t>MÊS 5</t>
  </si>
  <si>
    <t>MÊS 6</t>
  </si>
  <si>
    <t>MÊS 7</t>
  </si>
  <si>
    <t>MÊS 8</t>
  </si>
  <si>
    <t>MÊS 9</t>
  </si>
  <si>
    <t>MÊS 10</t>
  </si>
  <si>
    <t>MÊS 11</t>
  </si>
  <si>
    <t>MÊS 12</t>
  </si>
  <si>
    <t>MÊS 13</t>
  </si>
  <si>
    <t>MÊS 14</t>
  </si>
  <si>
    <t>MÊS 15</t>
  </si>
  <si>
    <t>SINAPI - 09/2023 - MA ; SBC - 10/2023 - MA; PRÓPRIO 10/2023 - MA; ORSE 08/2023; SEDOP - 10/2023</t>
  </si>
  <si>
    <t xml:space="preserve">g </t>
  </si>
  <si>
    <t>Válvula descarga, HYDRA MAX,  ref.4550, 1 1/4",  acabamento cromado ( Deca ou similar)</t>
  </si>
  <si>
    <t>CONTROLE TECNOLOGICO - DOSAGEM DE CONCRETO CALCULO DE DOSAGEM RACIONAL</t>
  </si>
  <si>
    <t>VENTILADOR CENTRÍFUGO DE 5730 M²/h, 453 rpm E 20 mmca, MARCA: OTAM OU SIMILAR</t>
  </si>
  <si>
    <t>OBJETO: Contratação de Empresa Especializada em prestação de serviços contínuos sob demanda de manutenção preventiva, preditiva e corretiva, nas disciplinas civil, elétrica e mecânica para as instalações prediais com fornecimento de mão de obra (POSTOS DE TRABALHO) na Área Primária e Secundária do Porto do Itaqui, e quaisquer outros prédios que por ventura venham a ser administradas pela EMAP, exceto Terminais externos (Ponta da Espera, Cujupe) e o Cais de São José de Ribamar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</si>
</sst>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0.00\ %"/>
    <numFmt numFmtId="165" formatCode="#,##0.0000000"/>
    <numFmt numFmtId="166" formatCode="#,##0.000"/>
    <numFmt numFmtId="167" formatCode="#,##0.0000"/>
    <numFmt numFmtId="168" formatCode="#,##0.0000\ %"/>
    <numFmt numFmtId="169" formatCode="#,##0.000\ %"/>
    <numFmt numFmtId="170" formatCode="0.00000"/>
  </numFmts>
  <fonts count="28" x14ac:knownFonts="1">
    <font>
      <sz val="11"/>
      <name val="Arial"/>
      <family val="1"/>
    </font>
    <font>
      <sz val="11"/>
      <color theme="1"/>
      <name val="Calibri"/>
      <family val="2"/>
      <scheme val="minor"/>
    </font>
    <font>
      <b/>
      <sz val="11"/>
      <name val="Arial"/>
      <family val="1"/>
    </font>
    <font>
      <b/>
      <sz val="10"/>
      <color rgb="FF000000"/>
      <name val="Arial"/>
      <family val="1"/>
    </font>
    <font>
      <b/>
      <sz val="10"/>
      <name val="Arial"/>
      <family val="1"/>
    </font>
    <font>
      <sz val="10"/>
      <color rgb="FF000000"/>
      <name val="Arial"/>
      <family val="1"/>
    </font>
    <font>
      <sz val="10"/>
      <name val="Arial"/>
      <family val="1"/>
    </font>
    <font>
      <sz val="11"/>
      <name val="Arial"/>
      <family val="1"/>
    </font>
    <font>
      <b/>
      <sz val="11"/>
      <name val="Arial"/>
      <family val="2"/>
    </font>
    <font>
      <sz val="8"/>
      <name val="Arial"/>
      <family val="1"/>
    </font>
    <font>
      <b/>
      <sz val="10"/>
      <name val="Arial"/>
      <family val="2"/>
    </font>
    <font>
      <sz val="10"/>
      <color rgb="FFFF0000"/>
      <name val="Arial"/>
      <family val="1"/>
    </font>
    <font>
      <b/>
      <sz val="9"/>
      <color indexed="81"/>
      <name val="Segoe UI"/>
      <family val="2"/>
    </font>
    <font>
      <b/>
      <sz val="11"/>
      <color theme="0"/>
      <name val="Calibri"/>
      <family val="2"/>
      <scheme val="minor"/>
    </font>
    <font>
      <b/>
      <sz val="11"/>
      <color theme="1"/>
      <name val="Calibri"/>
      <family val="2"/>
      <scheme val="minor"/>
    </font>
    <font>
      <b/>
      <sz val="10"/>
      <color rgb="FF002060"/>
      <name val="Calibri"/>
      <family val="2"/>
      <scheme val="minor"/>
    </font>
    <font>
      <b/>
      <sz val="11"/>
      <color rgb="FF002060"/>
      <name val="Calibri"/>
      <family val="2"/>
      <scheme val="minor"/>
    </font>
    <font>
      <sz val="10"/>
      <color rgb="FF002060"/>
      <name val="Calibri"/>
      <family val="2"/>
      <scheme val="minor"/>
    </font>
    <font>
      <b/>
      <sz val="14"/>
      <color theme="1"/>
      <name val="Calibri"/>
      <family val="2"/>
      <scheme val="minor"/>
    </font>
    <font>
      <b/>
      <sz val="12"/>
      <color theme="1"/>
      <name val="Calibri"/>
      <family val="2"/>
      <scheme val="minor"/>
    </font>
    <font>
      <b/>
      <sz val="12"/>
      <color rgb="FF003366"/>
      <name val="Calibri"/>
      <family val="2"/>
      <scheme val="minor"/>
    </font>
    <font>
      <sz val="12"/>
      <color rgb="FF003366"/>
      <name val="Calibri"/>
      <family val="2"/>
      <scheme val="minor"/>
    </font>
    <font>
      <sz val="12"/>
      <color theme="1"/>
      <name val="Calibri"/>
      <family val="2"/>
      <scheme val="minor"/>
    </font>
    <font>
      <sz val="12"/>
      <color rgb="FFFF0000"/>
      <name val="Calibri"/>
      <family val="2"/>
      <scheme val="minor"/>
    </font>
    <font>
      <b/>
      <sz val="14"/>
      <name val="Arial"/>
      <family val="1"/>
    </font>
    <font>
      <sz val="14"/>
      <name val="Arial"/>
      <family val="1"/>
    </font>
    <font>
      <b/>
      <sz val="12"/>
      <name val="Arial"/>
      <family val="1"/>
    </font>
    <font>
      <b/>
      <sz val="10"/>
      <color rgb="FF000000"/>
      <name val="Arial"/>
      <family val="2"/>
    </font>
  </fonts>
  <fills count="17">
    <fill>
      <patternFill patternType="none"/>
    </fill>
    <fill>
      <patternFill patternType="gray125"/>
    </fill>
    <fill>
      <patternFill patternType="solid">
        <fgColor rgb="FFD8ECF6"/>
      </patternFill>
    </fill>
    <fill>
      <patternFill patternType="solid">
        <fgColor rgb="FFD6D6D6"/>
      </patternFill>
    </fill>
    <fill>
      <patternFill patternType="solid">
        <fgColor rgb="FFEFEFEF"/>
      </patternFill>
    </fill>
    <fill>
      <patternFill patternType="solid">
        <fgColor rgb="FFDFF0D8"/>
      </patternFill>
    </fill>
    <fill>
      <patternFill patternType="solid">
        <fgColor rgb="FFFFFFFF"/>
      </patternFill>
    </fill>
    <fill>
      <patternFill patternType="solid">
        <fgColor theme="9" tint="0.79998168889431442"/>
        <bgColor indexed="64"/>
      </patternFill>
    </fill>
    <fill>
      <patternFill patternType="solid">
        <fgColor theme="4" tint="0.39997558519241921"/>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bgColor indexed="64"/>
      </patternFill>
    </fill>
    <fill>
      <patternFill patternType="solid">
        <fgColor theme="0" tint="-0.249977111117893"/>
        <bgColor indexed="64"/>
      </patternFill>
    </fill>
    <fill>
      <patternFill patternType="solid">
        <fgColor rgb="FF004694"/>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s>
  <borders count="48">
    <border>
      <left/>
      <right/>
      <top/>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CCCCCC"/>
      </left>
      <right/>
      <top style="thin">
        <color rgb="FFCCCCCC"/>
      </top>
      <bottom style="thin">
        <color rgb="FFCCCCCC"/>
      </bottom>
      <diagonal/>
    </border>
    <border>
      <left/>
      <right style="thin">
        <color rgb="FFCCCCCC"/>
      </right>
      <top style="thin">
        <color rgb="FFCCCCCC"/>
      </top>
      <bottom style="thin">
        <color rgb="FFCCCCCC"/>
      </bottom>
      <diagonal/>
    </border>
    <border>
      <left/>
      <right/>
      <top/>
      <bottom style="thick">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CCCCCC"/>
      </left>
      <right style="thin">
        <color rgb="FFCCCCCC"/>
      </right>
      <top/>
      <bottom style="thin">
        <color rgb="FFCCCCCC"/>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ck">
        <color theme="0"/>
      </left>
      <right style="thick">
        <color theme="0"/>
      </right>
      <top style="thick">
        <color theme="0"/>
      </top>
      <bottom style="thick">
        <color theme="0"/>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rgb="FFCCCCCC"/>
      </top>
      <bottom/>
      <diagonal/>
    </border>
    <border>
      <left style="medium">
        <color indexed="64"/>
      </left>
      <right/>
      <top/>
      <bottom/>
      <diagonal/>
    </border>
    <border>
      <left/>
      <right style="medium">
        <color indexed="64"/>
      </right>
      <top/>
      <bottom/>
      <diagonal/>
    </border>
    <border>
      <left style="thin">
        <color rgb="FFCCCCCC"/>
      </left>
      <right style="thin">
        <color rgb="FFCCCCCC"/>
      </right>
      <top style="thick">
        <color auto="1"/>
      </top>
      <bottom style="thin">
        <color rgb="FFCCCCCC"/>
      </bottom>
      <diagonal/>
    </border>
  </borders>
  <cellStyleXfs count="7">
    <xf numFmtId="0" fontId="0" fillId="0" borderId="0"/>
    <xf numFmtId="44" fontId="7" fillId="0" borderId="0" applyFont="0" applyFill="0" applyBorder="0" applyAlignment="0" applyProtection="0"/>
    <xf numFmtId="9" fontId="7"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cellStyleXfs>
  <cellXfs count="326">
    <xf numFmtId="0" fontId="0" fillId="0" borderId="0" xfId="0"/>
    <xf numFmtId="0" fontId="0" fillId="0" borderId="0" xfId="0" applyAlignment="1">
      <alignment horizontal="center"/>
    </xf>
    <xf numFmtId="0" fontId="2" fillId="6" borderId="0" xfId="0" applyFont="1" applyFill="1" applyAlignment="1">
      <alignment horizontal="left" vertical="top" wrapText="1"/>
    </xf>
    <xf numFmtId="0" fontId="4" fillId="6" borderId="0" xfId="0" applyFont="1" applyFill="1" applyAlignment="1">
      <alignment horizontal="left" vertical="top" wrapText="1"/>
    </xf>
    <xf numFmtId="0" fontId="2" fillId="6" borderId="2" xfId="0" applyFont="1" applyFill="1" applyBorder="1" applyAlignment="1">
      <alignment horizontal="right" vertical="top" wrapText="1"/>
    </xf>
    <xf numFmtId="0" fontId="6" fillId="3" borderId="2" xfId="0" applyFont="1" applyFill="1" applyBorder="1" applyAlignment="1">
      <alignment horizontal="right" vertical="top" wrapText="1"/>
    </xf>
    <xf numFmtId="0" fontId="6" fillId="3" borderId="2" xfId="0" applyFont="1" applyFill="1" applyBorder="1" applyAlignment="1">
      <alignment horizontal="left" vertical="top" wrapText="1"/>
    </xf>
    <xf numFmtId="0" fontId="6" fillId="3" borderId="2" xfId="0" applyFont="1" applyFill="1" applyBorder="1" applyAlignment="1">
      <alignment horizontal="center" vertical="top" wrapText="1"/>
    </xf>
    <xf numFmtId="4" fontId="6" fillId="3" borderId="2" xfId="0" applyNumberFormat="1" applyFont="1" applyFill="1" applyBorder="1" applyAlignment="1">
      <alignment horizontal="right" vertical="top" wrapText="1"/>
    </xf>
    <xf numFmtId="0" fontId="6" fillId="4" borderId="2" xfId="0" applyFont="1" applyFill="1" applyBorder="1" applyAlignment="1">
      <alignment horizontal="left" vertical="top" wrapText="1"/>
    </xf>
    <xf numFmtId="0" fontId="6" fillId="4" borderId="2" xfId="0" applyFont="1" applyFill="1" applyBorder="1" applyAlignment="1">
      <alignment horizontal="center" vertical="top" wrapText="1"/>
    </xf>
    <xf numFmtId="4" fontId="6" fillId="4" borderId="2" xfId="0" applyNumberFormat="1" applyFont="1" applyFill="1" applyBorder="1" applyAlignment="1">
      <alignment horizontal="right" vertical="top" wrapText="1"/>
    </xf>
    <xf numFmtId="0" fontId="6" fillId="6" borderId="0" xfId="0" applyFont="1" applyFill="1" applyAlignment="1">
      <alignment horizontal="center" vertical="top" wrapText="1"/>
    </xf>
    <xf numFmtId="0" fontId="6" fillId="6" borderId="0" xfId="0" applyFont="1" applyFill="1" applyAlignment="1">
      <alignment horizontal="right" vertical="top" wrapText="1"/>
    </xf>
    <xf numFmtId="0" fontId="4" fillId="6" borderId="0" xfId="0" applyFont="1" applyFill="1" applyAlignment="1">
      <alignment horizontal="right" vertical="top" wrapText="1"/>
    </xf>
    <xf numFmtId="0" fontId="6" fillId="6" borderId="0" xfId="0" applyFont="1" applyFill="1" applyAlignment="1">
      <alignment horizontal="left" vertical="top" wrapText="1"/>
    </xf>
    <xf numFmtId="0" fontId="4" fillId="6" borderId="0" xfId="0" applyFont="1" applyFill="1" applyAlignment="1">
      <alignment horizontal="center" vertical="top" wrapText="1"/>
    </xf>
    <xf numFmtId="0" fontId="2" fillId="6" borderId="0" xfId="0" applyFont="1" applyFill="1" applyAlignment="1">
      <alignment horizontal="center" vertical="top" wrapText="1"/>
    </xf>
    <xf numFmtId="0" fontId="2" fillId="6" borderId="3" xfId="0" applyFont="1" applyFill="1" applyBorder="1" applyAlignment="1">
      <alignment horizontal="center" vertical="top" wrapText="1"/>
    </xf>
    <xf numFmtId="0" fontId="2" fillId="6" borderId="3" xfId="0" applyFont="1" applyFill="1" applyBorder="1" applyAlignment="1">
      <alignment vertical="top" wrapText="1"/>
    </xf>
    <xf numFmtId="0" fontId="6" fillId="0" borderId="3" xfId="0" applyFont="1" applyBorder="1" applyAlignment="1">
      <alignment horizontal="center" vertical="top" wrapText="1"/>
    </xf>
    <xf numFmtId="0" fontId="6" fillId="0" borderId="3" xfId="0" applyFont="1" applyBorder="1" applyAlignment="1">
      <alignment horizontal="left" vertical="top" wrapText="1"/>
    </xf>
    <xf numFmtId="44" fontId="6" fillId="0" borderId="3" xfId="1" applyFont="1" applyFill="1" applyBorder="1" applyAlignment="1">
      <alignment horizontal="right" vertical="top" wrapText="1"/>
    </xf>
    <xf numFmtId="0" fontId="5" fillId="0" borderId="3" xfId="0" applyFont="1" applyBorder="1" applyAlignment="1">
      <alignment horizontal="center" vertical="top" wrapText="1"/>
    </xf>
    <xf numFmtId="44" fontId="5" fillId="0" borderId="3" xfId="1" applyFont="1" applyFill="1" applyBorder="1" applyAlignment="1">
      <alignment horizontal="right" vertical="top" wrapText="1"/>
    </xf>
    <xf numFmtId="164" fontId="3" fillId="2" borderId="2" xfId="0" applyNumberFormat="1" applyFont="1" applyFill="1" applyBorder="1" applyAlignment="1">
      <alignment horizontal="right" vertical="top" wrapText="1"/>
    </xf>
    <xf numFmtId="0" fontId="2" fillId="6" borderId="2" xfId="0" applyFont="1" applyFill="1" applyBorder="1" applyAlignment="1">
      <alignment horizontal="center" vertical="top" wrapText="1"/>
    </xf>
    <xf numFmtId="0" fontId="3" fillId="2" borderId="2" xfId="0" applyFont="1" applyFill="1" applyBorder="1" applyAlignment="1">
      <alignment horizontal="left" vertical="top" wrapText="1"/>
    </xf>
    <xf numFmtId="0" fontId="2" fillId="6" borderId="2" xfId="0" applyFont="1" applyFill="1" applyBorder="1" applyAlignment="1">
      <alignment horizontal="left" vertical="top" wrapText="1"/>
    </xf>
    <xf numFmtId="0" fontId="5" fillId="5" borderId="2" xfId="0" applyFont="1" applyFill="1" applyBorder="1" applyAlignment="1">
      <alignment horizontal="left" vertical="top" wrapText="1"/>
    </xf>
    <xf numFmtId="0" fontId="0" fillId="0" borderId="3" xfId="0" applyBorder="1" applyAlignment="1">
      <alignment horizontal="center" vertical="center"/>
    </xf>
    <xf numFmtId="0" fontId="8" fillId="0" borderId="3" xfId="0" applyFont="1" applyBorder="1" applyAlignment="1">
      <alignment horizontal="center" vertical="center"/>
    </xf>
    <xf numFmtId="44" fontId="0" fillId="0" borderId="0" xfId="0" applyNumberFormat="1"/>
    <xf numFmtId="0" fontId="0" fillId="0" borderId="3" xfId="0" applyBorder="1" applyAlignment="1">
      <alignment horizontal="center"/>
    </xf>
    <xf numFmtId="0" fontId="0" fillId="0" borderId="3" xfId="0" applyBorder="1" applyAlignment="1">
      <alignment vertical="center"/>
    </xf>
    <xf numFmtId="44" fontId="0" fillId="0" borderId="3" xfId="1" applyFont="1" applyBorder="1" applyAlignment="1">
      <alignment vertical="center"/>
    </xf>
    <xf numFmtId="44" fontId="0" fillId="0" borderId="3" xfId="0" applyNumberFormat="1" applyBorder="1" applyAlignment="1">
      <alignment vertical="center"/>
    </xf>
    <xf numFmtId="0" fontId="0" fillId="0" borderId="0" xfId="0" applyAlignment="1">
      <alignment horizontal="center" vertical="center"/>
    </xf>
    <xf numFmtId="0" fontId="0" fillId="0" borderId="0" xfId="0" applyAlignment="1">
      <alignment vertical="center"/>
    </xf>
    <xf numFmtId="0" fontId="8" fillId="0" borderId="3" xfId="0" applyFont="1" applyBorder="1" applyAlignment="1">
      <alignment vertical="center"/>
    </xf>
    <xf numFmtId="10" fontId="8" fillId="0" borderId="3" xfId="2" applyNumberFormat="1" applyFont="1" applyBorder="1" applyAlignment="1">
      <alignment vertical="center"/>
    </xf>
    <xf numFmtId="0" fontId="5" fillId="5" borderId="2" xfId="0" applyFont="1" applyFill="1" applyBorder="1" applyAlignment="1">
      <alignment horizontal="center" vertical="top" wrapText="1"/>
    </xf>
    <xf numFmtId="0" fontId="5" fillId="5" borderId="2" xfId="0" applyFont="1" applyFill="1" applyBorder="1" applyAlignment="1">
      <alignment horizontal="right" vertical="top" wrapText="1"/>
    </xf>
    <xf numFmtId="4" fontId="5" fillId="5" borderId="2" xfId="0" applyNumberFormat="1" applyFont="1" applyFill="1" applyBorder="1" applyAlignment="1">
      <alignment horizontal="right" vertical="top" wrapText="1"/>
    </xf>
    <xf numFmtId="165" fontId="5" fillId="5" borderId="2" xfId="0" applyNumberFormat="1" applyFont="1" applyFill="1" applyBorder="1" applyAlignment="1">
      <alignment horizontal="right" vertical="top" wrapText="1"/>
    </xf>
    <xf numFmtId="0" fontId="5" fillId="5" borderId="1" xfId="0" applyFont="1" applyFill="1" applyBorder="1" applyAlignment="1">
      <alignment horizontal="left" vertical="top" wrapText="1"/>
    </xf>
    <xf numFmtId="165" fontId="6" fillId="3" borderId="2" xfId="0" applyNumberFormat="1" applyFont="1" applyFill="1" applyBorder="1" applyAlignment="1">
      <alignment horizontal="right" vertical="top" wrapText="1"/>
    </xf>
    <xf numFmtId="165" fontId="6" fillId="4" borderId="2" xfId="0" applyNumberFormat="1" applyFont="1" applyFill="1" applyBorder="1" applyAlignment="1">
      <alignment horizontal="right" vertical="top" wrapText="1"/>
    </xf>
    <xf numFmtId="4" fontId="6" fillId="6" borderId="0" xfId="0" applyNumberFormat="1" applyFont="1" applyFill="1" applyAlignment="1">
      <alignment horizontal="right" vertical="top" wrapText="1"/>
    </xf>
    <xf numFmtId="0" fontId="8" fillId="0" borderId="3" xfId="0" applyFont="1" applyBorder="1"/>
    <xf numFmtId="10" fontId="8" fillId="0" borderId="3" xfId="0" applyNumberFormat="1" applyFont="1" applyBorder="1" applyAlignment="1">
      <alignment vertical="center"/>
    </xf>
    <xf numFmtId="0" fontId="6" fillId="7" borderId="3" xfId="0" applyFont="1" applyFill="1" applyBorder="1" applyAlignment="1">
      <alignment horizontal="left" vertical="top" wrapText="1"/>
    </xf>
    <xf numFmtId="0" fontId="5" fillId="7" borderId="3" xfId="0" applyFont="1" applyFill="1" applyBorder="1" applyAlignment="1">
      <alignment horizontal="left" vertical="top" wrapText="1"/>
    </xf>
    <xf numFmtId="0" fontId="5" fillId="5" borderId="3" xfId="0" applyFont="1" applyFill="1" applyBorder="1" applyAlignment="1">
      <alignment horizontal="center" vertical="top" wrapText="1"/>
    </xf>
    <xf numFmtId="44" fontId="5" fillId="5" borderId="3" xfId="1" applyFont="1" applyFill="1" applyBorder="1" applyAlignment="1">
      <alignment horizontal="right" vertical="top" wrapText="1"/>
    </xf>
    <xf numFmtId="0" fontId="6" fillId="0" borderId="0" xfId="0" applyFont="1" applyAlignment="1">
      <alignment horizontal="center" vertical="top" wrapText="1"/>
    </xf>
    <xf numFmtId="0" fontId="6" fillId="0" borderId="0" xfId="0" applyFont="1" applyAlignment="1">
      <alignment horizontal="left" vertical="top" wrapText="1"/>
    </xf>
    <xf numFmtId="165" fontId="6" fillId="0" borderId="0" xfId="0" applyNumberFormat="1" applyFont="1" applyAlignment="1">
      <alignment horizontal="right" vertical="top" wrapText="1"/>
    </xf>
    <xf numFmtId="44" fontId="6" fillId="0" borderId="0" xfId="1" applyFont="1" applyFill="1" applyBorder="1" applyAlignment="1">
      <alignment horizontal="right" vertical="top" wrapText="1"/>
    </xf>
    <xf numFmtId="166" fontId="5" fillId="5" borderId="3" xfId="0" applyNumberFormat="1" applyFont="1" applyFill="1" applyBorder="1" applyAlignment="1">
      <alignment horizontal="center" vertical="top" wrapText="1"/>
    </xf>
    <xf numFmtId="166" fontId="6" fillId="0" borderId="3" xfId="0" applyNumberFormat="1" applyFont="1" applyBorder="1" applyAlignment="1">
      <alignment horizontal="center" vertical="top" wrapText="1"/>
    </xf>
    <xf numFmtId="0" fontId="10" fillId="0" borderId="3" xfId="0" applyFont="1" applyBorder="1" applyAlignment="1">
      <alignment horizontal="left" vertical="center"/>
    </xf>
    <xf numFmtId="9" fontId="0" fillId="0" borderId="3" xfId="0" applyNumberFormat="1" applyBorder="1" applyAlignment="1">
      <alignment vertical="center"/>
    </xf>
    <xf numFmtId="0" fontId="10" fillId="0" borderId="0" xfId="0" applyFont="1" applyAlignment="1">
      <alignment horizontal="left" vertical="center"/>
    </xf>
    <xf numFmtId="44" fontId="8" fillId="0" borderId="0" xfId="0" applyNumberFormat="1" applyFont="1" applyAlignment="1">
      <alignment vertical="center"/>
    </xf>
    <xf numFmtId="10" fontId="8" fillId="0" borderId="3" xfId="0" applyNumberFormat="1" applyFont="1" applyBorder="1" applyAlignment="1">
      <alignment horizontal="left" vertical="center"/>
    </xf>
    <xf numFmtId="0" fontId="5" fillId="5" borderId="3" xfId="0" applyFont="1" applyFill="1" applyBorder="1" applyAlignment="1">
      <alignment horizontal="right" vertical="top" wrapText="1"/>
    </xf>
    <xf numFmtId="0" fontId="5" fillId="5" borderId="3" xfId="0" applyFont="1" applyFill="1" applyBorder="1" applyAlignment="1">
      <alignment horizontal="left" vertical="top" wrapText="1"/>
    </xf>
    <xf numFmtId="0" fontId="3" fillId="2" borderId="2" xfId="0" applyFont="1" applyFill="1" applyBorder="1" applyAlignment="1">
      <alignment horizontal="center" vertical="top" wrapText="1"/>
    </xf>
    <xf numFmtId="44" fontId="3" fillId="2" borderId="2" xfId="1" applyFont="1" applyFill="1" applyBorder="1" applyAlignment="1">
      <alignment horizontal="left" vertical="top" wrapText="1"/>
    </xf>
    <xf numFmtId="44" fontId="3" fillId="2" borderId="2" xfId="1" applyFont="1" applyFill="1" applyBorder="1" applyAlignment="1">
      <alignment horizontal="right" vertical="top" wrapText="1"/>
    </xf>
    <xf numFmtId="4" fontId="4" fillId="6" borderId="0" xfId="0" applyNumberFormat="1" applyFont="1" applyFill="1" applyAlignment="1">
      <alignment vertical="top" wrapText="1"/>
    </xf>
    <xf numFmtId="0" fontId="4" fillId="6" borderId="0" xfId="0" applyFont="1" applyFill="1" applyAlignment="1">
      <alignment vertical="top" wrapText="1"/>
    </xf>
    <xf numFmtId="44" fontId="4" fillId="6" borderId="0" xfId="0" applyNumberFormat="1" applyFont="1" applyFill="1" applyAlignment="1">
      <alignment vertical="top" wrapText="1"/>
    </xf>
    <xf numFmtId="0" fontId="2" fillId="6" borderId="18" xfId="0" applyFont="1" applyFill="1" applyBorder="1" applyAlignment="1">
      <alignment horizontal="left" vertical="top" wrapText="1"/>
    </xf>
    <xf numFmtId="0" fontId="2" fillId="6" borderId="18" xfId="0" applyFont="1" applyFill="1" applyBorder="1" applyAlignment="1">
      <alignment horizontal="right" vertical="top" wrapText="1"/>
    </xf>
    <xf numFmtId="0" fontId="2" fillId="6" borderId="18" xfId="0" applyFont="1" applyFill="1" applyBorder="1" applyAlignment="1">
      <alignment horizontal="center" vertical="top" wrapText="1"/>
    </xf>
    <xf numFmtId="4" fontId="11" fillId="3" borderId="2" xfId="0" applyNumberFormat="1" applyFont="1" applyFill="1" applyBorder="1" applyAlignment="1">
      <alignment horizontal="right" vertical="top" wrapText="1"/>
    </xf>
    <xf numFmtId="44" fontId="6" fillId="9" borderId="3" xfId="1" applyFont="1" applyFill="1" applyBorder="1" applyAlignment="1">
      <alignment horizontal="right" vertical="top" wrapText="1"/>
    </xf>
    <xf numFmtId="10" fontId="8" fillId="0" borderId="20" xfId="0" applyNumberFormat="1" applyFont="1" applyBorder="1"/>
    <xf numFmtId="10" fontId="8" fillId="0" borderId="21" xfId="0" applyNumberFormat="1" applyFont="1" applyBorder="1"/>
    <xf numFmtId="10" fontId="8" fillId="0" borderId="22" xfId="0" applyNumberFormat="1" applyFont="1" applyBorder="1"/>
    <xf numFmtId="0" fontId="10" fillId="0" borderId="23" xfId="0" applyFont="1" applyBorder="1" applyAlignment="1">
      <alignment horizontal="left" vertical="center"/>
    </xf>
    <xf numFmtId="0" fontId="0" fillId="0" borderId="19" xfId="0" applyBorder="1" applyAlignment="1">
      <alignment horizontal="center" vertical="center"/>
    </xf>
    <xf numFmtId="167" fontId="6" fillId="4" borderId="2" xfId="0" applyNumberFormat="1" applyFont="1" applyFill="1" applyBorder="1" applyAlignment="1">
      <alignment horizontal="right" vertical="top" wrapText="1"/>
    </xf>
    <xf numFmtId="4" fontId="11" fillId="5" borderId="2" xfId="0" applyNumberFormat="1" applyFont="1" applyFill="1" applyBorder="1" applyAlignment="1">
      <alignment horizontal="right" vertical="top" wrapText="1"/>
    </xf>
    <xf numFmtId="0" fontId="6" fillId="6" borderId="0" xfId="0" applyFont="1" applyFill="1" applyAlignment="1">
      <alignment vertical="top" wrapText="1"/>
    </xf>
    <xf numFmtId="0" fontId="6" fillId="6" borderId="9" xfId="0" applyFont="1" applyFill="1" applyBorder="1" applyAlignment="1">
      <alignment vertical="top" wrapText="1"/>
    </xf>
    <xf numFmtId="4" fontId="6" fillId="5" borderId="2" xfId="0" applyNumberFormat="1" applyFont="1" applyFill="1" applyBorder="1" applyAlignment="1">
      <alignment horizontal="right" vertical="top" wrapText="1"/>
    </xf>
    <xf numFmtId="0" fontId="5" fillId="5" borderId="1" xfId="0" applyFont="1" applyFill="1" applyBorder="1" applyAlignment="1">
      <alignment horizontal="center" vertical="top" wrapText="1"/>
    </xf>
    <xf numFmtId="0" fontId="5" fillId="5" borderId="27" xfId="0" applyFont="1" applyFill="1" applyBorder="1" applyAlignment="1">
      <alignment horizontal="center" vertical="top" wrapText="1"/>
    </xf>
    <xf numFmtId="0" fontId="5" fillId="5" borderId="18" xfId="0" applyFont="1" applyFill="1" applyBorder="1" applyAlignment="1">
      <alignment horizontal="left" vertical="top" wrapText="1"/>
    </xf>
    <xf numFmtId="166" fontId="5" fillId="5" borderId="27" xfId="0" applyNumberFormat="1" applyFont="1" applyFill="1" applyBorder="1" applyAlignment="1">
      <alignment horizontal="center" vertical="top" wrapText="1"/>
    </xf>
    <xf numFmtId="44" fontId="5" fillId="5" borderId="27" xfId="1" applyFont="1" applyFill="1" applyBorder="1" applyAlignment="1">
      <alignment horizontal="right" vertical="top" wrapText="1"/>
    </xf>
    <xf numFmtId="0" fontId="2" fillId="6" borderId="28" xfId="0" applyFont="1" applyFill="1" applyBorder="1" applyAlignment="1">
      <alignment horizontal="centerContinuous" vertical="center" wrapText="1"/>
    </xf>
    <xf numFmtId="0" fontId="0" fillId="0" borderId="29" xfId="0" applyBorder="1" applyAlignment="1">
      <alignment horizontal="centerContinuous" vertical="center"/>
    </xf>
    <xf numFmtId="0" fontId="0" fillId="0" borderId="30" xfId="0" applyBorder="1" applyAlignment="1">
      <alignment horizontal="centerContinuous" vertical="center"/>
    </xf>
    <xf numFmtId="0" fontId="2" fillId="6" borderId="31" xfId="0" applyFont="1" applyFill="1" applyBorder="1" applyAlignment="1">
      <alignment horizontal="centerContinuous" vertical="center" wrapText="1"/>
    </xf>
    <xf numFmtId="0" fontId="2" fillId="6" borderId="32" xfId="0" applyFont="1" applyFill="1" applyBorder="1" applyAlignment="1">
      <alignment horizontal="centerContinuous" vertical="center" wrapText="1"/>
    </xf>
    <xf numFmtId="0" fontId="2" fillId="6" borderId="4" xfId="0" applyFont="1" applyFill="1" applyBorder="1" applyAlignment="1">
      <alignment horizontal="centerContinuous" vertical="center" wrapText="1"/>
    </xf>
    <xf numFmtId="0" fontId="0" fillId="0" borderId="5" xfId="0" applyBorder="1" applyAlignment="1">
      <alignment horizontal="centerContinuous" vertical="center"/>
    </xf>
    <xf numFmtId="0" fontId="0" fillId="0" borderId="4" xfId="0" applyBorder="1" applyAlignment="1">
      <alignment horizontal="centerContinuous" vertical="center"/>
    </xf>
    <xf numFmtId="0" fontId="5" fillId="0" borderId="2" xfId="0" applyFont="1" applyBorder="1" applyAlignment="1">
      <alignment horizontal="left" vertical="top" wrapText="1"/>
    </xf>
    <xf numFmtId="0" fontId="5" fillId="0" borderId="2" xfId="0" applyFont="1" applyBorder="1" applyAlignment="1">
      <alignment horizontal="center" vertical="top" wrapText="1"/>
    </xf>
    <xf numFmtId="44" fontId="5" fillId="0" borderId="2" xfId="1" applyFont="1" applyFill="1" applyBorder="1" applyAlignment="1">
      <alignment horizontal="right" vertical="top" wrapText="1"/>
    </xf>
    <xf numFmtId="0" fontId="2" fillId="6" borderId="20" xfId="0" applyFont="1" applyFill="1" applyBorder="1" applyAlignment="1">
      <alignment horizontal="center" vertical="center" wrapText="1"/>
    </xf>
    <xf numFmtId="10" fontId="4" fillId="10" borderId="22" xfId="0" applyNumberFormat="1" applyFont="1" applyFill="1" applyBorder="1" applyAlignment="1">
      <alignment horizontal="center" vertical="center" wrapText="1"/>
    </xf>
    <xf numFmtId="0" fontId="2" fillId="6" borderId="0" xfId="0" applyFont="1" applyFill="1" applyAlignment="1">
      <alignment vertical="top" wrapText="1"/>
    </xf>
    <xf numFmtId="0" fontId="2" fillId="6" borderId="19" xfId="0" applyFont="1" applyFill="1" applyBorder="1" applyAlignment="1">
      <alignment horizontal="center" vertical="center" wrapText="1"/>
    </xf>
    <xf numFmtId="0" fontId="2" fillId="6" borderId="4" xfId="0" applyFont="1" applyFill="1" applyBorder="1" applyAlignment="1">
      <alignment horizontal="left" vertical="center"/>
    </xf>
    <xf numFmtId="0" fontId="2" fillId="6" borderId="19" xfId="0" applyFont="1" applyFill="1" applyBorder="1" applyAlignment="1">
      <alignment horizontal="left" vertical="center" wrapText="1"/>
    </xf>
    <xf numFmtId="10" fontId="4" fillId="6" borderId="30" xfId="0" applyNumberFormat="1" applyFont="1" applyFill="1" applyBorder="1" applyAlignment="1">
      <alignment vertical="center" wrapText="1"/>
    </xf>
    <xf numFmtId="0" fontId="4" fillId="6" borderId="33" xfId="0" applyFont="1" applyFill="1" applyBorder="1" applyAlignment="1">
      <alignment vertical="center" wrapText="1"/>
    </xf>
    <xf numFmtId="0" fontId="2" fillId="6" borderId="4" xfId="0" applyFont="1" applyFill="1" applyBorder="1" applyAlignment="1">
      <alignment vertical="center"/>
    </xf>
    <xf numFmtId="0" fontId="2" fillId="6" borderId="6" xfId="0" applyFont="1" applyFill="1" applyBorder="1" applyAlignment="1">
      <alignment horizontal="center" vertical="center" wrapText="1"/>
    </xf>
    <xf numFmtId="0" fontId="5" fillId="5" borderId="0" xfId="0" applyFont="1" applyFill="1" applyAlignment="1">
      <alignment horizontal="center" vertical="top" wrapText="1"/>
    </xf>
    <xf numFmtId="0" fontId="5" fillId="5" borderId="0" xfId="0" applyFont="1" applyFill="1" applyAlignment="1">
      <alignment horizontal="left" vertical="top" wrapText="1"/>
    </xf>
    <xf numFmtId="0" fontId="6" fillId="6" borderId="29" xfId="0" applyFont="1" applyFill="1" applyBorder="1" applyAlignment="1">
      <alignment horizontal="center" vertical="top" wrapText="1"/>
    </xf>
    <xf numFmtId="0" fontId="6" fillId="6" borderId="29" xfId="0" applyFont="1" applyFill="1" applyBorder="1" applyAlignment="1">
      <alignment horizontal="right" vertical="top" wrapText="1"/>
    </xf>
    <xf numFmtId="4" fontId="6" fillId="6" borderId="29" xfId="0" applyNumberFormat="1" applyFont="1" applyFill="1" applyBorder="1" applyAlignment="1">
      <alignment horizontal="right" vertical="top" wrapText="1"/>
    </xf>
    <xf numFmtId="0" fontId="6" fillId="6" borderId="29" xfId="0" applyFont="1" applyFill="1" applyBorder="1" applyAlignment="1">
      <alignment vertical="top" wrapText="1"/>
    </xf>
    <xf numFmtId="0" fontId="6" fillId="0" borderId="3" xfId="0" quotePrefix="1" applyFont="1" applyBorder="1" applyAlignment="1">
      <alignment horizontal="center" vertical="top" wrapText="1"/>
    </xf>
    <xf numFmtId="0" fontId="1" fillId="0" borderId="0" xfId="3"/>
    <xf numFmtId="0" fontId="1" fillId="11" borderId="34" xfId="3" applyFill="1" applyBorder="1"/>
    <xf numFmtId="0" fontId="1" fillId="11" borderId="35" xfId="3" applyFill="1" applyBorder="1"/>
    <xf numFmtId="0" fontId="1" fillId="11" borderId="36" xfId="3" applyFill="1" applyBorder="1"/>
    <xf numFmtId="0" fontId="1" fillId="11" borderId="37" xfId="3" applyFill="1" applyBorder="1"/>
    <xf numFmtId="0" fontId="1" fillId="11" borderId="0" xfId="3" applyFill="1"/>
    <xf numFmtId="0" fontId="15" fillId="11" borderId="0" xfId="3" applyFont="1" applyFill="1" applyAlignment="1">
      <alignment vertical="center"/>
    </xf>
    <xf numFmtId="0" fontId="1" fillId="11" borderId="38" xfId="3" applyFill="1" applyBorder="1"/>
    <xf numFmtId="0" fontId="1" fillId="0" borderId="0" xfId="3" applyAlignment="1">
      <alignment vertical="center"/>
    </xf>
    <xf numFmtId="0" fontId="1" fillId="11" borderId="37" xfId="3" applyFill="1" applyBorder="1" applyAlignment="1">
      <alignment vertical="center"/>
    </xf>
    <xf numFmtId="0" fontId="1" fillId="11" borderId="0" xfId="3" applyFill="1" applyAlignment="1">
      <alignment vertical="center"/>
    </xf>
    <xf numFmtId="0" fontId="15" fillId="11" borderId="0" xfId="3" applyFont="1" applyFill="1" applyAlignment="1">
      <alignment horizontal="right" vertical="center"/>
    </xf>
    <xf numFmtId="0" fontId="1" fillId="11" borderId="0" xfId="3" applyFill="1" applyAlignment="1">
      <alignment horizontal="center" vertical="center"/>
    </xf>
    <xf numFmtId="17" fontId="17" fillId="11" borderId="0" xfId="3" applyNumberFormat="1" applyFont="1" applyFill="1" applyAlignment="1">
      <alignment horizontal="center" vertical="center"/>
    </xf>
    <xf numFmtId="0" fontId="1" fillId="11" borderId="38" xfId="3" applyFill="1" applyBorder="1" applyAlignment="1">
      <alignment vertical="center"/>
    </xf>
    <xf numFmtId="0" fontId="1" fillId="0" borderId="37" xfId="3" applyBorder="1"/>
    <xf numFmtId="0" fontId="1" fillId="0" borderId="38" xfId="3" applyBorder="1"/>
    <xf numFmtId="0" fontId="13" fillId="13" borderId="39" xfId="3" applyFont="1" applyFill="1" applyBorder="1" applyAlignment="1">
      <alignment vertical="center"/>
    </xf>
    <xf numFmtId="0" fontId="13" fillId="13" borderId="39" xfId="3" applyFont="1" applyFill="1" applyBorder="1" applyAlignment="1">
      <alignment horizontal="center" vertical="center"/>
    </xf>
    <xf numFmtId="0" fontId="19" fillId="11" borderId="40" xfId="3" applyFont="1" applyFill="1" applyBorder="1" applyAlignment="1">
      <alignment vertical="center"/>
    </xf>
    <xf numFmtId="10" fontId="19" fillId="11" borderId="40" xfId="4" applyNumberFormat="1" applyFont="1" applyFill="1" applyBorder="1" applyAlignment="1">
      <alignment horizontal="center" vertical="center" wrapText="1"/>
    </xf>
    <xf numFmtId="0" fontId="20" fillId="11" borderId="0" xfId="3" applyFont="1" applyFill="1" applyAlignment="1">
      <alignment vertical="center"/>
    </xf>
    <xf numFmtId="0" fontId="20" fillId="11" borderId="0" xfId="3" applyFont="1" applyFill="1" applyAlignment="1">
      <alignment vertical="center" wrapText="1"/>
    </xf>
    <xf numFmtId="0" fontId="20" fillId="11" borderId="0" xfId="5" applyNumberFormat="1" applyFont="1" applyFill="1" applyBorder="1" applyAlignment="1">
      <alignment horizontal="center" vertical="center" wrapText="1"/>
    </xf>
    <xf numFmtId="43" fontId="20" fillId="11" borderId="0" xfId="3" applyNumberFormat="1" applyFont="1" applyFill="1" applyAlignment="1">
      <alignment horizontal="center"/>
    </xf>
    <xf numFmtId="10" fontId="20" fillId="11" borderId="0" xfId="4" applyNumberFormat="1" applyFont="1" applyFill="1" applyBorder="1" applyAlignment="1">
      <alignment vertical="center" wrapText="1"/>
    </xf>
    <xf numFmtId="0" fontId="21" fillId="11" borderId="0" xfId="3" applyFont="1" applyFill="1" applyAlignment="1">
      <alignment vertical="center"/>
    </xf>
    <xf numFmtId="0" fontId="21" fillId="11" borderId="0" xfId="3" applyFont="1" applyFill="1" applyAlignment="1">
      <alignment vertical="center" wrapText="1"/>
    </xf>
    <xf numFmtId="0" fontId="21" fillId="11" borderId="0" xfId="5" applyNumberFormat="1" applyFont="1" applyFill="1" applyBorder="1" applyAlignment="1">
      <alignment horizontal="center" vertical="center" wrapText="1"/>
    </xf>
    <xf numFmtId="43" fontId="21" fillId="11" borderId="0" xfId="3" applyNumberFormat="1" applyFont="1" applyFill="1" applyAlignment="1">
      <alignment horizontal="center"/>
    </xf>
    <xf numFmtId="10" fontId="21" fillId="11" borderId="0" xfId="4" applyNumberFormat="1" applyFont="1" applyFill="1" applyBorder="1" applyAlignment="1">
      <alignment vertical="center" wrapText="1"/>
    </xf>
    <xf numFmtId="0" fontId="21" fillId="11" borderId="40" xfId="3" applyFont="1" applyFill="1" applyBorder="1" applyAlignment="1">
      <alignment vertical="center"/>
    </xf>
    <xf numFmtId="10" fontId="21" fillId="11" borderId="40" xfId="4" applyNumberFormat="1" applyFont="1" applyFill="1" applyBorder="1" applyAlignment="1">
      <alignment horizontal="center" vertical="center" wrapText="1"/>
    </xf>
    <xf numFmtId="10" fontId="13" fillId="13" borderId="39" xfId="4" applyNumberFormat="1" applyFont="1" applyFill="1" applyBorder="1" applyAlignment="1">
      <alignment horizontal="center" vertical="center"/>
    </xf>
    <xf numFmtId="0" fontId="14" fillId="11" borderId="0" xfId="3" applyFont="1" applyFill="1" applyAlignment="1">
      <alignment vertical="center"/>
    </xf>
    <xf numFmtId="0" fontId="1" fillId="11" borderId="0" xfId="3" applyFill="1" applyAlignment="1">
      <alignment horizontal="right" vertical="center"/>
    </xf>
    <xf numFmtId="0" fontId="1" fillId="11" borderId="0" xfId="3" applyFill="1" applyAlignment="1">
      <alignment horizontal="left" vertical="center"/>
    </xf>
    <xf numFmtId="0" fontId="22" fillId="11" borderId="0" xfId="3" applyFont="1" applyFill="1" applyAlignment="1">
      <alignment vertical="center"/>
    </xf>
    <xf numFmtId="0" fontId="19" fillId="11" borderId="0" xfId="3" applyFont="1" applyFill="1" applyAlignment="1">
      <alignment vertical="center"/>
    </xf>
    <xf numFmtId="0" fontId="22" fillId="11" borderId="0" xfId="3" applyFont="1" applyFill="1" applyAlignment="1">
      <alignment horizontal="right" vertical="center"/>
    </xf>
    <xf numFmtId="0" fontId="22" fillId="11" borderId="0" xfId="3" applyFont="1" applyFill="1" applyAlignment="1">
      <alignment horizontal="left" vertical="center"/>
    </xf>
    <xf numFmtId="0" fontId="22" fillId="11" borderId="0" xfId="3" applyFont="1" applyFill="1" applyAlignment="1">
      <alignment vertical="top"/>
    </xf>
    <xf numFmtId="0" fontId="19" fillId="11" borderId="0" xfId="3" applyFont="1" applyFill="1" applyAlignment="1">
      <alignment vertical="top"/>
    </xf>
    <xf numFmtId="0" fontId="22" fillId="11" borderId="0" xfId="3" applyFont="1" applyFill="1" applyAlignment="1">
      <alignment horizontal="right" vertical="top"/>
    </xf>
    <xf numFmtId="0" fontId="22" fillId="11" borderId="0" xfId="3" applyFont="1" applyFill="1" applyAlignment="1">
      <alignment horizontal="left" vertical="top"/>
    </xf>
    <xf numFmtId="0" fontId="1" fillId="0" borderId="42" xfId="3" applyBorder="1"/>
    <xf numFmtId="0" fontId="1" fillId="0" borderId="40" xfId="3" applyBorder="1"/>
    <xf numFmtId="0" fontId="1" fillId="0" borderId="43" xfId="3" applyBorder="1"/>
    <xf numFmtId="0" fontId="2" fillId="6" borderId="32" xfId="0" applyFont="1" applyFill="1" applyBorder="1" applyAlignment="1">
      <alignment horizontal="center" vertical="center" wrapText="1"/>
    </xf>
    <xf numFmtId="10" fontId="8" fillId="0" borderId="3" xfId="0" applyNumberFormat="1" applyFont="1" applyBorder="1" applyAlignment="1">
      <alignment horizontal="center" vertical="center"/>
    </xf>
    <xf numFmtId="0" fontId="10" fillId="14" borderId="3" xfId="0" applyFont="1" applyFill="1" applyBorder="1" applyAlignment="1">
      <alignment horizontal="left" vertical="center"/>
    </xf>
    <xf numFmtId="0" fontId="0" fillId="14" borderId="3" xfId="0" applyFill="1" applyBorder="1" applyAlignment="1">
      <alignment vertical="center"/>
    </xf>
    <xf numFmtId="44" fontId="8" fillId="14" borderId="3" xfId="0" applyNumberFormat="1" applyFont="1" applyFill="1" applyBorder="1" applyAlignment="1">
      <alignment vertical="center"/>
    </xf>
    <xf numFmtId="0" fontId="6" fillId="6" borderId="44" xfId="0" applyFont="1" applyFill="1" applyBorder="1" applyAlignment="1">
      <alignment horizontal="center" vertical="top" wrapText="1"/>
    </xf>
    <xf numFmtId="0" fontId="6" fillId="6" borderId="44" xfId="0" applyFont="1" applyFill="1" applyBorder="1" applyAlignment="1">
      <alignment horizontal="right" vertical="top" wrapText="1"/>
    </xf>
    <xf numFmtId="4" fontId="6" fillId="6" borderId="44" xfId="0" applyNumberFormat="1" applyFont="1" applyFill="1" applyBorder="1" applyAlignment="1">
      <alignment horizontal="right" vertical="top" wrapText="1"/>
    </xf>
    <xf numFmtId="0" fontId="2" fillId="6" borderId="5" xfId="0" applyFont="1" applyFill="1" applyBorder="1" applyAlignment="1">
      <alignment horizontal="centerContinuous" vertical="top" wrapText="1"/>
    </xf>
    <xf numFmtId="0" fontId="2" fillId="6" borderId="6" xfId="0" applyFont="1" applyFill="1" applyBorder="1" applyAlignment="1">
      <alignment horizontal="centerContinuous" vertical="top" wrapText="1"/>
    </xf>
    <xf numFmtId="0" fontId="2" fillId="6" borderId="28" xfId="0" applyFont="1" applyFill="1" applyBorder="1" applyAlignment="1">
      <alignment horizontal="centerContinuous" vertical="center"/>
    </xf>
    <xf numFmtId="0" fontId="2" fillId="6" borderId="29" xfId="0" applyFont="1" applyFill="1" applyBorder="1" applyAlignment="1">
      <alignment horizontal="centerContinuous" vertical="top" wrapText="1"/>
    </xf>
    <xf numFmtId="0" fontId="2" fillId="6" borderId="30" xfId="0" applyFont="1" applyFill="1" applyBorder="1" applyAlignment="1">
      <alignment horizontal="centerContinuous" vertical="top" wrapText="1"/>
    </xf>
    <xf numFmtId="0" fontId="2" fillId="6" borderId="3" xfId="0" applyFont="1" applyFill="1" applyBorder="1" applyAlignment="1">
      <alignment horizontal="center" vertical="center" wrapText="1"/>
    </xf>
    <xf numFmtId="0" fontId="5" fillId="0" borderId="3" xfId="0" applyFont="1" applyBorder="1" applyAlignment="1">
      <alignment horizontal="left" vertical="top" wrapText="1"/>
    </xf>
    <xf numFmtId="4" fontId="6" fillId="0" borderId="3" xfId="0" applyNumberFormat="1" applyFont="1" applyBorder="1" applyAlignment="1">
      <alignment horizontal="center" vertical="top" wrapText="1"/>
    </xf>
    <xf numFmtId="4" fontId="5" fillId="0" borderId="3" xfId="0" applyNumberFormat="1" applyFont="1" applyBorder="1" applyAlignment="1">
      <alignment horizontal="center" vertical="top" wrapText="1"/>
    </xf>
    <xf numFmtId="44" fontId="5" fillId="0" borderId="14" xfId="6" applyFont="1" applyFill="1" applyBorder="1" applyAlignment="1">
      <alignment horizontal="right" vertical="top" wrapText="1"/>
    </xf>
    <xf numFmtId="44" fontId="6" fillId="0" borderId="14" xfId="6" applyFont="1" applyFill="1" applyBorder="1" applyAlignment="1">
      <alignment horizontal="right" vertical="top" wrapText="1"/>
    </xf>
    <xf numFmtId="0" fontId="2" fillId="6" borderId="13" xfId="0" applyFont="1" applyFill="1" applyBorder="1" applyAlignment="1">
      <alignment horizontal="center" vertical="center" wrapText="1"/>
    </xf>
    <xf numFmtId="0" fontId="2" fillId="6" borderId="14" xfId="0" applyFont="1" applyFill="1" applyBorder="1" applyAlignment="1">
      <alignment horizontal="center" vertical="center" wrapText="1"/>
    </xf>
    <xf numFmtId="0" fontId="6" fillId="4" borderId="2" xfId="0" quotePrefix="1" applyFont="1" applyFill="1" applyBorder="1" applyAlignment="1">
      <alignment horizontal="center" vertical="top" wrapText="1"/>
    </xf>
    <xf numFmtId="4" fontId="11" fillId="4" borderId="2" xfId="0" applyNumberFormat="1" applyFont="1" applyFill="1" applyBorder="1" applyAlignment="1">
      <alignment horizontal="right" vertical="top" wrapText="1"/>
    </xf>
    <xf numFmtId="0" fontId="2" fillId="6" borderId="7" xfId="0" applyFont="1" applyFill="1" applyBorder="1" applyAlignment="1">
      <alignment vertical="top" wrapText="1"/>
    </xf>
    <xf numFmtId="0" fontId="2" fillId="6" borderId="8" xfId="0" applyFont="1" applyFill="1" applyBorder="1" applyAlignment="1">
      <alignment vertical="top" wrapText="1"/>
    </xf>
    <xf numFmtId="0" fontId="5" fillId="5" borderId="7" xfId="0" applyFont="1" applyFill="1" applyBorder="1" applyAlignment="1">
      <alignment vertical="top" wrapText="1"/>
    </xf>
    <xf numFmtId="0" fontId="5" fillId="5" borderId="8" xfId="0" applyFont="1" applyFill="1" applyBorder="1" applyAlignment="1">
      <alignment vertical="top" wrapText="1"/>
    </xf>
    <xf numFmtId="0" fontId="6" fillId="3" borderId="7" xfId="0" applyFont="1" applyFill="1" applyBorder="1" applyAlignment="1">
      <alignment vertical="top" wrapText="1"/>
    </xf>
    <xf numFmtId="0" fontId="6" fillId="3" borderId="8" xfId="0" applyFont="1" applyFill="1" applyBorder="1" applyAlignment="1">
      <alignment vertical="top" wrapText="1"/>
    </xf>
    <xf numFmtId="0" fontId="6" fillId="4" borderId="8" xfId="0" applyFont="1" applyFill="1" applyBorder="1" applyAlignment="1">
      <alignment vertical="top" wrapText="1"/>
    </xf>
    <xf numFmtId="4" fontId="4" fillId="6" borderId="11" xfId="0" applyNumberFormat="1" applyFont="1" applyFill="1" applyBorder="1" applyAlignment="1">
      <alignment horizontal="left" vertical="center" wrapText="1"/>
    </xf>
    <xf numFmtId="44" fontId="8" fillId="0" borderId="12" xfId="0" applyNumberFormat="1" applyFont="1" applyBorder="1" applyAlignment="1">
      <alignment horizontal="left" vertical="center"/>
    </xf>
    <xf numFmtId="4" fontId="4" fillId="6" borderId="3" xfId="0" applyNumberFormat="1" applyFont="1" applyFill="1" applyBorder="1" applyAlignment="1">
      <alignment horizontal="left" vertical="center" wrapText="1"/>
    </xf>
    <xf numFmtId="44" fontId="8" fillId="0" borderId="14" xfId="0" applyNumberFormat="1" applyFont="1" applyBorder="1" applyAlignment="1">
      <alignment horizontal="left" vertical="center"/>
    </xf>
    <xf numFmtId="4" fontId="4" fillId="6" borderId="16" xfId="0" applyNumberFormat="1" applyFont="1" applyFill="1" applyBorder="1" applyAlignment="1">
      <alignment horizontal="left" vertical="center" wrapText="1"/>
    </xf>
    <xf numFmtId="0" fontId="5" fillId="5" borderId="2" xfId="0" applyFont="1" applyFill="1" applyBorder="1" applyAlignment="1">
      <alignment vertical="top" wrapText="1"/>
    </xf>
    <xf numFmtId="0" fontId="6" fillId="3" borderId="2" xfId="0" applyFont="1" applyFill="1" applyBorder="1" applyAlignment="1">
      <alignment vertical="top" wrapText="1"/>
    </xf>
    <xf numFmtId="0" fontId="6" fillId="4" borderId="2" xfId="0" applyFont="1" applyFill="1" applyBorder="1" applyAlignment="1">
      <alignment vertical="top" wrapText="1"/>
    </xf>
    <xf numFmtId="0" fontId="2" fillId="6" borderId="2" xfId="0" applyFont="1" applyFill="1" applyBorder="1" applyAlignment="1">
      <alignment vertical="top" wrapText="1"/>
    </xf>
    <xf numFmtId="168" fontId="5" fillId="0" borderId="2" xfId="0" applyNumberFormat="1" applyFont="1" applyBorder="1" applyAlignment="1">
      <alignment horizontal="right" vertical="top" wrapText="1"/>
    </xf>
    <xf numFmtId="169" fontId="3" fillId="2" borderId="2" xfId="0" applyNumberFormat="1" applyFont="1" applyFill="1" applyBorder="1" applyAlignment="1">
      <alignment horizontal="right" vertical="top" wrapText="1"/>
    </xf>
    <xf numFmtId="44" fontId="6" fillId="4" borderId="2" xfId="1" applyFont="1" applyFill="1" applyBorder="1" applyAlignment="1">
      <alignment horizontal="right" vertical="top" wrapText="1"/>
    </xf>
    <xf numFmtId="0" fontId="6" fillId="4" borderId="7" xfId="0" applyFont="1" applyFill="1" applyBorder="1" applyAlignment="1">
      <alignment horizontal="center" vertical="top" wrapText="1"/>
    </xf>
    <xf numFmtId="0" fontId="27" fillId="5" borderId="0" xfId="0" applyFont="1" applyFill="1" applyAlignment="1">
      <alignment horizontal="center" vertical="top" wrapText="1"/>
    </xf>
    <xf numFmtId="0" fontId="24" fillId="6" borderId="3" xfId="0" applyFont="1" applyFill="1" applyBorder="1" applyAlignment="1">
      <alignment horizontal="centerContinuous" vertical="center" wrapText="1"/>
    </xf>
    <xf numFmtId="0" fontId="25" fillId="0" borderId="3" xfId="0" applyFont="1" applyBorder="1" applyAlignment="1">
      <alignment horizontal="centerContinuous" vertical="center"/>
    </xf>
    <xf numFmtId="0" fontId="0" fillId="0" borderId="10" xfId="0" applyBorder="1"/>
    <xf numFmtId="0" fontId="0" fillId="0" borderId="13" xfId="0" applyBorder="1"/>
    <xf numFmtId="0" fontId="25" fillId="0" borderId="14" xfId="0" applyFont="1" applyBorder="1" applyAlignment="1">
      <alignment horizontal="centerContinuous" vertical="center"/>
    </xf>
    <xf numFmtId="0" fontId="0" fillId="0" borderId="13" xfId="0" applyBorder="1" applyAlignment="1">
      <alignment horizontal="center" vertical="center"/>
    </xf>
    <xf numFmtId="0" fontId="2" fillId="6" borderId="18" xfId="0" applyFont="1" applyFill="1" applyBorder="1" applyAlignment="1">
      <alignment horizontal="center" vertical="center" wrapText="1"/>
    </xf>
    <xf numFmtId="164" fontId="5" fillId="0" borderId="2" xfId="0" applyNumberFormat="1" applyFont="1" applyBorder="1" applyAlignment="1">
      <alignment horizontal="right" vertical="top" wrapText="1"/>
    </xf>
    <xf numFmtId="3" fontId="2" fillId="6" borderId="2" xfId="0" applyNumberFormat="1" applyFont="1" applyFill="1" applyBorder="1" applyAlignment="1">
      <alignment horizontal="center" vertical="top" wrapText="1"/>
    </xf>
    <xf numFmtId="0" fontId="2" fillId="6" borderId="47" xfId="0" applyFont="1" applyFill="1" applyBorder="1" applyAlignment="1">
      <alignment horizontal="center" vertical="top" wrapText="1"/>
    </xf>
    <xf numFmtId="0" fontId="2" fillId="6" borderId="47" xfId="0" applyFont="1" applyFill="1" applyBorder="1" applyAlignment="1">
      <alignment horizontal="left" vertical="top" wrapText="1"/>
    </xf>
    <xf numFmtId="0" fontId="2" fillId="6" borderId="47" xfId="0" applyFont="1" applyFill="1" applyBorder="1" applyAlignment="1">
      <alignment horizontal="right" vertical="top" wrapText="1"/>
    </xf>
    <xf numFmtId="44" fontId="0" fillId="0" borderId="0" xfId="1" applyFont="1"/>
    <xf numFmtId="0" fontId="0" fillId="0" borderId="3" xfId="0" applyBorder="1" applyAlignment="1">
      <alignment horizontal="center" vertical="center" wrapText="1"/>
    </xf>
    <xf numFmtId="0" fontId="0" fillId="0" borderId="3" xfId="0" applyBorder="1" applyAlignment="1">
      <alignment horizontal="left" vertical="center" wrapText="1"/>
    </xf>
    <xf numFmtId="0" fontId="0" fillId="10" borderId="3" xfId="0" applyFill="1" applyBorder="1" applyAlignment="1">
      <alignment horizontal="center" vertical="center"/>
    </xf>
    <xf numFmtId="0" fontId="0" fillId="10" borderId="3" xfId="0" applyFill="1" applyBorder="1" applyAlignment="1">
      <alignment horizontal="left" vertical="center" wrapText="1"/>
    </xf>
    <xf numFmtId="0" fontId="0" fillId="10" borderId="3" xfId="0" applyFill="1" applyBorder="1" applyAlignment="1">
      <alignment horizontal="center" vertical="center" wrapText="1"/>
    </xf>
    <xf numFmtId="0" fontId="6" fillId="4" borderId="2" xfId="0" applyFont="1" applyFill="1" applyBorder="1" applyAlignment="1">
      <alignment horizontal="right" vertical="top" wrapText="1"/>
    </xf>
    <xf numFmtId="3" fontId="2" fillId="6" borderId="18" xfId="0" applyNumberFormat="1" applyFont="1" applyFill="1" applyBorder="1" applyAlignment="1">
      <alignment horizontal="center" vertical="top" wrapText="1"/>
    </xf>
    <xf numFmtId="4" fontId="2" fillId="6" borderId="2" xfId="0" applyNumberFormat="1" applyFont="1" applyFill="1" applyBorder="1" applyAlignment="1">
      <alignment horizontal="right" vertical="top" wrapText="1"/>
    </xf>
    <xf numFmtId="168" fontId="6" fillId="3" borderId="2" xfId="0" applyNumberFormat="1" applyFont="1" applyFill="1" applyBorder="1" applyAlignment="1">
      <alignment horizontal="right" vertical="top" wrapText="1"/>
    </xf>
    <xf numFmtId="165" fontId="6" fillId="6" borderId="0" xfId="0" applyNumberFormat="1" applyFont="1" applyFill="1" applyAlignment="1">
      <alignment vertical="top" wrapText="1"/>
    </xf>
    <xf numFmtId="4" fontId="5" fillId="5" borderId="1" xfId="0" applyNumberFormat="1" applyFont="1" applyFill="1" applyBorder="1" applyAlignment="1">
      <alignment horizontal="left" vertical="top" wrapText="1"/>
    </xf>
    <xf numFmtId="170" fontId="0" fillId="0" borderId="0" xfId="0" applyNumberFormat="1"/>
    <xf numFmtId="4" fontId="0" fillId="0" borderId="0" xfId="0" applyNumberFormat="1"/>
    <xf numFmtId="44" fontId="8" fillId="0" borderId="17" xfId="1" applyFont="1" applyBorder="1" applyAlignment="1">
      <alignment horizontal="left" vertical="center"/>
    </xf>
    <xf numFmtId="0" fontId="3" fillId="7" borderId="2" xfId="0" applyFont="1" applyFill="1" applyBorder="1" applyAlignment="1">
      <alignment horizontal="center" vertical="top" wrapText="1"/>
    </xf>
    <xf numFmtId="0" fontId="3" fillId="7" borderId="2" xfId="0" applyFont="1" applyFill="1" applyBorder="1" applyAlignment="1">
      <alignment horizontal="left" vertical="top" wrapText="1"/>
    </xf>
    <xf numFmtId="44" fontId="3" fillId="7" borderId="2" xfId="1" applyFont="1" applyFill="1" applyBorder="1" applyAlignment="1">
      <alignment horizontal="left" vertical="top" wrapText="1"/>
    </xf>
    <xf numFmtId="44" fontId="3" fillId="7" borderId="2" xfId="1" applyFont="1" applyFill="1" applyBorder="1" applyAlignment="1">
      <alignment horizontal="right" vertical="top" wrapText="1"/>
    </xf>
    <xf numFmtId="164" fontId="3" fillId="7" borderId="2" xfId="0" applyNumberFormat="1" applyFont="1" applyFill="1" applyBorder="1" applyAlignment="1">
      <alignment horizontal="right" vertical="top" wrapText="1"/>
    </xf>
    <xf numFmtId="0" fontId="3" fillId="10" borderId="2" xfId="0" applyFont="1" applyFill="1" applyBorder="1" applyAlignment="1">
      <alignment horizontal="center" vertical="top" wrapText="1"/>
    </xf>
    <xf numFmtId="0" fontId="3" fillId="10" borderId="2" xfId="0" applyFont="1" applyFill="1" applyBorder="1" applyAlignment="1">
      <alignment horizontal="left" vertical="top" wrapText="1"/>
    </xf>
    <xf numFmtId="44" fontId="3" fillId="10" borderId="2" xfId="1" applyFont="1" applyFill="1" applyBorder="1" applyAlignment="1">
      <alignment horizontal="left" vertical="top" wrapText="1"/>
    </xf>
    <xf numFmtId="44" fontId="3" fillId="10" borderId="2" xfId="1" applyFont="1" applyFill="1" applyBorder="1" applyAlignment="1">
      <alignment horizontal="right" vertical="top" wrapText="1"/>
    </xf>
    <xf numFmtId="164" fontId="3" fillId="10" borderId="2" xfId="0" applyNumberFormat="1" applyFont="1" applyFill="1" applyBorder="1" applyAlignment="1">
      <alignment horizontal="right" vertical="top" wrapText="1"/>
    </xf>
    <xf numFmtId="168" fontId="3" fillId="10" borderId="2" xfId="0" applyNumberFormat="1" applyFont="1" applyFill="1" applyBorder="1" applyAlignment="1">
      <alignment horizontal="right" vertical="top" wrapText="1"/>
    </xf>
    <xf numFmtId="169" fontId="3" fillId="10" borderId="2" xfId="0" applyNumberFormat="1" applyFont="1" applyFill="1" applyBorder="1" applyAlignment="1">
      <alignment horizontal="right" vertical="top" wrapText="1"/>
    </xf>
    <xf numFmtId="168" fontId="3" fillId="7" borderId="2" xfId="0" applyNumberFormat="1" applyFont="1" applyFill="1" applyBorder="1" applyAlignment="1">
      <alignment horizontal="right" vertical="top" wrapText="1"/>
    </xf>
    <xf numFmtId="0" fontId="8" fillId="0" borderId="3" xfId="0" applyFont="1" applyBorder="1" applyAlignment="1">
      <alignment horizontal="center"/>
    </xf>
    <xf numFmtId="0" fontId="0" fillId="0" borderId="3" xfId="0" applyBorder="1"/>
    <xf numFmtId="0" fontId="0" fillId="15" borderId="3" xfId="0" applyFill="1" applyBorder="1"/>
    <xf numFmtId="0" fontId="0" fillId="16" borderId="0" xfId="0" applyFill="1"/>
    <xf numFmtId="4" fontId="6" fillId="0" borderId="2" xfId="0" applyNumberFormat="1" applyFont="1" applyBorder="1" applyAlignment="1">
      <alignment horizontal="right" vertical="top" wrapText="1"/>
    </xf>
    <xf numFmtId="0" fontId="5" fillId="10" borderId="2" xfId="0" applyFont="1" applyFill="1" applyBorder="1" applyAlignment="1">
      <alignment horizontal="center" vertical="top" wrapText="1"/>
    </xf>
    <xf numFmtId="2" fontId="5" fillId="0" borderId="2" xfId="0" applyNumberFormat="1" applyFont="1" applyBorder="1" applyAlignment="1">
      <alignment horizontal="center" vertical="top" wrapText="1"/>
    </xf>
    <xf numFmtId="44" fontId="0" fillId="10" borderId="14" xfId="1" applyFont="1" applyFill="1" applyBorder="1" applyAlignment="1">
      <alignment horizontal="center" vertical="center"/>
    </xf>
    <xf numFmtId="44" fontId="5" fillId="0" borderId="3" xfId="6" applyFont="1" applyFill="1" applyBorder="1" applyAlignment="1">
      <alignment horizontal="right" vertical="top" wrapText="1"/>
    </xf>
    <xf numFmtId="44" fontId="6" fillId="0" borderId="3" xfId="6" applyFont="1" applyFill="1" applyBorder="1" applyAlignment="1">
      <alignment horizontal="right" vertical="top" wrapText="1"/>
    </xf>
    <xf numFmtId="44" fontId="0" fillId="0" borderId="14" xfId="1" applyFont="1" applyBorder="1" applyAlignment="1">
      <alignment horizontal="center" vertical="center"/>
    </xf>
    <xf numFmtId="0" fontId="4" fillId="6" borderId="0" xfId="0" applyFont="1" applyFill="1" applyAlignment="1">
      <alignment horizontal="right" vertical="top" wrapText="1"/>
    </xf>
    <xf numFmtId="0" fontId="4" fillId="6" borderId="15" xfId="0" applyFont="1" applyFill="1" applyBorder="1" applyAlignment="1">
      <alignment horizontal="left" vertical="center" wrapText="1"/>
    </xf>
    <xf numFmtId="0" fontId="4" fillId="6" borderId="16" xfId="0" applyFont="1" applyFill="1" applyBorder="1" applyAlignment="1">
      <alignment horizontal="left" vertical="center" wrapText="1"/>
    </xf>
    <xf numFmtId="0" fontId="2" fillId="6" borderId="4" xfId="0" applyFont="1" applyFill="1" applyBorder="1" applyAlignment="1">
      <alignment horizontal="center" vertical="center" wrapText="1"/>
    </xf>
    <xf numFmtId="0" fontId="0" fillId="0" borderId="5" xfId="0" applyBorder="1" applyAlignment="1">
      <alignment vertical="center"/>
    </xf>
    <xf numFmtId="0" fontId="0" fillId="0" borderId="29" xfId="0" applyBorder="1" applyAlignment="1">
      <alignment vertical="center"/>
    </xf>
    <xf numFmtId="0" fontId="0" fillId="0" borderId="30" xfId="0" applyBorder="1" applyAlignment="1">
      <alignment vertical="center"/>
    </xf>
    <xf numFmtId="0" fontId="4" fillId="6" borderId="10" xfId="0" applyFont="1" applyFill="1" applyBorder="1" applyAlignment="1">
      <alignment horizontal="left" vertical="center" wrapText="1"/>
    </xf>
    <xf numFmtId="0" fontId="4" fillId="6" borderId="11" xfId="0" applyFont="1" applyFill="1" applyBorder="1" applyAlignment="1">
      <alignment horizontal="left" vertical="center" wrapText="1"/>
    </xf>
    <xf numFmtId="0" fontId="4" fillId="6" borderId="13" xfId="0" applyFont="1" applyFill="1" applyBorder="1" applyAlignment="1">
      <alignment horizontal="left" vertical="center" wrapText="1"/>
    </xf>
    <xf numFmtId="0" fontId="4" fillId="6" borderId="3" xfId="0" applyFont="1" applyFill="1" applyBorder="1" applyAlignment="1">
      <alignment horizontal="left" vertical="center" wrapText="1"/>
    </xf>
    <xf numFmtId="0" fontId="2" fillId="6" borderId="0" xfId="0" applyFont="1" applyFill="1" applyAlignment="1">
      <alignment horizontal="left" vertical="top" wrapText="1"/>
    </xf>
    <xf numFmtId="0" fontId="4" fillId="6" borderId="0" xfId="0" applyFont="1" applyFill="1" applyAlignment="1">
      <alignment horizontal="center" vertical="top" wrapText="1"/>
    </xf>
    <xf numFmtId="0" fontId="2" fillId="6" borderId="24" xfId="0" applyFont="1" applyFill="1" applyBorder="1" applyAlignment="1">
      <alignment horizontal="left" vertical="center" wrapText="1"/>
    </xf>
    <xf numFmtId="0" fontId="2" fillId="6" borderId="25" xfId="0" applyFont="1" applyFill="1" applyBorder="1" applyAlignment="1">
      <alignment horizontal="left" vertical="center" wrapText="1"/>
    </xf>
    <xf numFmtId="0" fontId="2" fillId="6" borderId="26" xfId="0" applyFont="1" applyFill="1" applyBorder="1" applyAlignment="1">
      <alignment horizontal="left" vertical="center" wrapText="1"/>
    </xf>
    <xf numFmtId="0" fontId="2" fillId="6" borderId="45" xfId="0" applyFont="1" applyFill="1" applyBorder="1" applyAlignment="1">
      <alignment horizontal="left" vertical="center" wrapText="1"/>
    </xf>
    <xf numFmtId="0" fontId="2" fillId="6" borderId="0" xfId="0" applyFont="1" applyFill="1" applyAlignment="1">
      <alignment horizontal="left" vertical="center" wrapText="1"/>
    </xf>
    <xf numFmtId="0" fontId="2" fillId="6" borderId="46" xfId="0" applyFont="1" applyFill="1" applyBorder="1" applyAlignment="1">
      <alignment horizontal="left" vertical="center" wrapText="1"/>
    </xf>
    <xf numFmtId="0" fontId="2" fillId="6" borderId="28" xfId="0" applyFont="1" applyFill="1" applyBorder="1" applyAlignment="1">
      <alignment horizontal="left" vertical="center" wrapText="1"/>
    </xf>
    <xf numFmtId="0" fontId="2" fillId="6" borderId="29" xfId="0" applyFont="1" applyFill="1" applyBorder="1" applyAlignment="1">
      <alignment horizontal="left" vertical="center" wrapText="1"/>
    </xf>
    <xf numFmtId="0" fontId="2" fillId="6" borderId="30" xfId="0" applyFont="1" applyFill="1" applyBorder="1" applyAlignment="1">
      <alignment horizontal="left" vertical="center" wrapText="1"/>
    </xf>
    <xf numFmtId="0" fontId="2" fillId="6" borderId="6" xfId="0" applyFont="1" applyFill="1" applyBorder="1" applyAlignment="1">
      <alignment horizontal="center" vertical="center" wrapText="1"/>
    </xf>
    <xf numFmtId="0" fontId="6" fillId="6" borderId="0" xfId="0" applyFont="1" applyFill="1" applyAlignment="1">
      <alignment horizontal="right" vertical="top" wrapText="1"/>
    </xf>
    <xf numFmtId="0" fontId="2" fillId="6" borderId="2" xfId="0" applyFont="1" applyFill="1" applyBorder="1" applyAlignment="1">
      <alignment horizontal="left" vertical="top" wrapText="1"/>
    </xf>
    <xf numFmtId="0" fontId="5" fillId="5" borderId="2" xfId="0" applyFont="1" applyFill="1" applyBorder="1" applyAlignment="1">
      <alignment horizontal="left" vertical="top" wrapText="1"/>
    </xf>
    <xf numFmtId="0" fontId="6" fillId="4" borderId="2" xfId="0" applyFont="1" applyFill="1" applyBorder="1" applyAlignment="1">
      <alignment horizontal="left" vertical="top" wrapText="1"/>
    </xf>
    <xf numFmtId="0" fontId="6" fillId="3" borderId="7" xfId="0" applyFont="1" applyFill="1" applyBorder="1" applyAlignment="1">
      <alignment horizontal="left" vertical="top" wrapText="1"/>
    </xf>
    <xf numFmtId="0" fontId="6" fillId="3" borderId="8" xfId="0" applyFont="1" applyFill="1" applyBorder="1" applyAlignment="1">
      <alignment horizontal="left" vertical="top" wrapText="1"/>
    </xf>
    <xf numFmtId="0" fontId="4" fillId="6" borderId="4" xfId="0" applyFont="1" applyFill="1" applyBorder="1" applyAlignment="1">
      <alignment horizontal="left" vertical="top" wrapText="1"/>
    </xf>
    <xf numFmtId="0" fontId="4" fillId="6" borderId="5" xfId="0" applyFont="1" applyFill="1" applyBorder="1" applyAlignment="1">
      <alignment horizontal="left" vertical="top" wrapText="1"/>
    </xf>
    <xf numFmtId="0" fontId="4" fillId="6" borderId="6" xfId="0" applyFont="1" applyFill="1" applyBorder="1" applyAlignment="1">
      <alignment horizontal="left" vertical="top" wrapText="1"/>
    </xf>
    <xf numFmtId="0" fontId="4" fillId="6" borderId="4" xfId="0" applyFont="1" applyFill="1" applyBorder="1" applyAlignment="1">
      <alignment horizontal="left" vertical="center" wrapText="1"/>
    </xf>
    <xf numFmtId="0" fontId="4" fillId="6" borderId="5" xfId="0" applyFont="1" applyFill="1" applyBorder="1" applyAlignment="1">
      <alignment horizontal="left" vertical="center" wrapText="1"/>
    </xf>
    <xf numFmtId="0" fontId="4" fillId="6" borderId="6" xfId="0" applyFont="1" applyFill="1" applyBorder="1" applyAlignment="1">
      <alignment horizontal="left" vertical="center" wrapText="1"/>
    </xf>
    <xf numFmtId="0" fontId="26" fillId="6" borderId="4" xfId="0" applyFont="1" applyFill="1" applyBorder="1" applyAlignment="1">
      <alignment horizontal="center" vertical="center" wrapText="1"/>
    </xf>
    <xf numFmtId="0" fontId="26" fillId="6" borderId="5" xfId="0" applyFont="1" applyFill="1" applyBorder="1" applyAlignment="1">
      <alignment horizontal="center" vertical="center" wrapText="1"/>
    </xf>
    <xf numFmtId="0" fontId="26" fillId="6" borderId="6" xfId="0" applyFont="1" applyFill="1" applyBorder="1" applyAlignment="1">
      <alignment horizontal="center" vertical="center" wrapText="1"/>
    </xf>
    <xf numFmtId="0" fontId="2" fillId="6" borderId="11" xfId="0" applyFont="1" applyFill="1" applyBorder="1" applyAlignment="1">
      <alignment horizontal="left" vertical="center" wrapText="1"/>
    </xf>
    <xf numFmtId="0" fontId="2" fillId="6" borderId="12" xfId="0" applyFont="1" applyFill="1" applyBorder="1" applyAlignment="1">
      <alignment horizontal="left" vertical="center" wrapText="1"/>
    </xf>
    <xf numFmtId="0" fontId="2" fillId="6" borderId="4" xfId="0" applyFont="1" applyFill="1" applyBorder="1" applyAlignment="1">
      <alignment horizontal="left" vertical="center" wrapText="1"/>
    </xf>
    <xf numFmtId="0" fontId="2" fillId="6" borderId="5" xfId="0" applyFont="1" applyFill="1" applyBorder="1" applyAlignment="1">
      <alignment horizontal="left" vertical="center" wrapText="1"/>
    </xf>
    <xf numFmtId="0" fontId="2" fillId="6" borderId="6" xfId="0" applyFont="1" applyFill="1" applyBorder="1" applyAlignment="1">
      <alignment horizontal="left" vertical="center" wrapText="1"/>
    </xf>
    <xf numFmtId="0" fontId="8" fillId="8" borderId="4" xfId="0" applyFont="1" applyFill="1" applyBorder="1" applyAlignment="1">
      <alignment horizontal="center" vertical="center"/>
    </xf>
    <xf numFmtId="0" fontId="8" fillId="8" borderId="5" xfId="0" applyFont="1" applyFill="1" applyBorder="1" applyAlignment="1">
      <alignment horizontal="center" vertical="center"/>
    </xf>
    <xf numFmtId="0" fontId="8" fillId="8" borderId="6" xfId="0" applyFont="1" applyFill="1" applyBorder="1" applyAlignment="1">
      <alignment horizontal="center" vertical="center"/>
    </xf>
    <xf numFmtId="0" fontId="2" fillId="6" borderId="0" xfId="0" applyFont="1" applyFill="1" applyAlignment="1">
      <alignment horizontal="center" wrapText="1"/>
    </xf>
    <xf numFmtId="0" fontId="0" fillId="0" borderId="0" xfId="0"/>
    <xf numFmtId="0" fontId="0" fillId="0" borderId="3" xfId="0" applyBorder="1" applyAlignment="1">
      <alignment horizontal="center" vertical="center"/>
    </xf>
    <xf numFmtId="0" fontId="22" fillId="11" borderId="0" xfId="3" applyFont="1" applyFill="1" applyAlignment="1">
      <alignment horizontal="left" vertical="top" wrapText="1"/>
    </xf>
    <xf numFmtId="0" fontId="23" fillId="11" borderId="0" xfId="3" applyFont="1" applyFill="1" applyAlignment="1">
      <alignment horizontal="left" vertical="top" wrapText="1"/>
    </xf>
    <xf numFmtId="0" fontId="21" fillId="11" borderId="41" xfId="3" applyFont="1" applyFill="1" applyBorder="1" applyAlignment="1">
      <alignment horizontal="left" vertical="center" wrapText="1"/>
    </xf>
    <xf numFmtId="0" fontId="1" fillId="0" borderId="41" xfId="3" applyBorder="1" applyAlignment="1">
      <alignment horizontal="left" vertical="center" wrapText="1"/>
    </xf>
    <xf numFmtId="0" fontId="13" fillId="13" borderId="39" xfId="3" applyFont="1" applyFill="1" applyBorder="1" applyAlignment="1">
      <alignment horizontal="left" vertical="center"/>
    </xf>
    <xf numFmtId="0" fontId="19" fillId="11" borderId="40" xfId="3" applyFont="1" applyFill="1" applyBorder="1" applyAlignment="1">
      <alignment horizontal="left" vertical="center" wrapText="1"/>
    </xf>
    <xf numFmtId="0" fontId="1" fillId="0" borderId="40" xfId="3" applyBorder="1" applyAlignment="1">
      <alignment horizontal="left" vertical="center" wrapText="1"/>
    </xf>
    <xf numFmtId="0" fontId="16" fillId="11" borderId="0" xfId="3" applyFont="1" applyFill="1" applyAlignment="1">
      <alignment horizontal="left" wrapText="1"/>
    </xf>
    <xf numFmtId="0" fontId="16" fillId="11" borderId="0" xfId="3" applyFont="1" applyFill="1" applyAlignment="1">
      <alignment horizontal="left" vertical="center"/>
    </xf>
    <xf numFmtId="0" fontId="16" fillId="11" borderId="0" xfId="3" applyFont="1" applyFill="1" applyAlignment="1">
      <alignment vertical="center"/>
    </xf>
    <xf numFmtId="0" fontId="18" fillId="12" borderId="0" xfId="3" applyFont="1" applyFill="1" applyAlignment="1">
      <alignment horizontal="center"/>
    </xf>
    <xf numFmtId="0" fontId="1" fillId="0" borderId="0" xfId="3" applyAlignment="1">
      <alignment horizontal="center"/>
    </xf>
  </cellXfs>
  <cellStyles count="7">
    <cellStyle name="Moeda" xfId="1" builtinId="4"/>
    <cellStyle name="Moeda 2" xfId="6" xr:uid="{00000000-0005-0000-0000-000001000000}"/>
    <cellStyle name="Normal" xfId="0" builtinId="0"/>
    <cellStyle name="Normal 4 4" xfId="3" xr:uid="{00000000-0005-0000-0000-000003000000}"/>
    <cellStyle name="Porcentagem" xfId="2" builtinId="5"/>
    <cellStyle name="Porcentagem 2 29" xfId="4" xr:uid="{00000000-0005-0000-0000-000005000000}"/>
    <cellStyle name="Vírgula 2 6" xfId="5" xr:uid="{00000000-0005-0000-0000-000006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5" Type="http://schemas.openxmlformats.org/officeDocument/2006/relationships/image" Target="../media/image14.png"/><Relationship Id="rId4"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333500" cy="628650"/>
    <xdr:pic>
      <xdr:nvPicPr>
        <xdr:cNvPr id="2" name="Imagem 1">
          <a:extLst>
            <a:ext uri="{FF2B5EF4-FFF2-40B4-BE49-F238E27FC236}">
              <a16:creationId xmlns:a16="http://schemas.microsoft.com/office/drawing/2014/main" id="{00000000-0008-0000-0200-000002000000}"/>
            </a:ext>
          </a:extLst>
        </xdr:cNvPr>
        <xdr:cNvPicPr>
          <a:picLocks noSelect="1" noChangeAspect="1" noMove="1"/>
        </xdr:cNvPicPr>
      </xdr:nvPicPr>
      <xdr:blipFill>
        <a:blip xmlns:r="http://schemas.openxmlformats.org/officeDocument/2006/relationships" r:embed="rId1"/>
        <a:stretch>
          <a:fillRect/>
        </a:stretch>
      </xdr:blipFill>
      <xdr:spPr>
        <a:xfrm>
          <a:off x="0" y="0"/>
          <a:ext cx="2336800" cy="216154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24848</xdr:rowOff>
    </xdr:from>
    <xdr:to>
      <xdr:col>1</xdr:col>
      <xdr:colOff>104775</xdr:colOff>
      <xdr:row>1</xdr:row>
      <xdr:rowOff>210572</xdr:rowOff>
    </xdr:to>
    <xdr:pic>
      <xdr:nvPicPr>
        <xdr:cNvPr id="2" name="Imagem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848"/>
          <a:ext cx="1438275" cy="47561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24847</xdr:rowOff>
    </xdr:from>
    <xdr:to>
      <xdr:col>2</xdr:col>
      <xdr:colOff>47625</xdr:colOff>
      <xdr:row>1</xdr:row>
      <xdr:rowOff>317499</xdr:rowOff>
    </xdr:to>
    <xdr:pic>
      <xdr:nvPicPr>
        <xdr:cNvPr id="3" name="Imagem 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847"/>
          <a:ext cx="2143125" cy="753027"/>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107156</xdr:colOff>
      <xdr:row>0</xdr:row>
      <xdr:rowOff>95250</xdr:rowOff>
    </xdr:from>
    <xdr:to>
      <xdr:col>2</xdr:col>
      <xdr:colOff>438150</xdr:colOff>
      <xdr:row>1</xdr:row>
      <xdr:rowOff>249396</xdr:rowOff>
    </xdr:to>
    <xdr:pic>
      <xdr:nvPicPr>
        <xdr:cNvPr id="3" name="Imagem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7156" y="95250"/>
          <a:ext cx="1438275" cy="47561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0</xdr:rowOff>
    </xdr:from>
    <xdr:to>
      <xdr:col>1</xdr:col>
      <xdr:colOff>419100</xdr:colOff>
      <xdr:row>2</xdr:row>
      <xdr:rowOff>113665</xdr:rowOff>
    </xdr:to>
    <xdr:pic>
      <xdr:nvPicPr>
        <xdr:cNvPr id="3" name="Imagem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5" y="0"/>
          <a:ext cx="1438275" cy="47561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206683</xdr:colOff>
      <xdr:row>40</xdr:row>
      <xdr:rowOff>20063</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5693083" cy="725906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214514</xdr:colOff>
      <xdr:row>2</xdr:row>
      <xdr:rowOff>57149</xdr:rowOff>
    </xdr:from>
    <xdr:to>
      <xdr:col>4</xdr:col>
      <xdr:colOff>937683</xdr:colOff>
      <xdr:row>4</xdr:row>
      <xdr:rowOff>412892</xdr:rowOff>
    </xdr:to>
    <xdr:pic>
      <xdr:nvPicPr>
        <xdr:cNvPr id="2" name="Imagem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6939" y="438149"/>
          <a:ext cx="1380394" cy="11748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457199</xdr:colOff>
      <xdr:row>4</xdr:row>
      <xdr:rowOff>47625</xdr:rowOff>
    </xdr:from>
    <xdr:to>
      <xdr:col>24</xdr:col>
      <xdr:colOff>468006</xdr:colOff>
      <xdr:row>8</xdr:row>
      <xdr:rowOff>74257</xdr:rowOff>
    </xdr:to>
    <xdr:pic>
      <xdr:nvPicPr>
        <xdr:cNvPr id="4" name="Imagem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2"/>
        <a:stretch>
          <a:fillRect/>
        </a:stretch>
      </xdr:blipFill>
      <xdr:spPr>
        <a:xfrm>
          <a:off x="9582149" y="1247775"/>
          <a:ext cx="6183007" cy="1398232"/>
        </a:xfrm>
        <a:prstGeom prst="rect">
          <a:avLst/>
        </a:prstGeom>
      </xdr:spPr>
    </xdr:pic>
    <xdr:clientData/>
  </xdr:twoCellAnchor>
  <xdr:twoCellAnchor editAs="oneCell">
    <xdr:from>
      <xdr:col>15</xdr:col>
      <xdr:colOff>609600</xdr:colOff>
      <xdr:row>20</xdr:row>
      <xdr:rowOff>95250</xdr:rowOff>
    </xdr:from>
    <xdr:to>
      <xdr:col>27</xdr:col>
      <xdr:colOff>573168</xdr:colOff>
      <xdr:row>26</xdr:row>
      <xdr:rowOff>228399</xdr:rowOff>
    </xdr:to>
    <xdr:pic>
      <xdr:nvPicPr>
        <xdr:cNvPr id="5" name="Imagem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3"/>
        <a:stretch>
          <a:fillRect/>
        </a:stretch>
      </xdr:blipFill>
      <xdr:spPr>
        <a:xfrm>
          <a:off x="9734550" y="5419725"/>
          <a:ext cx="8193168" cy="1619049"/>
        </a:xfrm>
        <a:prstGeom prst="rect">
          <a:avLst/>
        </a:prstGeom>
      </xdr:spPr>
    </xdr:pic>
    <xdr:clientData/>
  </xdr:twoCellAnchor>
  <xdr:twoCellAnchor editAs="oneCell">
    <xdr:from>
      <xdr:col>15</xdr:col>
      <xdr:colOff>609600</xdr:colOff>
      <xdr:row>28</xdr:row>
      <xdr:rowOff>55602</xdr:rowOff>
    </xdr:from>
    <xdr:to>
      <xdr:col>27</xdr:col>
      <xdr:colOff>506265</xdr:colOff>
      <xdr:row>35</xdr:row>
      <xdr:rowOff>181237</xdr:rowOff>
    </xdr:to>
    <xdr:pic>
      <xdr:nvPicPr>
        <xdr:cNvPr id="6" name="Imagem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4"/>
        <a:stretch>
          <a:fillRect/>
        </a:stretch>
      </xdr:blipFill>
      <xdr:spPr>
        <a:xfrm>
          <a:off x="9734550" y="7361277"/>
          <a:ext cx="8126265" cy="1478185"/>
        </a:xfrm>
        <a:prstGeom prst="rect">
          <a:avLst/>
        </a:prstGeom>
      </xdr:spPr>
    </xdr:pic>
    <xdr:clientData/>
  </xdr:twoCellAnchor>
  <xdr:twoCellAnchor editAs="oneCell">
    <xdr:from>
      <xdr:col>16</xdr:col>
      <xdr:colOff>0</xdr:colOff>
      <xdr:row>37</xdr:row>
      <xdr:rowOff>0</xdr:rowOff>
    </xdr:from>
    <xdr:to>
      <xdr:col>24</xdr:col>
      <xdr:colOff>250570</xdr:colOff>
      <xdr:row>45</xdr:row>
      <xdr:rowOff>123038</xdr:rowOff>
    </xdr:to>
    <xdr:pic>
      <xdr:nvPicPr>
        <xdr:cNvPr id="7" name="Imagem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5"/>
        <a:stretch>
          <a:fillRect/>
        </a:stretch>
      </xdr:blipFill>
      <xdr:spPr>
        <a:xfrm>
          <a:off x="9842500" y="9048750"/>
          <a:ext cx="5753903" cy="1943371"/>
        </a:xfrm>
        <a:prstGeom prst="rect">
          <a:avLst/>
        </a:prstGeom>
      </xdr:spPr>
    </xdr:pic>
    <xdr:clientData/>
  </xdr:twoCellAnchor>
  <xdr:oneCellAnchor>
    <xdr:from>
      <xdr:col>3</xdr:col>
      <xdr:colOff>200025</xdr:colOff>
      <xdr:row>49</xdr:row>
      <xdr:rowOff>9526</xdr:rowOff>
    </xdr:from>
    <xdr:ext cx="1463675" cy="1236308"/>
    <xdr:pic>
      <xdr:nvPicPr>
        <xdr:cNvPr id="8" name="Imagem 7">
          <a:extLst>
            <a:ext uri="{FF2B5EF4-FFF2-40B4-BE49-F238E27FC236}">
              <a16:creationId xmlns:a16="http://schemas.microsoft.com/office/drawing/2014/main" id="{00000000-0008-0000-09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52450" y="11725276"/>
          <a:ext cx="1463675" cy="12363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17</xdr:row>
      <xdr:rowOff>85725</xdr:rowOff>
    </xdr:from>
    <xdr:to>
      <xdr:col>7</xdr:col>
      <xdr:colOff>446486</xdr:colOff>
      <xdr:row>33</xdr:row>
      <xdr:rowOff>96262</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3162300"/>
          <a:ext cx="5247086" cy="2906137"/>
        </a:xfrm>
        <a:prstGeom prst="rect">
          <a:avLst/>
        </a:prstGeom>
      </xdr:spPr>
    </xdr:pic>
    <xdr:clientData/>
  </xdr:twoCellAnchor>
  <xdr:twoCellAnchor editAs="oneCell">
    <xdr:from>
      <xdr:col>0</xdr:col>
      <xdr:colOff>1</xdr:colOff>
      <xdr:row>0</xdr:row>
      <xdr:rowOff>126022</xdr:rowOff>
    </xdr:from>
    <xdr:to>
      <xdr:col>7</xdr:col>
      <xdr:colOff>266701</xdr:colOff>
      <xdr:row>14</xdr:row>
      <xdr:rowOff>96034</xdr:rowOff>
    </xdr:to>
    <xdr:pic>
      <xdr:nvPicPr>
        <xdr:cNvPr id="3" name="Imagem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1" y="126022"/>
          <a:ext cx="5067300" cy="2503662"/>
        </a:xfrm>
        <a:prstGeom prst="rect">
          <a:avLst/>
        </a:prstGeom>
      </xdr:spPr>
    </xdr:pic>
    <xdr:clientData/>
  </xdr:twoCellAnchor>
  <xdr:twoCellAnchor editAs="oneCell">
    <xdr:from>
      <xdr:col>0</xdr:col>
      <xdr:colOff>0</xdr:colOff>
      <xdr:row>34</xdr:row>
      <xdr:rowOff>133350</xdr:rowOff>
    </xdr:from>
    <xdr:to>
      <xdr:col>7</xdr:col>
      <xdr:colOff>266700</xdr:colOff>
      <xdr:row>48</xdr:row>
      <xdr:rowOff>162642</xdr:rowOff>
    </xdr:to>
    <xdr:pic>
      <xdr:nvPicPr>
        <xdr:cNvPr id="4" name="Imagem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a:stretch>
          <a:fillRect/>
        </a:stretch>
      </xdr:blipFill>
      <xdr:spPr>
        <a:xfrm>
          <a:off x="0" y="6286500"/>
          <a:ext cx="5067300" cy="2562942"/>
        </a:xfrm>
        <a:prstGeom prst="rect">
          <a:avLst/>
        </a:prstGeom>
      </xdr:spPr>
    </xdr:pic>
    <xdr:clientData/>
  </xdr:twoCellAnchor>
  <xdr:twoCellAnchor editAs="oneCell">
    <xdr:from>
      <xdr:col>0</xdr:col>
      <xdr:colOff>0</xdr:colOff>
      <xdr:row>49</xdr:row>
      <xdr:rowOff>166733</xdr:rowOff>
    </xdr:from>
    <xdr:to>
      <xdr:col>7</xdr:col>
      <xdr:colOff>76200</xdr:colOff>
      <xdr:row>65</xdr:row>
      <xdr:rowOff>124885</xdr:rowOff>
    </xdr:to>
    <xdr:pic>
      <xdr:nvPicPr>
        <xdr:cNvPr id="5" name="Imagem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a:stretch>
          <a:fillRect/>
        </a:stretch>
      </xdr:blipFill>
      <xdr:spPr>
        <a:xfrm>
          <a:off x="0" y="9034508"/>
          <a:ext cx="4876800" cy="2853752"/>
        </a:xfrm>
        <a:prstGeom prst="rect">
          <a:avLst/>
        </a:prstGeom>
      </xdr:spPr>
    </xdr:pic>
    <xdr:clientData/>
  </xdr:twoCellAnchor>
  <xdr:twoCellAnchor editAs="oneCell">
    <xdr:from>
      <xdr:col>0</xdr:col>
      <xdr:colOff>0</xdr:colOff>
      <xdr:row>66</xdr:row>
      <xdr:rowOff>95250</xdr:rowOff>
    </xdr:from>
    <xdr:to>
      <xdr:col>7</xdr:col>
      <xdr:colOff>163830</xdr:colOff>
      <xdr:row>81</xdr:row>
      <xdr:rowOff>28575</xdr:rowOff>
    </xdr:to>
    <xdr:pic>
      <xdr:nvPicPr>
        <xdr:cNvPr id="6" name="Imagem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a:stretch>
          <a:fillRect/>
        </a:stretch>
      </xdr:blipFill>
      <xdr:spPr>
        <a:xfrm>
          <a:off x="0" y="12039600"/>
          <a:ext cx="4964430" cy="264795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1065"/>
  <sheetViews>
    <sheetView tabSelected="1" showOutlineSymbols="0" showWhiteSpace="0" view="pageBreakPreview" zoomScale="90" zoomScaleNormal="100" zoomScaleSheetLayoutView="90" workbookViewId="0">
      <selection activeCell="K14" sqref="K14"/>
    </sheetView>
  </sheetViews>
  <sheetFormatPr defaultRowHeight="14.25" outlineLevelRow="7" x14ac:dyDescent="0.2"/>
  <cols>
    <col min="1" max="1" width="10.875" style="1" customWidth="1"/>
    <col min="2" max="2" width="13.375" style="1" customWidth="1"/>
    <col min="3" max="3" width="11" style="1" bestFit="1" customWidth="1"/>
    <col min="4" max="4" width="70.125" customWidth="1"/>
    <col min="5" max="5" width="8.875" customWidth="1"/>
    <col min="6" max="6" width="11.25" style="1" bestFit="1" customWidth="1"/>
    <col min="7" max="7" width="13.125" bestFit="1" customWidth="1"/>
    <col min="8" max="8" width="13.875" bestFit="1" customWidth="1"/>
    <col min="9" max="9" width="23.625" customWidth="1"/>
    <col min="10" max="10" width="11.25" customWidth="1"/>
    <col min="12" max="12" width="17.875" customWidth="1"/>
  </cols>
  <sheetData>
    <row r="1" spans="1:12" ht="15" customHeight="1" x14ac:dyDescent="0.2">
      <c r="A1" s="17"/>
      <c r="B1" s="17"/>
      <c r="C1" s="17"/>
      <c r="D1" s="2"/>
      <c r="E1" s="276"/>
      <c r="F1" s="276"/>
      <c r="G1" s="107"/>
      <c r="H1" s="107"/>
      <c r="I1" s="276"/>
      <c r="J1" s="276"/>
    </row>
    <row r="2" spans="1:12" ht="15" customHeight="1" x14ac:dyDescent="0.2">
      <c r="A2" s="17"/>
      <c r="B2" s="17"/>
      <c r="C2" s="17"/>
      <c r="D2" s="2"/>
      <c r="E2" s="2"/>
      <c r="F2" s="2"/>
      <c r="G2" s="107"/>
      <c r="H2" s="107"/>
      <c r="I2" s="2"/>
      <c r="J2" s="2"/>
    </row>
    <row r="3" spans="1:12" ht="15" customHeight="1" x14ac:dyDescent="0.2">
      <c r="A3" s="17"/>
      <c r="B3" s="17"/>
      <c r="C3" s="17"/>
      <c r="D3" s="2"/>
      <c r="E3" s="2"/>
      <c r="F3" s="2"/>
      <c r="G3" s="107"/>
      <c r="H3" s="107"/>
      <c r="I3" s="2"/>
      <c r="J3" s="2"/>
    </row>
    <row r="4" spans="1:12" ht="15" customHeight="1" thickBot="1" x14ac:dyDescent="0.25">
      <c r="A4" s="17"/>
      <c r="B4" s="17"/>
      <c r="C4" s="17"/>
      <c r="D4" s="2"/>
      <c r="E4" s="2"/>
      <c r="F4" s="2"/>
      <c r="G4" s="107"/>
      <c r="H4" s="107"/>
      <c r="I4" s="2"/>
      <c r="J4" s="2"/>
    </row>
    <row r="5" spans="1:12" ht="31.5" customHeight="1" thickBot="1" x14ac:dyDescent="0.25">
      <c r="A5" s="278" t="s">
        <v>5528</v>
      </c>
      <c r="B5" s="279"/>
      <c r="C5" s="279"/>
      <c r="D5" s="279"/>
      <c r="E5" s="279"/>
      <c r="F5" s="280"/>
      <c r="G5" s="107"/>
      <c r="H5" s="107"/>
      <c r="I5" s="2"/>
      <c r="J5" s="2"/>
    </row>
    <row r="6" spans="1:12" ht="31.5" customHeight="1" thickBot="1" x14ac:dyDescent="0.25">
      <c r="A6" s="281"/>
      <c r="B6" s="282"/>
      <c r="C6" s="282"/>
      <c r="D6" s="282"/>
      <c r="E6" s="282"/>
      <c r="F6" s="283"/>
      <c r="G6" s="107"/>
      <c r="H6" s="107"/>
      <c r="I6" s="268" t="s">
        <v>186</v>
      </c>
      <c r="J6" s="287"/>
    </row>
    <row r="7" spans="1:12" ht="31.5" customHeight="1" thickBot="1" x14ac:dyDescent="0.25">
      <c r="A7" s="284"/>
      <c r="B7" s="285"/>
      <c r="C7" s="285"/>
      <c r="D7" s="285"/>
      <c r="E7" s="285"/>
      <c r="F7" s="286"/>
      <c r="G7" s="107"/>
      <c r="H7" s="107"/>
      <c r="I7" s="110" t="s">
        <v>187</v>
      </c>
      <c r="J7" s="111">
        <v>0.71040000000000003</v>
      </c>
    </row>
    <row r="8" spans="1:12" ht="21.75" customHeight="1" thickBot="1" x14ac:dyDescent="0.25">
      <c r="A8" s="180" t="s">
        <v>4901</v>
      </c>
      <c r="B8" s="181"/>
      <c r="C8" s="181"/>
      <c r="D8" s="182"/>
      <c r="E8" s="277"/>
      <c r="F8" s="277"/>
      <c r="G8" s="277"/>
      <c r="H8" s="277"/>
      <c r="I8" s="112" t="s">
        <v>188</v>
      </c>
      <c r="J8" s="111">
        <v>1.1342000000000001</v>
      </c>
    </row>
    <row r="9" spans="1:12" ht="21.75" customHeight="1" thickBot="1" x14ac:dyDescent="0.25">
      <c r="A9" s="108" t="s">
        <v>0</v>
      </c>
      <c r="B9" s="109" t="s">
        <v>5523</v>
      </c>
      <c r="C9" s="178"/>
      <c r="D9" s="179"/>
      <c r="E9" s="3"/>
      <c r="F9" s="3"/>
      <c r="G9" s="3"/>
      <c r="H9" s="3"/>
      <c r="I9" s="105" t="s">
        <v>185</v>
      </c>
      <c r="J9" s="106">
        <f>'BDI SERV-FORN'!$K$30</f>
        <v>0.2747</v>
      </c>
    </row>
    <row r="10" spans="1:12" ht="24.75" customHeight="1" thickBot="1" x14ac:dyDescent="0.25">
      <c r="A10" s="268" t="s">
        <v>189</v>
      </c>
      <c r="B10" s="269"/>
      <c r="C10" s="269"/>
      <c r="D10" s="269"/>
      <c r="E10" s="269"/>
      <c r="F10" s="269"/>
      <c r="G10" s="269"/>
      <c r="H10" s="269"/>
      <c r="I10" s="270"/>
      <c r="J10" s="271"/>
      <c r="L10" s="32">
        <f>I1038</f>
        <v>0</v>
      </c>
    </row>
    <row r="11" spans="1:12" s="37" customFormat="1" ht="30" customHeight="1" x14ac:dyDescent="0.2">
      <c r="A11" s="220" t="s">
        <v>1</v>
      </c>
      <c r="B11" s="220" t="s">
        <v>2</v>
      </c>
      <c r="C11" s="220" t="s">
        <v>3</v>
      </c>
      <c r="D11" s="220" t="s">
        <v>4</v>
      </c>
      <c r="E11" s="220" t="s">
        <v>5</v>
      </c>
      <c r="F11" s="220" t="s">
        <v>6</v>
      </c>
      <c r="G11" s="220" t="s">
        <v>7</v>
      </c>
      <c r="H11" s="220" t="s">
        <v>8</v>
      </c>
      <c r="I11" s="220" t="s">
        <v>5500</v>
      </c>
      <c r="J11" s="220" t="s">
        <v>10</v>
      </c>
    </row>
    <row r="12" spans="1:12" ht="26.1" customHeight="1" x14ac:dyDescent="0.2">
      <c r="A12" s="68" t="s">
        <v>11</v>
      </c>
      <c r="B12" s="68"/>
      <c r="C12" s="68"/>
      <c r="D12" s="27" t="s">
        <v>192</v>
      </c>
      <c r="E12" s="27"/>
      <c r="F12" s="68"/>
      <c r="G12" s="69"/>
      <c r="H12" s="69"/>
      <c r="I12" s="70">
        <f>SUM(I13:I38)</f>
        <v>996884.86</v>
      </c>
      <c r="J12" s="25">
        <f>SUM(J13:J38)</f>
        <v>3.2983069628854098E-2</v>
      </c>
    </row>
    <row r="13" spans="1:12" ht="30" customHeight="1" x14ac:dyDescent="0.2">
      <c r="A13" s="103" t="s">
        <v>12</v>
      </c>
      <c r="B13" s="103" t="s">
        <v>193</v>
      </c>
      <c r="C13" s="103" t="s">
        <v>13</v>
      </c>
      <c r="D13" s="102" t="s">
        <v>4933</v>
      </c>
      <c r="E13" s="103" t="s">
        <v>224</v>
      </c>
      <c r="F13" s="103">
        <f>8*12</f>
        <v>96</v>
      </c>
      <c r="G13" s="104">
        <f>VLOOKUP(B13,COMP_CUSTO_PRINC!$B$8:$J$8254,9,0)</f>
        <v>1800</v>
      </c>
      <c r="H13" s="104">
        <f>TRUNC(G13*$J$9+G13,2)</f>
        <v>2294.46</v>
      </c>
      <c r="I13" s="104">
        <f t="shared" ref="I13:I38" si="0">TRUNC(F13*H13,2)</f>
        <v>220268.16</v>
      </c>
      <c r="J13" s="209">
        <f t="shared" ref="J13:J38" si="1">I13/$I$1035</f>
        <v>7.2878226461374632E-3</v>
      </c>
    </row>
    <row r="14" spans="1:12" ht="42.75" customHeight="1" x14ac:dyDescent="0.2">
      <c r="A14" s="103" t="s">
        <v>41</v>
      </c>
      <c r="B14" s="103" t="s">
        <v>196</v>
      </c>
      <c r="C14" s="103" t="s">
        <v>13</v>
      </c>
      <c r="D14" s="102" t="s">
        <v>197</v>
      </c>
      <c r="E14" s="103" t="s">
        <v>5</v>
      </c>
      <c r="F14" s="103">
        <v>1</v>
      </c>
      <c r="G14" s="104">
        <f>VLOOKUP(B14,COMP_CUSTO_PRINC!$B$8:$J$8254,9,0)</f>
        <v>11706.76</v>
      </c>
      <c r="H14" s="104">
        <f>TRUNC(G14*$J$9+G14,2)</f>
        <v>14922.6</v>
      </c>
      <c r="I14" s="104">
        <f t="shared" si="0"/>
        <v>14922.6</v>
      </c>
      <c r="J14" s="209">
        <f t="shared" si="1"/>
        <v>4.9373119664344997E-4</v>
      </c>
    </row>
    <row r="15" spans="1:12" ht="19.5" customHeight="1" x14ac:dyDescent="0.2">
      <c r="A15" s="103" t="s">
        <v>68</v>
      </c>
      <c r="B15" s="103" t="s">
        <v>198</v>
      </c>
      <c r="C15" s="103" t="s">
        <v>13</v>
      </c>
      <c r="D15" s="102" t="s">
        <v>199</v>
      </c>
      <c r="E15" s="103" t="s">
        <v>224</v>
      </c>
      <c r="F15" s="103">
        <f>8*12</f>
        <v>96</v>
      </c>
      <c r="G15" s="104">
        <f>VLOOKUP(B15,COMP_CUSTO_PRINC!$B$8:$J$8254,9,0)</f>
        <v>2000</v>
      </c>
      <c r="H15" s="104">
        <f t="shared" ref="H15:H34" si="2">TRUNC(G15*$J$9+G15,2)</f>
        <v>2549.4</v>
      </c>
      <c r="I15" s="104">
        <f t="shared" si="0"/>
        <v>244742.39999999999</v>
      </c>
      <c r="J15" s="209">
        <f t="shared" si="1"/>
        <v>8.0975807179305137E-3</v>
      </c>
    </row>
    <row r="16" spans="1:12" ht="19.5" customHeight="1" x14ac:dyDescent="0.2">
      <c r="A16" s="103" t="s">
        <v>200</v>
      </c>
      <c r="B16" s="103">
        <v>12095</v>
      </c>
      <c r="C16" s="103" t="s">
        <v>16</v>
      </c>
      <c r="D16" s="102" t="s">
        <v>201</v>
      </c>
      <c r="E16" s="103" t="s">
        <v>224</v>
      </c>
      <c r="F16" s="103">
        <f>2*12</f>
        <v>24</v>
      </c>
      <c r="G16" s="104">
        <f>VLOOKUP(B16,COMP_CUSTO_PRINC!$B$8:$J$8254,9,0)</f>
        <v>2850</v>
      </c>
      <c r="H16" s="104">
        <f t="shared" si="2"/>
        <v>3632.89</v>
      </c>
      <c r="I16" s="104">
        <f t="shared" si="0"/>
        <v>87189.36</v>
      </c>
      <c r="J16" s="209">
        <f t="shared" si="1"/>
        <v>2.8847591604262363E-3</v>
      </c>
    </row>
    <row r="17" spans="1:10" ht="19.5" customHeight="1" x14ac:dyDescent="0.2">
      <c r="A17" s="103" t="s">
        <v>202</v>
      </c>
      <c r="B17" s="103">
        <v>53021</v>
      </c>
      <c r="C17" s="103" t="s">
        <v>16</v>
      </c>
      <c r="D17" s="102" t="s">
        <v>203</v>
      </c>
      <c r="E17" s="103" t="s">
        <v>5</v>
      </c>
      <c r="F17" s="103">
        <v>3</v>
      </c>
      <c r="G17" s="104">
        <f>VLOOKUP(B17,COMP_CUSTO_PRINC!$B$8:$J$8254,9,0)</f>
        <v>2755.2</v>
      </c>
      <c r="H17" s="104">
        <f t="shared" si="2"/>
        <v>3512.05</v>
      </c>
      <c r="I17" s="104">
        <f t="shared" si="0"/>
        <v>10536.15</v>
      </c>
      <c r="J17" s="209">
        <f t="shared" si="1"/>
        <v>3.4860050845796883E-4</v>
      </c>
    </row>
    <row r="18" spans="1:10" ht="19.5" customHeight="1" x14ac:dyDescent="0.2">
      <c r="A18" s="103" t="s">
        <v>204</v>
      </c>
      <c r="B18" s="103">
        <v>53651</v>
      </c>
      <c r="C18" s="103" t="s">
        <v>16</v>
      </c>
      <c r="D18" s="102" t="s">
        <v>205</v>
      </c>
      <c r="E18" s="103" t="s">
        <v>5</v>
      </c>
      <c r="F18" s="103">
        <v>2</v>
      </c>
      <c r="G18" s="104">
        <f>VLOOKUP(B18,COMP_CUSTO_PRINC!$B$8:$J$8254,9,0)</f>
        <v>12846</v>
      </c>
      <c r="H18" s="104">
        <f t="shared" si="2"/>
        <v>16374.79</v>
      </c>
      <c r="I18" s="104">
        <f t="shared" si="0"/>
        <v>32749.58</v>
      </c>
      <c r="J18" s="209">
        <f t="shared" si="1"/>
        <v>1.0835571095499711E-3</v>
      </c>
    </row>
    <row r="19" spans="1:10" ht="32.25" customHeight="1" x14ac:dyDescent="0.2">
      <c r="A19" s="103" t="s">
        <v>206</v>
      </c>
      <c r="B19" s="103" t="s">
        <v>207</v>
      </c>
      <c r="C19" s="103" t="s">
        <v>13</v>
      </c>
      <c r="D19" s="102" t="s">
        <v>208</v>
      </c>
      <c r="E19" s="103" t="s">
        <v>5</v>
      </c>
      <c r="F19" s="103">
        <v>4</v>
      </c>
      <c r="G19" s="104">
        <f>VLOOKUP(B19,COMP_CUSTO_PRINC!$B$8:$J$8254,9,0)</f>
        <v>1805.45</v>
      </c>
      <c r="H19" s="104">
        <f t="shared" si="2"/>
        <v>2301.4</v>
      </c>
      <c r="I19" s="104">
        <f t="shared" si="0"/>
        <v>9205.6</v>
      </c>
      <c r="J19" s="209">
        <f t="shared" si="1"/>
        <v>3.0457774810160046E-4</v>
      </c>
    </row>
    <row r="20" spans="1:10" ht="32.25" customHeight="1" x14ac:dyDescent="0.2">
      <c r="A20" s="103" t="s">
        <v>209</v>
      </c>
      <c r="B20" s="103" t="s">
        <v>210</v>
      </c>
      <c r="C20" s="103" t="s">
        <v>13</v>
      </c>
      <c r="D20" s="102" t="s">
        <v>211</v>
      </c>
      <c r="E20" s="103" t="s">
        <v>18</v>
      </c>
      <c r="F20" s="103">
        <v>468</v>
      </c>
      <c r="G20" s="104">
        <f>VLOOKUP(B20,COMP_CUSTO_PRINC!$B$8:$J$8254,9,0)</f>
        <v>34.14</v>
      </c>
      <c r="H20" s="104">
        <f t="shared" si="2"/>
        <v>43.51</v>
      </c>
      <c r="I20" s="104">
        <f t="shared" si="0"/>
        <v>20362.68</v>
      </c>
      <c r="J20" s="209">
        <f t="shared" si="1"/>
        <v>6.7372243196679173E-4</v>
      </c>
    </row>
    <row r="21" spans="1:10" ht="19.5" customHeight="1" x14ac:dyDescent="0.2">
      <c r="A21" s="103" t="s">
        <v>212</v>
      </c>
      <c r="B21" s="103">
        <v>170162</v>
      </c>
      <c r="C21" s="103" t="s">
        <v>16</v>
      </c>
      <c r="D21" s="102" t="s">
        <v>213</v>
      </c>
      <c r="E21" s="103" t="s">
        <v>220</v>
      </c>
      <c r="F21" s="103">
        <v>50</v>
      </c>
      <c r="G21" s="104">
        <f>VLOOKUP(B21,COMP_CUSTO_PRINC!$B$8:$J$8254,9,0)</f>
        <v>98.73</v>
      </c>
      <c r="H21" s="104">
        <f t="shared" si="2"/>
        <v>125.85</v>
      </c>
      <c r="I21" s="104">
        <f t="shared" si="0"/>
        <v>6292.5</v>
      </c>
      <c r="J21" s="209">
        <f t="shared" si="1"/>
        <v>2.0819452071883646E-4</v>
      </c>
    </row>
    <row r="22" spans="1:10" ht="43.5" customHeight="1" x14ac:dyDescent="0.2">
      <c r="A22" s="103" t="s">
        <v>214</v>
      </c>
      <c r="B22" s="103" t="s">
        <v>215</v>
      </c>
      <c r="C22" s="103" t="s">
        <v>13</v>
      </c>
      <c r="D22" s="102" t="s">
        <v>216</v>
      </c>
      <c r="E22" s="103" t="s">
        <v>5</v>
      </c>
      <c r="F22" s="103">
        <v>1</v>
      </c>
      <c r="G22" s="104">
        <f>VLOOKUP(B22,COMP_CUSTO_PRINC!$B$8:$J$8254,9,0)</f>
        <v>713.33</v>
      </c>
      <c r="H22" s="104">
        <f t="shared" si="2"/>
        <v>909.28</v>
      </c>
      <c r="I22" s="104">
        <f t="shared" si="0"/>
        <v>909.28</v>
      </c>
      <c r="J22" s="209">
        <f t="shared" si="1"/>
        <v>3.0084563178263588E-5</v>
      </c>
    </row>
    <row r="23" spans="1:10" ht="34.5" customHeight="1" x14ac:dyDescent="0.2">
      <c r="A23" s="103" t="s">
        <v>217</v>
      </c>
      <c r="B23" s="103" t="s">
        <v>218</v>
      </c>
      <c r="C23" s="103" t="s">
        <v>13</v>
      </c>
      <c r="D23" s="102" t="s">
        <v>219</v>
      </c>
      <c r="E23" s="103" t="s">
        <v>220</v>
      </c>
      <c r="F23" s="103">
        <v>100</v>
      </c>
      <c r="G23" s="104">
        <f>VLOOKUP(B23,COMP_CUSTO_PRINC!$B$8:$J$8254,9,0)</f>
        <v>4.0599999999999996</v>
      </c>
      <c r="H23" s="104">
        <f t="shared" si="2"/>
        <v>5.17</v>
      </c>
      <c r="I23" s="104">
        <f t="shared" si="0"/>
        <v>517</v>
      </c>
      <c r="J23" s="209">
        <f t="shared" si="1"/>
        <v>1.7105533128587758E-5</v>
      </c>
    </row>
    <row r="24" spans="1:10" ht="26.1" customHeight="1" x14ac:dyDescent="0.2">
      <c r="A24" s="103" t="s">
        <v>221</v>
      </c>
      <c r="B24" s="103" t="s">
        <v>222</v>
      </c>
      <c r="C24" s="103" t="s">
        <v>13</v>
      </c>
      <c r="D24" s="102" t="s">
        <v>223</v>
      </c>
      <c r="E24" s="103" t="s">
        <v>224</v>
      </c>
      <c r="F24" s="103">
        <f>12*1</f>
        <v>12</v>
      </c>
      <c r="G24" s="104">
        <f>VLOOKUP(B24,COMP_CUSTO_PRINC!$B$8:$J$8254,9,0)</f>
        <v>1800</v>
      </c>
      <c r="H24" s="104">
        <f t="shared" si="2"/>
        <v>2294.46</v>
      </c>
      <c r="I24" s="104">
        <f t="shared" si="0"/>
        <v>27533.52</v>
      </c>
      <c r="J24" s="209">
        <f t="shared" si="1"/>
        <v>9.109778307671829E-4</v>
      </c>
    </row>
    <row r="25" spans="1:10" ht="29.25" customHeight="1" x14ac:dyDescent="0.2">
      <c r="A25" s="103" t="s">
        <v>225</v>
      </c>
      <c r="B25" s="103" t="s">
        <v>226</v>
      </c>
      <c r="C25" s="103" t="s">
        <v>13</v>
      </c>
      <c r="D25" s="102" t="s">
        <v>227</v>
      </c>
      <c r="E25" s="103" t="s">
        <v>5499</v>
      </c>
      <c r="F25" s="103">
        <v>100</v>
      </c>
      <c r="G25" s="104">
        <f>VLOOKUP(B25,COMP_CUSTO_PRINC!$B$8:$J$8254,9,0)</f>
        <v>52.89</v>
      </c>
      <c r="H25" s="104">
        <f t="shared" si="2"/>
        <v>67.41</v>
      </c>
      <c r="I25" s="104">
        <f t="shared" si="0"/>
        <v>6741</v>
      </c>
      <c r="J25" s="209">
        <f t="shared" si="1"/>
        <v>2.230336534232303E-4</v>
      </c>
    </row>
    <row r="26" spans="1:10" ht="30" customHeight="1" x14ac:dyDescent="0.2">
      <c r="A26" s="103" t="s">
        <v>228</v>
      </c>
      <c r="B26" s="103" t="s">
        <v>229</v>
      </c>
      <c r="C26" s="103" t="s">
        <v>13</v>
      </c>
      <c r="D26" s="102" t="s">
        <v>5498</v>
      </c>
      <c r="E26" s="103" t="s">
        <v>230</v>
      </c>
      <c r="F26" s="103">
        <v>12</v>
      </c>
      <c r="G26" s="104">
        <f>VLOOKUP(B26,COMP_CUSTO_PRINC!$B$8:$J$8254,9,0)</f>
        <v>5598.08</v>
      </c>
      <c r="H26" s="104">
        <f t="shared" si="2"/>
        <v>7135.87</v>
      </c>
      <c r="I26" s="104">
        <f t="shared" si="0"/>
        <v>85630.44</v>
      </c>
      <c r="J26" s="209">
        <f t="shared" si="1"/>
        <v>2.8331805188308436E-3</v>
      </c>
    </row>
    <row r="27" spans="1:10" ht="30.75" customHeight="1" x14ac:dyDescent="0.2">
      <c r="A27" s="103" t="s">
        <v>231</v>
      </c>
      <c r="B27" s="103" t="s">
        <v>232</v>
      </c>
      <c r="C27" s="103" t="s">
        <v>13</v>
      </c>
      <c r="D27" s="102" t="s">
        <v>233</v>
      </c>
      <c r="E27" s="103" t="s">
        <v>5</v>
      </c>
      <c r="F27" s="103">
        <v>10</v>
      </c>
      <c r="G27" s="104">
        <f>VLOOKUP(B27,COMP_CUSTO_PRINC!$B$8:$J$8254,9,0)</f>
        <v>900</v>
      </c>
      <c r="H27" s="104">
        <f t="shared" si="2"/>
        <v>1147.23</v>
      </c>
      <c r="I27" s="104">
        <f t="shared" si="0"/>
        <v>11472.3</v>
      </c>
      <c r="J27" s="209">
        <f t="shared" si="1"/>
        <v>3.7957409615299283E-4</v>
      </c>
    </row>
    <row r="28" spans="1:10" ht="30.75" customHeight="1" x14ac:dyDescent="0.2">
      <c r="A28" s="103" t="s">
        <v>234</v>
      </c>
      <c r="B28" s="103" t="s">
        <v>235</v>
      </c>
      <c r="C28" s="103" t="s">
        <v>13</v>
      </c>
      <c r="D28" s="102" t="s">
        <v>236</v>
      </c>
      <c r="E28" s="103" t="s">
        <v>5</v>
      </c>
      <c r="F28" s="103">
        <v>4</v>
      </c>
      <c r="G28" s="104">
        <f>VLOOKUP(B28,COMP_CUSTO_PRINC!$B$8:$J$8254,9,0)</f>
        <v>381.92</v>
      </c>
      <c r="H28" s="104">
        <f t="shared" si="2"/>
        <v>486.83</v>
      </c>
      <c r="I28" s="104">
        <f t="shared" si="0"/>
        <v>1947.32</v>
      </c>
      <c r="J28" s="209">
        <f t="shared" si="1"/>
        <v>6.4429297431260166E-5</v>
      </c>
    </row>
    <row r="29" spans="1:10" ht="30.75" customHeight="1" x14ac:dyDescent="0.2">
      <c r="A29" s="103" t="s">
        <v>237</v>
      </c>
      <c r="B29" s="103" t="s">
        <v>238</v>
      </c>
      <c r="C29" s="103" t="s">
        <v>13</v>
      </c>
      <c r="D29" s="102" t="s">
        <v>239</v>
      </c>
      <c r="E29" s="103" t="s">
        <v>220</v>
      </c>
      <c r="F29" s="103">
        <v>20</v>
      </c>
      <c r="G29" s="104">
        <f>VLOOKUP(B29,COMP_CUSTO_PRINC!$B$8:$J$8254,9,0)</f>
        <v>256.33</v>
      </c>
      <c r="H29" s="104">
        <f t="shared" si="2"/>
        <v>326.74</v>
      </c>
      <c r="I29" s="104">
        <f t="shared" si="0"/>
        <v>6534.8</v>
      </c>
      <c r="J29" s="209">
        <f t="shared" si="1"/>
        <v>2.1621129185434289E-4</v>
      </c>
    </row>
    <row r="30" spans="1:10" ht="21" customHeight="1" x14ac:dyDescent="0.2">
      <c r="A30" s="103" t="s">
        <v>240</v>
      </c>
      <c r="B30" s="103" t="s">
        <v>241</v>
      </c>
      <c r="C30" s="103" t="s">
        <v>13</v>
      </c>
      <c r="D30" s="102" t="s">
        <v>242</v>
      </c>
      <c r="E30" s="103" t="s">
        <v>5</v>
      </c>
      <c r="F30" s="103">
        <v>1</v>
      </c>
      <c r="G30" s="104">
        <f>VLOOKUP(B30,COMP_CUSTO_PRINC!$B$8:$J$8254,9,0)</f>
        <v>1978.99</v>
      </c>
      <c r="H30" s="104">
        <f t="shared" si="2"/>
        <v>2522.61</v>
      </c>
      <c r="I30" s="104">
        <f t="shared" si="0"/>
        <v>2522.61</v>
      </c>
      <c r="J30" s="209">
        <f t="shared" si="1"/>
        <v>8.3463421519355441E-5</v>
      </c>
    </row>
    <row r="31" spans="1:10" ht="21" customHeight="1" x14ac:dyDescent="0.2">
      <c r="A31" s="103" t="s">
        <v>243</v>
      </c>
      <c r="B31" s="103" t="s">
        <v>244</v>
      </c>
      <c r="C31" s="103" t="s">
        <v>13</v>
      </c>
      <c r="D31" s="102" t="s">
        <v>245</v>
      </c>
      <c r="E31" s="103" t="s">
        <v>220</v>
      </c>
      <c r="F31" s="103">
        <v>30</v>
      </c>
      <c r="G31" s="104">
        <f>VLOOKUP(B31,COMP_CUSTO_PRINC!$B$8:$J$8254,9,0)</f>
        <v>187.9</v>
      </c>
      <c r="H31" s="104">
        <f t="shared" si="2"/>
        <v>239.51</v>
      </c>
      <c r="I31" s="104">
        <f t="shared" si="0"/>
        <v>7185.3</v>
      </c>
      <c r="J31" s="209">
        <f t="shared" si="1"/>
        <v>2.3773382434979034E-4</v>
      </c>
    </row>
    <row r="32" spans="1:10" ht="21" customHeight="1" x14ac:dyDescent="0.2">
      <c r="A32" s="103" t="s">
        <v>246</v>
      </c>
      <c r="B32" s="103" t="s">
        <v>247</v>
      </c>
      <c r="C32" s="103" t="s">
        <v>13</v>
      </c>
      <c r="D32" s="102" t="s">
        <v>248</v>
      </c>
      <c r="E32" s="103" t="s">
        <v>220</v>
      </c>
      <c r="F32" s="103">
        <v>50</v>
      </c>
      <c r="G32" s="104">
        <f>VLOOKUP(B32,COMP_CUSTO_PRINC!$B$8:$J$8254,9,0)</f>
        <v>177.98</v>
      </c>
      <c r="H32" s="104">
        <f t="shared" si="2"/>
        <v>226.87</v>
      </c>
      <c r="I32" s="104">
        <f t="shared" si="0"/>
        <v>11343.5</v>
      </c>
      <c r="J32" s="209">
        <f t="shared" si="1"/>
        <v>3.7531260163275668E-4</v>
      </c>
    </row>
    <row r="33" spans="1:10" ht="33.75" customHeight="1" x14ac:dyDescent="0.2">
      <c r="A33" s="103" t="s">
        <v>249</v>
      </c>
      <c r="B33" s="103">
        <v>97637</v>
      </c>
      <c r="C33" s="103" t="s">
        <v>14</v>
      </c>
      <c r="D33" s="102" t="s">
        <v>250</v>
      </c>
      <c r="E33" s="103" t="s">
        <v>220</v>
      </c>
      <c r="F33" s="103">
        <v>300</v>
      </c>
      <c r="G33" s="104">
        <f>VLOOKUP(B33,COMP_CUSTO_PRINC!$B$8:$J$8254,9,0)</f>
        <v>3.83</v>
      </c>
      <c r="H33" s="104">
        <f t="shared" si="2"/>
        <v>4.88</v>
      </c>
      <c r="I33" s="104">
        <f t="shared" si="0"/>
        <v>1464</v>
      </c>
      <c r="J33" s="209">
        <f t="shared" si="1"/>
        <v>4.8438105416349084E-5</v>
      </c>
    </row>
    <row r="34" spans="1:10" ht="20.25" customHeight="1" x14ac:dyDescent="0.2">
      <c r="A34" s="103" t="s">
        <v>251</v>
      </c>
      <c r="B34" s="103" t="s">
        <v>252</v>
      </c>
      <c r="C34" s="103" t="s">
        <v>13</v>
      </c>
      <c r="D34" s="102" t="s">
        <v>253</v>
      </c>
      <c r="E34" s="103" t="s">
        <v>220</v>
      </c>
      <c r="F34" s="103">
        <v>5</v>
      </c>
      <c r="G34" s="104">
        <f>VLOOKUP(B34,COMP_CUSTO_PRINC!$B$8:$J$8254,9,0)</f>
        <v>1225.68</v>
      </c>
      <c r="H34" s="104">
        <f t="shared" si="2"/>
        <v>1562.37</v>
      </c>
      <c r="I34" s="104">
        <f t="shared" si="0"/>
        <v>7811.85</v>
      </c>
      <c r="J34" s="209">
        <f t="shared" si="1"/>
        <v>2.5846394385020942E-4</v>
      </c>
    </row>
    <row r="35" spans="1:10" ht="20.25" customHeight="1" x14ac:dyDescent="0.2">
      <c r="A35" s="103" t="s">
        <v>254</v>
      </c>
      <c r="B35" s="103" t="s">
        <v>255</v>
      </c>
      <c r="C35" s="103" t="s">
        <v>13</v>
      </c>
      <c r="D35" s="102" t="s">
        <v>256</v>
      </c>
      <c r="E35" s="103" t="s">
        <v>220</v>
      </c>
      <c r="F35" s="103">
        <v>5</v>
      </c>
      <c r="G35" s="104">
        <f>VLOOKUP(B35,COMP_CUSTO_PRINC!$B$8:$J$8254,9,0)</f>
        <v>242.47</v>
      </c>
      <c r="H35" s="104">
        <f t="shared" ref="H35:H43" si="3">TRUNC(G35*$J$9+G35,2)</f>
        <v>309.07</v>
      </c>
      <c r="I35" s="104">
        <f t="shared" si="0"/>
        <v>1545.35</v>
      </c>
      <c r="J35" s="209">
        <f t="shared" si="1"/>
        <v>5.1129662708439243E-5</v>
      </c>
    </row>
    <row r="36" spans="1:10" ht="20.25" customHeight="1" x14ac:dyDescent="0.2">
      <c r="A36" s="103" t="s">
        <v>257</v>
      </c>
      <c r="B36" s="103">
        <v>98459</v>
      </c>
      <c r="C36" s="103" t="s">
        <v>14</v>
      </c>
      <c r="D36" s="102" t="s">
        <v>258</v>
      </c>
      <c r="E36" s="103" t="s">
        <v>220</v>
      </c>
      <c r="F36" s="103">
        <v>500</v>
      </c>
      <c r="G36" s="104">
        <f>VLOOKUP(B36,COMP_CUSTO_PRINC!$B$8:$J$8254,9,0)</f>
        <v>127.62</v>
      </c>
      <c r="H36" s="104">
        <f t="shared" si="3"/>
        <v>162.66999999999999</v>
      </c>
      <c r="I36" s="104">
        <f t="shared" si="0"/>
        <v>81335</v>
      </c>
      <c r="J36" s="209">
        <f t="shared" si="1"/>
        <v>2.6910610000264704E-3</v>
      </c>
    </row>
    <row r="37" spans="1:10" ht="44.25" customHeight="1" x14ac:dyDescent="0.2">
      <c r="A37" s="103" t="s">
        <v>259</v>
      </c>
      <c r="B37" s="103" t="s">
        <v>260</v>
      </c>
      <c r="C37" s="103" t="s">
        <v>13</v>
      </c>
      <c r="D37" s="102" t="s">
        <v>261</v>
      </c>
      <c r="E37" s="103" t="s">
        <v>5</v>
      </c>
      <c r="F37" s="103">
        <v>4</v>
      </c>
      <c r="G37" s="104">
        <f>VLOOKUP(B37,COMP_CUSTO_PRINC!$B$8:$J$8254,9,0)</f>
        <v>4561.12</v>
      </c>
      <c r="H37" s="104">
        <f t="shared" si="3"/>
        <v>5814.05</v>
      </c>
      <c r="I37" s="104">
        <f t="shared" si="0"/>
        <v>23256.2</v>
      </c>
      <c r="J37" s="209">
        <f t="shared" si="1"/>
        <v>7.694578327757497E-4</v>
      </c>
    </row>
    <row r="38" spans="1:10" ht="31.5" customHeight="1" x14ac:dyDescent="0.2">
      <c r="A38" s="103" t="s">
        <v>262</v>
      </c>
      <c r="B38" s="103" t="s">
        <v>263</v>
      </c>
      <c r="C38" s="103" t="s">
        <v>13</v>
      </c>
      <c r="D38" s="102" t="s">
        <v>264</v>
      </c>
      <c r="E38" s="103" t="s">
        <v>5</v>
      </c>
      <c r="F38" s="103">
        <v>4</v>
      </c>
      <c r="G38" s="104">
        <f>VLOOKUP(B38,COMP_CUSTO_PRINC!$B$8:$J$8254,9,0)</f>
        <v>14290.89</v>
      </c>
      <c r="H38" s="104">
        <f t="shared" si="3"/>
        <v>18216.59</v>
      </c>
      <c r="I38" s="104">
        <f t="shared" si="0"/>
        <v>72866.36</v>
      </c>
      <c r="J38" s="209">
        <f t="shared" si="1"/>
        <v>2.4108664118754385E-3</v>
      </c>
    </row>
    <row r="39" spans="1:10" ht="24" customHeight="1" x14ac:dyDescent="0.2">
      <c r="A39" s="68" t="s">
        <v>112</v>
      </c>
      <c r="B39" s="68"/>
      <c r="C39" s="68"/>
      <c r="D39" s="27" t="s">
        <v>265</v>
      </c>
      <c r="E39" s="27"/>
      <c r="F39" s="68"/>
      <c r="G39" s="69"/>
      <c r="H39" s="69"/>
      <c r="I39" s="70">
        <f>SUM(I40:I44)</f>
        <v>2042464.56</v>
      </c>
      <c r="J39" s="25">
        <f>SUM(J40:J44)</f>
        <v>6.7577263433358639E-2</v>
      </c>
    </row>
    <row r="40" spans="1:10" ht="43.5" customHeight="1" x14ac:dyDescent="0.2">
      <c r="A40" s="103" t="s">
        <v>113</v>
      </c>
      <c r="B40" s="103" t="s">
        <v>266</v>
      </c>
      <c r="C40" s="103" t="s">
        <v>13</v>
      </c>
      <c r="D40" s="102" t="s">
        <v>267</v>
      </c>
      <c r="E40" s="103" t="s">
        <v>230</v>
      </c>
      <c r="F40" s="103">
        <v>12</v>
      </c>
      <c r="G40" s="104">
        <f>VLOOKUP(B40,COMP_CUSTO_PRINC!$B$8:$J$8254,9,0)</f>
        <v>20428.759999999998</v>
      </c>
      <c r="H40" s="104">
        <f t="shared" si="3"/>
        <v>26040.54</v>
      </c>
      <c r="I40" s="104">
        <f>TRUNC(F40*H40,2)</f>
        <v>312486.48</v>
      </c>
      <c r="J40" s="209">
        <f>I40/$I$1035</f>
        <v>1.0338970669005368E-2</v>
      </c>
    </row>
    <row r="41" spans="1:10" ht="39" customHeight="1" x14ac:dyDescent="0.2">
      <c r="A41" s="103" t="s">
        <v>114</v>
      </c>
      <c r="B41" s="103" t="s">
        <v>268</v>
      </c>
      <c r="C41" s="103" t="s">
        <v>13</v>
      </c>
      <c r="D41" s="102" t="s">
        <v>269</v>
      </c>
      <c r="E41" s="103" t="s">
        <v>230</v>
      </c>
      <c r="F41" s="103">
        <v>24</v>
      </c>
      <c r="G41" s="104">
        <f>VLOOKUP(B41,COMP_CUSTO_PRINC!$B$8:$J$8254,9,0)</f>
        <v>23921.42</v>
      </c>
      <c r="H41" s="104">
        <f t="shared" si="3"/>
        <v>30492.63</v>
      </c>
      <c r="I41" s="104">
        <f>TRUNC(F41*H41,2)</f>
        <v>731823.12</v>
      </c>
      <c r="J41" s="209">
        <f>I41/$I$1035</f>
        <v>2.4213200432159483E-2</v>
      </c>
    </row>
    <row r="42" spans="1:10" ht="42.75" customHeight="1" x14ac:dyDescent="0.2">
      <c r="A42" s="103" t="s">
        <v>271</v>
      </c>
      <c r="B42" s="103" t="s">
        <v>272</v>
      </c>
      <c r="C42" s="103" t="s">
        <v>13</v>
      </c>
      <c r="D42" s="102" t="s">
        <v>273</v>
      </c>
      <c r="E42" s="103" t="s">
        <v>230</v>
      </c>
      <c r="F42" s="103">
        <v>12</v>
      </c>
      <c r="G42" s="104">
        <f>VLOOKUP(B42,COMP_CUSTO_PRINC!$B$8:$J$8254,9,0)</f>
        <v>31332.84</v>
      </c>
      <c r="H42" s="104">
        <f t="shared" ref="H42" si="4">TRUNC(G42*$J$9+G42,2)</f>
        <v>39939.97</v>
      </c>
      <c r="I42" s="104">
        <f>TRUNC(F42*H42,2)</f>
        <v>479279.64</v>
      </c>
      <c r="J42" s="209">
        <f>I42/$I$1035</f>
        <v>1.585751210808049E-2</v>
      </c>
    </row>
    <row r="43" spans="1:10" ht="32.25" customHeight="1" x14ac:dyDescent="0.2">
      <c r="A43" s="103" t="s">
        <v>274</v>
      </c>
      <c r="B43" s="103" t="s">
        <v>275</v>
      </c>
      <c r="C43" s="103" t="s">
        <v>13</v>
      </c>
      <c r="D43" s="102" t="s">
        <v>276</v>
      </c>
      <c r="E43" s="103" t="s">
        <v>230</v>
      </c>
      <c r="F43" s="103">
        <v>12</v>
      </c>
      <c r="G43" s="104">
        <f>VLOOKUP(B43,COMP_CUSTO_PRINC!$B$8:$J$8254,9,0)</f>
        <v>19751.419999999998</v>
      </c>
      <c r="H43" s="104">
        <f t="shared" si="3"/>
        <v>25177.13</v>
      </c>
      <c r="I43" s="104">
        <f>TRUNC(F43*H43,2)</f>
        <v>302125.56</v>
      </c>
      <c r="J43" s="209">
        <f>I43/$I$1035</f>
        <v>9.9961678444354506E-3</v>
      </c>
    </row>
    <row r="44" spans="1:10" ht="32.25" customHeight="1" x14ac:dyDescent="0.2">
      <c r="A44" s="103" t="s">
        <v>278</v>
      </c>
      <c r="B44" s="103" t="s">
        <v>279</v>
      </c>
      <c r="C44" s="103" t="s">
        <v>13</v>
      </c>
      <c r="D44" s="102" t="s">
        <v>280</v>
      </c>
      <c r="E44" s="103" t="s">
        <v>230</v>
      </c>
      <c r="F44" s="103">
        <v>24</v>
      </c>
      <c r="G44" s="104">
        <f>VLOOKUP(B44,COMP_CUSTO_PRINC!$B$8:$J$8254,9,0)</f>
        <v>7085</v>
      </c>
      <c r="H44" s="104">
        <f t="shared" ref="H44" si="5">TRUNC(G44*$J$9+G44,2)</f>
        <v>9031.24</v>
      </c>
      <c r="I44" s="104">
        <f>TRUNC(F44*H44,2)</f>
        <v>216749.76</v>
      </c>
      <c r="J44" s="209">
        <f>I44/$I$1035</f>
        <v>7.1714123796778441E-3</v>
      </c>
    </row>
    <row r="45" spans="1:10" ht="24" customHeight="1" x14ac:dyDescent="0.2">
      <c r="A45" s="68" t="s">
        <v>155</v>
      </c>
      <c r="B45" s="68"/>
      <c r="C45" s="68"/>
      <c r="D45" s="27" t="s">
        <v>281</v>
      </c>
      <c r="E45" s="27"/>
      <c r="F45" s="68"/>
      <c r="G45" s="69"/>
      <c r="H45" s="69"/>
      <c r="I45" s="70">
        <f>SUM(I46,I59,I76,I89,I97,I128,I139)</f>
        <v>7259084.8600000013</v>
      </c>
      <c r="J45" s="25">
        <f>SUM(J46,J59,J76,J89,J97,J128,J139)</f>
        <v>0.24017508037903254</v>
      </c>
    </row>
    <row r="46" spans="1:10" ht="24" customHeight="1" x14ac:dyDescent="0.2">
      <c r="A46" s="241" t="s">
        <v>156</v>
      </c>
      <c r="B46" s="241"/>
      <c r="C46" s="241"/>
      <c r="D46" s="242" t="s">
        <v>282</v>
      </c>
      <c r="E46" s="242"/>
      <c r="F46" s="241"/>
      <c r="G46" s="243"/>
      <c r="H46" s="243"/>
      <c r="I46" s="244">
        <f>SUM(I47,I50,I53,I56)</f>
        <v>623242.80000000005</v>
      </c>
      <c r="J46" s="245">
        <f>SUM(J47,J50,J53,J56)</f>
        <v>2.0620697026216238E-2</v>
      </c>
    </row>
    <row r="47" spans="1:10" ht="24" customHeight="1" x14ac:dyDescent="0.2">
      <c r="A47" s="246" t="s">
        <v>283</v>
      </c>
      <c r="B47" s="246"/>
      <c r="C47" s="246"/>
      <c r="D47" s="247" t="s">
        <v>284</v>
      </c>
      <c r="E47" s="247"/>
      <c r="F47" s="246"/>
      <c r="G47" s="248"/>
      <c r="H47" s="248"/>
      <c r="I47" s="249">
        <f>SUM(I48:I49)</f>
        <v>556679.28</v>
      </c>
      <c r="J47" s="250">
        <f>SUM(J48:J49)</f>
        <v>1.8418367245722204E-2</v>
      </c>
    </row>
    <row r="48" spans="1:10" ht="26.1" customHeight="1" x14ac:dyDescent="0.2">
      <c r="A48" s="103" t="s">
        <v>285</v>
      </c>
      <c r="B48" s="103">
        <v>93572</v>
      </c>
      <c r="C48" s="103" t="s">
        <v>14</v>
      </c>
      <c r="D48" s="102" t="s">
        <v>286</v>
      </c>
      <c r="E48" s="103" t="s">
        <v>224</v>
      </c>
      <c r="F48" s="103">
        <v>24</v>
      </c>
      <c r="G48" s="104">
        <f>VLOOKUP(B48,COMP_CUSTO_PRINC!$B$8:$J$8254,9,0)</f>
        <v>10921.71</v>
      </c>
      <c r="H48" s="104">
        <f t="shared" ref="H48:H49" si="6">TRUNC(G48*$J$9+G48,2)</f>
        <v>13921.9</v>
      </c>
      <c r="I48" s="104">
        <f>TRUNC(F48*H48,2)</f>
        <v>334125.59999999998</v>
      </c>
      <c r="J48" s="209">
        <f>I48/$I$1035</f>
        <v>1.1054925570424102E-2</v>
      </c>
    </row>
    <row r="49" spans="1:10" ht="31.5" customHeight="1" x14ac:dyDescent="0.2">
      <c r="A49" s="103" t="s">
        <v>288</v>
      </c>
      <c r="B49" s="103" t="s">
        <v>289</v>
      </c>
      <c r="C49" s="103" t="s">
        <v>13</v>
      </c>
      <c r="D49" s="102" t="s">
        <v>290</v>
      </c>
      <c r="E49" s="103" t="s">
        <v>224</v>
      </c>
      <c r="F49" s="103">
        <v>12</v>
      </c>
      <c r="G49" s="104">
        <f>VLOOKUP(B49,COMP_CUSTO_PRINC!$B$8:$J$8254,9,0)</f>
        <v>14549.42</v>
      </c>
      <c r="H49" s="104">
        <f t="shared" si="6"/>
        <v>18546.14</v>
      </c>
      <c r="I49" s="104">
        <f>TRUNC(F49*H49,2)</f>
        <v>222553.68</v>
      </c>
      <c r="J49" s="209">
        <f>I49/$I$1035</f>
        <v>7.3634416752981014E-3</v>
      </c>
    </row>
    <row r="50" spans="1:10" ht="24" customHeight="1" x14ac:dyDescent="0.2">
      <c r="A50" s="246" t="s">
        <v>292</v>
      </c>
      <c r="B50" s="246"/>
      <c r="C50" s="246"/>
      <c r="D50" s="247" t="s">
        <v>293</v>
      </c>
      <c r="E50" s="247"/>
      <c r="F50" s="246"/>
      <c r="G50" s="248"/>
      <c r="H50" s="248"/>
      <c r="I50" s="249">
        <f>SUM(I51:I52)</f>
        <v>36000</v>
      </c>
      <c r="J50" s="250">
        <f>SUM(J51:J52)</f>
        <v>1.1911009528610432E-3</v>
      </c>
    </row>
    <row r="51" spans="1:10" ht="31.5" customHeight="1" x14ac:dyDescent="0.2">
      <c r="A51" s="103" t="s">
        <v>294</v>
      </c>
      <c r="B51" s="103" t="s">
        <v>295</v>
      </c>
      <c r="C51" s="103" t="s">
        <v>13</v>
      </c>
      <c r="D51" s="102" t="s">
        <v>296</v>
      </c>
      <c r="E51" s="103" t="s">
        <v>297</v>
      </c>
      <c r="F51" s="103">
        <f>8*2*12*2/2</f>
        <v>192</v>
      </c>
      <c r="G51" s="104">
        <f>VLOOKUP(B51,COMP_CUSTO_PRINC!$B$8:$J$8254,9,0)</f>
        <v>64.53</v>
      </c>
      <c r="H51" s="104">
        <f t="shared" ref="H51:H52" si="7">TRUNC(G51*$J$9+G51,2)</f>
        <v>82.25</v>
      </c>
      <c r="I51" s="104">
        <f>TRUNC(F51*H51,2)</f>
        <v>15792</v>
      </c>
      <c r="J51" s="209">
        <f>I51/$I$1035</f>
        <v>5.2249628465504423E-4</v>
      </c>
    </row>
    <row r="52" spans="1:10" ht="32.25" customHeight="1" x14ac:dyDescent="0.2">
      <c r="A52" s="103" t="s">
        <v>299</v>
      </c>
      <c r="B52" s="103" t="s">
        <v>300</v>
      </c>
      <c r="C52" s="103" t="s">
        <v>13</v>
      </c>
      <c r="D52" s="102" t="s">
        <v>301</v>
      </c>
      <c r="E52" s="103" t="s">
        <v>297</v>
      </c>
      <c r="F52" s="103">
        <f>F51</f>
        <v>192</v>
      </c>
      <c r="G52" s="104">
        <f>VLOOKUP(B52,COMP_CUSTO_PRINC!$B$8:$J$8254,9,0)</f>
        <v>82.57</v>
      </c>
      <c r="H52" s="104">
        <f t="shared" si="7"/>
        <v>105.25</v>
      </c>
      <c r="I52" s="104">
        <f>TRUNC(F52*H52,2)</f>
        <v>20208</v>
      </c>
      <c r="J52" s="209">
        <f>I52/$I$1035</f>
        <v>6.6860466820599883E-4</v>
      </c>
    </row>
    <row r="53" spans="1:10" ht="24" customHeight="1" x14ac:dyDescent="0.2">
      <c r="A53" s="246" t="s">
        <v>303</v>
      </c>
      <c r="B53" s="246"/>
      <c r="C53" s="246"/>
      <c r="D53" s="247" t="s">
        <v>304</v>
      </c>
      <c r="E53" s="247"/>
      <c r="F53" s="246"/>
      <c r="G53" s="248"/>
      <c r="H53" s="248"/>
      <c r="I53" s="249">
        <f>SUM(I54:I55)</f>
        <v>23238.720000000001</v>
      </c>
      <c r="J53" s="250">
        <f>SUM(J54:J55)</f>
        <v>7.6887948709086047E-4</v>
      </c>
    </row>
    <row r="54" spans="1:10" ht="27" customHeight="1" x14ac:dyDescent="0.2">
      <c r="A54" s="103" t="s">
        <v>305</v>
      </c>
      <c r="B54" s="103" t="s">
        <v>306</v>
      </c>
      <c r="C54" s="103" t="s">
        <v>13</v>
      </c>
      <c r="D54" s="102" t="s">
        <v>307</v>
      </c>
      <c r="E54" s="103" t="s">
        <v>297</v>
      </c>
      <c r="F54" s="103">
        <f>8*1*12*2/2</f>
        <v>96</v>
      </c>
      <c r="G54" s="104">
        <f>VLOOKUP(B54,COMP_CUSTO_PRINC!$B$8:$J$8254,9,0)</f>
        <v>85.14</v>
      </c>
      <c r="H54" s="104">
        <f t="shared" ref="H54:H55" si="8">TRUNC(G54*$J$9+G54,2)</f>
        <v>108.52</v>
      </c>
      <c r="I54" s="104">
        <f>TRUNC(F54*H54,2)</f>
        <v>10417.92</v>
      </c>
      <c r="J54" s="209">
        <f>I54/$I$1035</f>
        <v>3.4468873441194771E-4</v>
      </c>
    </row>
    <row r="55" spans="1:10" ht="27.75" customHeight="1" x14ac:dyDescent="0.2">
      <c r="A55" s="103" t="s">
        <v>309</v>
      </c>
      <c r="B55" s="103" t="s">
        <v>310</v>
      </c>
      <c r="C55" s="103" t="s">
        <v>13</v>
      </c>
      <c r="D55" s="102" t="s">
        <v>311</v>
      </c>
      <c r="E55" s="103" t="s">
        <v>297</v>
      </c>
      <c r="F55" s="103">
        <f>F54</f>
        <v>96</v>
      </c>
      <c r="G55" s="104">
        <f>VLOOKUP(B55,COMP_CUSTO_PRINC!$B$8:$J$8254,9,0)</f>
        <v>104.77</v>
      </c>
      <c r="H55" s="104">
        <f t="shared" si="8"/>
        <v>133.55000000000001</v>
      </c>
      <c r="I55" s="104">
        <f>TRUNC(F55*H55,2)</f>
        <v>12820.8</v>
      </c>
      <c r="J55" s="209">
        <f>I55/$I$1035</f>
        <v>4.2419075267891276E-4</v>
      </c>
    </row>
    <row r="56" spans="1:10" ht="24" customHeight="1" x14ac:dyDescent="0.2">
      <c r="A56" s="246" t="s">
        <v>312</v>
      </c>
      <c r="B56" s="246"/>
      <c r="C56" s="246"/>
      <c r="D56" s="247" t="s">
        <v>313</v>
      </c>
      <c r="E56" s="247"/>
      <c r="F56" s="246"/>
      <c r="G56" s="248"/>
      <c r="H56" s="248"/>
      <c r="I56" s="249">
        <f>SUM(I57:I58)</f>
        <v>7324.7999999999993</v>
      </c>
      <c r="J56" s="250">
        <f>SUM(J57:J58)</f>
        <v>2.4234934054212688E-4</v>
      </c>
    </row>
    <row r="57" spans="1:10" ht="30" customHeight="1" x14ac:dyDescent="0.2">
      <c r="A57" s="103" t="s">
        <v>314</v>
      </c>
      <c r="B57" s="103" t="s">
        <v>315</v>
      </c>
      <c r="C57" s="103" t="s">
        <v>13</v>
      </c>
      <c r="D57" s="102" t="s">
        <v>316</v>
      </c>
      <c r="E57" s="103" t="s">
        <v>297</v>
      </c>
      <c r="F57" s="103">
        <f>F54/2</f>
        <v>48</v>
      </c>
      <c r="G57" s="104">
        <f>VLOOKUP(B57,COMP_CUSTO_PRINC!$B$8:$J$8254,9,0)</f>
        <v>51.3</v>
      </c>
      <c r="H57" s="104">
        <f t="shared" ref="H57:H58" si="9">TRUNC(G57*$J$9+G57,2)</f>
        <v>65.39</v>
      </c>
      <c r="I57" s="104">
        <f>TRUNC(F57*H57,2)</f>
        <v>3138.72</v>
      </c>
      <c r="J57" s="209">
        <f>I57/$I$1035</f>
        <v>1.0384812174344479E-4</v>
      </c>
    </row>
    <row r="58" spans="1:10" ht="31.5" customHeight="1" x14ac:dyDescent="0.2">
      <c r="A58" s="103" t="s">
        <v>318</v>
      </c>
      <c r="B58" s="103" t="s">
        <v>319</v>
      </c>
      <c r="C58" s="103" t="s">
        <v>13</v>
      </c>
      <c r="D58" s="102" t="s">
        <v>320</v>
      </c>
      <c r="E58" s="103" t="s">
        <v>297</v>
      </c>
      <c r="F58" s="103">
        <f>F57</f>
        <v>48</v>
      </c>
      <c r="G58" s="104">
        <f>VLOOKUP(B58,COMP_CUSTO_PRINC!$B$8:$J$8254,9,0)</f>
        <v>68.42</v>
      </c>
      <c r="H58" s="104">
        <f t="shared" si="9"/>
        <v>87.21</v>
      </c>
      <c r="I58" s="104">
        <f>TRUNC(F58*H58,2)</f>
        <v>4186.08</v>
      </c>
      <c r="J58" s="209">
        <f>I58/$I$1035</f>
        <v>1.3850121879868207E-4</v>
      </c>
    </row>
    <row r="59" spans="1:10" ht="24" customHeight="1" x14ac:dyDescent="0.2">
      <c r="A59" s="241" t="s">
        <v>157</v>
      </c>
      <c r="B59" s="241"/>
      <c r="C59" s="241"/>
      <c r="D59" s="242" t="s">
        <v>321</v>
      </c>
      <c r="E59" s="242"/>
      <c r="F59" s="241"/>
      <c r="G59" s="243"/>
      <c r="H59" s="243"/>
      <c r="I59" s="244">
        <f>SUM(I60,I64,I68,I72)</f>
        <v>587677.79999999993</v>
      </c>
      <c r="J59" s="245">
        <f>SUM(J60,J64,J68,J72)</f>
        <v>1.9443988543202263E-2</v>
      </c>
    </row>
    <row r="60" spans="1:10" ht="24" customHeight="1" x14ac:dyDescent="0.2">
      <c r="A60" s="246" t="s">
        <v>322</v>
      </c>
      <c r="B60" s="246"/>
      <c r="C60" s="246"/>
      <c r="D60" s="247" t="s">
        <v>284</v>
      </c>
      <c r="E60" s="247"/>
      <c r="F60" s="246"/>
      <c r="G60" s="248"/>
      <c r="H60" s="248"/>
      <c r="I60" s="249">
        <f>SUM(I61:I63)</f>
        <v>541611.96</v>
      </c>
      <c r="J60" s="250">
        <f>SUM(J61:J63)</f>
        <v>1.7919847823248253E-2</v>
      </c>
    </row>
    <row r="61" spans="1:10" ht="24" customHeight="1" x14ac:dyDescent="0.2">
      <c r="A61" s="103" t="s">
        <v>323</v>
      </c>
      <c r="B61" s="103">
        <v>101401</v>
      </c>
      <c r="C61" s="103" t="s">
        <v>14</v>
      </c>
      <c r="D61" s="102" t="s">
        <v>324</v>
      </c>
      <c r="E61" s="103" t="s">
        <v>224</v>
      </c>
      <c r="F61" s="103">
        <v>12</v>
      </c>
      <c r="G61" s="104">
        <f>VLOOKUP(B61,COMP_CUSTO_PRINC!$B$8:$J$8254,9,0)</f>
        <v>9936.69</v>
      </c>
      <c r="H61" s="104">
        <f t="shared" ref="H61:H67" si="10">TRUNC(G61*$J$9+G61,2)</f>
        <v>12666.29</v>
      </c>
      <c r="I61" s="104">
        <f>TRUNC(F61*H61,2)</f>
        <v>151995.48000000001</v>
      </c>
      <c r="J61" s="209">
        <f>I61/$I$1035</f>
        <v>5.0289433627381001E-3</v>
      </c>
    </row>
    <row r="62" spans="1:10" ht="30" customHeight="1" x14ac:dyDescent="0.2">
      <c r="A62" s="103" t="s">
        <v>326</v>
      </c>
      <c r="B62" s="103" t="s">
        <v>327</v>
      </c>
      <c r="C62" s="103" t="s">
        <v>13</v>
      </c>
      <c r="D62" s="102" t="s">
        <v>328</v>
      </c>
      <c r="E62" s="103" t="s">
        <v>224</v>
      </c>
      <c r="F62" s="103">
        <v>12</v>
      </c>
      <c r="G62" s="104">
        <f>VLOOKUP(B62,COMP_CUSTO_PRINC!$B$8:$J$8254,9,0)</f>
        <v>10921.71</v>
      </c>
      <c r="H62" s="104">
        <f t="shared" ref="H62" si="11">TRUNC(G62*$J$9+G62,2)</f>
        <v>13921.9</v>
      </c>
      <c r="I62" s="104">
        <f>TRUNC(F62*H62,2)</f>
        <v>167062.79999999999</v>
      </c>
      <c r="J62" s="209">
        <f>I62/$I$1035</f>
        <v>5.5274627852120511E-3</v>
      </c>
    </row>
    <row r="63" spans="1:10" ht="30.75" customHeight="1" x14ac:dyDescent="0.2">
      <c r="A63" s="103" t="s">
        <v>330</v>
      </c>
      <c r="B63" s="103" t="s">
        <v>289</v>
      </c>
      <c r="C63" s="103" t="s">
        <v>13</v>
      </c>
      <c r="D63" s="102" t="s">
        <v>290</v>
      </c>
      <c r="E63" s="103" t="s">
        <v>224</v>
      </c>
      <c r="F63" s="103">
        <v>12</v>
      </c>
      <c r="G63" s="104">
        <f>VLOOKUP(B63,COMP_CUSTO_PRINC!$B$8:$J$8254,9,0)</f>
        <v>14549.42</v>
      </c>
      <c r="H63" s="104">
        <f t="shared" si="10"/>
        <v>18546.14</v>
      </c>
      <c r="I63" s="104">
        <f>TRUNC(F63*H63,2)</f>
        <v>222553.68</v>
      </c>
      <c r="J63" s="209">
        <f>I63/$I$1035</f>
        <v>7.3634416752981014E-3</v>
      </c>
    </row>
    <row r="64" spans="1:10" ht="24" customHeight="1" x14ac:dyDescent="0.2">
      <c r="A64" s="246" t="s">
        <v>331</v>
      </c>
      <c r="B64" s="246"/>
      <c r="C64" s="246"/>
      <c r="D64" s="247" t="s">
        <v>293</v>
      </c>
      <c r="E64" s="247"/>
      <c r="F64" s="246"/>
      <c r="G64" s="248"/>
      <c r="H64" s="248"/>
      <c r="I64" s="249">
        <f>SUM(I65:I67)</f>
        <v>24883.200000000001</v>
      </c>
      <c r="J64" s="250">
        <f>SUM(J65:J67)</f>
        <v>8.2328897861755302E-4</v>
      </c>
    </row>
    <row r="65" spans="1:10" ht="30" customHeight="1" x14ac:dyDescent="0.2">
      <c r="A65" s="103" t="s">
        <v>332</v>
      </c>
      <c r="B65" s="103" t="s">
        <v>333</v>
      </c>
      <c r="C65" s="103" t="s">
        <v>13</v>
      </c>
      <c r="D65" s="102" t="s">
        <v>334</v>
      </c>
      <c r="E65" s="103" t="s">
        <v>297</v>
      </c>
      <c r="F65" s="103">
        <v>96</v>
      </c>
      <c r="G65" s="104">
        <f>VLOOKUP(B65,COMP_CUSTO_PRINC!$B$8:$J$8254,9,0)</f>
        <v>56.25</v>
      </c>
      <c r="H65" s="104">
        <f t="shared" si="10"/>
        <v>71.7</v>
      </c>
      <c r="I65" s="104">
        <f>TRUNC(F65*H65,2)</f>
        <v>6883.2</v>
      </c>
      <c r="J65" s="209">
        <f>I65/$I$1035</f>
        <v>2.2773850218703141E-4</v>
      </c>
    </row>
    <row r="66" spans="1:10" ht="30" customHeight="1" x14ac:dyDescent="0.2">
      <c r="A66" s="103" t="s">
        <v>336</v>
      </c>
      <c r="B66" s="103" t="s">
        <v>295</v>
      </c>
      <c r="C66" s="103" t="s">
        <v>13</v>
      </c>
      <c r="D66" s="102" t="s">
        <v>296</v>
      </c>
      <c r="E66" s="103" t="s">
        <v>297</v>
      </c>
      <c r="F66" s="103">
        <f>F62*8</f>
        <v>96</v>
      </c>
      <c r="G66" s="104">
        <f>VLOOKUP(B66,COMP_CUSTO_PRINC!$B$8:$J$8254,9,0)</f>
        <v>64.53</v>
      </c>
      <c r="H66" s="104">
        <f t="shared" si="10"/>
        <v>82.25</v>
      </c>
      <c r="I66" s="104">
        <f>TRUNC(F66*H66,2)</f>
        <v>7896</v>
      </c>
      <c r="J66" s="209">
        <f>I66/$I$1035</f>
        <v>2.6124814232752211E-4</v>
      </c>
    </row>
    <row r="67" spans="1:10" ht="30.75" customHeight="1" x14ac:dyDescent="0.2">
      <c r="A67" s="103" t="s">
        <v>337</v>
      </c>
      <c r="B67" s="103" t="s">
        <v>300</v>
      </c>
      <c r="C67" s="103" t="s">
        <v>13</v>
      </c>
      <c r="D67" s="102" t="s">
        <v>301</v>
      </c>
      <c r="E67" s="103" t="s">
        <v>297</v>
      </c>
      <c r="F67" s="103">
        <f>F66</f>
        <v>96</v>
      </c>
      <c r="G67" s="104">
        <f>VLOOKUP(B67,COMP_CUSTO_PRINC!$B$8:$J$8254,9,0)</f>
        <v>82.57</v>
      </c>
      <c r="H67" s="104">
        <f t="shared" si="10"/>
        <v>105.25</v>
      </c>
      <c r="I67" s="104">
        <f>TRUNC(F67*H67,2)</f>
        <v>10104</v>
      </c>
      <c r="J67" s="209">
        <f>I67/$I$1035</f>
        <v>3.3430233410299942E-4</v>
      </c>
    </row>
    <row r="68" spans="1:10" ht="24" customHeight="1" x14ac:dyDescent="0.2">
      <c r="A68" s="246" t="s">
        <v>338</v>
      </c>
      <c r="B68" s="246"/>
      <c r="C68" s="246"/>
      <c r="D68" s="247" t="s">
        <v>339</v>
      </c>
      <c r="E68" s="247"/>
      <c r="F68" s="246"/>
      <c r="G68" s="248"/>
      <c r="H68" s="248"/>
      <c r="I68" s="249">
        <f>SUM(I69:I71)</f>
        <v>16152.960000000001</v>
      </c>
      <c r="J68" s="250">
        <f>SUM(J69:J71)</f>
        <v>5.3443905687573096E-4</v>
      </c>
    </row>
    <row r="69" spans="1:10" ht="30" customHeight="1" x14ac:dyDescent="0.2">
      <c r="A69" s="103" t="s">
        <v>340</v>
      </c>
      <c r="B69" s="103" t="s">
        <v>341</v>
      </c>
      <c r="C69" s="103" t="s">
        <v>13</v>
      </c>
      <c r="D69" s="102" t="s">
        <v>342</v>
      </c>
      <c r="E69" s="103" t="s">
        <v>297</v>
      </c>
      <c r="F69" s="103">
        <v>48</v>
      </c>
      <c r="G69" s="104">
        <f>VLOOKUP(B69,COMP_CUSTO_PRINC!$B$8:$J$8254,9,0)</f>
        <v>74.099999999999994</v>
      </c>
      <c r="H69" s="104">
        <f t="shared" ref="H69:H71" si="12">TRUNC(G69*$J$9+G69,2)</f>
        <v>94.45</v>
      </c>
      <c r="I69" s="104">
        <f>TRUNC(F69*H69,2)</f>
        <v>4533.6000000000004</v>
      </c>
      <c r="J69" s="209">
        <f>I69/$I$1035</f>
        <v>1.499993133303007E-4</v>
      </c>
    </row>
    <row r="70" spans="1:10" ht="27" customHeight="1" x14ac:dyDescent="0.2">
      <c r="A70" s="103" t="s">
        <v>344</v>
      </c>
      <c r="B70" s="103" t="s">
        <v>306</v>
      </c>
      <c r="C70" s="103" t="s">
        <v>13</v>
      </c>
      <c r="D70" s="102" t="s">
        <v>307</v>
      </c>
      <c r="E70" s="103" t="s">
        <v>297</v>
      </c>
      <c r="F70" s="103">
        <v>48</v>
      </c>
      <c r="G70" s="104">
        <f>VLOOKUP(B70,COMP_CUSTO_PRINC!$B$8:$J$8254,9,0)</f>
        <v>85.14</v>
      </c>
      <c r="H70" s="104">
        <f t="shared" si="12"/>
        <v>108.52</v>
      </c>
      <c r="I70" s="104">
        <f>TRUNC(F70*H70,2)</f>
        <v>5208.96</v>
      </c>
      <c r="J70" s="209">
        <f>I70/$I$1035</f>
        <v>1.7234436720597385E-4</v>
      </c>
    </row>
    <row r="71" spans="1:10" ht="30.75" customHeight="1" x14ac:dyDescent="0.2">
      <c r="A71" s="103" t="s">
        <v>345</v>
      </c>
      <c r="B71" s="103" t="s">
        <v>310</v>
      </c>
      <c r="C71" s="103" t="s">
        <v>13</v>
      </c>
      <c r="D71" s="102" t="s">
        <v>346</v>
      </c>
      <c r="E71" s="103" t="s">
        <v>297</v>
      </c>
      <c r="F71" s="103">
        <f>F70</f>
        <v>48</v>
      </c>
      <c r="G71" s="104">
        <f>VLOOKUP(B71,COMP_CUSTO_PRINC!$B$8:$J$8254,9,0)</f>
        <v>104.77</v>
      </c>
      <c r="H71" s="104">
        <f t="shared" si="12"/>
        <v>133.55000000000001</v>
      </c>
      <c r="I71" s="104">
        <f>TRUNC(F71*H71,2)</f>
        <v>6410.4</v>
      </c>
      <c r="J71" s="209">
        <f>I71/$I$1035</f>
        <v>2.1209537633945638E-4</v>
      </c>
    </row>
    <row r="72" spans="1:10" ht="24" customHeight="1" x14ac:dyDescent="0.2">
      <c r="A72" s="246" t="s">
        <v>347</v>
      </c>
      <c r="B72" s="246"/>
      <c r="C72" s="246"/>
      <c r="D72" s="247" t="s">
        <v>313</v>
      </c>
      <c r="E72" s="247"/>
      <c r="F72" s="246"/>
      <c r="G72" s="248"/>
      <c r="H72" s="248"/>
      <c r="I72" s="249">
        <f>SUM(I73:I75)</f>
        <v>5029.68</v>
      </c>
      <c r="J72" s="250">
        <f>SUM(J73:J75)</f>
        <v>1.6641268446072584E-4</v>
      </c>
    </row>
    <row r="73" spans="1:10" ht="33" customHeight="1" x14ac:dyDescent="0.2">
      <c r="A73" s="103" t="s">
        <v>348</v>
      </c>
      <c r="B73" s="103" t="s">
        <v>349</v>
      </c>
      <c r="C73" s="103" t="s">
        <v>13</v>
      </c>
      <c r="D73" s="102" t="s">
        <v>350</v>
      </c>
      <c r="E73" s="103" t="s">
        <v>297</v>
      </c>
      <c r="F73" s="103">
        <v>24</v>
      </c>
      <c r="G73" s="104">
        <f>VLOOKUP(B73,COMP_CUSTO_PRINC!$B$8:$J$8254,9,0)</f>
        <v>44.7</v>
      </c>
      <c r="H73" s="104">
        <f t="shared" ref="H73:H75" si="13">TRUNC(G73*$J$9+G73,2)</f>
        <v>56.97</v>
      </c>
      <c r="I73" s="104">
        <f>TRUNC(F73*H73,2)</f>
        <v>1367.28</v>
      </c>
      <c r="J73" s="209">
        <f>I73/$I$1035</f>
        <v>4.5238014189662415E-5</v>
      </c>
    </row>
    <row r="74" spans="1:10" ht="31.5" customHeight="1" x14ac:dyDescent="0.2">
      <c r="A74" s="103" t="s">
        <v>352</v>
      </c>
      <c r="B74" s="103" t="s">
        <v>315</v>
      </c>
      <c r="C74" s="103" t="s">
        <v>13</v>
      </c>
      <c r="D74" s="102" t="s">
        <v>353</v>
      </c>
      <c r="E74" s="103" t="s">
        <v>297</v>
      </c>
      <c r="F74" s="103">
        <v>24</v>
      </c>
      <c r="G74" s="104">
        <f>VLOOKUP(B74,COMP_CUSTO_PRINC!$B$8:$J$8254,9,0)</f>
        <v>51.3</v>
      </c>
      <c r="H74" s="104">
        <f t="shared" si="13"/>
        <v>65.39</v>
      </c>
      <c r="I74" s="104">
        <f>TRUNC(F74*H74,2)</f>
        <v>1569.36</v>
      </c>
      <c r="J74" s="209">
        <f>I74/$I$1035</f>
        <v>5.1924060871722396E-5</v>
      </c>
    </row>
    <row r="75" spans="1:10" ht="30.75" customHeight="1" x14ac:dyDescent="0.2">
      <c r="A75" s="103" t="s">
        <v>354</v>
      </c>
      <c r="B75" s="103" t="s">
        <v>319</v>
      </c>
      <c r="C75" s="103" t="s">
        <v>13</v>
      </c>
      <c r="D75" s="102" t="s">
        <v>355</v>
      </c>
      <c r="E75" s="103" t="s">
        <v>297</v>
      </c>
      <c r="F75" s="103">
        <f>F74</f>
        <v>24</v>
      </c>
      <c r="G75" s="104">
        <f>VLOOKUP(B75,COMP_CUSTO_PRINC!$B$8:$J$8254,9,0)</f>
        <v>68.42</v>
      </c>
      <c r="H75" s="104">
        <f t="shared" si="13"/>
        <v>87.21</v>
      </c>
      <c r="I75" s="104">
        <f>TRUNC(F75*H75,2)</f>
        <v>2093.04</v>
      </c>
      <c r="J75" s="209">
        <f>I75/$I$1035</f>
        <v>6.9250609399341037E-5</v>
      </c>
    </row>
    <row r="76" spans="1:10" ht="24" customHeight="1" x14ac:dyDescent="0.2">
      <c r="A76" s="241" t="s">
        <v>158</v>
      </c>
      <c r="B76" s="241"/>
      <c r="C76" s="241"/>
      <c r="D76" s="242" t="s">
        <v>356</v>
      </c>
      <c r="E76" s="242"/>
      <c r="F76" s="241"/>
      <c r="G76" s="243"/>
      <c r="H76" s="243"/>
      <c r="I76" s="244">
        <f>SUM(I77,I80,I83,I86)</f>
        <v>33048.07</v>
      </c>
      <c r="J76" s="245">
        <f>SUM(J77,J80,J83,J86)</f>
        <v>1.093432990756068E-3</v>
      </c>
    </row>
    <row r="77" spans="1:10" ht="24" customHeight="1" x14ac:dyDescent="0.2">
      <c r="A77" s="246" t="s">
        <v>357</v>
      </c>
      <c r="B77" s="246"/>
      <c r="C77" s="246"/>
      <c r="D77" s="247" t="s">
        <v>358</v>
      </c>
      <c r="E77" s="247"/>
      <c r="F77" s="246"/>
      <c r="G77" s="248"/>
      <c r="H77" s="248"/>
      <c r="I77" s="249">
        <f>SUM(I78:I79)</f>
        <v>32468.04</v>
      </c>
      <c r="J77" s="250">
        <f>SUM(J78:J79)</f>
        <v>1.0742420383758461E-3</v>
      </c>
    </row>
    <row r="78" spans="1:10" ht="33" customHeight="1" x14ac:dyDescent="0.2">
      <c r="A78" s="103" t="s">
        <v>359</v>
      </c>
      <c r="B78" s="103" t="s">
        <v>360</v>
      </c>
      <c r="C78" s="103" t="s">
        <v>13</v>
      </c>
      <c r="D78" s="102" t="s">
        <v>361</v>
      </c>
      <c r="E78" s="103" t="s">
        <v>224</v>
      </c>
      <c r="F78" s="103">
        <v>1</v>
      </c>
      <c r="G78" s="104">
        <f>VLOOKUP(B78,COMP_CUSTO_PRINC!$B$8:$J$8254,9,0)</f>
        <v>14549.42</v>
      </c>
      <c r="H78" s="104">
        <f t="shared" ref="H78:H79" si="14">TRUNC(G78*$J$9+G78,2)</f>
        <v>18546.14</v>
      </c>
      <c r="I78" s="104">
        <f>TRUNC(F78*H78,2)</f>
        <v>18546.14</v>
      </c>
      <c r="J78" s="209">
        <f>I78/$I$1035</f>
        <v>6.1362013960817511E-4</v>
      </c>
    </row>
    <row r="79" spans="1:10" ht="30.75" customHeight="1" x14ac:dyDescent="0.2">
      <c r="A79" s="103" t="s">
        <v>363</v>
      </c>
      <c r="B79" s="103" t="s">
        <v>364</v>
      </c>
      <c r="C79" s="103" t="s">
        <v>13</v>
      </c>
      <c r="D79" s="102" t="s">
        <v>365</v>
      </c>
      <c r="E79" s="103" t="s">
        <v>224</v>
      </c>
      <c r="F79" s="103">
        <v>1</v>
      </c>
      <c r="G79" s="104">
        <f>VLOOKUP(B79,COMP_CUSTO_PRINC!$B$8:$J$8254,9,0)</f>
        <v>10921.71</v>
      </c>
      <c r="H79" s="104">
        <f t="shared" si="14"/>
        <v>13921.9</v>
      </c>
      <c r="I79" s="104">
        <f>TRUNC(F79*H79,2)</f>
        <v>13921.9</v>
      </c>
      <c r="J79" s="209">
        <f>I79/$I$1035</f>
        <v>4.6062189876767094E-4</v>
      </c>
    </row>
    <row r="80" spans="1:10" ht="24" customHeight="1" x14ac:dyDescent="0.2">
      <c r="A80" s="246" t="s">
        <v>367</v>
      </c>
      <c r="B80" s="246"/>
      <c r="C80" s="246"/>
      <c r="D80" s="247" t="s">
        <v>368</v>
      </c>
      <c r="E80" s="247"/>
      <c r="F80" s="246"/>
      <c r="G80" s="248"/>
      <c r="H80" s="248"/>
      <c r="I80" s="249">
        <f>SUM(I81:I82)</f>
        <v>186.43</v>
      </c>
      <c r="J80" s="251">
        <f>SUM(J81:J82)</f>
        <v>6.1682486289412292E-6</v>
      </c>
    </row>
    <row r="81" spans="1:10" ht="40.5" customHeight="1" x14ac:dyDescent="0.2">
      <c r="A81" s="103" t="s">
        <v>369</v>
      </c>
      <c r="B81" s="103" t="s">
        <v>370</v>
      </c>
      <c r="C81" s="103" t="s">
        <v>13</v>
      </c>
      <c r="D81" s="102" t="s">
        <v>371</v>
      </c>
      <c r="E81" s="103" t="s">
        <v>297</v>
      </c>
      <c r="F81" s="103">
        <v>1</v>
      </c>
      <c r="G81" s="104">
        <f>VLOOKUP(B81,COMP_CUSTO_PRINC!$B$8:$J$8254,9,0)</f>
        <v>82.57</v>
      </c>
      <c r="H81" s="104">
        <f t="shared" ref="H81:H82" si="15">TRUNC(G81*$J$9+G81,2)</f>
        <v>105.25</v>
      </c>
      <c r="I81" s="104">
        <f>TRUNC(F81*H81,2)</f>
        <v>105.25</v>
      </c>
      <c r="J81" s="209">
        <f>I81/$I$1035</f>
        <v>3.482315980239577E-6</v>
      </c>
    </row>
    <row r="82" spans="1:10" ht="33.75" customHeight="1" x14ac:dyDescent="0.2">
      <c r="A82" s="103" t="s">
        <v>373</v>
      </c>
      <c r="B82" s="103" t="s">
        <v>374</v>
      </c>
      <c r="C82" s="103" t="s">
        <v>13</v>
      </c>
      <c r="D82" s="102" t="s">
        <v>375</v>
      </c>
      <c r="E82" s="103" t="s">
        <v>297</v>
      </c>
      <c r="F82" s="103">
        <v>1</v>
      </c>
      <c r="G82" s="104">
        <f>VLOOKUP(B82,COMP_CUSTO_PRINC!$B$8:$J$8254,9,0)</f>
        <v>63.69</v>
      </c>
      <c r="H82" s="104">
        <f t="shared" si="15"/>
        <v>81.180000000000007</v>
      </c>
      <c r="I82" s="104">
        <f>TRUNC(F82*H82,2)</f>
        <v>81.180000000000007</v>
      </c>
      <c r="J82" s="209">
        <f>I82/$I$1035</f>
        <v>2.6859326487016523E-6</v>
      </c>
    </row>
    <row r="83" spans="1:10" ht="24" customHeight="1" x14ac:dyDescent="0.2">
      <c r="A83" s="246" t="s">
        <v>377</v>
      </c>
      <c r="B83" s="246"/>
      <c r="C83" s="246"/>
      <c r="D83" s="247" t="s">
        <v>378</v>
      </c>
      <c r="E83" s="247"/>
      <c r="F83" s="246"/>
      <c r="G83" s="248"/>
      <c r="H83" s="248"/>
      <c r="I83" s="249">
        <f>SUM(I84:I85)</f>
        <v>241</v>
      </c>
      <c r="J83" s="251">
        <f>SUM(J84:J85)</f>
        <v>7.9737591566530932E-6</v>
      </c>
    </row>
    <row r="84" spans="1:10" ht="41.25" customHeight="1" x14ac:dyDescent="0.2">
      <c r="A84" s="103" t="s">
        <v>379</v>
      </c>
      <c r="B84" s="103" t="s">
        <v>380</v>
      </c>
      <c r="C84" s="103" t="s">
        <v>13</v>
      </c>
      <c r="D84" s="102" t="s">
        <v>381</v>
      </c>
      <c r="E84" s="103" t="s">
        <v>297</v>
      </c>
      <c r="F84" s="103">
        <v>1</v>
      </c>
      <c r="G84" s="104">
        <f>VLOOKUP(B84,COMP_CUSTO_PRINC!$B$8:$J$8254,9,0)</f>
        <v>104.77</v>
      </c>
      <c r="H84" s="104">
        <f t="shared" ref="H84:H85" si="16">TRUNC(G84*$J$9+G84,2)</f>
        <v>133.55000000000001</v>
      </c>
      <c r="I84" s="104">
        <f>TRUNC(F84*H84,2)</f>
        <v>133.55000000000001</v>
      </c>
      <c r="J84" s="209">
        <f>I84/$I$1035</f>
        <v>4.4186536737386751E-6</v>
      </c>
    </row>
    <row r="85" spans="1:10" ht="35.25" customHeight="1" x14ac:dyDescent="0.2">
      <c r="A85" s="103" t="s">
        <v>383</v>
      </c>
      <c r="B85" s="103" t="s">
        <v>384</v>
      </c>
      <c r="C85" s="103" t="s">
        <v>13</v>
      </c>
      <c r="D85" s="102" t="s">
        <v>385</v>
      </c>
      <c r="E85" s="103" t="s">
        <v>297</v>
      </c>
      <c r="F85" s="103">
        <v>1</v>
      </c>
      <c r="G85" s="104">
        <f>VLOOKUP(B85,COMP_CUSTO_PRINC!$B$8:$J$8254,9,0)</f>
        <v>84.3</v>
      </c>
      <c r="H85" s="104">
        <f t="shared" si="16"/>
        <v>107.45</v>
      </c>
      <c r="I85" s="104">
        <f>TRUNC(F85*H85,2)</f>
        <v>107.45</v>
      </c>
      <c r="J85" s="209">
        <f>I85/$I$1035</f>
        <v>3.5551054829144185E-6</v>
      </c>
    </row>
    <row r="86" spans="1:10" ht="24" customHeight="1" x14ac:dyDescent="0.2">
      <c r="A86" s="246" t="s">
        <v>387</v>
      </c>
      <c r="B86" s="246"/>
      <c r="C86" s="246"/>
      <c r="D86" s="247" t="s">
        <v>388</v>
      </c>
      <c r="E86" s="247"/>
      <c r="F86" s="246"/>
      <c r="G86" s="248"/>
      <c r="H86" s="248"/>
      <c r="I86" s="249">
        <f>SUM(I87:I88)</f>
        <v>152.6</v>
      </c>
      <c r="J86" s="251">
        <f>SUM(J87:J88)</f>
        <v>5.0489445946276428E-6</v>
      </c>
    </row>
    <row r="87" spans="1:10" ht="42.75" customHeight="1" x14ac:dyDescent="0.2">
      <c r="A87" s="103" t="s">
        <v>389</v>
      </c>
      <c r="B87" s="103" t="s">
        <v>390</v>
      </c>
      <c r="C87" s="103" t="s">
        <v>13</v>
      </c>
      <c r="D87" s="102" t="s">
        <v>391</v>
      </c>
      <c r="E87" s="103" t="s">
        <v>297</v>
      </c>
      <c r="F87" s="103">
        <v>1</v>
      </c>
      <c r="G87" s="104">
        <f>VLOOKUP(B87,COMP_CUSTO_PRINC!$B$8:$J$8254,9,0)</f>
        <v>68.42</v>
      </c>
      <c r="H87" s="104">
        <f t="shared" ref="H87:H88" si="17">TRUNC(G87*$J$9+G87,2)</f>
        <v>87.21</v>
      </c>
      <c r="I87" s="104">
        <f>TRUNC(F87*H87,2)</f>
        <v>87.21</v>
      </c>
      <c r="J87" s="209">
        <f>I87/$I$1035</f>
        <v>2.8854420583058766E-6</v>
      </c>
    </row>
    <row r="88" spans="1:10" ht="30.75" customHeight="1" x14ac:dyDescent="0.2">
      <c r="A88" s="103" t="s">
        <v>393</v>
      </c>
      <c r="B88" s="103" t="s">
        <v>394</v>
      </c>
      <c r="C88" s="103" t="s">
        <v>13</v>
      </c>
      <c r="D88" s="102" t="s">
        <v>395</v>
      </c>
      <c r="E88" s="103" t="s">
        <v>297</v>
      </c>
      <c r="F88" s="103">
        <v>1</v>
      </c>
      <c r="G88" s="104">
        <f>VLOOKUP(B88,COMP_CUSTO_PRINC!$B$8:$J$8254,9,0)</f>
        <v>51.3</v>
      </c>
      <c r="H88" s="104">
        <f t="shared" si="17"/>
        <v>65.39</v>
      </c>
      <c r="I88" s="104">
        <f>TRUNC(F88*H88,2)</f>
        <v>65.39</v>
      </c>
      <c r="J88" s="209">
        <f>I88/$I$1035</f>
        <v>2.1635025363217666E-6</v>
      </c>
    </row>
    <row r="89" spans="1:10" ht="26.1" customHeight="1" x14ac:dyDescent="0.2">
      <c r="A89" s="241" t="s">
        <v>159</v>
      </c>
      <c r="B89" s="241"/>
      <c r="C89" s="241"/>
      <c r="D89" s="242" t="s">
        <v>397</v>
      </c>
      <c r="E89" s="242"/>
      <c r="F89" s="241"/>
      <c r="G89" s="243"/>
      <c r="H89" s="243"/>
      <c r="I89" s="244">
        <f>SUM(I90:I96)</f>
        <v>1487434.44</v>
      </c>
      <c r="J89" s="245">
        <f>SUM(J90:J96)</f>
        <v>4.9213460522287006E-2</v>
      </c>
    </row>
    <row r="90" spans="1:10" ht="30.75" customHeight="1" x14ac:dyDescent="0.2">
      <c r="A90" s="103" t="s">
        <v>398</v>
      </c>
      <c r="B90" s="103" t="s">
        <v>399</v>
      </c>
      <c r="C90" s="103" t="s">
        <v>13</v>
      </c>
      <c r="D90" s="102" t="s">
        <v>400</v>
      </c>
      <c r="E90" s="103" t="s">
        <v>224</v>
      </c>
      <c r="F90" s="103">
        <v>12</v>
      </c>
      <c r="G90" s="104">
        <f>VLOOKUP(B90,COMP_CUSTO_PRINC!$B$8:$J$8254,9,0)</f>
        <v>17696.68</v>
      </c>
      <c r="H90" s="104">
        <f t="shared" ref="H90:H96" si="18">TRUNC(G90*$J$9+G90,2)</f>
        <v>22557.95</v>
      </c>
      <c r="I90" s="104">
        <f t="shared" ref="I90:I96" si="19">TRUNC(F90*H90,2)</f>
        <v>270695.40000000002</v>
      </c>
      <c r="J90" s="209">
        <f t="shared" ref="J90:J96" si="20">I90/$I$1035</f>
        <v>8.9562652465305891E-3</v>
      </c>
    </row>
    <row r="91" spans="1:10" ht="22.5" customHeight="1" x14ac:dyDescent="0.2">
      <c r="A91" s="103" t="s">
        <v>401</v>
      </c>
      <c r="B91" s="103">
        <v>93566</v>
      </c>
      <c r="C91" s="103" t="s">
        <v>14</v>
      </c>
      <c r="D91" s="102" t="s">
        <v>402</v>
      </c>
      <c r="E91" s="103" t="s">
        <v>224</v>
      </c>
      <c r="F91" s="103">
        <v>24</v>
      </c>
      <c r="G91" s="104">
        <f>VLOOKUP(B91,COMP_CUSTO_PRINC!$B$8:$J$8254,9,0)</f>
        <v>5996.39</v>
      </c>
      <c r="H91" s="104">
        <f t="shared" si="18"/>
        <v>7643.59</v>
      </c>
      <c r="I91" s="104">
        <f t="shared" si="19"/>
        <v>183446.16</v>
      </c>
      <c r="J91" s="209">
        <f t="shared" si="20"/>
        <v>6.069524888186093E-3</v>
      </c>
    </row>
    <row r="92" spans="1:10" ht="21.75" customHeight="1" x14ac:dyDescent="0.2">
      <c r="A92" s="103" t="s">
        <v>404</v>
      </c>
      <c r="B92" s="103">
        <v>100320</v>
      </c>
      <c r="C92" s="103" t="s">
        <v>14</v>
      </c>
      <c r="D92" s="102" t="s">
        <v>405</v>
      </c>
      <c r="E92" s="103" t="s">
        <v>224</v>
      </c>
      <c r="F92" s="103">
        <v>12</v>
      </c>
      <c r="G92" s="104">
        <f>VLOOKUP(B92,COMP_CUSTO_PRINC!$B$8:$J$8254,9,0)</f>
        <v>33104.19</v>
      </c>
      <c r="H92" s="104">
        <f t="shared" si="18"/>
        <v>42197.91</v>
      </c>
      <c r="I92" s="104">
        <f t="shared" si="19"/>
        <v>506374.92</v>
      </c>
      <c r="J92" s="209">
        <f t="shared" si="20"/>
        <v>1.6753990269914844E-2</v>
      </c>
    </row>
    <row r="93" spans="1:10" ht="29.25" customHeight="1" x14ac:dyDescent="0.2">
      <c r="A93" s="103" t="s">
        <v>407</v>
      </c>
      <c r="B93" s="103">
        <v>93558</v>
      </c>
      <c r="C93" s="103" t="s">
        <v>14</v>
      </c>
      <c r="D93" s="102" t="s">
        <v>408</v>
      </c>
      <c r="E93" s="103" t="s">
        <v>224</v>
      </c>
      <c r="F93" s="103">
        <v>12</v>
      </c>
      <c r="G93" s="104">
        <f>VLOOKUP(B93,COMP_CUSTO_PRINC!$B$8:$J$8254,9,0)</f>
        <v>6567.76</v>
      </c>
      <c r="H93" s="104">
        <f t="shared" si="18"/>
        <v>8371.92</v>
      </c>
      <c r="I93" s="104">
        <f t="shared" si="19"/>
        <v>100463.03999999999</v>
      </c>
      <c r="J93" s="209">
        <f t="shared" si="20"/>
        <v>3.3239339630921406E-3</v>
      </c>
    </row>
    <row r="94" spans="1:10" ht="21" customHeight="1" x14ac:dyDescent="0.2">
      <c r="A94" s="103" t="s">
        <v>412</v>
      </c>
      <c r="B94" s="103" t="s">
        <v>413</v>
      </c>
      <c r="C94" s="103" t="s">
        <v>13</v>
      </c>
      <c r="D94" s="102" t="s">
        <v>414</v>
      </c>
      <c r="E94" s="103" t="s">
        <v>224</v>
      </c>
      <c r="F94" s="103">
        <v>12</v>
      </c>
      <c r="G94" s="104">
        <f>VLOOKUP(B94,COMP_CUSTO_PRINC!$B$8:$J$8254,9,0)</f>
        <v>14427.28</v>
      </c>
      <c r="H94" s="104">
        <f t="shared" si="18"/>
        <v>18390.45</v>
      </c>
      <c r="I94" s="104">
        <f t="shared" si="19"/>
        <v>220685.4</v>
      </c>
      <c r="J94" s="209">
        <f t="shared" si="20"/>
        <v>7.3016275061811228E-3</v>
      </c>
    </row>
    <row r="95" spans="1:10" ht="22.5" customHeight="1" x14ac:dyDescent="0.2">
      <c r="A95" s="103" t="s">
        <v>416</v>
      </c>
      <c r="B95" s="103">
        <v>100321</v>
      </c>
      <c r="C95" s="103" t="s">
        <v>14</v>
      </c>
      <c r="D95" s="102" t="s">
        <v>417</v>
      </c>
      <c r="E95" s="103" t="s">
        <v>224</v>
      </c>
      <c r="F95" s="103">
        <v>12</v>
      </c>
      <c r="G95" s="104">
        <f>VLOOKUP(B95,COMP_CUSTO_PRINC!$B$8:$J$8254,9,0)</f>
        <v>6726.08</v>
      </c>
      <c r="H95" s="104">
        <f t="shared" si="18"/>
        <v>8573.73</v>
      </c>
      <c r="I95" s="104">
        <f t="shared" si="19"/>
        <v>102884.76</v>
      </c>
      <c r="J95" s="209">
        <f t="shared" si="20"/>
        <v>3.4040593241911033E-3</v>
      </c>
    </row>
    <row r="96" spans="1:10" ht="23.25" customHeight="1" x14ac:dyDescent="0.2">
      <c r="A96" s="103" t="s">
        <v>419</v>
      </c>
      <c r="B96" s="103" t="s">
        <v>420</v>
      </c>
      <c r="C96" s="103" t="s">
        <v>13</v>
      </c>
      <c r="D96" s="102" t="s">
        <v>421</v>
      </c>
      <c r="E96" s="103" t="s">
        <v>224</v>
      </c>
      <c r="F96" s="103">
        <v>12</v>
      </c>
      <c r="G96" s="104">
        <f>VLOOKUP(B96,COMP_CUSTO_PRINC!$B$8:$J$8254,9,0)</f>
        <v>6726.08</v>
      </c>
      <c r="H96" s="104">
        <f t="shared" si="18"/>
        <v>8573.73</v>
      </c>
      <c r="I96" s="104">
        <f t="shared" si="19"/>
        <v>102884.76</v>
      </c>
      <c r="J96" s="209">
        <f t="shared" si="20"/>
        <v>3.4040593241911033E-3</v>
      </c>
    </row>
    <row r="97" spans="1:10" ht="24" customHeight="1" x14ac:dyDescent="0.2">
      <c r="A97" s="241" t="s">
        <v>160</v>
      </c>
      <c r="B97" s="241"/>
      <c r="C97" s="241"/>
      <c r="D97" s="242" t="s">
        <v>423</v>
      </c>
      <c r="E97" s="242"/>
      <c r="F97" s="241"/>
      <c r="G97" s="243"/>
      <c r="H97" s="243"/>
      <c r="I97" s="244">
        <f>SUM(I98,I108,I115,I122)</f>
        <v>2787515.44</v>
      </c>
      <c r="J97" s="245">
        <f>SUM(J98,J108,J115,J122)</f>
        <v>9.2228119352746371E-2</v>
      </c>
    </row>
    <row r="98" spans="1:10" ht="24" customHeight="1" x14ac:dyDescent="0.2">
      <c r="A98" s="246" t="s">
        <v>424</v>
      </c>
      <c r="B98" s="246"/>
      <c r="C98" s="246"/>
      <c r="D98" s="247" t="s">
        <v>358</v>
      </c>
      <c r="E98" s="247"/>
      <c r="F98" s="246"/>
      <c r="G98" s="248"/>
      <c r="H98" s="248"/>
      <c r="I98" s="249">
        <f>SUM(I99:I107)</f>
        <v>2669601.31</v>
      </c>
      <c r="J98" s="250">
        <f>SUM(J99:J107)</f>
        <v>8.832679622500246E-2</v>
      </c>
    </row>
    <row r="99" spans="1:10" ht="17.25" customHeight="1" x14ac:dyDescent="0.2">
      <c r="A99" s="103" t="s">
        <v>425</v>
      </c>
      <c r="B99" s="103">
        <v>93563</v>
      </c>
      <c r="C99" s="103" t="s">
        <v>14</v>
      </c>
      <c r="D99" s="102" t="s">
        <v>426</v>
      </c>
      <c r="E99" s="103" t="s">
        <v>224</v>
      </c>
      <c r="F99" s="103">
        <v>12</v>
      </c>
      <c r="G99" s="104">
        <f>VLOOKUP(B99,COMP_CUSTO_PRINC!$B$8:$J$8254,9,0)</f>
        <v>6272.21</v>
      </c>
      <c r="H99" s="104">
        <f t="shared" ref="H99:H107" si="21">TRUNC(G99*$J$9+G99,2)</f>
        <v>7995.18</v>
      </c>
      <c r="I99" s="104">
        <f t="shared" ref="I99:I107" si="22">TRUNC(F99*H99,2)</f>
        <v>95942.16</v>
      </c>
      <c r="J99" s="209">
        <f t="shared" ref="J99:J107" si="23">I99/$I$1035</f>
        <v>3.1743555054318511E-3</v>
      </c>
    </row>
    <row r="100" spans="1:10" ht="17.25" customHeight="1" x14ac:dyDescent="0.2">
      <c r="A100" s="103" t="s">
        <v>428</v>
      </c>
      <c r="B100" s="103">
        <v>101402</v>
      </c>
      <c r="C100" s="103" t="s">
        <v>14</v>
      </c>
      <c r="D100" s="102" t="s">
        <v>429</v>
      </c>
      <c r="E100" s="103" t="s">
        <v>224</v>
      </c>
      <c r="F100" s="103">
        <v>48</v>
      </c>
      <c r="G100" s="104">
        <f>VLOOKUP(B100,COMP_CUSTO_PRINC!$B$8:$J$8254,9,0)</f>
        <v>6129.69</v>
      </c>
      <c r="H100" s="104">
        <f t="shared" si="21"/>
        <v>7813.51</v>
      </c>
      <c r="I100" s="104">
        <f t="shared" si="22"/>
        <v>375048.48</v>
      </c>
      <c r="J100" s="209">
        <f t="shared" si="23"/>
        <v>1.2408905608252384E-2</v>
      </c>
    </row>
    <row r="101" spans="1:10" ht="30" customHeight="1" x14ac:dyDescent="0.2">
      <c r="A101" s="103" t="s">
        <v>431</v>
      </c>
      <c r="B101" s="103" t="s">
        <v>432</v>
      </c>
      <c r="C101" s="103" t="s">
        <v>13</v>
      </c>
      <c r="D101" s="102" t="s">
        <v>433</v>
      </c>
      <c r="E101" s="103" t="s">
        <v>224</v>
      </c>
      <c r="F101" s="103">
        <v>48</v>
      </c>
      <c r="G101" s="104">
        <f>VLOOKUP(B101,COMP_CUSTO_PRINC!$B$8:$J$8254,9,0)</f>
        <v>7007.26</v>
      </c>
      <c r="H101" s="104">
        <f t="shared" si="21"/>
        <v>8932.15</v>
      </c>
      <c r="I101" s="104">
        <f t="shared" si="22"/>
        <v>428743.2</v>
      </c>
      <c r="J101" s="209">
        <f t="shared" si="23"/>
        <v>1.4185456501463687E-2</v>
      </c>
    </row>
    <row r="102" spans="1:10" ht="17.25" customHeight="1" x14ac:dyDescent="0.2">
      <c r="A102" s="103" t="s">
        <v>435</v>
      </c>
      <c r="B102" s="103">
        <v>101413</v>
      </c>
      <c r="C102" s="103" t="s">
        <v>14</v>
      </c>
      <c r="D102" s="102" t="s">
        <v>436</v>
      </c>
      <c r="E102" s="103" t="s">
        <v>224</v>
      </c>
      <c r="F102" s="103">
        <v>24</v>
      </c>
      <c r="G102" s="104">
        <f>VLOOKUP(B102,COMP_CUSTO_PRINC!$B$8:$J$8254,9,0)</f>
        <v>6815</v>
      </c>
      <c r="H102" s="104">
        <f t="shared" ref="H102" si="24">TRUNC(G102*$J$9+G102,2)</f>
        <v>8687.08</v>
      </c>
      <c r="I102" s="104">
        <f t="shared" si="22"/>
        <v>208489.92</v>
      </c>
      <c r="J102" s="209">
        <f t="shared" si="23"/>
        <v>6.8981261770534067E-3</v>
      </c>
    </row>
    <row r="103" spans="1:10" ht="17.25" customHeight="1" x14ac:dyDescent="0.2">
      <c r="A103" s="103" t="s">
        <v>438</v>
      </c>
      <c r="B103" s="103">
        <v>101445</v>
      </c>
      <c r="C103" s="103" t="s">
        <v>14</v>
      </c>
      <c r="D103" s="102" t="s">
        <v>439</v>
      </c>
      <c r="E103" s="103" t="s">
        <v>224</v>
      </c>
      <c r="F103" s="103">
        <v>36</v>
      </c>
      <c r="G103" s="104">
        <f>VLOOKUP(B103,COMP_CUSTO_PRINC!$B$8:$J$8254,9,0)</f>
        <v>6273.77</v>
      </c>
      <c r="H103" s="104">
        <f t="shared" si="21"/>
        <v>7997.17</v>
      </c>
      <c r="I103" s="104">
        <f t="shared" si="22"/>
        <v>287898.12</v>
      </c>
      <c r="J103" s="209">
        <f t="shared" si="23"/>
        <v>9.5254368071917474E-3</v>
      </c>
    </row>
    <row r="104" spans="1:10" ht="17.25" customHeight="1" x14ac:dyDescent="0.2">
      <c r="A104" s="103" t="s">
        <v>441</v>
      </c>
      <c r="B104" s="103">
        <v>101446</v>
      </c>
      <c r="C104" s="103" t="s">
        <v>14</v>
      </c>
      <c r="D104" s="102" t="s">
        <v>442</v>
      </c>
      <c r="E104" s="103" t="s">
        <v>224</v>
      </c>
      <c r="F104" s="103">
        <v>12</v>
      </c>
      <c r="G104" s="104">
        <f>VLOOKUP(B104,COMP_CUSTO_PRINC!$B$8:$J$8254,9,0)</f>
        <v>6526.27</v>
      </c>
      <c r="H104" s="104">
        <f t="shared" si="21"/>
        <v>8319.0300000000007</v>
      </c>
      <c r="I104" s="104">
        <f t="shared" si="22"/>
        <v>99828.36</v>
      </c>
      <c r="J104" s="209">
        <f t="shared" si="23"/>
        <v>3.3029348532932008E-3</v>
      </c>
    </row>
    <row r="105" spans="1:10" ht="17.25" customHeight="1" x14ac:dyDescent="0.2">
      <c r="A105" s="103" t="s">
        <v>444</v>
      </c>
      <c r="B105" s="103">
        <v>101447</v>
      </c>
      <c r="C105" s="103" t="s">
        <v>14</v>
      </c>
      <c r="D105" s="102" t="s">
        <v>445</v>
      </c>
      <c r="E105" s="103" t="s">
        <v>224</v>
      </c>
      <c r="F105" s="103">
        <v>12</v>
      </c>
      <c r="G105" s="104">
        <f>VLOOKUP(B105,COMP_CUSTO_PRINC!$B$8:$J$8254,9,0)</f>
        <v>6496.88</v>
      </c>
      <c r="H105" s="104">
        <f t="shared" si="21"/>
        <v>8281.57</v>
      </c>
      <c r="I105" s="104">
        <f t="shared" si="22"/>
        <v>99378.84</v>
      </c>
      <c r="J105" s="209">
        <f t="shared" si="23"/>
        <v>3.2880619727284756E-3</v>
      </c>
    </row>
    <row r="106" spans="1:10" ht="17.25" customHeight="1" x14ac:dyDescent="0.2">
      <c r="A106" s="103" t="s">
        <v>447</v>
      </c>
      <c r="B106" s="103">
        <v>101448</v>
      </c>
      <c r="C106" s="103" t="s">
        <v>14</v>
      </c>
      <c r="D106" s="102" t="s">
        <v>448</v>
      </c>
      <c r="E106" s="103" t="s">
        <v>224</v>
      </c>
      <c r="F106" s="103">
        <v>1</v>
      </c>
      <c r="G106" s="104">
        <f>VLOOKUP(B106,COMP_CUSTO_PRINC!$B$8:$J$8254,9,0)</f>
        <v>7104.79</v>
      </c>
      <c r="H106" s="104">
        <f t="shared" si="21"/>
        <v>9056.4699999999993</v>
      </c>
      <c r="I106" s="104">
        <f t="shared" si="22"/>
        <v>9056.4699999999993</v>
      </c>
      <c r="J106" s="209">
        <f t="shared" si="23"/>
        <v>2.9964361240437357E-4</v>
      </c>
    </row>
    <row r="107" spans="1:10" ht="17.25" customHeight="1" x14ac:dyDescent="0.2">
      <c r="A107" s="103" t="s">
        <v>450</v>
      </c>
      <c r="B107" s="103">
        <v>101452</v>
      </c>
      <c r="C107" s="103" t="s">
        <v>14</v>
      </c>
      <c r="D107" s="102" t="s">
        <v>451</v>
      </c>
      <c r="E107" s="103" t="s">
        <v>224</v>
      </c>
      <c r="F107" s="103">
        <f>14*12</f>
        <v>168</v>
      </c>
      <c r="G107" s="104">
        <f>VLOOKUP(B107,COMP_CUSTO_PRINC!$B$8:$J$8254,9,0)</f>
        <v>4974.17</v>
      </c>
      <c r="H107" s="104">
        <f t="shared" si="21"/>
        <v>6340.57</v>
      </c>
      <c r="I107" s="104">
        <f t="shared" si="22"/>
        <v>1065215.76</v>
      </c>
      <c r="J107" s="209">
        <f t="shared" si="23"/>
        <v>3.5243875187183332E-2</v>
      </c>
    </row>
    <row r="108" spans="1:10" ht="24" customHeight="1" x14ac:dyDescent="0.2">
      <c r="A108" s="246" t="s">
        <v>453</v>
      </c>
      <c r="B108" s="246"/>
      <c r="C108" s="246"/>
      <c r="D108" s="247" t="s">
        <v>368</v>
      </c>
      <c r="E108" s="247"/>
      <c r="F108" s="246"/>
      <c r="G108" s="248"/>
      <c r="H108" s="248"/>
      <c r="I108" s="249">
        <f>SUM(I109:I114)</f>
        <v>63733.209999999992</v>
      </c>
      <c r="J108" s="252">
        <f>SUM(J109:J114)</f>
        <v>2.108685754441471E-3</v>
      </c>
    </row>
    <row r="109" spans="1:10" ht="30" customHeight="1" x14ac:dyDescent="0.2">
      <c r="A109" s="103" t="s">
        <v>454</v>
      </c>
      <c r="B109" s="103" t="s">
        <v>455</v>
      </c>
      <c r="C109" s="103" t="s">
        <v>13</v>
      </c>
      <c r="D109" s="102" t="s">
        <v>456</v>
      </c>
      <c r="E109" s="103" t="s">
        <v>297</v>
      </c>
      <c r="F109" s="103">
        <f>8*12*2</f>
        <v>192</v>
      </c>
      <c r="G109" s="104">
        <f>VLOOKUP(B109,COMP_CUSTO_PRINC!$B$8:$J$8254,9,0)</f>
        <v>40</v>
      </c>
      <c r="H109" s="104">
        <f t="shared" ref="H109:H114" si="25">TRUNC(G109*$J$9+G109,2)</f>
        <v>50.98</v>
      </c>
      <c r="I109" s="104">
        <f t="shared" ref="I109:I114" si="26">TRUNC(F109*H109,2)</f>
        <v>9788.16</v>
      </c>
      <c r="J109" s="209">
        <f t="shared" ref="J109:J114" si="27">I109/$I$1035</f>
        <v>3.2385240840989853E-4</v>
      </c>
    </row>
    <row r="110" spans="1:10" ht="30" customHeight="1" x14ac:dyDescent="0.2">
      <c r="A110" s="103" t="s">
        <v>457</v>
      </c>
      <c r="B110" s="103" t="s">
        <v>458</v>
      </c>
      <c r="C110" s="103" t="s">
        <v>13</v>
      </c>
      <c r="D110" s="102" t="s">
        <v>459</v>
      </c>
      <c r="E110" s="103" t="s">
        <v>297</v>
      </c>
      <c r="F110" s="103">
        <f>F109</f>
        <v>192</v>
      </c>
      <c r="G110" s="104">
        <f>VLOOKUP(B110,COMP_CUSTO_PRINC!$B$8:$J$8254,9,0)</f>
        <v>36.729999999999997</v>
      </c>
      <c r="H110" s="104">
        <f t="shared" si="25"/>
        <v>46.81</v>
      </c>
      <c r="I110" s="104">
        <f t="shared" si="26"/>
        <v>8987.52</v>
      </c>
      <c r="J110" s="209">
        <f t="shared" si="27"/>
        <v>2.9736232321826895E-4</v>
      </c>
    </row>
    <row r="111" spans="1:10" ht="19.5" customHeight="1" x14ac:dyDescent="0.2">
      <c r="A111" s="103" t="s">
        <v>461</v>
      </c>
      <c r="B111" s="103" t="s">
        <v>462</v>
      </c>
      <c r="C111" s="103" t="s">
        <v>13</v>
      </c>
      <c r="D111" s="102" t="s">
        <v>463</v>
      </c>
      <c r="E111" s="103" t="s">
        <v>297</v>
      </c>
      <c r="F111" s="103">
        <f>F110</f>
        <v>192</v>
      </c>
      <c r="G111" s="104">
        <f>VLOOKUP(B111,COMP_CUSTO_PRINC!$B$8:$J$8254,9,0)</f>
        <v>32.590000000000003</v>
      </c>
      <c r="H111" s="104">
        <f t="shared" si="25"/>
        <v>41.54</v>
      </c>
      <c r="I111" s="104">
        <f t="shared" si="26"/>
        <v>7975.68</v>
      </c>
      <c r="J111" s="209">
        <f t="shared" si="27"/>
        <v>2.6388444576985455E-4</v>
      </c>
    </row>
    <row r="112" spans="1:10" ht="21" customHeight="1" x14ac:dyDescent="0.2">
      <c r="A112" s="103" t="s">
        <v>465</v>
      </c>
      <c r="B112" s="103" t="s">
        <v>466</v>
      </c>
      <c r="C112" s="103" t="s">
        <v>13</v>
      </c>
      <c r="D112" s="102" t="s">
        <v>468</v>
      </c>
      <c r="E112" s="103" t="s">
        <v>297</v>
      </c>
      <c r="F112" s="103">
        <f>F111</f>
        <v>192</v>
      </c>
      <c r="G112" s="104">
        <f>VLOOKUP(B112,COMP_CUSTO_PRINC!$B$8:$J$8254,9,0)</f>
        <v>31.75</v>
      </c>
      <c r="H112" s="104">
        <f t="shared" si="25"/>
        <v>40.47</v>
      </c>
      <c r="I112" s="104">
        <f t="shared" si="26"/>
        <v>7770.24</v>
      </c>
      <c r="J112" s="209">
        <f t="shared" si="27"/>
        <v>2.5708722966552751E-4</v>
      </c>
    </row>
    <row r="113" spans="1:10" ht="30" customHeight="1" x14ac:dyDescent="0.2">
      <c r="A113" s="103" t="s">
        <v>469</v>
      </c>
      <c r="B113" s="103" t="s">
        <v>470</v>
      </c>
      <c r="C113" s="103" t="s">
        <v>13</v>
      </c>
      <c r="D113" s="102" t="s">
        <v>471</v>
      </c>
      <c r="E113" s="103" t="s">
        <v>297</v>
      </c>
      <c r="F113" s="103">
        <v>1</v>
      </c>
      <c r="G113" s="104">
        <f>VLOOKUP(B113,COMP_CUSTO_PRINC!$B$8:$J$8254,9,0)</f>
        <v>36.729999999999997</v>
      </c>
      <c r="H113" s="104">
        <f t="shared" si="25"/>
        <v>46.81</v>
      </c>
      <c r="I113" s="104">
        <f t="shared" si="26"/>
        <v>46.81</v>
      </c>
      <c r="J113" s="209">
        <f t="shared" si="27"/>
        <v>1.5487621000951507E-6</v>
      </c>
    </row>
    <row r="114" spans="1:10" ht="18.75" customHeight="1" x14ac:dyDescent="0.2">
      <c r="A114" s="103" t="s">
        <v>473</v>
      </c>
      <c r="B114" s="103" t="s">
        <v>474</v>
      </c>
      <c r="C114" s="103" t="s">
        <v>13</v>
      </c>
      <c r="D114" s="102" t="s">
        <v>475</v>
      </c>
      <c r="E114" s="103" t="s">
        <v>297</v>
      </c>
      <c r="F114" s="103">
        <f>5*8*12*2</f>
        <v>960</v>
      </c>
      <c r="G114" s="104">
        <f>VLOOKUP(B114,COMP_CUSTO_PRINC!$B$8:$J$8254,9,0)</f>
        <v>23.84</v>
      </c>
      <c r="H114" s="104">
        <f t="shared" si="25"/>
        <v>30.38</v>
      </c>
      <c r="I114" s="104">
        <f t="shared" si="26"/>
        <v>29164.799999999999</v>
      </c>
      <c r="J114" s="209">
        <f t="shared" si="27"/>
        <v>9.6495058527782621E-4</v>
      </c>
    </row>
    <row r="115" spans="1:10" ht="24" customHeight="1" x14ac:dyDescent="0.2">
      <c r="A115" s="246" t="s">
        <v>477</v>
      </c>
      <c r="B115" s="246"/>
      <c r="C115" s="246"/>
      <c r="D115" s="247" t="s">
        <v>378</v>
      </c>
      <c r="E115" s="247"/>
      <c r="F115" s="246"/>
      <c r="G115" s="248"/>
      <c r="H115" s="248"/>
      <c r="I115" s="249">
        <f>SUM(I116:I121)</f>
        <v>41986.42</v>
      </c>
      <c r="J115" s="250">
        <f>SUM(J116:J121)</f>
        <v>1.3891684685895542E-3</v>
      </c>
    </row>
    <row r="116" spans="1:10" ht="33" customHeight="1" x14ac:dyDescent="0.2">
      <c r="A116" s="103" t="s">
        <v>478</v>
      </c>
      <c r="B116" s="103" t="s">
        <v>479</v>
      </c>
      <c r="C116" s="103" t="s">
        <v>13</v>
      </c>
      <c r="D116" s="102" t="s">
        <v>480</v>
      </c>
      <c r="E116" s="103" t="s">
        <v>297</v>
      </c>
      <c r="F116" s="103">
        <f>F109/2</f>
        <v>96</v>
      </c>
      <c r="G116" s="104">
        <f>VLOOKUP(B116,COMP_CUSTO_PRINC!$B$8:$J$8254,9,0)</f>
        <v>52.46</v>
      </c>
      <c r="H116" s="104">
        <f t="shared" ref="H116:H121" si="28">TRUNC(G116*$J$9+G116,2)</f>
        <v>66.87</v>
      </c>
      <c r="I116" s="104">
        <f t="shared" ref="I116:I121" si="29">TRUNC(F116*H116,2)</f>
        <v>6419.52</v>
      </c>
      <c r="J116" s="209">
        <f t="shared" ref="J116:J121" si="30">I116/$I$1035</f>
        <v>2.1239712191418119E-4</v>
      </c>
    </row>
    <row r="117" spans="1:10" ht="33" customHeight="1" x14ac:dyDescent="0.2">
      <c r="A117" s="103" t="s">
        <v>481</v>
      </c>
      <c r="B117" s="103" t="s">
        <v>482</v>
      </c>
      <c r="C117" s="103" t="s">
        <v>13</v>
      </c>
      <c r="D117" s="102" t="s">
        <v>483</v>
      </c>
      <c r="E117" s="103" t="s">
        <v>297</v>
      </c>
      <c r="F117" s="103">
        <f>F116</f>
        <v>96</v>
      </c>
      <c r="G117" s="104">
        <f>VLOOKUP(B117,COMP_CUSTO_PRINC!$B$8:$J$8254,9,0)</f>
        <v>48.09</v>
      </c>
      <c r="H117" s="104">
        <f t="shared" si="28"/>
        <v>61.3</v>
      </c>
      <c r="I117" s="104">
        <f t="shared" si="29"/>
        <v>5884.8</v>
      </c>
      <c r="J117" s="209">
        <f t="shared" si="30"/>
        <v>1.9470530242768518E-4</v>
      </c>
    </row>
    <row r="118" spans="1:10" ht="23.25" customHeight="1" x14ac:dyDescent="0.2">
      <c r="A118" s="103" t="s">
        <v>485</v>
      </c>
      <c r="B118" s="103" t="s">
        <v>486</v>
      </c>
      <c r="C118" s="103" t="s">
        <v>13</v>
      </c>
      <c r="D118" s="102" t="s">
        <v>487</v>
      </c>
      <c r="E118" s="103" t="s">
        <v>297</v>
      </c>
      <c r="F118" s="103">
        <f>F117</f>
        <v>96</v>
      </c>
      <c r="G118" s="104">
        <f>VLOOKUP(B118,COMP_CUSTO_PRINC!$B$8:$J$8254,9,0)</f>
        <v>45.1</v>
      </c>
      <c r="H118" s="104">
        <f t="shared" si="28"/>
        <v>57.48</v>
      </c>
      <c r="I118" s="104">
        <f t="shared" si="29"/>
        <v>5518.08</v>
      </c>
      <c r="J118" s="209">
        <f t="shared" si="30"/>
        <v>1.8257195405454066E-4</v>
      </c>
    </row>
    <row r="119" spans="1:10" ht="22.5" customHeight="1" x14ac:dyDescent="0.2">
      <c r="A119" s="103" t="s">
        <v>489</v>
      </c>
      <c r="B119" s="103" t="s">
        <v>490</v>
      </c>
      <c r="C119" s="103" t="s">
        <v>13</v>
      </c>
      <c r="D119" s="102" t="s">
        <v>492</v>
      </c>
      <c r="E119" s="103" t="s">
        <v>297</v>
      </c>
      <c r="F119" s="103">
        <f>F118</f>
        <v>96</v>
      </c>
      <c r="G119" s="104">
        <f>VLOOKUP(B119,COMP_CUSTO_PRINC!$B$8:$J$8254,9,0)</f>
        <v>42.58</v>
      </c>
      <c r="H119" s="104">
        <f t="shared" si="28"/>
        <v>54.27</v>
      </c>
      <c r="I119" s="104">
        <f t="shared" si="29"/>
        <v>5209.92</v>
      </c>
      <c r="J119" s="209">
        <f t="shared" si="30"/>
        <v>1.7237612989805015E-4</v>
      </c>
    </row>
    <row r="120" spans="1:10" ht="33" customHeight="1" x14ac:dyDescent="0.2">
      <c r="A120" s="103" t="s">
        <v>493</v>
      </c>
      <c r="B120" s="103" t="s">
        <v>494</v>
      </c>
      <c r="C120" s="103" t="s">
        <v>13</v>
      </c>
      <c r="D120" s="102" t="s">
        <v>495</v>
      </c>
      <c r="E120" s="103" t="s">
        <v>297</v>
      </c>
      <c r="F120" s="103">
        <v>1</v>
      </c>
      <c r="G120" s="104">
        <f>VLOOKUP(B120,COMP_CUSTO_PRINC!$B$8:$J$8254,9,0)</f>
        <v>48.09</v>
      </c>
      <c r="H120" s="104">
        <f t="shared" si="28"/>
        <v>61.3</v>
      </c>
      <c r="I120" s="104">
        <f t="shared" si="29"/>
        <v>61.3</v>
      </c>
      <c r="J120" s="209">
        <f t="shared" si="30"/>
        <v>2.0281802336217202E-6</v>
      </c>
    </row>
    <row r="121" spans="1:10" ht="22.5" customHeight="1" x14ac:dyDescent="0.2">
      <c r="A121" s="103" t="s">
        <v>497</v>
      </c>
      <c r="B121" s="103" t="s">
        <v>498</v>
      </c>
      <c r="C121" s="103" t="s">
        <v>13</v>
      </c>
      <c r="D121" s="102" t="s">
        <v>499</v>
      </c>
      <c r="E121" s="103" t="s">
        <v>297</v>
      </c>
      <c r="F121" s="103">
        <f>F114*0.5</f>
        <v>480</v>
      </c>
      <c r="G121" s="104">
        <f>VLOOKUP(B121,COMP_CUSTO_PRINC!$B$8:$J$8254,9,0)</f>
        <v>30.88</v>
      </c>
      <c r="H121" s="104">
        <f t="shared" si="28"/>
        <v>39.36</v>
      </c>
      <c r="I121" s="104">
        <f t="shared" si="29"/>
        <v>18892.8</v>
      </c>
      <c r="J121" s="209">
        <f t="shared" si="30"/>
        <v>6.2508978006147538E-4</v>
      </c>
    </row>
    <row r="122" spans="1:10" ht="24" customHeight="1" x14ac:dyDescent="0.2">
      <c r="A122" s="246" t="s">
        <v>501</v>
      </c>
      <c r="B122" s="246"/>
      <c r="C122" s="246"/>
      <c r="D122" s="247" t="s">
        <v>313</v>
      </c>
      <c r="E122" s="247"/>
      <c r="F122" s="246"/>
      <c r="G122" s="248"/>
      <c r="H122" s="248"/>
      <c r="I122" s="249">
        <f>SUM(I123:I127)</f>
        <v>12194.499999999998</v>
      </c>
      <c r="J122" s="250">
        <f>SUM(J123:J127)</f>
        <v>4.0346890471288852E-4</v>
      </c>
    </row>
    <row r="123" spans="1:10" ht="28.5" customHeight="1" x14ac:dyDescent="0.2">
      <c r="A123" s="103" t="s">
        <v>502</v>
      </c>
      <c r="B123" s="103" t="s">
        <v>503</v>
      </c>
      <c r="C123" s="103" t="s">
        <v>13</v>
      </c>
      <c r="D123" s="102" t="s">
        <v>504</v>
      </c>
      <c r="E123" s="103" t="s">
        <v>297</v>
      </c>
      <c r="F123" s="103">
        <f>F116</f>
        <v>96</v>
      </c>
      <c r="G123" s="104">
        <f>VLOOKUP(B123,COMP_CUSTO_PRINC!$B$8:$J$8254,9,0)</f>
        <v>29.08</v>
      </c>
      <c r="H123" s="104">
        <f t="shared" ref="H123:H127" si="31">TRUNC(G123*$J$9+G123,2)</f>
        <v>37.06</v>
      </c>
      <c r="I123" s="104">
        <f>TRUNC(F123*H123,2)</f>
        <v>3557.76</v>
      </c>
      <c r="J123" s="209">
        <f>I123/$I$1035</f>
        <v>1.1771253683474735E-4</v>
      </c>
    </row>
    <row r="124" spans="1:10" ht="28.5" customHeight="1" x14ac:dyDescent="0.2">
      <c r="A124" s="103" t="s">
        <v>506</v>
      </c>
      <c r="B124" s="103" t="s">
        <v>507</v>
      </c>
      <c r="C124" s="103" t="s">
        <v>13</v>
      </c>
      <c r="D124" s="102" t="s">
        <v>508</v>
      </c>
      <c r="E124" s="103" t="s">
        <v>297</v>
      </c>
      <c r="F124" s="103">
        <f>F123</f>
        <v>96</v>
      </c>
      <c r="G124" s="104">
        <f>VLOOKUP(B124,COMP_CUSTO_PRINC!$B$8:$J$8254,9,0)</f>
        <v>25.77</v>
      </c>
      <c r="H124" s="104">
        <f t="shared" si="31"/>
        <v>32.840000000000003</v>
      </c>
      <c r="I124" s="104">
        <f>TRUNC(F124*H124,2)</f>
        <v>3152.64</v>
      </c>
      <c r="J124" s="209">
        <f>I124/$I$1035</f>
        <v>1.0430868077855106E-4</v>
      </c>
    </row>
    <row r="125" spans="1:10" ht="28.5" customHeight="1" x14ac:dyDescent="0.2">
      <c r="A125" s="103" t="s">
        <v>510</v>
      </c>
      <c r="B125" s="103" t="s">
        <v>511</v>
      </c>
      <c r="C125" s="103" t="s">
        <v>13</v>
      </c>
      <c r="D125" s="102" t="s">
        <v>512</v>
      </c>
      <c r="E125" s="103" t="s">
        <v>297</v>
      </c>
      <c r="F125" s="103">
        <f>F124</f>
        <v>96</v>
      </c>
      <c r="G125" s="104">
        <f>VLOOKUP(B125,COMP_CUSTO_PRINC!$B$8:$J$8254,9,0)</f>
        <v>25.77</v>
      </c>
      <c r="H125" s="104">
        <f t="shared" si="31"/>
        <v>32.840000000000003</v>
      </c>
      <c r="I125" s="104">
        <f>TRUNC(F125*H125,2)</f>
        <v>3152.64</v>
      </c>
      <c r="J125" s="209">
        <f>I125/$I$1035</f>
        <v>1.0430868077855106E-4</v>
      </c>
    </row>
    <row r="126" spans="1:10" ht="28.5" customHeight="1" x14ac:dyDescent="0.2">
      <c r="A126" s="103" t="s">
        <v>514</v>
      </c>
      <c r="B126" s="103" t="s">
        <v>515</v>
      </c>
      <c r="C126" s="103" t="s">
        <v>13</v>
      </c>
      <c r="D126" s="102" t="s">
        <v>516</v>
      </c>
      <c r="E126" s="103" t="s">
        <v>297</v>
      </c>
      <c r="F126" s="103">
        <v>1</v>
      </c>
      <c r="G126" s="104">
        <f>VLOOKUP(B126,COMP_CUSTO_PRINC!$B$8:$J$8254,9,0)</f>
        <v>29.08</v>
      </c>
      <c r="H126" s="104">
        <f t="shared" si="31"/>
        <v>37.06</v>
      </c>
      <c r="I126" s="104">
        <f>TRUNC(F126*H126,2)</f>
        <v>37.06</v>
      </c>
      <c r="J126" s="209">
        <f>I126/$I$1035</f>
        <v>1.2261722586952848E-6</v>
      </c>
    </row>
    <row r="127" spans="1:10" ht="28.5" customHeight="1" x14ac:dyDescent="0.2">
      <c r="A127" s="103" t="s">
        <v>518</v>
      </c>
      <c r="B127" s="103" t="s">
        <v>519</v>
      </c>
      <c r="C127" s="103" t="s">
        <v>13</v>
      </c>
      <c r="D127" s="102" t="s">
        <v>520</v>
      </c>
      <c r="E127" s="103" t="s">
        <v>297</v>
      </c>
      <c r="F127" s="103">
        <f>F125</f>
        <v>96</v>
      </c>
      <c r="G127" s="104">
        <f>VLOOKUP(B127,COMP_CUSTO_PRINC!$B$8:$J$8254,9,0)</f>
        <v>18.75</v>
      </c>
      <c r="H127" s="104">
        <f t="shared" si="31"/>
        <v>23.9</v>
      </c>
      <c r="I127" s="104">
        <f>TRUNC(F127*H127,2)</f>
        <v>2294.4</v>
      </c>
      <c r="J127" s="209">
        <f>I127/$I$1035</f>
        <v>7.5912834062343809E-5</v>
      </c>
    </row>
    <row r="128" spans="1:10" ht="24" customHeight="1" x14ac:dyDescent="0.2">
      <c r="A128" s="241" t="s">
        <v>161</v>
      </c>
      <c r="B128" s="241"/>
      <c r="C128" s="241"/>
      <c r="D128" s="242" t="s">
        <v>522</v>
      </c>
      <c r="E128" s="242"/>
      <c r="F128" s="241"/>
      <c r="G128" s="243"/>
      <c r="H128" s="243"/>
      <c r="I128" s="244">
        <f>SUM(I129,I133,I135,I137)</f>
        <v>1715145.36</v>
      </c>
      <c r="J128" s="245">
        <f>SUM(J129,J133,J135,J137)</f>
        <v>5.6747535349755455E-2</v>
      </c>
    </row>
    <row r="129" spans="1:10" ht="24" customHeight="1" x14ac:dyDescent="0.2">
      <c r="A129" s="246" t="s">
        <v>523</v>
      </c>
      <c r="B129" s="246"/>
      <c r="C129" s="246"/>
      <c r="D129" s="247" t="s">
        <v>358</v>
      </c>
      <c r="E129" s="247"/>
      <c r="F129" s="246"/>
      <c r="G129" s="248"/>
      <c r="H129" s="248"/>
      <c r="I129" s="249">
        <f>SUM(I130:I132)</f>
        <v>1706974.32</v>
      </c>
      <c r="J129" s="250">
        <f>SUM(J130:J132)</f>
        <v>5.6477187196148082E-2</v>
      </c>
    </row>
    <row r="130" spans="1:10" ht="19.5" customHeight="1" x14ac:dyDescent="0.2">
      <c r="A130" s="103" t="s">
        <v>524</v>
      </c>
      <c r="B130" s="103">
        <v>93563</v>
      </c>
      <c r="C130" s="103" t="s">
        <v>14</v>
      </c>
      <c r="D130" s="102" t="s">
        <v>426</v>
      </c>
      <c r="E130" s="103" t="s">
        <v>224</v>
      </c>
      <c r="F130" s="103">
        <v>12</v>
      </c>
      <c r="G130" s="104">
        <f>VLOOKUP(B130,COMP_CUSTO_PRINC!$B$8:$J$8254,9,0)</f>
        <v>6272.21</v>
      </c>
      <c r="H130" s="104">
        <f t="shared" ref="H130:H132" si="32">TRUNC(G130*$J$9+G130,2)</f>
        <v>7995.18</v>
      </c>
      <c r="I130" s="104">
        <f>TRUNC(F130*H130,2)</f>
        <v>95942.16</v>
      </c>
      <c r="J130" s="209">
        <f>I130/$I$1035</f>
        <v>3.1743555054318511E-3</v>
      </c>
    </row>
    <row r="131" spans="1:10" ht="19.5" customHeight="1" x14ac:dyDescent="0.2">
      <c r="A131" s="103" t="s">
        <v>525</v>
      </c>
      <c r="B131" s="103">
        <v>101399</v>
      </c>
      <c r="C131" s="103" t="s">
        <v>14</v>
      </c>
      <c r="D131" s="102" t="s">
        <v>526</v>
      </c>
      <c r="E131" s="103" t="s">
        <v>224</v>
      </c>
      <c r="F131" s="103">
        <f>6*12</f>
        <v>72</v>
      </c>
      <c r="G131" s="104">
        <f>VLOOKUP(B131,COMP_CUSTO_PRINC!$B$8:$J$8254,9,0)</f>
        <v>6951.99</v>
      </c>
      <c r="H131" s="104">
        <f t="shared" si="32"/>
        <v>8861.7000000000007</v>
      </c>
      <c r="I131" s="104">
        <f>TRUNC(F131*H131,2)</f>
        <v>638042.4</v>
      </c>
      <c r="J131" s="209">
        <f>I131/$I$1035</f>
        <v>2.111035862793741E-2</v>
      </c>
    </row>
    <row r="132" spans="1:10" ht="28.5" customHeight="1" x14ac:dyDescent="0.2">
      <c r="A132" s="103" t="s">
        <v>528</v>
      </c>
      <c r="B132" s="103" t="s">
        <v>4904</v>
      </c>
      <c r="C132" s="103" t="s">
        <v>13</v>
      </c>
      <c r="D132" s="102" t="s">
        <v>529</v>
      </c>
      <c r="E132" s="103" t="s">
        <v>224</v>
      </c>
      <c r="F132" s="103">
        <f>8*12</f>
        <v>96</v>
      </c>
      <c r="G132" s="104">
        <f>VLOOKUP(B132,COMP_CUSTO_PRINC!$B$8:$J$8254,9,0)</f>
        <v>7951.14</v>
      </c>
      <c r="H132" s="104">
        <f t="shared" si="32"/>
        <v>10135.31</v>
      </c>
      <c r="I132" s="104">
        <f>TRUNC(F132*H132,2)</f>
        <v>972989.76</v>
      </c>
      <c r="J132" s="209">
        <f>I132/$I$1035</f>
        <v>3.2192473062778823E-2</v>
      </c>
    </row>
    <row r="133" spans="1:10" ht="24" customHeight="1" x14ac:dyDescent="0.2">
      <c r="A133" s="246" t="s">
        <v>531</v>
      </c>
      <c r="B133" s="246"/>
      <c r="C133" s="246"/>
      <c r="D133" s="247" t="s">
        <v>368</v>
      </c>
      <c r="E133" s="247"/>
      <c r="F133" s="246"/>
      <c r="G133" s="248"/>
      <c r="H133" s="248"/>
      <c r="I133" s="249">
        <f>SUM(I134)</f>
        <v>4391.04</v>
      </c>
      <c r="J133" s="251">
        <f>SUM(J134)</f>
        <v>1.4528255355697095E-4</v>
      </c>
    </row>
    <row r="134" spans="1:10" ht="26.1" customHeight="1" x14ac:dyDescent="0.2">
      <c r="A134" s="103" t="s">
        <v>532</v>
      </c>
      <c r="B134" s="103" t="s">
        <v>4907</v>
      </c>
      <c r="C134" s="103" t="s">
        <v>13</v>
      </c>
      <c r="D134" s="102" t="s">
        <v>533</v>
      </c>
      <c r="E134" s="103" t="s">
        <v>297</v>
      </c>
      <c r="F134" s="103">
        <v>96</v>
      </c>
      <c r="G134" s="104">
        <f>VLOOKUP(B134,COMP_CUSTO_PRINC!$B$8:$J$8254,9,0)</f>
        <v>35.89</v>
      </c>
      <c r="H134" s="104">
        <f t="shared" ref="H134" si="33">TRUNC(G134*$J$9+G134,2)</f>
        <v>45.74</v>
      </c>
      <c r="I134" s="104">
        <f>TRUNC(F134*H134,2)</f>
        <v>4391.04</v>
      </c>
      <c r="J134" s="209">
        <f>I134/$I$1035</f>
        <v>1.4528255355697095E-4</v>
      </c>
    </row>
    <row r="135" spans="1:10" ht="24" customHeight="1" x14ac:dyDescent="0.2">
      <c r="A135" s="246" t="s">
        <v>535</v>
      </c>
      <c r="B135" s="246"/>
      <c r="C135" s="246"/>
      <c r="D135" s="247" t="s">
        <v>378</v>
      </c>
      <c r="E135" s="247"/>
      <c r="F135" s="246"/>
      <c r="G135" s="248"/>
      <c r="H135" s="248"/>
      <c r="I135" s="249">
        <f>SUM(I136)</f>
        <v>2890.56</v>
      </c>
      <c r="J135" s="251">
        <f>SUM(J136)</f>
        <v>9.5637465841722679E-5</v>
      </c>
    </row>
    <row r="136" spans="1:10" ht="26.1" customHeight="1" x14ac:dyDescent="0.2">
      <c r="A136" s="103" t="s">
        <v>536</v>
      </c>
      <c r="B136" s="103" t="s">
        <v>4910</v>
      </c>
      <c r="C136" s="103" t="s">
        <v>13</v>
      </c>
      <c r="D136" s="102" t="s">
        <v>537</v>
      </c>
      <c r="E136" s="103" t="s">
        <v>297</v>
      </c>
      <c r="F136" s="103">
        <v>48</v>
      </c>
      <c r="G136" s="104">
        <f>VLOOKUP(B136,COMP_CUSTO_PRINC!$B$8:$J$8254,9,0)</f>
        <v>47.25</v>
      </c>
      <c r="H136" s="104">
        <f t="shared" ref="H136" si="34">TRUNC(G136*$J$9+G136,2)</f>
        <v>60.22</v>
      </c>
      <c r="I136" s="104">
        <f>TRUNC(F136*H136,2)</f>
        <v>2890.56</v>
      </c>
      <c r="J136" s="209">
        <f>I136/$I$1035</f>
        <v>9.5637465841722679E-5</v>
      </c>
    </row>
    <row r="137" spans="1:10" ht="24" customHeight="1" x14ac:dyDescent="0.2">
      <c r="A137" s="246" t="s">
        <v>538</v>
      </c>
      <c r="B137" s="246"/>
      <c r="C137" s="246"/>
      <c r="D137" s="247" t="s">
        <v>313</v>
      </c>
      <c r="E137" s="247"/>
      <c r="F137" s="246"/>
      <c r="G137" s="248"/>
      <c r="H137" s="248"/>
      <c r="I137" s="249">
        <f>SUM(I138)</f>
        <v>889.44</v>
      </c>
      <c r="J137" s="251">
        <f>SUM(J138)</f>
        <v>2.9428134208686838E-5</v>
      </c>
    </row>
    <row r="138" spans="1:10" ht="30" customHeight="1" x14ac:dyDescent="0.2">
      <c r="A138" s="103" t="s">
        <v>539</v>
      </c>
      <c r="B138" s="103" t="s">
        <v>4912</v>
      </c>
      <c r="C138" s="103" t="s">
        <v>13</v>
      </c>
      <c r="D138" s="102" t="s">
        <v>540</v>
      </c>
      <c r="E138" s="103" t="s">
        <v>297</v>
      </c>
      <c r="F138" s="103">
        <v>24</v>
      </c>
      <c r="G138" s="104">
        <f>VLOOKUP(B138,COMP_CUSTO_PRINC!$B$8:$J$8254,9,0)</f>
        <v>29.08</v>
      </c>
      <c r="H138" s="104">
        <f t="shared" ref="H138" si="35">TRUNC(G138*$J$9+G138,2)</f>
        <v>37.06</v>
      </c>
      <c r="I138" s="104">
        <f>TRUNC(F138*H138,2)</f>
        <v>889.44</v>
      </c>
      <c r="J138" s="209">
        <f>I138/$I$1035</f>
        <v>2.9428134208686838E-5</v>
      </c>
    </row>
    <row r="139" spans="1:10" ht="24" customHeight="1" x14ac:dyDescent="0.2">
      <c r="A139" s="241" t="s">
        <v>162</v>
      </c>
      <c r="B139" s="241"/>
      <c r="C139" s="241"/>
      <c r="D139" s="242" t="s">
        <v>541</v>
      </c>
      <c r="E139" s="242"/>
      <c r="F139" s="241"/>
      <c r="G139" s="243"/>
      <c r="H139" s="243"/>
      <c r="I139" s="244">
        <f>SUM(I140,I144,I148,I152)</f>
        <v>25020.95</v>
      </c>
      <c r="J139" s="245">
        <f>SUM(J140,J144,J148,J152)</f>
        <v>8.2784659406912541E-4</v>
      </c>
    </row>
    <row r="140" spans="1:10" ht="24" customHeight="1" x14ac:dyDescent="0.2">
      <c r="A140" s="246" t="s">
        <v>542</v>
      </c>
      <c r="B140" s="246"/>
      <c r="C140" s="246"/>
      <c r="D140" s="247" t="s">
        <v>358</v>
      </c>
      <c r="E140" s="247"/>
      <c r="F140" s="246"/>
      <c r="G140" s="248"/>
      <c r="H140" s="248"/>
      <c r="I140" s="249">
        <f>SUM(I141:I143)</f>
        <v>24618.27</v>
      </c>
      <c r="J140" s="250">
        <f>SUM(J141:J143)</f>
        <v>8.1452346818862301E-4</v>
      </c>
    </row>
    <row r="141" spans="1:10" ht="19.5" customHeight="1" x14ac:dyDescent="0.2">
      <c r="A141" s="103" t="s">
        <v>4979</v>
      </c>
      <c r="B141" s="103">
        <v>93563</v>
      </c>
      <c r="C141" s="103" t="s">
        <v>14</v>
      </c>
      <c r="D141" s="102" t="s">
        <v>426</v>
      </c>
      <c r="E141" s="103" t="s">
        <v>224</v>
      </c>
      <c r="F141" s="103">
        <v>1</v>
      </c>
      <c r="G141" s="104">
        <f>VLOOKUP(B141,COMP_CUSTO_PRINC!$B$8:$J$8254,9,0)</f>
        <v>6272.21</v>
      </c>
      <c r="H141" s="104">
        <f t="shared" ref="H141:H143" si="36">TRUNC(G141*$J$9+G141,2)</f>
        <v>7995.18</v>
      </c>
      <c r="I141" s="104">
        <f>TRUNC(F141*H141,2)</f>
        <v>7995.18</v>
      </c>
      <c r="J141" s="209">
        <f>I141/$I$1035</f>
        <v>2.645296254526543E-4</v>
      </c>
    </row>
    <row r="142" spans="1:10" ht="19.5" customHeight="1" x14ac:dyDescent="0.2">
      <c r="A142" s="103" t="s">
        <v>4977</v>
      </c>
      <c r="B142" s="103">
        <v>101452</v>
      </c>
      <c r="C142" s="103" t="s">
        <v>14</v>
      </c>
      <c r="D142" s="102" t="s">
        <v>451</v>
      </c>
      <c r="E142" s="103" t="s">
        <v>224</v>
      </c>
      <c r="F142" s="103">
        <v>1</v>
      </c>
      <c r="G142" s="104">
        <f>VLOOKUP(B142,COMP_CUSTO_PRINC!$B$8:$J$8254,9,0)</f>
        <v>4974.17</v>
      </c>
      <c r="H142" s="104">
        <f t="shared" si="36"/>
        <v>6340.57</v>
      </c>
      <c r="I142" s="104">
        <f>TRUNC(F142*H142,2)</f>
        <v>6340.57</v>
      </c>
      <c r="J142" s="209">
        <f>I142/$I$1035</f>
        <v>2.0978497135228175E-4</v>
      </c>
    </row>
    <row r="143" spans="1:10" ht="19.5" customHeight="1" x14ac:dyDescent="0.2">
      <c r="A143" s="103" t="s">
        <v>4978</v>
      </c>
      <c r="B143" s="103">
        <v>101454</v>
      </c>
      <c r="C143" s="103" t="s">
        <v>14</v>
      </c>
      <c r="D143" s="102" t="s">
        <v>548</v>
      </c>
      <c r="E143" s="103" t="s">
        <v>224</v>
      </c>
      <c r="F143" s="103">
        <v>1</v>
      </c>
      <c r="G143" s="104">
        <f>VLOOKUP(B143,COMP_CUSTO_PRINC!$B$8:$J$8254,9,0)</f>
        <v>8066.62</v>
      </c>
      <c r="H143" s="104">
        <f t="shared" si="36"/>
        <v>10282.52</v>
      </c>
      <c r="I143" s="104">
        <f>TRUNC(F143*H143,2)</f>
        <v>10282.52</v>
      </c>
      <c r="J143" s="209">
        <f>I143/$I$1035</f>
        <v>3.4020887138368699E-4</v>
      </c>
    </row>
    <row r="144" spans="1:10" ht="24" customHeight="1" x14ac:dyDescent="0.2">
      <c r="A144" s="246" t="s">
        <v>550</v>
      </c>
      <c r="B144" s="246"/>
      <c r="C144" s="246"/>
      <c r="D144" s="247" t="s">
        <v>368</v>
      </c>
      <c r="E144" s="247"/>
      <c r="F144" s="246"/>
      <c r="G144" s="248"/>
      <c r="H144" s="248"/>
      <c r="I144" s="249">
        <f>SUM(I145:I147)</f>
        <v>130.45999999999998</v>
      </c>
      <c r="J144" s="251">
        <f>SUM(J145:J147)</f>
        <v>4.3164175086181014E-6</v>
      </c>
    </row>
    <row r="145" spans="1:10" ht="19.5" customHeight="1" x14ac:dyDescent="0.2">
      <c r="A145" s="103" t="s">
        <v>4980</v>
      </c>
      <c r="B145" s="103" t="s">
        <v>474</v>
      </c>
      <c r="C145" s="103" t="s">
        <v>13</v>
      </c>
      <c r="D145" s="102" t="s">
        <v>475</v>
      </c>
      <c r="E145" s="103" t="s">
        <v>297</v>
      </c>
      <c r="F145" s="103">
        <v>1</v>
      </c>
      <c r="G145" s="104">
        <f>VLOOKUP(B145,COMP_CUSTO_PRINC!$B$8:$J$8254,9,0)</f>
        <v>23.84</v>
      </c>
      <c r="H145" s="104">
        <f t="shared" ref="H145:H146" si="37">TRUNC(G145*$J$9+G145,2)</f>
        <v>30.38</v>
      </c>
      <c r="I145" s="104">
        <f>TRUNC(F145*H145,2)</f>
        <v>30.38</v>
      </c>
      <c r="J145" s="209">
        <f>I145/$I$1035</f>
        <v>1.0051568596644023E-6</v>
      </c>
    </row>
    <row r="146" spans="1:10" ht="30" customHeight="1" x14ac:dyDescent="0.2">
      <c r="A146" s="103" t="s">
        <v>4981</v>
      </c>
      <c r="B146" s="103" t="s">
        <v>564</v>
      </c>
      <c r="C146" s="103" t="s">
        <v>13</v>
      </c>
      <c r="D146" s="102" t="s">
        <v>565</v>
      </c>
      <c r="E146" s="103" t="s">
        <v>297</v>
      </c>
      <c r="F146" s="103">
        <v>1</v>
      </c>
      <c r="G146" s="104">
        <f>VLOOKUP(B146,COMP_CUSTO_PRINC!$B$8:$J$8254,9,0)</f>
        <v>40.729999999999997</v>
      </c>
      <c r="H146" s="104">
        <f t="shared" si="37"/>
        <v>51.91</v>
      </c>
      <c r="I146" s="104">
        <f>TRUNC(F146*H146,2)</f>
        <v>51.91</v>
      </c>
      <c r="J146" s="209">
        <f>I146/$I$1035</f>
        <v>1.7175014017504648E-6</v>
      </c>
    </row>
    <row r="147" spans="1:10" ht="30" customHeight="1" x14ac:dyDescent="0.2">
      <c r="A147" s="103" t="s">
        <v>4982</v>
      </c>
      <c r="B147" s="103" t="s">
        <v>567</v>
      </c>
      <c r="C147" s="103" t="s">
        <v>13</v>
      </c>
      <c r="D147" s="102" t="s">
        <v>568</v>
      </c>
      <c r="E147" s="103" t="s">
        <v>297</v>
      </c>
      <c r="F147" s="103">
        <v>1</v>
      </c>
      <c r="G147" s="104">
        <f>VLOOKUP(B147,COMP_CUSTO_PRINC!$B$8:$J$8254,9,0)</f>
        <v>37.79</v>
      </c>
      <c r="H147" s="104">
        <f t="shared" ref="H147" si="38">TRUNC(G147*$J$9+G147,2)</f>
        <v>48.17</v>
      </c>
      <c r="I147" s="104">
        <f>TRUNC(F147*H147,2)</f>
        <v>48.17</v>
      </c>
      <c r="J147" s="209">
        <f>I147/$I$1035</f>
        <v>1.5937592472032345E-6</v>
      </c>
    </row>
    <row r="148" spans="1:10" ht="24" customHeight="1" x14ac:dyDescent="0.2">
      <c r="A148" s="246" t="s">
        <v>569</v>
      </c>
      <c r="B148" s="246"/>
      <c r="C148" s="246"/>
      <c r="D148" s="247" t="s">
        <v>378</v>
      </c>
      <c r="E148" s="247"/>
      <c r="F148" s="246"/>
      <c r="G148" s="248"/>
      <c r="H148" s="248"/>
      <c r="I148" s="249">
        <f>SUM(I149:I151)</f>
        <v>164.06</v>
      </c>
      <c r="J148" s="251">
        <f>SUM(J149:J151)</f>
        <v>5.4281117312884088E-6</v>
      </c>
    </row>
    <row r="149" spans="1:10" ht="22.5" customHeight="1" x14ac:dyDescent="0.2">
      <c r="A149" s="103" t="s">
        <v>4983</v>
      </c>
      <c r="B149" s="103" t="s">
        <v>498</v>
      </c>
      <c r="C149" s="103" t="s">
        <v>13</v>
      </c>
      <c r="D149" s="102" t="s">
        <v>499</v>
      </c>
      <c r="E149" s="103" t="s">
        <v>297</v>
      </c>
      <c r="F149" s="103">
        <v>1</v>
      </c>
      <c r="G149" s="104">
        <f>VLOOKUP(B149,COMP_CUSTO_PRINC!$B$8:$J$8254,9,0)</f>
        <v>30.88</v>
      </c>
      <c r="H149" s="104">
        <f t="shared" ref="H149:H151" si="39">TRUNC(G149*$J$9+G149,2)</f>
        <v>39.36</v>
      </c>
      <c r="I149" s="104">
        <f>TRUNC(F149*H149,2)</f>
        <v>39.36</v>
      </c>
      <c r="J149" s="209">
        <f>I149/$I$1035</f>
        <v>1.3022703751280737E-6</v>
      </c>
    </row>
    <row r="150" spans="1:10" ht="31.5" customHeight="1" x14ac:dyDescent="0.2">
      <c r="A150" s="103" t="s">
        <v>4984</v>
      </c>
      <c r="B150" s="103" t="s">
        <v>581</v>
      </c>
      <c r="C150" s="103" t="s">
        <v>13</v>
      </c>
      <c r="D150" s="102" t="s">
        <v>582</v>
      </c>
      <c r="E150" s="103" t="s">
        <v>297</v>
      </c>
      <c r="F150" s="103">
        <v>1</v>
      </c>
      <c r="G150" s="104">
        <f>VLOOKUP(B150,COMP_CUSTO_PRINC!$B$8:$J$8254,9,0)</f>
        <v>51.3</v>
      </c>
      <c r="H150" s="104">
        <f t="shared" si="39"/>
        <v>65.39</v>
      </c>
      <c r="I150" s="104">
        <f>TRUNC(F150*H150,2)</f>
        <v>65.39</v>
      </c>
      <c r="J150" s="209">
        <f>I150/$I$1035</f>
        <v>2.1635025363217666E-6</v>
      </c>
    </row>
    <row r="151" spans="1:10" ht="31.5" customHeight="1" x14ac:dyDescent="0.2">
      <c r="A151" s="103" t="s">
        <v>4985</v>
      </c>
      <c r="B151" s="103" t="s">
        <v>584</v>
      </c>
      <c r="C151" s="103" t="s">
        <v>13</v>
      </c>
      <c r="D151" s="102" t="s">
        <v>585</v>
      </c>
      <c r="E151" s="103" t="s">
        <v>297</v>
      </c>
      <c r="F151" s="103">
        <v>1</v>
      </c>
      <c r="G151" s="104">
        <f>VLOOKUP(B151,COMP_CUSTO_PRINC!$B$8:$J$8254,9,0)</f>
        <v>46.53</v>
      </c>
      <c r="H151" s="104">
        <f t="shared" si="39"/>
        <v>59.31</v>
      </c>
      <c r="I151" s="104">
        <f>TRUNC(F151*H151,2)</f>
        <v>59.31</v>
      </c>
      <c r="J151" s="209">
        <f>I151/$I$1035</f>
        <v>1.9623388198385683E-6</v>
      </c>
    </row>
    <row r="152" spans="1:10" ht="24" customHeight="1" x14ac:dyDescent="0.2">
      <c r="A152" s="246" t="s">
        <v>586</v>
      </c>
      <c r="B152" s="246"/>
      <c r="C152" s="246"/>
      <c r="D152" s="247" t="s">
        <v>587</v>
      </c>
      <c r="E152" s="247"/>
      <c r="F152" s="246"/>
      <c r="G152" s="248"/>
      <c r="H152" s="248"/>
      <c r="I152" s="249">
        <f>SUM(I153:I155)</f>
        <v>108.16</v>
      </c>
      <c r="J152" s="251">
        <f>SUM(J153:J155)</f>
        <v>3.5785966405958441E-6</v>
      </c>
    </row>
    <row r="153" spans="1:10" ht="30.75" customHeight="1" x14ac:dyDescent="0.2">
      <c r="A153" s="103" t="s">
        <v>4986</v>
      </c>
      <c r="B153" s="103" t="s">
        <v>519</v>
      </c>
      <c r="C153" s="103" t="s">
        <v>13</v>
      </c>
      <c r="D153" s="102" t="s">
        <v>520</v>
      </c>
      <c r="E153" s="103" t="s">
        <v>297</v>
      </c>
      <c r="F153" s="103">
        <v>1</v>
      </c>
      <c r="G153" s="104">
        <f>VLOOKUP(B153,COMP_CUSTO_PRINC!$B$8:$J$8254,9,0)</f>
        <v>18.75</v>
      </c>
      <c r="H153" s="104">
        <f t="shared" ref="H153:H155" si="40">TRUNC(G153*$J$9+G153,2)</f>
        <v>23.9</v>
      </c>
      <c r="I153" s="104">
        <f>TRUNC(F153*H153,2)</f>
        <v>23.9</v>
      </c>
      <c r="J153" s="209">
        <f>I153/$I$1035</f>
        <v>7.9075868814941457E-7</v>
      </c>
    </row>
    <row r="154" spans="1:10" ht="30.75" customHeight="1" x14ac:dyDescent="0.2">
      <c r="A154" s="103" t="s">
        <v>4987</v>
      </c>
      <c r="B154" s="103" t="s">
        <v>599</v>
      </c>
      <c r="C154" s="103" t="s">
        <v>13</v>
      </c>
      <c r="D154" s="102" t="s">
        <v>600</v>
      </c>
      <c r="E154" s="103" t="s">
        <v>297</v>
      </c>
      <c r="F154" s="103">
        <v>1</v>
      </c>
      <c r="G154" s="104">
        <f>VLOOKUP(B154,COMP_CUSTO_PRINC!$B$8:$J$8254,9,0)</f>
        <v>33.549999999999997</v>
      </c>
      <c r="H154" s="104">
        <f t="shared" si="40"/>
        <v>42.76</v>
      </c>
      <c r="I154" s="104">
        <f>TRUNC(F154*H154,2)</f>
        <v>42.76</v>
      </c>
      <c r="J154" s="209">
        <f>I154/$I$1035</f>
        <v>1.4147632428982832E-6</v>
      </c>
    </row>
    <row r="155" spans="1:10" ht="30.75" customHeight="1" x14ac:dyDescent="0.2">
      <c r="A155" s="103" t="s">
        <v>4988</v>
      </c>
      <c r="B155" s="103" t="s">
        <v>602</v>
      </c>
      <c r="C155" s="103" t="s">
        <v>13</v>
      </c>
      <c r="D155" s="102" t="s">
        <v>603</v>
      </c>
      <c r="E155" s="103" t="s">
        <v>297</v>
      </c>
      <c r="F155" s="103">
        <v>1</v>
      </c>
      <c r="G155" s="104">
        <f>VLOOKUP(B155,COMP_CUSTO_PRINC!$B$8:$J$8254,9,0)</f>
        <v>32.56</v>
      </c>
      <c r="H155" s="104">
        <f t="shared" si="40"/>
        <v>41.5</v>
      </c>
      <c r="I155" s="104">
        <f>TRUNC(F155*H155,2)</f>
        <v>41.5</v>
      </c>
      <c r="J155" s="209">
        <f>I155/$I$1035</f>
        <v>1.3730747095481467E-6</v>
      </c>
    </row>
    <row r="156" spans="1:10" ht="26.1" customHeight="1" x14ac:dyDescent="0.2">
      <c r="A156" s="68" t="s">
        <v>163</v>
      </c>
      <c r="B156" s="68"/>
      <c r="C156" s="68"/>
      <c r="D156" s="27" t="s">
        <v>604</v>
      </c>
      <c r="E156" s="27"/>
      <c r="F156" s="68"/>
      <c r="G156" s="69"/>
      <c r="H156" s="69"/>
      <c r="I156" s="70">
        <f>SUM(I157)</f>
        <v>264780.68</v>
      </c>
      <c r="J156" s="25">
        <f>SUM(J157)</f>
        <v>8.7605700068665252E-3</v>
      </c>
    </row>
    <row r="157" spans="1:10" ht="33" customHeight="1" x14ac:dyDescent="0.2">
      <c r="A157" s="103" t="s">
        <v>164</v>
      </c>
      <c r="B157" s="103" t="s">
        <v>605</v>
      </c>
      <c r="C157" s="103" t="s">
        <v>13</v>
      </c>
      <c r="D157" s="102" t="s">
        <v>606</v>
      </c>
      <c r="E157" s="103" t="s">
        <v>607</v>
      </c>
      <c r="F157" s="103">
        <v>4</v>
      </c>
      <c r="G157" s="104">
        <f>VLOOKUP(B157,COMP_CUSTO_PRINC!$B$8:$J$8254,9,0)</f>
        <v>51930</v>
      </c>
      <c r="H157" s="104">
        <f t="shared" ref="H157" si="41">TRUNC(G157*$J$9+G157,2)</f>
        <v>66195.17</v>
      </c>
      <c r="I157" s="104">
        <f>TRUNC(F157*H157,2)</f>
        <v>264780.68</v>
      </c>
      <c r="J157" s="209">
        <f>I157/$I$1035</f>
        <v>8.7605700068665252E-3</v>
      </c>
    </row>
    <row r="158" spans="1:10" ht="24" customHeight="1" x14ac:dyDescent="0.2">
      <c r="A158" s="68" t="s">
        <v>608</v>
      </c>
      <c r="B158" s="68"/>
      <c r="C158" s="68"/>
      <c r="D158" s="27" t="s">
        <v>609</v>
      </c>
      <c r="E158" s="27"/>
      <c r="F158" s="68"/>
      <c r="G158" s="69"/>
      <c r="H158" s="69"/>
      <c r="I158" s="70">
        <f>SUM(I159,I171,I177,I227,I241,I265,I308,I335,I358,I372,I401,I418,I629,I674,I703,I706)</f>
        <v>12661235.070000002</v>
      </c>
      <c r="J158" s="25">
        <f>SUM(J159,J171,J177,J227,J241,J265,J308,J335,J358,J372,J401,J418,J629,J674,J703,J706)</f>
        <v>0.41837403946476043</v>
      </c>
    </row>
    <row r="159" spans="1:10" ht="24" customHeight="1" x14ac:dyDescent="0.2">
      <c r="A159" s="241" t="s">
        <v>610</v>
      </c>
      <c r="B159" s="241"/>
      <c r="C159" s="241"/>
      <c r="D159" s="242" t="s">
        <v>611</v>
      </c>
      <c r="E159" s="242"/>
      <c r="F159" s="241"/>
      <c r="G159" s="243"/>
      <c r="H159" s="243"/>
      <c r="I159" s="244">
        <f>SUM(I160:I170)</f>
        <v>20074.500000000004</v>
      </c>
      <c r="J159" s="245">
        <f>SUM(J160:J170)</f>
        <v>6.6418766883913913E-4</v>
      </c>
    </row>
    <row r="160" spans="1:10" ht="33" customHeight="1" x14ac:dyDescent="0.2">
      <c r="A160" s="103" t="s">
        <v>612</v>
      </c>
      <c r="B160" s="103">
        <v>94342</v>
      </c>
      <c r="C160" s="103" t="s">
        <v>14</v>
      </c>
      <c r="D160" s="102" t="s">
        <v>613</v>
      </c>
      <c r="E160" s="103" t="s">
        <v>625</v>
      </c>
      <c r="F160" s="103">
        <f>100*0.2</f>
        <v>20</v>
      </c>
      <c r="G160" s="104">
        <f>VLOOKUP(B160,COMP_CUSTO_PRINC!$B$8:$J$8254,9,0)</f>
        <v>83.16</v>
      </c>
      <c r="H160" s="104">
        <f t="shared" ref="H160:H170" si="42">TRUNC(G160*$J$9+G160,2)</f>
        <v>106</v>
      </c>
      <c r="I160" s="104">
        <f t="shared" ref="I160:I170" si="43">TRUNC(F160*H160,2)</f>
        <v>2120</v>
      </c>
      <c r="J160" s="209">
        <f t="shared" ref="J160:J170" si="44">I160/$I$1035</f>
        <v>7.0142611668483638E-5</v>
      </c>
    </row>
    <row r="161" spans="1:10" ht="39" customHeight="1" x14ac:dyDescent="0.2">
      <c r="A161" s="103" t="s">
        <v>614</v>
      </c>
      <c r="B161" s="103">
        <v>97084</v>
      </c>
      <c r="C161" s="103" t="s">
        <v>14</v>
      </c>
      <c r="D161" s="102" t="s">
        <v>615</v>
      </c>
      <c r="E161" s="103" t="s">
        <v>220</v>
      </c>
      <c r="F161" s="260">
        <v>500</v>
      </c>
      <c r="G161" s="104">
        <f>VLOOKUP(B161,COMP_CUSTO_PRINC!$B$8:$J$8254,9,0)</f>
        <v>0.84</v>
      </c>
      <c r="H161" s="104">
        <f t="shared" si="42"/>
        <v>1.07</v>
      </c>
      <c r="I161" s="104">
        <f t="shared" si="43"/>
        <v>535</v>
      </c>
      <c r="J161" s="209">
        <f t="shared" si="44"/>
        <v>1.7701083605018276E-5</v>
      </c>
    </row>
    <row r="162" spans="1:10" ht="33" customHeight="1" x14ac:dyDescent="0.2">
      <c r="A162" s="103" t="s">
        <v>616</v>
      </c>
      <c r="B162" s="103">
        <v>93358</v>
      </c>
      <c r="C162" s="103" t="s">
        <v>14</v>
      </c>
      <c r="D162" s="102" t="s">
        <v>617</v>
      </c>
      <c r="E162" s="103" t="s">
        <v>625</v>
      </c>
      <c r="F162" s="103">
        <f>100*0.2</f>
        <v>20</v>
      </c>
      <c r="G162" s="104">
        <f>VLOOKUP(B162,COMP_CUSTO_PRINC!$B$8:$J$8254,9,0)</f>
        <v>107.12</v>
      </c>
      <c r="H162" s="104">
        <f t="shared" si="42"/>
        <v>136.54</v>
      </c>
      <c r="I162" s="104">
        <f t="shared" si="43"/>
        <v>2730.8</v>
      </c>
      <c r="J162" s="209">
        <f t="shared" si="44"/>
        <v>9.0351624502026009E-5</v>
      </c>
    </row>
    <row r="163" spans="1:10" ht="56.25" customHeight="1" x14ac:dyDescent="0.2">
      <c r="A163" s="103" t="s">
        <v>618</v>
      </c>
      <c r="B163" s="103">
        <v>90082</v>
      </c>
      <c r="C163" s="103" t="s">
        <v>14</v>
      </c>
      <c r="D163" s="102" t="s">
        <v>619</v>
      </c>
      <c r="E163" s="103" t="s">
        <v>625</v>
      </c>
      <c r="F163" s="103">
        <v>10</v>
      </c>
      <c r="G163" s="104">
        <f>VLOOKUP(B163,COMP_CUSTO_PRINC!$B$8:$J$8254,9,0)</f>
        <v>12.12</v>
      </c>
      <c r="H163" s="104">
        <f t="shared" si="42"/>
        <v>15.44</v>
      </c>
      <c r="I163" s="104">
        <f t="shared" si="43"/>
        <v>154.4</v>
      </c>
      <c r="J163" s="209">
        <f t="shared" si="44"/>
        <v>5.1084996422706953E-6</v>
      </c>
    </row>
    <row r="164" spans="1:10" ht="56.25" customHeight="1" x14ac:dyDescent="0.2">
      <c r="A164" s="103" t="s">
        <v>620</v>
      </c>
      <c r="B164" s="103">
        <v>90084</v>
      </c>
      <c r="C164" s="103" t="s">
        <v>14</v>
      </c>
      <c r="D164" s="102" t="s">
        <v>621</v>
      </c>
      <c r="E164" s="103" t="s">
        <v>625</v>
      </c>
      <c r="F164" s="103">
        <v>10</v>
      </c>
      <c r="G164" s="104">
        <f>VLOOKUP(B164,COMP_CUSTO_PRINC!$B$8:$J$8254,9,0)</f>
        <v>11.76</v>
      </c>
      <c r="H164" s="104">
        <f t="shared" si="42"/>
        <v>14.99</v>
      </c>
      <c r="I164" s="104">
        <f t="shared" si="43"/>
        <v>149.9</v>
      </c>
      <c r="J164" s="209">
        <f t="shared" si="44"/>
        <v>4.9596120231630649E-6</v>
      </c>
    </row>
    <row r="165" spans="1:10" ht="31.5" customHeight="1" x14ac:dyDescent="0.2">
      <c r="A165" s="103" t="s">
        <v>622</v>
      </c>
      <c r="B165" s="103" t="s">
        <v>623</v>
      </c>
      <c r="C165" s="103" t="s">
        <v>13</v>
      </c>
      <c r="D165" s="102" t="s">
        <v>624</v>
      </c>
      <c r="E165" s="103" t="s">
        <v>625</v>
      </c>
      <c r="F165" s="103">
        <v>35</v>
      </c>
      <c r="G165" s="104">
        <f>VLOOKUP(B165,COMP_CUSTO_PRINC!$B$8:$J$8254,9,0)</f>
        <v>42.87</v>
      </c>
      <c r="H165" s="104">
        <f t="shared" si="42"/>
        <v>54.64</v>
      </c>
      <c r="I165" s="104">
        <f t="shared" si="43"/>
        <v>1912.4</v>
      </c>
      <c r="J165" s="209">
        <f t="shared" si="44"/>
        <v>6.327392950698496E-5</v>
      </c>
    </row>
    <row r="166" spans="1:10" ht="22.5" customHeight="1" x14ac:dyDescent="0.2">
      <c r="A166" s="103" t="s">
        <v>626</v>
      </c>
      <c r="B166" s="103" t="s">
        <v>627</v>
      </c>
      <c r="C166" s="103" t="s">
        <v>13</v>
      </c>
      <c r="D166" s="102" t="s">
        <v>628</v>
      </c>
      <c r="E166" s="103" t="s">
        <v>625</v>
      </c>
      <c r="F166" s="103">
        <v>20</v>
      </c>
      <c r="G166" s="104">
        <f>VLOOKUP(B166,COMP_CUSTO_PRINC!$B$8:$J$8254,9,0)</f>
        <v>164.44</v>
      </c>
      <c r="H166" s="104">
        <f t="shared" si="42"/>
        <v>209.61</v>
      </c>
      <c r="I166" s="104">
        <f t="shared" si="43"/>
        <v>4192.2</v>
      </c>
      <c r="J166" s="209">
        <f t="shared" si="44"/>
        <v>1.3870370596066845E-4</v>
      </c>
    </row>
    <row r="167" spans="1:10" ht="32.25" customHeight="1" x14ac:dyDescent="0.2">
      <c r="A167" s="103" t="s">
        <v>629</v>
      </c>
      <c r="B167" s="103" t="s">
        <v>218</v>
      </c>
      <c r="C167" s="103" t="s">
        <v>13</v>
      </c>
      <c r="D167" s="102" t="s">
        <v>219</v>
      </c>
      <c r="E167" s="103" t="s">
        <v>220</v>
      </c>
      <c r="F167" s="103">
        <f>250*0.1</f>
        <v>25</v>
      </c>
      <c r="G167" s="104">
        <f>COMP_CUSTO_PRINC!J125</f>
        <v>4.0599999999999996</v>
      </c>
      <c r="H167" s="104">
        <f t="shared" si="42"/>
        <v>5.17</v>
      </c>
      <c r="I167" s="104">
        <f t="shared" si="43"/>
        <v>129.25</v>
      </c>
      <c r="J167" s="209">
        <f t="shared" si="44"/>
        <v>4.2763832821469394E-6</v>
      </c>
    </row>
    <row r="168" spans="1:10" ht="22.5" customHeight="1" x14ac:dyDescent="0.2">
      <c r="A168" s="103" t="s">
        <v>630</v>
      </c>
      <c r="B168" s="103">
        <v>96995</v>
      </c>
      <c r="C168" s="103" t="s">
        <v>14</v>
      </c>
      <c r="D168" s="102" t="s">
        <v>631</v>
      </c>
      <c r="E168" s="103" t="s">
        <v>625</v>
      </c>
      <c r="F168" s="103">
        <f>200*0.2</f>
        <v>40</v>
      </c>
      <c r="G168" s="104">
        <f>VLOOKUP(B168,COMP_CUSTO_PRINC!$B$8:$J$8254,9,0)</f>
        <v>64.95</v>
      </c>
      <c r="H168" s="104">
        <f t="shared" si="42"/>
        <v>82.79</v>
      </c>
      <c r="I168" s="104">
        <f t="shared" si="43"/>
        <v>3311.6</v>
      </c>
      <c r="J168" s="209">
        <f t="shared" si="44"/>
        <v>1.0956805320818416E-4</v>
      </c>
    </row>
    <row r="169" spans="1:10" ht="27.75" customHeight="1" x14ac:dyDescent="0.2">
      <c r="A169" s="103" t="s">
        <v>632</v>
      </c>
      <c r="B169" s="103" t="s">
        <v>633</v>
      </c>
      <c r="C169" s="103" t="s">
        <v>13</v>
      </c>
      <c r="D169" s="102" t="s">
        <v>634</v>
      </c>
      <c r="E169" s="103" t="s">
        <v>220</v>
      </c>
      <c r="F169" s="103">
        <f>250*0.1</f>
        <v>25</v>
      </c>
      <c r="G169" s="104">
        <f>VLOOKUP(B169,COMP_CUSTO_PRINC!$B$8:$J$8254,9,0)</f>
        <v>48.59</v>
      </c>
      <c r="H169" s="104">
        <f t="shared" si="42"/>
        <v>61.93</v>
      </c>
      <c r="I169" s="104">
        <f t="shared" si="43"/>
        <v>1548.25</v>
      </c>
      <c r="J169" s="209">
        <f t="shared" si="44"/>
        <v>5.1225612507419714E-5</v>
      </c>
    </row>
    <row r="170" spans="1:10" ht="40.5" customHeight="1" x14ac:dyDescent="0.2">
      <c r="A170" s="103" t="s">
        <v>635</v>
      </c>
      <c r="B170" s="103">
        <v>95714</v>
      </c>
      <c r="C170" s="103" t="s">
        <v>14</v>
      </c>
      <c r="D170" s="102" t="s">
        <v>636</v>
      </c>
      <c r="E170" s="103" t="s">
        <v>637</v>
      </c>
      <c r="F170" s="103">
        <v>10</v>
      </c>
      <c r="G170" s="104">
        <f>VLOOKUP(B170,COMP_CUSTO_PRINC!$B$8:$J$8254,9,0)</f>
        <v>258.16000000000003</v>
      </c>
      <c r="H170" s="104">
        <f t="shared" si="42"/>
        <v>329.07</v>
      </c>
      <c r="I170" s="104">
        <f t="shared" si="43"/>
        <v>3290.7</v>
      </c>
      <c r="J170" s="209">
        <f t="shared" si="44"/>
        <v>1.0887655293277317E-4</v>
      </c>
    </row>
    <row r="171" spans="1:10" ht="24" customHeight="1" x14ac:dyDescent="0.2">
      <c r="A171" s="241" t="s">
        <v>638</v>
      </c>
      <c r="B171" s="241"/>
      <c r="C171" s="241"/>
      <c r="D171" s="242" t="s">
        <v>639</v>
      </c>
      <c r="E171" s="242"/>
      <c r="F171" s="241"/>
      <c r="G171" s="243"/>
      <c r="H171" s="243"/>
      <c r="I171" s="244">
        <f>SUM(I172:I176)</f>
        <v>2496.1999999999998</v>
      </c>
      <c r="J171" s="253">
        <f>SUM(J172:J176)</f>
        <v>8.2589616625881545E-5</v>
      </c>
    </row>
    <row r="172" spans="1:10" ht="28.5" customHeight="1" x14ac:dyDescent="0.2">
      <c r="A172" s="103" t="s">
        <v>640</v>
      </c>
      <c r="B172" s="103">
        <v>101792</v>
      </c>
      <c r="C172" s="103" t="s">
        <v>14</v>
      </c>
      <c r="D172" s="102" t="s">
        <v>641</v>
      </c>
      <c r="E172" s="103" t="s">
        <v>625</v>
      </c>
      <c r="F172" s="103">
        <f>200*0.1</f>
        <v>20</v>
      </c>
      <c r="G172" s="104">
        <f>VLOOKUP(B172,COMP_CUSTO_PRINC!$B$8:$J$8254,9,0)</f>
        <v>21.31</v>
      </c>
      <c r="H172" s="104">
        <f t="shared" ref="H172:H176" si="45">TRUNC(G172*$J$9+G172,2)</f>
        <v>27.16</v>
      </c>
      <c r="I172" s="104">
        <f>TRUNC(F172*H172,2)</f>
        <v>543.20000000000005</v>
      </c>
      <c r="J172" s="209">
        <f>I172/$I$1035</f>
        <v>1.7972389933169961E-5</v>
      </c>
    </row>
    <row r="173" spans="1:10" ht="28.5" customHeight="1" x14ac:dyDescent="0.2">
      <c r="A173" s="103" t="s">
        <v>642</v>
      </c>
      <c r="B173" s="103">
        <v>101577</v>
      </c>
      <c r="C173" s="103" t="s">
        <v>14</v>
      </c>
      <c r="D173" s="102" t="s">
        <v>643</v>
      </c>
      <c r="E173" s="103" t="s">
        <v>220</v>
      </c>
      <c r="F173" s="103">
        <f>50*0.1</f>
        <v>5</v>
      </c>
      <c r="G173" s="104">
        <f>VLOOKUP(B173,COMP_CUSTO_PRINC!$B$8:$J$8254,9,0)</f>
        <v>62.43</v>
      </c>
      <c r="H173" s="104">
        <f t="shared" si="45"/>
        <v>79.569999999999993</v>
      </c>
      <c r="I173" s="104">
        <f>TRUNC(F173*H173,2)</f>
        <v>397.85</v>
      </c>
      <c r="J173" s="209">
        <f>I173/$I$1035</f>
        <v>1.3163319835993499E-5</v>
      </c>
    </row>
    <row r="174" spans="1:10" ht="28.5" customHeight="1" x14ac:dyDescent="0.2">
      <c r="A174" s="103" t="s">
        <v>644</v>
      </c>
      <c r="B174" s="103">
        <v>101579</v>
      </c>
      <c r="C174" s="103" t="s">
        <v>14</v>
      </c>
      <c r="D174" s="102" t="s">
        <v>645</v>
      </c>
      <c r="E174" s="103" t="s">
        <v>220</v>
      </c>
      <c r="F174" s="103">
        <f>50*0.1</f>
        <v>5</v>
      </c>
      <c r="G174" s="104">
        <f>VLOOKUP(B174,COMP_CUSTO_PRINC!$B$8:$J$8254,9,0)</f>
        <v>53.59</v>
      </c>
      <c r="H174" s="104">
        <f t="shared" si="45"/>
        <v>68.31</v>
      </c>
      <c r="I174" s="104">
        <f>TRUNC(F174*H174,2)</f>
        <v>341.55</v>
      </c>
      <c r="J174" s="209">
        <f>I174/$I$1035</f>
        <v>1.1300570290269146E-5</v>
      </c>
    </row>
    <row r="175" spans="1:10" ht="28.5" customHeight="1" x14ac:dyDescent="0.2">
      <c r="A175" s="103" t="s">
        <v>646</v>
      </c>
      <c r="B175" s="103">
        <v>101581</v>
      </c>
      <c r="C175" s="103" t="s">
        <v>14</v>
      </c>
      <c r="D175" s="102" t="s">
        <v>647</v>
      </c>
      <c r="E175" s="103" t="s">
        <v>220</v>
      </c>
      <c r="F175" s="103">
        <f>50*0.1</f>
        <v>5</v>
      </c>
      <c r="G175" s="104">
        <f>VLOOKUP(B175,COMP_CUSTO_PRINC!$B$8:$J$8254,9,0)</f>
        <v>48.47</v>
      </c>
      <c r="H175" s="104">
        <f t="shared" si="45"/>
        <v>61.78</v>
      </c>
      <c r="I175" s="104">
        <f>TRUNC(F175*H175,2)</f>
        <v>308.89999999999998</v>
      </c>
      <c r="J175" s="209">
        <f>I175/$I$1035</f>
        <v>1.0220307898299337E-5</v>
      </c>
    </row>
    <row r="176" spans="1:10" ht="28.5" customHeight="1" x14ac:dyDescent="0.2">
      <c r="A176" s="103" t="s">
        <v>648</v>
      </c>
      <c r="B176" s="103" t="s">
        <v>649</v>
      </c>
      <c r="C176" s="103" t="s">
        <v>13</v>
      </c>
      <c r="D176" s="102" t="s">
        <v>650</v>
      </c>
      <c r="E176" s="103" t="s">
        <v>220</v>
      </c>
      <c r="F176" s="103">
        <f>100*0.1</f>
        <v>10</v>
      </c>
      <c r="G176" s="104">
        <f>VLOOKUP(B176,COMP_CUSTO_PRINC!$B$8:$J$8254,9,0)</f>
        <v>70.98</v>
      </c>
      <c r="H176" s="104">
        <f t="shared" si="45"/>
        <v>90.47</v>
      </c>
      <c r="I176" s="104">
        <f>TRUNC(F176*H176,2)</f>
        <v>904.7</v>
      </c>
      <c r="J176" s="209">
        <f>I176/$I$1035</f>
        <v>2.99330286681496E-5</v>
      </c>
    </row>
    <row r="177" spans="1:10" ht="24" customHeight="1" x14ac:dyDescent="0.2">
      <c r="A177" s="241" t="s">
        <v>651</v>
      </c>
      <c r="B177" s="241"/>
      <c r="C177" s="241"/>
      <c r="D177" s="242" t="s">
        <v>652</v>
      </c>
      <c r="E177" s="242"/>
      <c r="F177" s="241"/>
      <c r="G177" s="243"/>
      <c r="H177" s="243"/>
      <c r="I177" s="244">
        <f>SUM(I178:I226)</f>
        <v>375156.3</v>
      </c>
      <c r="J177" s="245">
        <f>SUM(J178:J226)</f>
        <v>1.2412472955606206E-2</v>
      </c>
    </row>
    <row r="178" spans="1:10" ht="21" customHeight="1" x14ac:dyDescent="0.2">
      <c r="A178" s="103" t="s">
        <v>653</v>
      </c>
      <c r="B178" s="103">
        <v>160219</v>
      </c>
      <c r="C178" s="103" t="s">
        <v>16</v>
      </c>
      <c r="D178" s="102" t="s">
        <v>654</v>
      </c>
      <c r="E178" s="103" t="s">
        <v>220</v>
      </c>
      <c r="F178" s="103">
        <v>100</v>
      </c>
      <c r="G178" s="104">
        <f>VLOOKUP(B178,COMP_CUSTO_PRINC!$B$8:$J$8254,9,0)</f>
        <v>25.9</v>
      </c>
      <c r="H178" s="104">
        <f t="shared" ref="H178:H226" si="46">TRUNC(G178*$J$9+G178,2)</f>
        <v>33.01</v>
      </c>
      <c r="I178" s="104">
        <f t="shared" ref="I178:I209" si="47">TRUNC(F178*H178,2)</f>
        <v>3301</v>
      </c>
      <c r="J178" s="209">
        <f t="shared" ref="J178:J209" si="48">I178/$I$1035</f>
        <v>1.0921734014984175E-4</v>
      </c>
    </row>
    <row r="179" spans="1:10" ht="21" customHeight="1" x14ac:dyDescent="0.2">
      <c r="A179" s="103" t="s">
        <v>655</v>
      </c>
      <c r="B179" s="103" t="s">
        <v>656</v>
      </c>
      <c r="C179" s="103" t="s">
        <v>13</v>
      </c>
      <c r="D179" s="102" t="s">
        <v>657</v>
      </c>
      <c r="E179" s="103" t="s">
        <v>220</v>
      </c>
      <c r="F179" s="103">
        <v>100</v>
      </c>
      <c r="G179" s="104">
        <f>VLOOKUP(B179,COMP_CUSTO_PRINC!$B$8:$J$8254,9,0)</f>
        <v>8.1199999999999992</v>
      </c>
      <c r="H179" s="104">
        <f t="shared" si="46"/>
        <v>10.35</v>
      </c>
      <c r="I179" s="104">
        <f t="shared" si="47"/>
        <v>1035</v>
      </c>
      <c r="J179" s="209">
        <f t="shared" si="48"/>
        <v>3.4244152394754984E-5</v>
      </c>
    </row>
    <row r="180" spans="1:10" ht="21" customHeight="1" x14ac:dyDescent="0.2">
      <c r="A180" s="103" t="s">
        <v>658</v>
      </c>
      <c r="B180" s="103" t="s">
        <v>659</v>
      </c>
      <c r="C180" s="103" t="s">
        <v>13</v>
      </c>
      <c r="D180" s="102" t="s">
        <v>660</v>
      </c>
      <c r="E180" s="103" t="s">
        <v>220</v>
      </c>
      <c r="F180" s="103">
        <v>200</v>
      </c>
      <c r="G180" s="104">
        <f>VLOOKUP(B180,COMP_CUSTO_PRINC!$B$8:$J$8254,9,0)</f>
        <v>4.0599999999999996</v>
      </c>
      <c r="H180" s="104">
        <f t="shared" si="46"/>
        <v>5.17</v>
      </c>
      <c r="I180" s="104">
        <f t="shared" si="47"/>
        <v>1034</v>
      </c>
      <c r="J180" s="209">
        <f t="shared" si="48"/>
        <v>3.4211066257175515E-5</v>
      </c>
    </row>
    <row r="181" spans="1:10" ht="29.25" customHeight="1" x14ac:dyDescent="0.2">
      <c r="A181" s="103" t="s">
        <v>661</v>
      </c>
      <c r="B181" s="103">
        <v>97622</v>
      </c>
      <c r="C181" s="103" t="s">
        <v>14</v>
      </c>
      <c r="D181" s="102" t="s">
        <v>662</v>
      </c>
      <c r="E181" s="103" t="s">
        <v>625</v>
      </c>
      <c r="F181" s="103">
        <v>45</v>
      </c>
      <c r="G181" s="104">
        <f>VLOOKUP(B181,COMP_CUSTO_PRINC!$B$8:$J$8254,9,0)</f>
        <v>70.66</v>
      </c>
      <c r="H181" s="104">
        <f t="shared" si="46"/>
        <v>90.07</v>
      </c>
      <c r="I181" s="104">
        <f t="shared" si="47"/>
        <v>4053.15</v>
      </c>
      <c r="J181" s="209">
        <f t="shared" si="48"/>
        <v>1.3410307853024267E-4</v>
      </c>
    </row>
    <row r="182" spans="1:10" ht="21" customHeight="1" x14ac:dyDescent="0.2">
      <c r="A182" s="103" t="s">
        <v>663</v>
      </c>
      <c r="B182" s="103" t="s">
        <v>664</v>
      </c>
      <c r="C182" s="103" t="s">
        <v>13</v>
      </c>
      <c r="D182" s="102" t="s">
        <v>665</v>
      </c>
      <c r="E182" s="103" t="s">
        <v>625</v>
      </c>
      <c r="F182" s="103">
        <v>10</v>
      </c>
      <c r="G182" s="104">
        <f>VLOOKUP(B182,COMP_CUSTO_PRINC!$B$8:$J$8254,9,0)</f>
        <v>565.47</v>
      </c>
      <c r="H182" s="104">
        <f t="shared" si="46"/>
        <v>720.8</v>
      </c>
      <c r="I182" s="104">
        <f t="shared" si="47"/>
        <v>7208</v>
      </c>
      <c r="J182" s="209">
        <f t="shared" si="48"/>
        <v>2.3848487967284438E-4</v>
      </c>
    </row>
    <row r="183" spans="1:10" ht="21" customHeight="1" x14ac:dyDescent="0.2">
      <c r="A183" s="103" t="s">
        <v>666</v>
      </c>
      <c r="B183" s="103" t="s">
        <v>667</v>
      </c>
      <c r="C183" s="103" t="s">
        <v>13</v>
      </c>
      <c r="D183" s="102" t="s">
        <v>668</v>
      </c>
      <c r="E183" s="103" t="s">
        <v>625</v>
      </c>
      <c r="F183" s="103">
        <v>20</v>
      </c>
      <c r="G183" s="104">
        <f>VLOOKUP(B183,COMP_CUSTO_PRINC!$B$8:$J$8254,9,0)</f>
        <v>396.61</v>
      </c>
      <c r="H183" s="104">
        <f t="shared" si="46"/>
        <v>505.55</v>
      </c>
      <c r="I183" s="104">
        <f t="shared" si="47"/>
        <v>10111</v>
      </c>
      <c r="J183" s="209">
        <f t="shared" si="48"/>
        <v>3.345339370660557E-4</v>
      </c>
    </row>
    <row r="184" spans="1:10" ht="21" customHeight="1" x14ac:dyDescent="0.2">
      <c r="A184" s="103" t="s">
        <v>669</v>
      </c>
      <c r="B184" s="103" t="s">
        <v>670</v>
      </c>
      <c r="C184" s="103" t="s">
        <v>13</v>
      </c>
      <c r="D184" s="102" t="s">
        <v>671</v>
      </c>
      <c r="E184" s="103" t="s">
        <v>220</v>
      </c>
      <c r="F184" s="103">
        <v>200</v>
      </c>
      <c r="G184" s="104">
        <f>VLOOKUP(B184,COMP_CUSTO_PRINC!$B$8:$J$8254,9,0)</f>
        <v>24.33</v>
      </c>
      <c r="H184" s="104">
        <f t="shared" si="46"/>
        <v>31.01</v>
      </c>
      <c r="I184" s="104">
        <f t="shared" si="47"/>
        <v>6202</v>
      </c>
      <c r="J184" s="209">
        <f t="shared" si="48"/>
        <v>2.0520022526789413E-4</v>
      </c>
    </row>
    <row r="185" spans="1:10" ht="21" customHeight="1" x14ac:dyDescent="0.2">
      <c r="A185" s="103" t="s">
        <v>672</v>
      </c>
      <c r="B185" s="103">
        <v>97628</v>
      </c>
      <c r="C185" s="103" t="s">
        <v>14</v>
      </c>
      <c r="D185" s="102" t="s">
        <v>673</v>
      </c>
      <c r="E185" s="103" t="s">
        <v>625</v>
      </c>
      <c r="F185" s="103">
        <v>15</v>
      </c>
      <c r="G185" s="104">
        <f>VLOOKUP(B185,COMP_CUSTO_PRINC!$B$8:$J$8254,9,0)</f>
        <v>349.22</v>
      </c>
      <c r="H185" s="104">
        <f t="shared" si="46"/>
        <v>445.15</v>
      </c>
      <c r="I185" s="104">
        <f t="shared" si="47"/>
        <v>6677.25</v>
      </c>
      <c r="J185" s="209">
        <f t="shared" si="48"/>
        <v>2.2092441215253888E-4</v>
      </c>
    </row>
    <row r="186" spans="1:10" ht="29.25" customHeight="1" x14ac:dyDescent="0.2">
      <c r="A186" s="103" t="s">
        <v>674</v>
      </c>
      <c r="B186" s="103">
        <v>97629</v>
      </c>
      <c r="C186" s="103" t="s">
        <v>14</v>
      </c>
      <c r="D186" s="102" t="s">
        <v>675</v>
      </c>
      <c r="E186" s="103" t="s">
        <v>625</v>
      </c>
      <c r="F186" s="103">
        <v>30</v>
      </c>
      <c r="G186" s="104">
        <f>VLOOKUP(B186,COMP_CUSTO_PRINC!$B$8:$J$8254,9,0)</f>
        <v>169.38</v>
      </c>
      <c r="H186" s="104">
        <f t="shared" si="46"/>
        <v>215.9</v>
      </c>
      <c r="I186" s="104">
        <f t="shared" si="47"/>
        <v>6477</v>
      </c>
      <c r="J186" s="209">
        <f t="shared" si="48"/>
        <v>2.142989131022493E-4</v>
      </c>
    </row>
    <row r="187" spans="1:10" ht="29.25" customHeight="1" x14ac:dyDescent="0.2">
      <c r="A187" s="103" t="s">
        <v>676</v>
      </c>
      <c r="B187" s="103" t="s">
        <v>677</v>
      </c>
      <c r="C187" s="103" t="s">
        <v>13</v>
      </c>
      <c r="D187" s="102" t="s">
        <v>678</v>
      </c>
      <c r="E187" s="103" t="s">
        <v>220</v>
      </c>
      <c r="F187" s="103">
        <v>50</v>
      </c>
      <c r="G187" s="104">
        <f>VLOOKUP(B187,COMP_CUSTO_PRINC!$B$8:$J$8254,9,0)</f>
        <v>39.590000000000003</v>
      </c>
      <c r="H187" s="104">
        <f t="shared" si="46"/>
        <v>50.46</v>
      </c>
      <c r="I187" s="104">
        <f t="shared" si="47"/>
        <v>2523</v>
      </c>
      <c r="J187" s="209">
        <f t="shared" si="48"/>
        <v>8.3476325113011435E-5</v>
      </c>
    </row>
    <row r="188" spans="1:10" ht="29.25" customHeight="1" x14ac:dyDescent="0.2">
      <c r="A188" s="103" t="s">
        <v>679</v>
      </c>
      <c r="B188" s="103" t="s">
        <v>680</v>
      </c>
      <c r="C188" s="103" t="s">
        <v>13</v>
      </c>
      <c r="D188" s="102" t="s">
        <v>681</v>
      </c>
      <c r="E188" s="103" t="s">
        <v>220</v>
      </c>
      <c r="F188" s="103">
        <v>100</v>
      </c>
      <c r="G188" s="104">
        <f>VLOOKUP(B188,COMP_CUSTO_PRINC!$B$8:$J$8254,9,0)</f>
        <v>21.31</v>
      </c>
      <c r="H188" s="104">
        <f t="shared" si="46"/>
        <v>27.16</v>
      </c>
      <c r="I188" s="104">
        <f t="shared" si="47"/>
        <v>2716</v>
      </c>
      <c r="J188" s="209">
        <f t="shared" si="48"/>
        <v>8.9861949665849796E-5</v>
      </c>
    </row>
    <row r="189" spans="1:10" ht="20.25" customHeight="1" x14ac:dyDescent="0.2">
      <c r="A189" s="103" t="s">
        <v>682</v>
      </c>
      <c r="B189" s="103" t="s">
        <v>683</v>
      </c>
      <c r="C189" s="103" t="s">
        <v>13</v>
      </c>
      <c r="D189" s="102" t="s">
        <v>684</v>
      </c>
      <c r="E189" s="103" t="s">
        <v>18</v>
      </c>
      <c r="F189" s="103">
        <v>50</v>
      </c>
      <c r="G189" s="104">
        <f>VLOOKUP(B189,COMP_CUSTO_PRINC!$B$8:$J$8254,9,0)</f>
        <v>15.25</v>
      </c>
      <c r="H189" s="104">
        <f t="shared" si="46"/>
        <v>19.43</v>
      </c>
      <c r="I189" s="104">
        <f t="shared" si="47"/>
        <v>971.5</v>
      </c>
      <c r="J189" s="209">
        <f t="shared" si="48"/>
        <v>3.2143182658458421E-5</v>
      </c>
    </row>
    <row r="190" spans="1:10" ht="29.25" customHeight="1" x14ac:dyDescent="0.2">
      <c r="A190" s="103" t="s">
        <v>685</v>
      </c>
      <c r="B190" s="103">
        <v>97635</v>
      </c>
      <c r="C190" s="103" t="s">
        <v>14</v>
      </c>
      <c r="D190" s="102" t="s">
        <v>686</v>
      </c>
      <c r="E190" s="103" t="s">
        <v>220</v>
      </c>
      <c r="F190" s="103">
        <v>100</v>
      </c>
      <c r="G190" s="104">
        <f>VLOOKUP(B190,COMP_CUSTO_PRINC!$B$8:$J$8254,9,0)</f>
        <v>19.84</v>
      </c>
      <c r="H190" s="104">
        <f t="shared" si="46"/>
        <v>25.29</v>
      </c>
      <c r="I190" s="104">
        <f t="shared" si="47"/>
        <v>2529</v>
      </c>
      <c r="J190" s="209">
        <f t="shared" si="48"/>
        <v>8.3674841938488273E-5</v>
      </c>
    </row>
    <row r="191" spans="1:10" ht="29.25" customHeight="1" x14ac:dyDescent="0.2">
      <c r="A191" s="103" t="s">
        <v>687</v>
      </c>
      <c r="B191" s="103">
        <v>97626</v>
      </c>
      <c r="C191" s="103" t="s">
        <v>14</v>
      </c>
      <c r="D191" s="102" t="s">
        <v>688</v>
      </c>
      <c r="E191" s="103" t="s">
        <v>625</v>
      </c>
      <c r="F191" s="103">
        <v>20</v>
      </c>
      <c r="G191" s="104">
        <f>VLOOKUP(B191,COMP_CUSTO_PRINC!$B$8:$J$8254,9,0)</f>
        <v>728.61</v>
      </c>
      <c r="H191" s="104">
        <f t="shared" si="46"/>
        <v>928.75</v>
      </c>
      <c r="I191" s="104">
        <f t="shared" si="47"/>
        <v>18575</v>
      </c>
      <c r="J191" s="209">
        <f t="shared" si="48"/>
        <v>6.145750055387187E-4</v>
      </c>
    </row>
    <row r="192" spans="1:10" ht="29.25" customHeight="1" x14ac:dyDescent="0.2">
      <c r="A192" s="103" t="s">
        <v>689</v>
      </c>
      <c r="B192" s="103">
        <v>97627</v>
      </c>
      <c r="C192" s="103" t="s">
        <v>14</v>
      </c>
      <c r="D192" s="102" t="s">
        <v>690</v>
      </c>
      <c r="E192" s="103" t="s">
        <v>625</v>
      </c>
      <c r="F192" s="103">
        <v>20</v>
      </c>
      <c r="G192" s="104">
        <f>VLOOKUP(B192,COMP_CUSTO_PRINC!$B$8:$J$8254,9,0)</f>
        <v>369.29</v>
      </c>
      <c r="H192" s="104">
        <f t="shared" si="46"/>
        <v>470.73</v>
      </c>
      <c r="I192" s="104">
        <f t="shared" si="47"/>
        <v>9414.6</v>
      </c>
      <c r="J192" s="209">
        <f t="shared" si="48"/>
        <v>3.1149275085571042E-4</v>
      </c>
    </row>
    <row r="193" spans="1:10" ht="20.25" customHeight="1" x14ac:dyDescent="0.2">
      <c r="A193" s="103" t="s">
        <v>691</v>
      </c>
      <c r="B193" s="103" t="s">
        <v>692</v>
      </c>
      <c r="C193" s="103" t="s">
        <v>13</v>
      </c>
      <c r="D193" s="102" t="s">
        <v>693</v>
      </c>
      <c r="E193" s="103" t="s">
        <v>220</v>
      </c>
      <c r="F193" s="103">
        <v>1000</v>
      </c>
      <c r="G193" s="104">
        <f>VLOOKUP(B193,COMP_CUSTO_PRINC!$B$8:$J$8254,9,0)</f>
        <v>13.54</v>
      </c>
      <c r="H193" s="104">
        <f t="shared" si="46"/>
        <v>17.25</v>
      </c>
      <c r="I193" s="104">
        <f t="shared" si="47"/>
        <v>17250</v>
      </c>
      <c r="J193" s="209">
        <f t="shared" si="48"/>
        <v>5.7073587324591639E-4</v>
      </c>
    </row>
    <row r="194" spans="1:10" ht="29.25" customHeight="1" x14ac:dyDescent="0.2">
      <c r="A194" s="103" t="s">
        <v>694</v>
      </c>
      <c r="B194" s="103">
        <v>97633</v>
      </c>
      <c r="C194" s="103" t="s">
        <v>14</v>
      </c>
      <c r="D194" s="102" t="s">
        <v>695</v>
      </c>
      <c r="E194" s="103" t="s">
        <v>220</v>
      </c>
      <c r="F194" s="103">
        <v>1000</v>
      </c>
      <c r="G194" s="104">
        <f>VLOOKUP(B194,COMP_CUSTO_PRINC!$B$8:$J$8254,9,0)</f>
        <v>31.46</v>
      </c>
      <c r="H194" s="104">
        <f t="shared" si="46"/>
        <v>40.1</v>
      </c>
      <c r="I194" s="104">
        <f t="shared" si="47"/>
        <v>40100</v>
      </c>
      <c r="J194" s="209">
        <f t="shared" si="48"/>
        <v>1.3267541169368839E-3</v>
      </c>
    </row>
    <row r="195" spans="1:10" ht="29.25" customHeight="1" x14ac:dyDescent="0.2">
      <c r="A195" s="103" t="s">
        <v>696</v>
      </c>
      <c r="B195" s="103" t="s">
        <v>697</v>
      </c>
      <c r="C195" s="103" t="s">
        <v>13</v>
      </c>
      <c r="D195" s="102" t="s">
        <v>698</v>
      </c>
      <c r="E195" s="103" t="s">
        <v>220</v>
      </c>
      <c r="F195" s="103">
        <v>500</v>
      </c>
      <c r="G195" s="104">
        <f>VLOOKUP(B195,COMP_CUSTO_PRINC!$B$8:$J$8254,9,0)</f>
        <v>39.65</v>
      </c>
      <c r="H195" s="104">
        <f t="shared" si="46"/>
        <v>50.54</v>
      </c>
      <c r="I195" s="104">
        <f t="shared" si="47"/>
        <v>25270</v>
      </c>
      <c r="J195" s="209">
        <f t="shared" si="48"/>
        <v>8.3608669663329325E-4</v>
      </c>
    </row>
    <row r="196" spans="1:10" ht="29.25" customHeight="1" x14ac:dyDescent="0.2">
      <c r="A196" s="103" t="s">
        <v>699</v>
      </c>
      <c r="B196" s="103">
        <v>97636</v>
      </c>
      <c r="C196" s="103" t="s">
        <v>14</v>
      </c>
      <c r="D196" s="102" t="s">
        <v>700</v>
      </c>
      <c r="E196" s="103" t="s">
        <v>220</v>
      </c>
      <c r="F196" s="103">
        <v>500</v>
      </c>
      <c r="G196" s="104">
        <f>VLOOKUP(B196,COMP_CUSTO_PRINC!$B$8:$J$8254,9,0)</f>
        <v>20.59</v>
      </c>
      <c r="H196" s="104">
        <f t="shared" si="46"/>
        <v>26.24</v>
      </c>
      <c r="I196" s="104">
        <f t="shared" si="47"/>
        <v>13120</v>
      </c>
      <c r="J196" s="209">
        <f t="shared" si="48"/>
        <v>4.3409012504269119E-4</v>
      </c>
    </row>
    <row r="197" spans="1:10" ht="31.5" customHeight="1" x14ac:dyDescent="0.2">
      <c r="A197" s="103" t="s">
        <v>701</v>
      </c>
      <c r="B197" s="103" t="s">
        <v>702</v>
      </c>
      <c r="C197" s="103" t="s">
        <v>13</v>
      </c>
      <c r="D197" s="102" t="s">
        <v>703</v>
      </c>
      <c r="E197" s="103" t="s">
        <v>5</v>
      </c>
      <c r="F197" s="103">
        <v>5</v>
      </c>
      <c r="G197" s="104">
        <f>VLOOKUP(B197,COMP_CUSTO_PRINC!$B$8:$J$8254,9,0)</f>
        <v>5346.88</v>
      </c>
      <c r="H197" s="104">
        <f t="shared" si="46"/>
        <v>6815.66</v>
      </c>
      <c r="I197" s="104">
        <f t="shared" si="47"/>
        <v>34078.300000000003</v>
      </c>
      <c r="J197" s="209">
        <f t="shared" si="48"/>
        <v>1.127519322274569E-3</v>
      </c>
    </row>
    <row r="198" spans="1:10" ht="29.25" customHeight="1" x14ac:dyDescent="0.2">
      <c r="A198" s="103" t="s">
        <v>704</v>
      </c>
      <c r="B198" s="103">
        <v>90447</v>
      </c>
      <c r="C198" s="103" t="s">
        <v>14</v>
      </c>
      <c r="D198" s="102" t="s">
        <v>705</v>
      </c>
      <c r="E198" s="103" t="s">
        <v>18</v>
      </c>
      <c r="F198" s="103">
        <v>250</v>
      </c>
      <c r="G198" s="104">
        <f>VLOOKUP(B198,COMP_CUSTO_PRINC!$B$8:$J$8254,9,0)</f>
        <v>11.11</v>
      </c>
      <c r="H198" s="104">
        <f t="shared" si="46"/>
        <v>14.16</v>
      </c>
      <c r="I198" s="104">
        <f t="shared" si="47"/>
        <v>3540</v>
      </c>
      <c r="J198" s="209">
        <f t="shared" si="48"/>
        <v>1.1712492703133589E-4</v>
      </c>
    </row>
    <row r="199" spans="1:10" ht="29.25" customHeight="1" x14ac:dyDescent="0.2">
      <c r="A199" s="103" t="s">
        <v>706</v>
      </c>
      <c r="B199" s="103">
        <v>91222</v>
      </c>
      <c r="C199" s="103" t="s">
        <v>14</v>
      </c>
      <c r="D199" s="102" t="s">
        <v>707</v>
      </c>
      <c r="E199" s="103" t="s">
        <v>18</v>
      </c>
      <c r="F199" s="103">
        <v>250</v>
      </c>
      <c r="G199" s="104">
        <f>VLOOKUP(B199,COMP_CUSTO_PRINC!$B$8:$J$8254,9,0)</f>
        <v>4.58</v>
      </c>
      <c r="H199" s="104">
        <f t="shared" si="46"/>
        <v>5.83</v>
      </c>
      <c r="I199" s="104">
        <f t="shared" si="47"/>
        <v>1457.5</v>
      </c>
      <c r="J199" s="209">
        <f t="shared" si="48"/>
        <v>4.8223045522082505E-5</v>
      </c>
    </row>
    <row r="200" spans="1:10" ht="29.25" customHeight="1" x14ac:dyDescent="0.2">
      <c r="A200" s="103" t="s">
        <v>708</v>
      </c>
      <c r="B200" s="103">
        <v>90443</v>
      </c>
      <c r="C200" s="103" t="s">
        <v>14</v>
      </c>
      <c r="D200" s="102" t="s">
        <v>709</v>
      </c>
      <c r="E200" s="103" t="s">
        <v>18</v>
      </c>
      <c r="F200" s="103">
        <v>250</v>
      </c>
      <c r="G200" s="104">
        <f>VLOOKUP(B200,COMP_CUSTO_PRINC!$B$8:$J$8254,9,0)</f>
        <v>16.87</v>
      </c>
      <c r="H200" s="104">
        <f t="shared" si="46"/>
        <v>21.5</v>
      </c>
      <c r="I200" s="104">
        <f t="shared" si="47"/>
        <v>5375</v>
      </c>
      <c r="J200" s="209">
        <f t="shared" si="48"/>
        <v>1.7783798948966962E-4</v>
      </c>
    </row>
    <row r="201" spans="1:10" ht="29.25" customHeight="1" x14ac:dyDescent="0.2">
      <c r="A201" s="103" t="s">
        <v>710</v>
      </c>
      <c r="B201" s="103" t="s">
        <v>711</v>
      </c>
      <c r="C201" s="103" t="s">
        <v>13</v>
      </c>
      <c r="D201" s="102" t="s">
        <v>712</v>
      </c>
      <c r="E201" s="103" t="s">
        <v>18</v>
      </c>
      <c r="F201" s="103">
        <v>100</v>
      </c>
      <c r="G201" s="104">
        <f>VLOOKUP(B201,COMP_CUSTO_PRINC!$B$8:$J$8254,9,0)</f>
        <v>47.53</v>
      </c>
      <c r="H201" s="104">
        <f t="shared" si="46"/>
        <v>60.58</v>
      </c>
      <c r="I201" s="104">
        <f t="shared" si="47"/>
        <v>6058</v>
      </c>
      <c r="J201" s="209">
        <f t="shared" si="48"/>
        <v>2.0043582145644996E-4</v>
      </c>
    </row>
    <row r="202" spans="1:10" ht="29.25" customHeight="1" x14ac:dyDescent="0.2">
      <c r="A202" s="103" t="s">
        <v>713</v>
      </c>
      <c r="B202" s="103" t="s">
        <v>714</v>
      </c>
      <c r="C202" s="103" t="s">
        <v>13</v>
      </c>
      <c r="D202" s="102" t="s">
        <v>715</v>
      </c>
      <c r="E202" s="103" t="s">
        <v>18</v>
      </c>
      <c r="F202" s="103">
        <v>100</v>
      </c>
      <c r="G202" s="104">
        <f>VLOOKUP(B202,COMP_CUSTO_PRINC!$B$8:$J$8254,9,0)</f>
        <v>53.49</v>
      </c>
      <c r="H202" s="104">
        <f t="shared" si="46"/>
        <v>68.180000000000007</v>
      </c>
      <c r="I202" s="104">
        <f t="shared" si="47"/>
        <v>6818</v>
      </c>
      <c r="J202" s="209">
        <f t="shared" si="48"/>
        <v>2.2558128601684975E-4</v>
      </c>
    </row>
    <row r="203" spans="1:10" ht="29.25" customHeight="1" x14ac:dyDescent="0.2">
      <c r="A203" s="103" t="s">
        <v>716</v>
      </c>
      <c r="B203" s="103" t="s">
        <v>717</v>
      </c>
      <c r="C203" s="103" t="s">
        <v>13</v>
      </c>
      <c r="D203" s="102" t="s">
        <v>718</v>
      </c>
      <c r="E203" s="103" t="s">
        <v>18</v>
      </c>
      <c r="F203" s="103">
        <v>100</v>
      </c>
      <c r="G203" s="104">
        <f>VLOOKUP(B203,COMP_CUSTO_PRINC!$B$8:$J$8254,9,0)</f>
        <v>43.29</v>
      </c>
      <c r="H203" s="104">
        <f t="shared" si="46"/>
        <v>55.18</v>
      </c>
      <c r="I203" s="104">
        <f t="shared" si="47"/>
        <v>5518</v>
      </c>
      <c r="J203" s="209">
        <f t="shared" si="48"/>
        <v>1.8256930716353432E-4</v>
      </c>
    </row>
    <row r="204" spans="1:10" ht="29.25" customHeight="1" x14ac:dyDescent="0.2">
      <c r="A204" s="103" t="s">
        <v>719</v>
      </c>
      <c r="B204" s="103">
        <v>90445</v>
      </c>
      <c r="C204" s="103" t="s">
        <v>14</v>
      </c>
      <c r="D204" s="102" t="s">
        <v>720</v>
      </c>
      <c r="E204" s="103" t="s">
        <v>18</v>
      </c>
      <c r="F204" s="103">
        <v>250</v>
      </c>
      <c r="G204" s="104">
        <f>VLOOKUP(B204,COMP_CUSTO_PRINC!$B$8:$J$8254,9,0)</f>
        <v>39.32</v>
      </c>
      <c r="H204" s="104">
        <f t="shared" si="46"/>
        <v>50.12</v>
      </c>
      <c r="I204" s="104">
        <f t="shared" si="47"/>
        <v>12530</v>
      </c>
      <c r="J204" s="209">
        <f t="shared" si="48"/>
        <v>4.1456930387080189E-4</v>
      </c>
    </row>
    <row r="205" spans="1:10" ht="29.25" customHeight="1" x14ac:dyDescent="0.2">
      <c r="A205" s="103" t="s">
        <v>721</v>
      </c>
      <c r="B205" s="103">
        <v>90446</v>
      </c>
      <c r="C205" s="103" t="s">
        <v>14</v>
      </c>
      <c r="D205" s="102" t="s">
        <v>722</v>
      </c>
      <c r="E205" s="103" t="s">
        <v>18</v>
      </c>
      <c r="F205" s="103">
        <v>250</v>
      </c>
      <c r="G205" s="104">
        <f>VLOOKUP(B205,COMP_CUSTO_PRINC!$B$8:$J$8254,9,0)</f>
        <v>42.72</v>
      </c>
      <c r="H205" s="104">
        <f t="shared" si="46"/>
        <v>54.45</v>
      </c>
      <c r="I205" s="104">
        <f t="shared" si="47"/>
        <v>13612.5</v>
      </c>
      <c r="J205" s="209">
        <f t="shared" si="48"/>
        <v>4.5038504780058188E-4</v>
      </c>
    </row>
    <row r="206" spans="1:10" ht="21.75" customHeight="1" x14ac:dyDescent="0.2">
      <c r="A206" s="103" t="s">
        <v>723</v>
      </c>
      <c r="B206" s="103" t="s">
        <v>724</v>
      </c>
      <c r="C206" s="103" t="s">
        <v>13</v>
      </c>
      <c r="D206" s="102" t="s">
        <v>725</v>
      </c>
      <c r="E206" s="103" t="s">
        <v>5</v>
      </c>
      <c r="F206" s="103">
        <v>60</v>
      </c>
      <c r="G206" s="104">
        <f>VLOOKUP(B206,COMP_CUSTO_PRINC!$B$8:$J$8254,9,0)</f>
        <v>16.690000000000001</v>
      </c>
      <c r="H206" s="104">
        <f t="shared" si="46"/>
        <v>21.27</v>
      </c>
      <c r="I206" s="104">
        <f t="shared" si="47"/>
        <v>1276.2</v>
      </c>
      <c r="J206" s="209">
        <f t="shared" si="48"/>
        <v>4.2224528778923975E-5</v>
      </c>
    </row>
    <row r="207" spans="1:10" ht="20.25" customHeight="1" x14ac:dyDescent="0.2">
      <c r="A207" s="103" t="s">
        <v>726</v>
      </c>
      <c r="B207" s="103" t="s">
        <v>727</v>
      </c>
      <c r="C207" s="103" t="s">
        <v>13</v>
      </c>
      <c r="D207" s="102" t="s">
        <v>728</v>
      </c>
      <c r="E207" s="103" t="s">
        <v>5</v>
      </c>
      <c r="F207" s="103">
        <v>10</v>
      </c>
      <c r="G207" s="104">
        <f>VLOOKUP(B207,COMP_CUSTO_PRINC!$B$8:$J$8254,9,0)</f>
        <v>60.46</v>
      </c>
      <c r="H207" s="104">
        <f t="shared" si="46"/>
        <v>77.06</v>
      </c>
      <c r="I207" s="104">
        <f t="shared" si="47"/>
        <v>770.6</v>
      </c>
      <c r="J207" s="209">
        <f t="shared" si="48"/>
        <v>2.5496177618742215E-5</v>
      </c>
    </row>
    <row r="208" spans="1:10" ht="20.25" customHeight="1" x14ac:dyDescent="0.2">
      <c r="A208" s="103" t="s">
        <v>729</v>
      </c>
      <c r="B208" s="103" t="s">
        <v>730</v>
      </c>
      <c r="C208" s="103" t="s">
        <v>13</v>
      </c>
      <c r="D208" s="102" t="s">
        <v>731</v>
      </c>
      <c r="E208" s="103" t="s">
        <v>220</v>
      </c>
      <c r="F208" s="103">
        <v>200</v>
      </c>
      <c r="G208" s="104">
        <f>VLOOKUP(B208,COMP_CUSTO_PRINC!$B$8:$J$8254,9,0)</f>
        <v>27.42</v>
      </c>
      <c r="H208" s="104">
        <f t="shared" si="46"/>
        <v>34.950000000000003</v>
      </c>
      <c r="I208" s="104">
        <f t="shared" si="47"/>
        <v>6990</v>
      </c>
      <c r="J208" s="209">
        <f t="shared" si="48"/>
        <v>2.3127210168051918E-4</v>
      </c>
    </row>
    <row r="209" spans="1:10" ht="20.25" customHeight="1" x14ac:dyDescent="0.2">
      <c r="A209" s="103" t="s">
        <v>732</v>
      </c>
      <c r="B209" s="103" t="s">
        <v>733</v>
      </c>
      <c r="C209" s="103" t="s">
        <v>13</v>
      </c>
      <c r="D209" s="102" t="s">
        <v>734</v>
      </c>
      <c r="E209" s="103" t="s">
        <v>18</v>
      </c>
      <c r="F209" s="103">
        <v>250</v>
      </c>
      <c r="G209" s="104">
        <f>VLOOKUP(B209,COMP_CUSTO_PRINC!$B$8:$J$8254,9,0)</f>
        <v>15.34</v>
      </c>
      <c r="H209" s="104">
        <f t="shared" si="46"/>
        <v>19.55</v>
      </c>
      <c r="I209" s="104">
        <f t="shared" si="47"/>
        <v>4887.5</v>
      </c>
      <c r="J209" s="209">
        <f t="shared" si="48"/>
        <v>1.6170849741967632E-4</v>
      </c>
    </row>
    <row r="210" spans="1:10" ht="20.25" customHeight="1" x14ac:dyDescent="0.2">
      <c r="A210" s="103" t="s">
        <v>735</v>
      </c>
      <c r="B210" s="103" t="s">
        <v>736</v>
      </c>
      <c r="C210" s="103" t="s">
        <v>13</v>
      </c>
      <c r="D210" s="102" t="s">
        <v>737</v>
      </c>
      <c r="E210" s="103" t="s">
        <v>220</v>
      </c>
      <c r="F210" s="103">
        <v>100</v>
      </c>
      <c r="G210" s="104">
        <f>VLOOKUP(B210,COMP_CUSTO_PRINC!$B$8:$J$8254,9,0)</f>
        <v>22.37</v>
      </c>
      <c r="H210" s="104">
        <f t="shared" si="46"/>
        <v>28.51</v>
      </c>
      <c r="I210" s="104">
        <f t="shared" ref="I210:I226" si="49">TRUNC(F210*H210,2)</f>
        <v>2851</v>
      </c>
      <c r="J210" s="209">
        <f t="shared" ref="J210:J226" si="50">I210/$I$1035</f>
        <v>9.4328578239078712E-5</v>
      </c>
    </row>
    <row r="211" spans="1:10" ht="20.25" customHeight="1" x14ac:dyDescent="0.2">
      <c r="A211" s="103" t="s">
        <v>738</v>
      </c>
      <c r="B211" s="103" t="s">
        <v>739</v>
      </c>
      <c r="C211" s="103" t="s">
        <v>13</v>
      </c>
      <c r="D211" s="102" t="s">
        <v>740</v>
      </c>
      <c r="E211" s="103" t="s">
        <v>220</v>
      </c>
      <c r="F211" s="103">
        <v>600</v>
      </c>
      <c r="G211" s="104">
        <f>VLOOKUP(B211,COMP_CUSTO_PRINC!$B$8:$J$8254,9,0)</f>
        <v>32.36</v>
      </c>
      <c r="H211" s="104">
        <f t="shared" si="46"/>
        <v>41.24</v>
      </c>
      <c r="I211" s="104">
        <f t="shared" si="49"/>
        <v>24744</v>
      </c>
      <c r="J211" s="209">
        <f t="shared" si="50"/>
        <v>8.186833882664902E-4</v>
      </c>
    </row>
    <row r="212" spans="1:10" ht="20.25" customHeight="1" x14ac:dyDescent="0.2">
      <c r="A212" s="103" t="s">
        <v>741</v>
      </c>
      <c r="B212" s="103" t="s">
        <v>742</v>
      </c>
      <c r="C212" s="103" t="s">
        <v>13</v>
      </c>
      <c r="D212" s="102" t="s">
        <v>743</v>
      </c>
      <c r="E212" s="103" t="s">
        <v>220</v>
      </c>
      <c r="F212" s="103">
        <v>50</v>
      </c>
      <c r="G212" s="104">
        <f>VLOOKUP(B212,COMP_CUSTO_PRINC!$B$8:$J$8254,9,0)</f>
        <v>24.36</v>
      </c>
      <c r="H212" s="104">
        <f t="shared" si="46"/>
        <v>31.05</v>
      </c>
      <c r="I212" s="104">
        <f t="shared" si="49"/>
        <v>1552.5</v>
      </c>
      <c r="J212" s="209">
        <f t="shared" si="50"/>
        <v>5.1366228592132476E-5</v>
      </c>
    </row>
    <row r="213" spans="1:10" ht="29.25" customHeight="1" x14ac:dyDescent="0.2">
      <c r="A213" s="103" t="s">
        <v>744</v>
      </c>
      <c r="B213" s="103" t="s">
        <v>745</v>
      </c>
      <c r="C213" s="103" t="s">
        <v>13</v>
      </c>
      <c r="D213" s="102" t="s">
        <v>746</v>
      </c>
      <c r="E213" s="103" t="s">
        <v>220</v>
      </c>
      <c r="F213" s="103">
        <v>200</v>
      </c>
      <c r="G213" s="104">
        <f>VLOOKUP(B213,COMP_CUSTO_PRINC!$B$8:$J$8254,9,0)</f>
        <v>30.68</v>
      </c>
      <c r="H213" s="104">
        <f t="shared" si="46"/>
        <v>39.1</v>
      </c>
      <c r="I213" s="104">
        <f t="shared" si="49"/>
        <v>7820</v>
      </c>
      <c r="J213" s="209">
        <f t="shared" si="50"/>
        <v>2.5873359587148212E-4</v>
      </c>
    </row>
    <row r="214" spans="1:10" ht="29.25" customHeight="1" x14ac:dyDescent="0.2">
      <c r="A214" s="103" t="s">
        <v>747</v>
      </c>
      <c r="B214" s="103" t="s">
        <v>748</v>
      </c>
      <c r="C214" s="103" t="s">
        <v>13</v>
      </c>
      <c r="D214" s="102" t="s">
        <v>749</v>
      </c>
      <c r="E214" s="103" t="s">
        <v>220</v>
      </c>
      <c r="F214" s="103">
        <v>20</v>
      </c>
      <c r="G214" s="104">
        <f>VLOOKUP(B214,COMP_CUSTO_PRINC!$B$8:$J$8254,9,0)</f>
        <v>91.52</v>
      </c>
      <c r="H214" s="104">
        <f t="shared" si="46"/>
        <v>116.66</v>
      </c>
      <c r="I214" s="104">
        <f t="shared" si="49"/>
        <v>2333.1999999999998</v>
      </c>
      <c r="J214" s="209">
        <f t="shared" si="50"/>
        <v>7.7196576200427362E-5</v>
      </c>
    </row>
    <row r="215" spans="1:10" ht="18" customHeight="1" x14ac:dyDescent="0.2">
      <c r="A215" s="103" t="s">
        <v>750</v>
      </c>
      <c r="B215" s="103" t="s">
        <v>751</v>
      </c>
      <c r="C215" s="103" t="s">
        <v>13</v>
      </c>
      <c r="D215" s="102" t="s">
        <v>752</v>
      </c>
      <c r="E215" s="103" t="s">
        <v>5</v>
      </c>
      <c r="F215" s="103">
        <v>250</v>
      </c>
      <c r="G215" s="104">
        <f>VLOOKUP(B215,COMP_CUSTO_PRINC!$B$8:$J$8254,9,0)</f>
        <v>8.44</v>
      </c>
      <c r="H215" s="104">
        <f t="shared" si="46"/>
        <v>10.75</v>
      </c>
      <c r="I215" s="104">
        <f t="shared" si="49"/>
        <v>2687.5</v>
      </c>
      <c r="J215" s="209">
        <f t="shared" si="50"/>
        <v>8.8918994744834808E-5</v>
      </c>
    </row>
    <row r="216" spans="1:10" ht="18" customHeight="1" x14ac:dyDescent="0.2">
      <c r="A216" s="103" t="s">
        <v>753</v>
      </c>
      <c r="B216" s="103" t="s">
        <v>754</v>
      </c>
      <c r="C216" s="103" t="s">
        <v>13</v>
      </c>
      <c r="D216" s="102" t="s">
        <v>755</v>
      </c>
      <c r="E216" s="103" t="s">
        <v>5</v>
      </c>
      <c r="F216" s="103">
        <v>100</v>
      </c>
      <c r="G216" s="104">
        <f>VLOOKUP(B216,COMP_CUSTO_PRINC!$B$8:$J$8254,9,0)</f>
        <v>22.99</v>
      </c>
      <c r="H216" s="104">
        <f t="shared" si="46"/>
        <v>29.3</v>
      </c>
      <c r="I216" s="104">
        <f t="shared" si="49"/>
        <v>2930</v>
      </c>
      <c r="J216" s="209">
        <f t="shared" si="50"/>
        <v>9.6942383107857105E-5</v>
      </c>
    </row>
    <row r="217" spans="1:10" ht="29.25" customHeight="1" x14ac:dyDescent="0.2">
      <c r="A217" s="103" t="s">
        <v>756</v>
      </c>
      <c r="B217" s="103" t="s">
        <v>757</v>
      </c>
      <c r="C217" s="103" t="s">
        <v>13</v>
      </c>
      <c r="D217" s="102" t="s">
        <v>758</v>
      </c>
      <c r="E217" s="103" t="s">
        <v>5</v>
      </c>
      <c r="F217" s="103">
        <v>100</v>
      </c>
      <c r="G217" s="104">
        <f>VLOOKUP(B217,COMP_CUSTO_PRINC!$B$8:$J$8254,9,0)</f>
        <v>30.23</v>
      </c>
      <c r="H217" s="104">
        <f t="shared" si="46"/>
        <v>38.53</v>
      </c>
      <c r="I217" s="104">
        <f t="shared" si="49"/>
        <v>3853</v>
      </c>
      <c r="J217" s="209">
        <f t="shared" si="50"/>
        <v>1.2748088809371106E-4</v>
      </c>
    </row>
    <row r="218" spans="1:10" ht="18" customHeight="1" x14ac:dyDescent="0.2">
      <c r="A218" s="103" t="s">
        <v>759</v>
      </c>
      <c r="B218" s="103" t="s">
        <v>760</v>
      </c>
      <c r="C218" s="103" t="s">
        <v>13</v>
      </c>
      <c r="D218" s="102" t="s">
        <v>761</v>
      </c>
      <c r="E218" s="103" t="s">
        <v>5</v>
      </c>
      <c r="F218" s="103">
        <v>50</v>
      </c>
      <c r="G218" s="104">
        <f>VLOOKUP(B218,COMP_CUSTO_PRINC!$B$8:$J$8254,9,0)</f>
        <v>32.08</v>
      </c>
      <c r="H218" s="104">
        <f t="shared" si="46"/>
        <v>40.89</v>
      </c>
      <c r="I218" s="104">
        <f t="shared" si="49"/>
        <v>2044.5</v>
      </c>
      <c r="J218" s="209">
        <f t="shared" si="50"/>
        <v>6.7644608281233398E-5</v>
      </c>
    </row>
    <row r="219" spans="1:10" ht="18" customHeight="1" x14ac:dyDescent="0.2">
      <c r="A219" s="103" t="s">
        <v>762</v>
      </c>
      <c r="B219" s="103" t="s">
        <v>763</v>
      </c>
      <c r="C219" s="103" t="s">
        <v>13</v>
      </c>
      <c r="D219" s="102" t="s">
        <v>764</v>
      </c>
      <c r="E219" s="103" t="s">
        <v>220</v>
      </c>
      <c r="F219" s="103">
        <v>10</v>
      </c>
      <c r="G219" s="104">
        <f>VLOOKUP(B219,COMP_CUSTO_PRINC!$B$8:$J$8254,9,0)</f>
        <v>39.65</v>
      </c>
      <c r="H219" s="104">
        <f t="shared" si="46"/>
        <v>50.54</v>
      </c>
      <c r="I219" s="104">
        <f t="shared" si="49"/>
        <v>505.4</v>
      </c>
      <c r="J219" s="209">
        <f t="shared" si="50"/>
        <v>1.6721733932665864E-5</v>
      </c>
    </row>
    <row r="220" spans="1:10" ht="29.25" customHeight="1" x14ac:dyDescent="0.2">
      <c r="A220" s="103" t="s">
        <v>765</v>
      </c>
      <c r="B220" s="103">
        <v>97647</v>
      </c>
      <c r="C220" s="103" t="s">
        <v>14</v>
      </c>
      <c r="D220" s="102" t="s">
        <v>766</v>
      </c>
      <c r="E220" s="103" t="s">
        <v>220</v>
      </c>
      <c r="F220" s="103">
        <v>250</v>
      </c>
      <c r="G220" s="104">
        <f>VLOOKUP(B220,COMP_CUSTO_PRINC!$B$8:$J$8254,9,0)</f>
        <v>4.28</v>
      </c>
      <c r="H220" s="104">
        <f t="shared" si="46"/>
        <v>5.45</v>
      </c>
      <c r="I220" s="104">
        <f t="shared" si="49"/>
        <v>1362.5</v>
      </c>
      <c r="J220" s="209">
        <f t="shared" si="50"/>
        <v>4.5079862452032527E-5</v>
      </c>
    </row>
    <row r="221" spans="1:10" ht="18" customHeight="1" x14ac:dyDescent="0.2">
      <c r="A221" s="103" t="s">
        <v>767</v>
      </c>
      <c r="B221" s="103" t="s">
        <v>768</v>
      </c>
      <c r="C221" s="103" t="s">
        <v>13</v>
      </c>
      <c r="D221" s="102" t="s">
        <v>769</v>
      </c>
      <c r="E221" s="103" t="s">
        <v>5</v>
      </c>
      <c r="F221" s="103">
        <v>60</v>
      </c>
      <c r="G221" s="104">
        <f>VLOOKUP(B221,COMP_CUSTO_PRINC!$B$8:$J$8254,9,0)</f>
        <v>19.66</v>
      </c>
      <c r="H221" s="104">
        <f t="shared" si="46"/>
        <v>25.06</v>
      </c>
      <c r="I221" s="104">
        <f t="shared" si="49"/>
        <v>1503.6</v>
      </c>
      <c r="J221" s="209">
        <f t="shared" si="50"/>
        <v>4.9748316464496222E-5</v>
      </c>
    </row>
    <row r="222" spans="1:10" ht="18" customHeight="1" x14ac:dyDescent="0.2">
      <c r="A222" s="103" t="s">
        <v>770</v>
      </c>
      <c r="B222" s="103" t="s">
        <v>771</v>
      </c>
      <c r="C222" s="103" t="s">
        <v>13</v>
      </c>
      <c r="D222" s="102" t="s">
        <v>772</v>
      </c>
      <c r="E222" s="103" t="s">
        <v>220</v>
      </c>
      <c r="F222" s="103">
        <v>200</v>
      </c>
      <c r="G222" s="104">
        <f>VLOOKUP(B222,COMP_CUSTO_PRINC!$B$8:$J$8254,9,0)</f>
        <v>11.25</v>
      </c>
      <c r="H222" s="104">
        <f t="shared" si="46"/>
        <v>14.34</v>
      </c>
      <c r="I222" s="104">
        <f t="shared" si="49"/>
        <v>2868</v>
      </c>
      <c r="J222" s="209">
        <f t="shared" si="50"/>
        <v>9.4891042577929758E-5</v>
      </c>
    </row>
    <row r="223" spans="1:10" ht="18" customHeight="1" x14ac:dyDescent="0.2">
      <c r="A223" s="103" t="s">
        <v>773</v>
      </c>
      <c r="B223" s="103" t="s">
        <v>774</v>
      </c>
      <c r="C223" s="103" t="s">
        <v>13</v>
      </c>
      <c r="D223" s="102" t="s">
        <v>775</v>
      </c>
      <c r="E223" s="103" t="s">
        <v>220</v>
      </c>
      <c r="F223" s="103">
        <v>100</v>
      </c>
      <c r="G223" s="104">
        <f>VLOOKUP(B223,COMP_CUSTO_PRINC!$B$8:$J$8254,9,0)</f>
        <v>22.64</v>
      </c>
      <c r="H223" s="104">
        <f t="shared" si="46"/>
        <v>28.85</v>
      </c>
      <c r="I223" s="104">
        <f t="shared" si="49"/>
        <v>2885</v>
      </c>
      <c r="J223" s="209">
        <f t="shared" si="50"/>
        <v>9.5453506916780805E-5</v>
      </c>
    </row>
    <row r="224" spans="1:10" ht="18" customHeight="1" x14ac:dyDescent="0.2">
      <c r="A224" s="103" t="s">
        <v>776</v>
      </c>
      <c r="B224" s="103" t="s">
        <v>777</v>
      </c>
      <c r="C224" s="103" t="s">
        <v>13</v>
      </c>
      <c r="D224" s="102" t="s">
        <v>778</v>
      </c>
      <c r="E224" s="103" t="s">
        <v>18</v>
      </c>
      <c r="F224" s="103">
        <v>250</v>
      </c>
      <c r="G224" s="104">
        <f>VLOOKUP(B224,COMP_CUSTO_PRINC!$B$8:$J$8254,9,0)</f>
        <v>26.52</v>
      </c>
      <c r="H224" s="104">
        <f t="shared" si="46"/>
        <v>33.799999999999997</v>
      </c>
      <c r="I224" s="104">
        <f t="shared" si="49"/>
        <v>8450</v>
      </c>
      <c r="J224" s="209">
        <f t="shared" si="50"/>
        <v>2.7957786254655039E-4</v>
      </c>
    </row>
    <row r="225" spans="1:10" ht="18" customHeight="1" x14ac:dyDescent="0.2">
      <c r="A225" s="103" t="s">
        <v>779</v>
      </c>
      <c r="B225" s="103" t="s">
        <v>780</v>
      </c>
      <c r="C225" s="103" t="s">
        <v>13</v>
      </c>
      <c r="D225" s="102" t="s">
        <v>781</v>
      </c>
      <c r="E225" s="103" t="s">
        <v>220</v>
      </c>
      <c r="F225" s="103">
        <v>250</v>
      </c>
      <c r="G225" s="104">
        <f>VLOOKUP(B225,COMP_CUSTO_PRINC!$B$8:$J$8254,9,0)</f>
        <v>73.010000000000005</v>
      </c>
      <c r="H225" s="104">
        <f t="shared" si="46"/>
        <v>93.06</v>
      </c>
      <c r="I225" s="104">
        <f t="shared" si="49"/>
        <v>23265</v>
      </c>
      <c r="J225" s="209">
        <f t="shared" si="50"/>
        <v>7.6974899078644898E-4</v>
      </c>
    </row>
    <row r="226" spans="1:10" ht="18" customHeight="1" x14ac:dyDescent="0.2">
      <c r="A226" s="103" t="s">
        <v>782</v>
      </c>
      <c r="B226" s="103" t="s">
        <v>783</v>
      </c>
      <c r="C226" s="103" t="s">
        <v>13</v>
      </c>
      <c r="D226" s="102" t="s">
        <v>784</v>
      </c>
      <c r="E226" s="103" t="s">
        <v>220</v>
      </c>
      <c r="F226" s="103">
        <v>300</v>
      </c>
      <c r="G226" s="104">
        <f>VLOOKUP(B226,COMP_CUSTO_PRINC!$B$8:$J$8254,9,0)</f>
        <v>5.29</v>
      </c>
      <c r="H226" s="104">
        <f t="shared" si="46"/>
        <v>6.74</v>
      </c>
      <c r="I226" s="104">
        <f t="shared" si="49"/>
        <v>2022</v>
      </c>
      <c r="J226" s="209">
        <f t="shared" si="50"/>
        <v>6.6900170185695248E-5</v>
      </c>
    </row>
    <row r="227" spans="1:10" ht="24" customHeight="1" x14ac:dyDescent="0.2">
      <c r="A227" s="241" t="s">
        <v>785</v>
      </c>
      <c r="B227" s="241"/>
      <c r="C227" s="241"/>
      <c r="D227" s="242" t="s">
        <v>786</v>
      </c>
      <c r="E227" s="242"/>
      <c r="F227" s="241"/>
      <c r="G227" s="243"/>
      <c r="H227" s="243"/>
      <c r="I227" s="244">
        <f>SUM(I228:I240)</f>
        <v>363025</v>
      </c>
      <c r="J227" s="245">
        <f>SUM(J228:J240)</f>
        <v>1.2011095094788335E-2</v>
      </c>
    </row>
    <row r="228" spans="1:10" ht="33" customHeight="1" x14ac:dyDescent="0.2">
      <c r="A228" s="103" t="s">
        <v>787</v>
      </c>
      <c r="B228" s="103">
        <v>98522</v>
      </c>
      <c r="C228" s="103" t="s">
        <v>14</v>
      </c>
      <c r="D228" s="102" t="s">
        <v>788</v>
      </c>
      <c r="E228" s="103" t="s">
        <v>18</v>
      </c>
      <c r="F228" s="103">
        <v>50</v>
      </c>
      <c r="G228" s="104">
        <f>VLOOKUP(B228,COMP_CUSTO_PRINC!$B$8:$J$8254,9,0)</f>
        <v>187.86</v>
      </c>
      <c r="H228" s="104">
        <f t="shared" ref="H228:H240" si="51">TRUNC(G228*$J$9+G228,2)</f>
        <v>239.46</v>
      </c>
      <c r="I228" s="104">
        <f t="shared" ref="I228:I240" si="52">TRUNC(F228*H228,2)</f>
        <v>11973</v>
      </c>
      <c r="J228" s="209">
        <f t="shared" ref="J228:J240" si="53">I228/$I$1035</f>
        <v>3.9614032523903521E-4</v>
      </c>
    </row>
    <row r="229" spans="1:10" ht="55.5" customHeight="1" x14ac:dyDescent="0.2">
      <c r="A229" s="103" t="s">
        <v>789</v>
      </c>
      <c r="B229" s="103">
        <v>102363</v>
      </c>
      <c r="C229" s="103" t="s">
        <v>14</v>
      </c>
      <c r="D229" s="102" t="s">
        <v>790</v>
      </c>
      <c r="E229" s="103" t="s">
        <v>220</v>
      </c>
      <c r="F229" s="103">
        <v>50</v>
      </c>
      <c r="G229" s="104">
        <f>VLOOKUP(B229,COMP_CUSTO_PRINC!$B$8:$J$8254,9,0)</f>
        <v>188.61</v>
      </c>
      <c r="H229" s="104">
        <f t="shared" si="51"/>
        <v>240.42</v>
      </c>
      <c r="I229" s="104">
        <f t="shared" si="52"/>
        <v>12021</v>
      </c>
      <c r="J229" s="209">
        <f t="shared" si="53"/>
        <v>3.9772845984284991E-4</v>
      </c>
    </row>
    <row r="230" spans="1:10" ht="33" customHeight="1" x14ac:dyDescent="0.2">
      <c r="A230" s="103" t="s">
        <v>791</v>
      </c>
      <c r="B230" s="103">
        <v>89480</v>
      </c>
      <c r="C230" s="103" t="s">
        <v>14</v>
      </c>
      <c r="D230" s="102" t="s">
        <v>792</v>
      </c>
      <c r="E230" s="103" t="s">
        <v>220</v>
      </c>
      <c r="F230" s="103">
        <v>275</v>
      </c>
      <c r="G230" s="104">
        <f>VLOOKUP(B230,COMP_CUSTO_PRINC!$B$8:$J$8254,9,0)</f>
        <v>155.44</v>
      </c>
      <c r="H230" s="104">
        <f t="shared" si="51"/>
        <v>198.13</v>
      </c>
      <c r="I230" s="104">
        <f t="shared" si="52"/>
        <v>54485.75</v>
      </c>
      <c r="J230" s="209">
        <f t="shared" si="53"/>
        <v>1.8027230206207937E-3</v>
      </c>
    </row>
    <row r="231" spans="1:10" ht="45.75" customHeight="1" x14ac:dyDescent="0.2">
      <c r="A231" s="103" t="s">
        <v>793</v>
      </c>
      <c r="B231" s="103">
        <v>101161</v>
      </c>
      <c r="C231" s="103" t="s">
        <v>14</v>
      </c>
      <c r="D231" s="102" t="s">
        <v>794</v>
      </c>
      <c r="E231" s="103" t="s">
        <v>220</v>
      </c>
      <c r="F231" s="103">
        <v>50</v>
      </c>
      <c r="G231" s="104">
        <f>VLOOKUP(B231,COMP_CUSTO_PRINC!$B$8:$J$8254,9,0)</f>
        <v>224.66</v>
      </c>
      <c r="H231" s="104">
        <f t="shared" si="51"/>
        <v>286.37</v>
      </c>
      <c r="I231" s="104">
        <f t="shared" si="52"/>
        <v>14318.5</v>
      </c>
      <c r="J231" s="209">
        <f t="shared" si="53"/>
        <v>4.7374386093169008E-4</v>
      </c>
    </row>
    <row r="232" spans="1:10" ht="45.75" customHeight="1" x14ac:dyDescent="0.2">
      <c r="A232" s="103" t="s">
        <v>795</v>
      </c>
      <c r="B232" s="103">
        <v>103325</v>
      </c>
      <c r="C232" s="103" t="s">
        <v>14</v>
      </c>
      <c r="D232" s="102" t="s">
        <v>796</v>
      </c>
      <c r="E232" s="103" t="s">
        <v>220</v>
      </c>
      <c r="F232" s="103">
        <v>300</v>
      </c>
      <c r="G232" s="104">
        <f>VLOOKUP(B232,COMP_CUSTO_PRINC!$B$8:$J$8254,9,0)</f>
        <v>88.78</v>
      </c>
      <c r="H232" s="104">
        <f t="shared" si="51"/>
        <v>113.16</v>
      </c>
      <c r="I232" s="104">
        <f t="shared" si="52"/>
        <v>33948</v>
      </c>
      <c r="J232" s="209">
        <f t="shared" si="53"/>
        <v>1.1232081985479635E-3</v>
      </c>
    </row>
    <row r="233" spans="1:10" ht="45.75" customHeight="1" x14ac:dyDescent="0.2">
      <c r="A233" s="103" t="s">
        <v>797</v>
      </c>
      <c r="B233" s="103" t="s">
        <v>798</v>
      </c>
      <c r="C233" s="103" t="s">
        <v>13</v>
      </c>
      <c r="D233" s="102" t="s">
        <v>799</v>
      </c>
      <c r="E233" s="103" t="s">
        <v>220</v>
      </c>
      <c r="F233" s="103">
        <v>150</v>
      </c>
      <c r="G233" s="104">
        <f>VLOOKUP(B233,COMP_CUSTO_PRINC!$B$8:$J$8254,9,0)</f>
        <v>271.66000000000003</v>
      </c>
      <c r="H233" s="104">
        <f t="shared" si="51"/>
        <v>346.28</v>
      </c>
      <c r="I233" s="104">
        <f t="shared" si="52"/>
        <v>51942</v>
      </c>
      <c r="J233" s="209">
        <f t="shared" si="53"/>
        <v>1.7185601581530081E-3</v>
      </c>
    </row>
    <row r="234" spans="1:10" ht="45.75" customHeight="1" x14ac:dyDescent="0.2">
      <c r="A234" s="103" t="s">
        <v>800</v>
      </c>
      <c r="B234" s="103" t="s">
        <v>801</v>
      </c>
      <c r="C234" s="103" t="s">
        <v>13</v>
      </c>
      <c r="D234" s="102" t="s">
        <v>802</v>
      </c>
      <c r="E234" s="103" t="s">
        <v>18</v>
      </c>
      <c r="F234" s="103">
        <v>300</v>
      </c>
      <c r="G234" s="104">
        <f>VLOOKUP(B234,COMP_CUSTO_PRINC!$B$8:$J$8254,9,0)</f>
        <v>68.2</v>
      </c>
      <c r="H234" s="104">
        <f t="shared" si="51"/>
        <v>86.93</v>
      </c>
      <c r="I234" s="104">
        <f t="shared" si="52"/>
        <v>26079</v>
      </c>
      <c r="J234" s="209">
        <f t="shared" si="53"/>
        <v>8.628533819350872E-4</v>
      </c>
    </row>
    <row r="235" spans="1:10" ht="32.25" customHeight="1" x14ac:dyDescent="0.2">
      <c r="A235" s="103" t="s">
        <v>803</v>
      </c>
      <c r="B235" s="103" t="s">
        <v>804</v>
      </c>
      <c r="C235" s="103" t="s">
        <v>13</v>
      </c>
      <c r="D235" s="102" t="s">
        <v>805</v>
      </c>
      <c r="E235" s="103" t="s">
        <v>220</v>
      </c>
      <c r="F235" s="103">
        <v>10</v>
      </c>
      <c r="G235" s="104">
        <f>VLOOKUP(B235,COMP_CUSTO_PRINC!$B$8:$J$8254,9,0)</f>
        <v>933.99</v>
      </c>
      <c r="H235" s="104">
        <f t="shared" si="51"/>
        <v>1190.55</v>
      </c>
      <c r="I235" s="104">
        <f t="shared" si="52"/>
        <v>11905.5</v>
      </c>
      <c r="J235" s="209">
        <f t="shared" si="53"/>
        <v>3.9390701095242075E-4</v>
      </c>
    </row>
    <row r="236" spans="1:10" ht="31.5" customHeight="1" x14ac:dyDescent="0.2">
      <c r="A236" s="103" t="s">
        <v>806</v>
      </c>
      <c r="B236" s="103" t="s">
        <v>807</v>
      </c>
      <c r="C236" s="103" t="s">
        <v>13</v>
      </c>
      <c r="D236" s="102" t="s">
        <v>808</v>
      </c>
      <c r="E236" s="103" t="s">
        <v>220</v>
      </c>
      <c r="F236" s="103">
        <v>50</v>
      </c>
      <c r="G236" s="104">
        <f>VLOOKUP(B236,COMP_CUSTO_PRINC!$B$8:$J$8254,9,0)</f>
        <v>217.93</v>
      </c>
      <c r="H236" s="104">
        <f t="shared" si="51"/>
        <v>277.79000000000002</v>
      </c>
      <c r="I236" s="104">
        <f t="shared" si="52"/>
        <v>13889.5</v>
      </c>
      <c r="J236" s="209">
        <f t="shared" si="53"/>
        <v>4.5954990791009602E-4</v>
      </c>
    </row>
    <row r="237" spans="1:10" ht="34.5" customHeight="1" x14ac:dyDescent="0.2">
      <c r="A237" s="103" t="s">
        <v>809</v>
      </c>
      <c r="B237" s="103">
        <v>102253</v>
      </c>
      <c r="C237" s="103" t="s">
        <v>14</v>
      </c>
      <c r="D237" s="102" t="s">
        <v>810</v>
      </c>
      <c r="E237" s="103" t="s">
        <v>220</v>
      </c>
      <c r="F237" s="103">
        <v>25</v>
      </c>
      <c r="G237" s="104">
        <f>VLOOKUP(B237,COMP_CUSTO_PRINC!$B$8:$J$8254,9,0)</f>
        <v>939.62</v>
      </c>
      <c r="H237" s="104">
        <f t="shared" si="51"/>
        <v>1197.73</v>
      </c>
      <c r="I237" s="104">
        <f t="shared" si="52"/>
        <v>29943.25</v>
      </c>
      <c r="J237" s="209">
        <f t="shared" si="53"/>
        <v>9.9070648907656727E-4</v>
      </c>
    </row>
    <row r="238" spans="1:10" ht="34.5" customHeight="1" x14ac:dyDescent="0.2">
      <c r="A238" s="103" t="s">
        <v>811</v>
      </c>
      <c r="B238" s="103">
        <v>102254</v>
      </c>
      <c r="C238" s="103" t="s">
        <v>14</v>
      </c>
      <c r="D238" s="102" t="s">
        <v>812</v>
      </c>
      <c r="E238" s="103" t="s">
        <v>220</v>
      </c>
      <c r="F238" s="103">
        <v>25</v>
      </c>
      <c r="G238" s="104">
        <f>VLOOKUP(B238,COMP_CUSTO_PRINC!$B$8:$J$8254,9,0)</f>
        <v>1180.58</v>
      </c>
      <c r="H238" s="104">
        <f t="shared" si="51"/>
        <v>1504.88</v>
      </c>
      <c r="I238" s="104">
        <f t="shared" si="52"/>
        <v>37622</v>
      </c>
      <c r="J238" s="209">
        <f t="shared" si="53"/>
        <v>1.2447666680149489E-3</v>
      </c>
    </row>
    <row r="239" spans="1:10" ht="34.5" customHeight="1" x14ac:dyDescent="0.2">
      <c r="A239" s="103" t="s">
        <v>813</v>
      </c>
      <c r="B239" s="103">
        <v>102257</v>
      </c>
      <c r="C239" s="103" t="s">
        <v>14</v>
      </c>
      <c r="D239" s="102" t="s">
        <v>814</v>
      </c>
      <c r="E239" s="103" t="s">
        <v>220</v>
      </c>
      <c r="F239" s="103">
        <v>30</v>
      </c>
      <c r="G239" s="104">
        <f>VLOOKUP(B239,COMP_CUSTO_PRINC!$B$8:$J$8254,9,0)</f>
        <v>355.85</v>
      </c>
      <c r="H239" s="104">
        <f t="shared" si="51"/>
        <v>453.6</v>
      </c>
      <c r="I239" s="104">
        <f t="shared" si="52"/>
        <v>13608</v>
      </c>
      <c r="J239" s="209">
        <f t="shared" si="53"/>
        <v>4.5023616018147422E-4</v>
      </c>
    </row>
    <row r="240" spans="1:10" ht="43.5" customHeight="1" x14ac:dyDescent="0.2">
      <c r="A240" s="103" t="s">
        <v>815</v>
      </c>
      <c r="B240" s="103">
        <v>96369</v>
      </c>
      <c r="C240" s="103" t="s">
        <v>14</v>
      </c>
      <c r="D240" s="102" t="s">
        <v>816</v>
      </c>
      <c r="E240" s="103" t="s">
        <v>220</v>
      </c>
      <c r="F240" s="103">
        <v>150</v>
      </c>
      <c r="G240" s="104">
        <f>VLOOKUP(B240,COMP_CUSTO_PRINC!$B$8:$J$8254,9,0)</f>
        <v>268.25</v>
      </c>
      <c r="H240" s="104">
        <f t="shared" si="51"/>
        <v>341.93</v>
      </c>
      <c r="I240" s="104">
        <f t="shared" si="52"/>
        <v>51289.5</v>
      </c>
      <c r="J240" s="209">
        <f t="shared" si="53"/>
        <v>1.6969714533824017E-3</v>
      </c>
    </row>
    <row r="241" spans="1:10" ht="24" customHeight="1" x14ac:dyDescent="0.2">
      <c r="A241" s="241" t="s">
        <v>817</v>
      </c>
      <c r="B241" s="241"/>
      <c r="C241" s="241"/>
      <c r="D241" s="242" t="s">
        <v>818</v>
      </c>
      <c r="E241" s="242"/>
      <c r="F241" s="241"/>
      <c r="G241" s="243"/>
      <c r="H241" s="243"/>
      <c r="I241" s="244">
        <f>SUM(I242:I264)</f>
        <v>826363.9</v>
      </c>
      <c r="J241" s="245">
        <f>SUM(J242:J264)</f>
        <v>2.6803863698796927E-2</v>
      </c>
    </row>
    <row r="242" spans="1:10" ht="55.5" customHeight="1" x14ac:dyDescent="0.2">
      <c r="A242" s="103" t="s">
        <v>819</v>
      </c>
      <c r="B242" s="103">
        <v>91790</v>
      </c>
      <c r="C242" s="103" t="s">
        <v>14</v>
      </c>
      <c r="D242" s="102" t="s">
        <v>820</v>
      </c>
      <c r="E242" s="103" t="s">
        <v>18</v>
      </c>
      <c r="F242" s="103">
        <v>500</v>
      </c>
      <c r="G242" s="104">
        <f>VLOOKUP(B242,COMP_CUSTO_PRINC!$B$8:$J$8254,9,0)</f>
        <v>59.3</v>
      </c>
      <c r="H242" s="104">
        <f t="shared" ref="H242:H264" si="54">TRUNC(G242*$J$9+G242,2)</f>
        <v>75.58</v>
      </c>
      <c r="I242" s="104">
        <f t="shared" ref="I242:I264" si="55">TRUNC(F242*H242,2)</f>
        <v>37790</v>
      </c>
      <c r="J242" s="209">
        <f t="shared" ref="J242:J254" si="56">I242/$I$1035</f>
        <v>1.2503251391283003E-3</v>
      </c>
    </row>
    <row r="243" spans="1:10" ht="55.5" customHeight="1" x14ac:dyDescent="0.2">
      <c r="A243" s="103" t="s">
        <v>821</v>
      </c>
      <c r="B243" s="103">
        <v>91789</v>
      </c>
      <c r="C243" s="103" t="s">
        <v>14</v>
      </c>
      <c r="D243" s="102" t="s">
        <v>822</v>
      </c>
      <c r="E243" s="103" t="s">
        <v>18</v>
      </c>
      <c r="F243" s="103">
        <v>500</v>
      </c>
      <c r="G243" s="104">
        <f>VLOOKUP(B243,COMP_CUSTO_PRINC!$B$8:$J$8254,9,0)</f>
        <v>51.53</v>
      </c>
      <c r="H243" s="104">
        <f t="shared" si="54"/>
        <v>65.680000000000007</v>
      </c>
      <c r="I243" s="104">
        <f t="shared" si="55"/>
        <v>32840</v>
      </c>
      <c r="J243" s="209">
        <f t="shared" si="56"/>
        <v>1.086548758109907E-3</v>
      </c>
    </row>
    <row r="244" spans="1:10" ht="45.75" customHeight="1" x14ac:dyDescent="0.2">
      <c r="A244" s="103" t="s">
        <v>823</v>
      </c>
      <c r="B244" s="103" t="s">
        <v>824</v>
      </c>
      <c r="C244" s="103" t="s">
        <v>13</v>
      </c>
      <c r="D244" s="102" t="s">
        <v>825</v>
      </c>
      <c r="E244" s="103" t="s">
        <v>18</v>
      </c>
      <c r="F244" s="103">
        <v>250</v>
      </c>
      <c r="G244" s="104">
        <f>VLOOKUP(B244,COMP_CUSTO_PRINC!$B$8:$J$8254,9,0)</f>
        <v>143.18</v>
      </c>
      <c r="H244" s="104">
        <f t="shared" si="54"/>
        <v>182.51</v>
      </c>
      <c r="I244" s="104">
        <f t="shared" si="55"/>
        <v>45627.5</v>
      </c>
      <c r="J244" s="209">
        <f t="shared" si="56"/>
        <v>1.5096377424074234E-3</v>
      </c>
    </row>
    <row r="245" spans="1:10" ht="45.75" customHeight="1" x14ac:dyDescent="0.2">
      <c r="A245" s="103" t="s">
        <v>826</v>
      </c>
      <c r="B245" s="103" t="s">
        <v>827</v>
      </c>
      <c r="C245" s="103" t="s">
        <v>13</v>
      </c>
      <c r="D245" s="102" t="s">
        <v>828</v>
      </c>
      <c r="E245" s="103" t="s">
        <v>18</v>
      </c>
      <c r="F245" s="103">
        <v>150</v>
      </c>
      <c r="G245" s="104">
        <f>VLOOKUP(B245,COMP_CUSTO_PRINC!$B$8:$J$8254,9,0)</f>
        <v>143.80000000000001</v>
      </c>
      <c r="H245" s="104">
        <f t="shared" si="54"/>
        <v>183.3</v>
      </c>
      <c r="I245" s="104">
        <f t="shared" si="55"/>
        <v>27495</v>
      </c>
      <c r="J245" s="209">
        <f t="shared" si="56"/>
        <v>9.0970335274762157E-4</v>
      </c>
    </row>
    <row r="246" spans="1:10" ht="24" customHeight="1" x14ac:dyDescent="0.2">
      <c r="A246" s="103" t="s">
        <v>829</v>
      </c>
      <c r="B246" s="103" t="s">
        <v>830</v>
      </c>
      <c r="C246" s="103" t="s">
        <v>13</v>
      </c>
      <c r="D246" s="102" t="s">
        <v>831</v>
      </c>
      <c r="E246" s="103" t="s">
        <v>220</v>
      </c>
      <c r="F246" s="103">
        <v>10</v>
      </c>
      <c r="G246" s="104">
        <f>VLOOKUP(B246,COMP_CUSTO_PRINC!$B$8:$J$8254,9,0)</f>
        <v>333.41</v>
      </c>
      <c r="H246" s="104">
        <f t="shared" si="54"/>
        <v>424.99</v>
      </c>
      <c r="I246" s="104">
        <f t="shared" si="55"/>
        <v>4249.8999999999996</v>
      </c>
      <c r="J246" s="209">
        <f t="shared" si="56"/>
        <v>1.4061277609900405E-4</v>
      </c>
    </row>
    <row r="247" spans="1:10" ht="32.25" customHeight="1" x14ac:dyDescent="0.2">
      <c r="A247" s="103" t="s">
        <v>832</v>
      </c>
      <c r="B247" s="103" t="s">
        <v>833</v>
      </c>
      <c r="C247" s="103" t="s">
        <v>13</v>
      </c>
      <c r="D247" s="102" t="s">
        <v>834</v>
      </c>
      <c r="E247" s="103" t="s">
        <v>220</v>
      </c>
      <c r="F247" s="103">
        <v>100</v>
      </c>
      <c r="G247" s="104">
        <f>VLOOKUP(B247,COMP_CUSTO_PRINC!$B$8:$J$8254,9,0)</f>
        <v>329.26</v>
      </c>
      <c r="H247" s="104">
        <f t="shared" si="54"/>
        <v>419.7</v>
      </c>
      <c r="I247" s="104">
        <f t="shared" si="55"/>
        <v>41970</v>
      </c>
      <c r="J247" s="209">
        <f t="shared" si="56"/>
        <v>1.3886251942104993E-3</v>
      </c>
    </row>
    <row r="248" spans="1:10" ht="32.25" customHeight="1" x14ac:dyDescent="0.2">
      <c r="A248" s="103" t="s">
        <v>835</v>
      </c>
      <c r="B248" s="103">
        <v>94451</v>
      </c>
      <c r="C248" s="103" t="s">
        <v>14</v>
      </c>
      <c r="D248" s="102" t="s">
        <v>836</v>
      </c>
      <c r="E248" s="103" t="s">
        <v>18</v>
      </c>
      <c r="F248" s="103">
        <v>50</v>
      </c>
      <c r="G248" s="104">
        <f>VLOOKUP(B248,COMP_CUSTO_PRINC!$B$8:$J$8254,9,0)</f>
        <v>129.55000000000001</v>
      </c>
      <c r="H248" s="104">
        <f t="shared" si="54"/>
        <v>165.13</v>
      </c>
      <c r="I248" s="104">
        <f t="shared" si="55"/>
        <v>8256.5</v>
      </c>
      <c r="J248" s="209">
        <f t="shared" si="56"/>
        <v>2.7317569492492225E-4</v>
      </c>
    </row>
    <row r="249" spans="1:10" ht="26.1" customHeight="1" x14ac:dyDescent="0.2">
      <c r="A249" s="103" t="s">
        <v>837</v>
      </c>
      <c r="B249" s="103" t="s">
        <v>838</v>
      </c>
      <c r="C249" s="103" t="s">
        <v>13</v>
      </c>
      <c r="D249" s="102" t="s">
        <v>839</v>
      </c>
      <c r="E249" s="103" t="s">
        <v>18</v>
      </c>
      <c r="F249" s="103">
        <v>300</v>
      </c>
      <c r="G249" s="104">
        <f>VLOOKUP(B249,COMP_CUSTO_PRINC!$B$8:$J$8254,9,0)</f>
        <v>111</v>
      </c>
      <c r="H249" s="104">
        <f t="shared" si="54"/>
        <v>141.49</v>
      </c>
      <c r="I249" s="104">
        <f t="shared" si="55"/>
        <v>42447</v>
      </c>
      <c r="J249" s="209">
        <f t="shared" si="56"/>
        <v>1.404407281835908E-3</v>
      </c>
    </row>
    <row r="250" spans="1:10" ht="32.25" customHeight="1" x14ac:dyDescent="0.2">
      <c r="A250" s="103" t="s">
        <v>840</v>
      </c>
      <c r="B250" s="103">
        <v>97647</v>
      </c>
      <c r="C250" s="103" t="s">
        <v>14</v>
      </c>
      <c r="D250" s="102" t="s">
        <v>766</v>
      </c>
      <c r="E250" s="103" t="s">
        <v>220</v>
      </c>
      <c r="F250" s="103">
        <v>3000</v>
      </c>
      <c r="G250" s="104">
        <f>COMP_CUSTO_PRINC!J1205</f>
        <v>4.28</v>
      </c>
      <c r="H250" s="104">
        <f t="shared" si="54"/>
        <v>5.45</v>
      </c>
      <c r="I250" s="104">
        <f t="shared" si="55"/>
        <v>16350</v>
      </c>
      <c r="J250" s="209">
        <f t="shared" si="56"/>
        <v>5.4095834942439038E-4</v>
      </c>
    </row>
    <row r="251" spans="1:10" ht="26.1" customHeight="1" x14ac:dyDescent="0.2">
      <c r="A251" s="103" t="s">
        <v>841</v>
      </c>
      <c r="B251" s="103">
        <v>94231</v>
      </c>
      <c r="C251" s="103" t="s">
        <v>14</v>
      </c>
      <c r="D251" s="102" t="s">
        <v>842</v>
      </c>
      <c r="E251" s="103" t="s">
        <v>18</v>
      </c>
      <c r="F251" s="103">
        <v>600</v>
      </c>
      <c r="G251" s="104">
        <f>VLOOKUP(B251,COMP_CUSTO_PRINC!$B$8:$J$8254,9,0)</f>
        <v>52.08</v>
      </c>
      <c r="H251" s="104">
        <f t="shared" si="54"/>
        <v>66.38</v>
      </c>
      <c r="I251" s="104">
        <f t="shared" si="55"/>
        <v>39828</v>
      </c>
      <c r="J251" s="209">
        <f t="shared" si="56"/>
        <v>1.3177546875152671E-3</v>
      </c>
    </row>
    <row r="252" spans="1:10" ht="32.25" customHeight="1" x14ac:dyDescent="0.2">
      <c r="A252" s="103" t="s">
        <v>843</v>
      </c>
      <c r="B252" s="103">
        <v>100435</v>
      </c>
      <c r="C252" s="103" t="s">
        <v>14</v>
      </c>
      <c r="D252" s="102" t="s">
        <v>844</v>
      </c>
      <c r="E252" s="103" t="s">
        <v>18</v>
      </c>
      <c r="F252" s="103">
        <v>400</v>
      </c>
      <c r="G252" s="104">
        <f>VLOOKUP(B252,COMP_CUSTO_PRINC!$B$8:$J$8254,9,0)</f>
        <v>89.07</v>
      </c>
      <c r="H252" s="104">
        <f t="shared" si="54"/>
        <v>113.53</v>
      </c>
      <c r="I252" s="104">
        <f t="shared" si="55"/>
        <v>45412</v>
      </c>
      <c r="J252" s="209">
        <f t="shared" si="56"/>
        <v>1.5025076797590467E-3</v>
      </c>
    </row>
    <row r="253" spans="1:10" ht="32.25" customHeight="1" x14ac:dyDescent="0.2">
      <c r="A253" s="103" t="s">
        <v>845</v>
      </c>
      <c r="B253" s="103">
        <v>100327</v>
      </c>
      <c r="C253" s="103" t="s">
        <v>14</v>
      </c>
      <c r="D253" s="102" t="s">
        <v>846</v>
      </c>
      <c r="E253" s="103" t="s">
        <v>18</v>
      </c>
      <c r="F253" s="103">
        <v>400</v>
      </c>
      <c r="G253" s="104">
        <f>VLOOKUP(B253,COMP_CUSTO_PRINC!$B$8:$J$8254,9,0)</f>
        <v>58.4</v>
      </c>
      <c r="H253" s="104">
        <f t="shared" si="54"/>
        <v>74.44</v>
      </c>
      <c r="I253" s="104">
        <f t="shared" si="55"/>
        <v>29776</v>
      </c>
      <c r="J253" s="209">
        <f t="shared" si="56"/>
        <v>9.8517283256640046E-4</v>
      </c>
    </row>
    <row r="254" spans="1:10" ht="32.25" customHeight="1" x14ac:dyDescent="0.2">
      <c r="A254" s="103" t="s">
        <v>847</v>
      </c>
      <c r="B254" s="103">
        <v>94201</v>
      </c>
      <c r="C254" s="103" t="s">
        <v>14</v>
      </c>
      <c r="D254" s="102" t="s">
        <v>848</v>
      </c>
      <c r="E254" s="103" t="s">
        <v>220</v>
      </c>
      <c r="F254" s="103">
        <v>50</v>
      </c>
      <c r="G254" s="104">
        <f>VLOOKUP(B254,COMP_CUSTO_PRINC!$B$8:$J$8254,9,0)</f>
        <v>46.67</v>
      </c>
      <c r="H254" s="104">
        <f t="shared" si="54"/>
        <v>59.49</v>
      </c>
      <c r="I254" s="104">
        <f t="shared" si="55"/>
        <v>2974.5</v>
      </c>
      <c r="J254" s="209">
        <f t="shared" si="56"/>
        <v>9.8414716230143672E-5</v>
      </c>
    </row>
    <row r="255" spans="1:10" ht="26.1" customHeight="1" x14ac:dyDescent="0.2">
      <c r="A255" s="103" t="s">
        <v>849</v>
      </c>
      <c r="B255" s="103">
        <v>94213</v>
      </c>
      <c r="C255" s="103" t="s">
        <v>14</v>
      </c>
      <c r="D255" s="102" t="s">
        <v>850</v>
      </c>
      <c r="E255" s="103" t="s">
        <v>220</v>
      </c>
      <c r="F255" s="103">
        <v>400</v>
      </c>
      <c r="G255" s="104">
        <f>VLOOKUP(B255,COMP_CUSTO_PRINC!$B$8:$J$8254,9,0)</f>
        <v>77.23</v>
      </c>
      <c r="H255" s="104">
        <f t="shared" si="54"/>
        <v>98.44</v>
      </c>
      <c r="I255" s="104">
        <f t="shared" si="55"/>
        <v>39376</v>
      </c>
      <c r="J255" s="221">
        <v>7.6547376601606028E-4</v>
      </c>
    </row>
    <row r="256" spans="1:10" ht="32.25" customHeight="1" x14ac:dyDescent="0.2">
      <c r="A256" s="103" t="s">
        <v>4913</v>
      </c>
      <c r="B256" s="103" t="s">
        <v>853</v>
      </c>
      <c r="C256" s="103" t="s">
        <v>13</v>
      </c>
      <c r="D256" s="102" t="s">
        <v>854</v>
      </c>
      <c r="E256" s="103" t="s">
        <v>220</v>
      </c>
      <c r="F256" s="103">
        <v>300</v>
      </c>
      <c r="G256" s="104">
        <f>VLOOKUP(B256,COMP_CUSTO_PRINC!$B$8:$J$8254,9,0)</f>
        <v>66.39</v>
      </c>
      <c r="H256" s="104">
        <f t="shared" si="54"/>
        <v>84.62</v>
      </c>
      <c r="I256" s="104">
        <f t="shared" si="55"/>
        <v>25386</v>
      </c>
      <c r="J256" s="209">
        <f t="shared" ref="J256:J264" si="57">I256/$I$1035</f>
        <v>8.3992468859251214E-4</v>
      </c>
    </row>
    <row r="257" spans="1:10" ht="32.25" customHeight="1" x14ac:dyDescent="0.2">
      <c r="A257" s="103" t="s">
        <v>4914</v>
      </c>
      <c r="B257" s="103">
        <v>94218</v>
      </c>
      <c r="C257" s="103" t="s">
        <v>14</v>
      </c>
      <c r="D257" s="102" t="s">
        <v>855</v>
      </c>
      <c r="E257" s="103" t="s">
        <v>220</v>
      </c>
      <c r="F257" s="103">
        <v>300</v>
      </c>
      <c r="G257" s="104">
        <f>VLOOKUP(B257,COMP_CUSTO_PRINC!$B$8:$J$8254,9,0)</f>
        <v>175.57</v>
      </c>
      <c r="H257" s="104">
        <f t="shared" si="54"/>
        <v>223.79</v>
      </c>
      <c r="I257" s="104">
        <f t="shared" si="55"/>
        <v>67137</v>
      </c>
      <c r="J257" s="209">
        <f t="shared" si="57"/>
        <v>2.2213040186731068E-3</v>
      </c>
    </row>
    <row r="258" spans="1:10" ht="32.25" customHeight="1" x14ac:dyDescent="0.2">
      <c r="A258" s="103" t="s">
        <v>4915</v>
      </c>
      <c r="B258" s="103">
        <v>94216</v>
      </c>
      <c r="C258" s="103" t="s">
        <v>14</v>
      </c>
      <c r="D258" s="102" t="s">
        <v>856</v>
      </c>
      <c r="E258" s="103" t="s">
        <v>220</v>
      </c>
      <c r="F258" s="103">
        <v>200</v>
      </c>
      <c r="G258" s="104">
        <f>VLOOKUP(B258,COMP_CUSTO_PRINC!$B$8:$J$8254,9,0)</f>
        <v>213.44</v>
      </c>
      <c r="H258" s="104">
        <f t="shared" si="54"/>
        <v>272.07</v>
      </c>
      <c r="I258" s="104">
        <f t="shared" si="55"/>
        <v>54414</v>
      </c>
      <c r="J258" s="209">
        <f t="shared" si="57"/>
        <v>1.8003490902494665E-3</v>
      </c>
    </row>
    <row r="259" spans="1:10" ht="39" customHeight="1" x14ac:dyDescent="0.2">
      <c r="A259" s="103" t="s">
        <v>4916</v>
      </c>
      <c r="B259" s="103">
        <v>94449</v>
      </c>
      <c r="C259" s="103" t="s">
        <v>14</v>
      </c>
      <c r="D259" s="102" t="s">
        <v>857</v>
      </c>
      <c r="E259" s="103" t="s">
        <v>220</v>
      </c>
      <c r="F259" s="103">
        <v>250</v>
      </c>
      <c r="G259" s="104">
        <f>VLOOKUP(B259,COMP_CUSTO_PRINC!$B$8:$J$8254,9,0)</f>
        <v>82.73</v>
      </c>
      <c r="H259" s="104">
        <f t="shared" si="54"/>
        <v>105.45</v>
      </c>
      <c r="I259" s="104">
        <f t="shared" si="55"/>
        <v>26362.5</v>
      </c>
      <c r="J259" s="209">
        <f t="shared" si="57"/>
        <v>8.7223330193886793E-4</v>
      </c>
    </row>
    <row r="260" spans="1:10" ht="39" customHeight="1" x14ac:dyDescent="0.2">
      <c r="A260" s="103" t="s">
        <v>4917</v>
      </c>
      <c r="B260" s="103">
        <v>94210</v>
      </c>
      <c r="C260" s="103" t="s">
        <v>14</v>
      </c>
      <c r="D260" s="102" t="s">
        <v>858</v>
      </c>
      <c r="E260" s="103" t="s">
        <v>220</v>
      </c>
      <c r="F260" s="103">
        <v>500</v>
      </c>
      <c r="G260" s="104">
        <f>VLOOKUP(B260,COMP_CUSTO_PRINC!$B$8:$J$8254,9,0)</f>
        <v>71.099999999999994</v>
      </c>
      <c r="H260" s="104">
        <f t="shared" si="54"/>
        <v>90.63</v>
      </c>
      <c r="I260" s="104">
        <f t="shared" si="55"/>
        <v>45315</v>
      </c>
      <c r="J260" s="209">
        <f t="shared" si="57"/>
        <v>1.4992983244138378E-3</v>
      </c>
    </row>
    <row r="261" spans="1:10" ht="30" customHeight="1" x14ac:dyDescent="0.2">
      <c r="A261" s="103" t="s">
        <v>4918</v>
      </c>
      <c r="B261" s="103" t="s">
        <v>859</v>
      </c>
      <c r="C261" s="103" t="s">
        <v>13</v>
      </c>
      <c r="D261" s="102" t="s">
        <v>860</v>
      </c>
      <c r="E261" s="103" t="s">
        <v>220</v>
      </c>
      <c r="F261" s="103">
        <v>200</v>
      </c>
      <c r="G261" s="104">
        <f>VLOOKUP(B261,COMP_CUSTO_PRINC!$B$8:$J$8254,9,0)</f>
        <v>349.71</v>
      </c>
      <c r="H261" s="104">
        <f t="shared" si="54"/>
        <v>445.77</v>
      </c>
      <c r="I261" s="104">
        <f t="shared" si="55"/>
        <v>89154</v>
      </c>
      <c r="J261" s="209">
        <f t="shared" si="57"/>
        <v>2.9497615097603728E-3</v>
      </c>
    </row>
    <row r="262" spans="1:10" ht="30" customHeight="1" x14ac:dyDescent="0.2">
      <c r="A262" s="103" t="s">
        <v>4919</v>
      </c>
      <c r="B262" s="103" t="s">
        <v>861</v>
      </c>
      <c r="C262" s="103" t="s">
        <v>13</v>
      </c>
      <c r="D262" s="102" t="s">
        <v>862</v>
      </c>
      <c r="E262" s="103" t="s">
        <v>220</v>
      </c>
      <c r="F262" s="103">
        <v>500</v>
      </c>
      <c r="G262" s="104">
        <f>VLOOKUP(B262,COMP_CUSTO_PRINC!$B$8:$J$8254,9,0)</f>
        <v>91.01</v>
      </c>
      <c r="H262" s="104">
        <f t="shared" si="54"/>
        <v>116.01</v>
      </c>
      <c r="I262" s="104">
        <f t="shared" si="55"/>
        <v>58005</v>
      </c>
      <c r="J262" s="209">
        <f t="shared" si="57"/>
        <v>1.9191614102973555E-3</v>
      </c>
    </row>
    <row r="263" spans="1:10" ht="42.75" customHeight="1" x14ac:dyDescent="0.2">
      <c r="A263" s="103" t="s">
        <v>4920</v>
      </c>
      <c r="B263" s="103">
        <v>92541</v>
      </c>
      <c r="C263" s="103" t="s">
        <v>14</v>
      </c>
      <c r="D263" s="102" t="s">
        <v>863</v>
      </c>
      <c r="E263" s="103" t="s">
        <v>220</v>
      </c>
      <c r="F263" s="103">
        <v>100</v>
      </c>
      <c r="G263" s="104">
        <f>VLOOKUP(B263,COMP_CUSTO_PRINC!$B$8:$J$8254,9,0)</f>
        <v>94.44</v>
      </c>
      <c r="H263" s="104">
        <f t="shared" si="54"/>
        <v>120.38</v>
      </c>
      <c r="I263" s="104">
        <f t="shared" si="55"/>
        <v>12038</v>
      </c>
      <c r="J263" s="209">
        <f t="shared" si="57"/>
        <v>3.9829092418170099E-4</v>
      </c>
    </row>
    <row r="264" spans="1:10" ht="42.75" customHeight="1" x14ac:dyDescent="0.2">
      <c r="A264" s="103" t="s">
        <v>4921</v>
      </c>
      <c r="B264" s="103">
        <v>92543</v>
      </c>
      <c r="C264" s="103" t="s">
        <v>14</v>
      </c>
      <c r="D264" s="102" t="s">
        <v>864</v>
      </c>
      <c r="E264" s="103" t="s">
        <v>220</v>
      </c>
      <c r="F264" s="103">
        <v>1000</v>
      </c>
      <c r="G264" s="104">
        <f>VLOOKUP(B264,COMP_CUSTO_PRINC!$B$8:$J$8254,9,0)</f>
        <v>26.8</v>
      </c>
      <c r="H264" s="104">
        <f t="shared" si="54"/>
        <v>34.159999999999997</v>
      </c>
      <c r="I264" s="104">
        <f t="shared" si="55"/>
        <v>34160</v>
      </c>
      <c r="J264" s="209">
        <f t="shared" si="57"/>
        <v>1.130222459714812E-3</v>
      </c>
    </row>
    <row r="265" spans="1:10" ht="24" customHeight="1" x14ac:dyDescent="0.2">
      <c r="A265" s="241" t="s">
        <v>865</v>
      </c>
      <c r="B265" s="241"/>
      <c r="C265" s="241"/>
      <c r="D265" s="242" t="s">
        <v>866</v>
      </c>
      <c r="E265" s="242"/>
      <c r="F265" s="241"/>
      <c r="G265" s="243"/>
      <c r="H265" s="243"/>
      <c r="I265" s="244">
        <f>SUM(I266:I307)</f>
        <v>1252288.82</v>
      </c>
      <c r="J265" s="245">
        <f>SUM(J266:J307)</f>
        <v>4.1433400187756417E-2</v>
      </c>
    </row>
    <row r="266" spans="1:10" ht="30" customHeight="1" x14ac:dyDescent="0.2">
      <c r="A266" s="103" t="s">
        <v>867</v>
      </c>
      <c r="B266" s="103" t="s">
        <v>868</v>
      </c>
      <c r="C266" s="103" t="s">
        <v>13</v>
      </c>
      <c r="D266" s="102" t="s">
        <v>869</v>
      </c>
      <c r="E266" s="103" t="s">
        <v>870</v>
      </c>
      <c r="F266" s="103">
        <v>50</v>
      </c>
      <c r="G266" s="104">
        <f>VLOOKUP(B266,COMP_CUSTO_PRINC!$B$8:$J$8254,9,0)</f>
        <v>137.06</v>
      </c>
      <c r="H266" s="104">
        <f t="shared" ref="H266:H307" si="58">TRUNC(G266*$J$9+G266,2)</f>
        <v>174.71</v>
      </c>
      <c r="I266" s="104">
        <f t="shared" ref="I266:I307" si="59">TRUNC(F266*H266,2)</f>
        <v>8735.5</v>
      </c>
      <c r="J266" s="209">
        <f t="shared" ref="J266:J307" si="60">I266/$I$1035</f>
        <v>2.8902395482549001E-4</v>
      </c>
    </row>
    <row r="267" spans="1:10" ht="30" customHeight="1" x14ac:dyDescent="0.2">
      <c r="A267" s="103" t="s">
        <v>871</v>
      </c>
      <c r="B267" s="103">
        <v>88626</v>
      </c>
      <c r="C267" s="103" t="s">
        <v>14</v>
      </c>
      <c r="D267" s="102" t="s">
        <v>872</v>
      </c>
      <c r="E267" s="103" t="s">
        <v>625</v>
      </c>
      <c r="F267" s="103">
        <v>100</v>
      </c>
      <c r="G267" s="104">
        <f>COMP_CUSTO_PRINC!J1690</f>
        <v>575.73</v>
      </c>
      <c r="H267" s="104">
        <f t="shared" si="58"/>
        <v>733.88</v>
      </c>
      <c r="I267" s="104">
        <f t="shared" si="59"/>
        <v>73388</v>
      </c>
      <c r="J267" s="209">
        <f t="shared" si="60"/>
        <v>2.4281254646823952E-3</v>
      </c>
    </row>
    <row r="268" spans="1:10" ht="41.25" customHeight="1" x14ac:dyDescent="0.2">
      <c r="A268" s="103" t="s">
        <v>873</v>
      </c>
      <c r="B268" s="103">
        <v>92919</v>
      </c>
      <c r="C268" s="103" t="s">
        <v>14</v>
      </c>
      <c r="D268" s="102" t="s">
        <v>874</v>
      </c>
      <c r="E268" s="103" t="s">
        <v>17</v>
      </c>
      <c r="F268" s="103">
        <v>1000</v>
      </c>
      <c r="G268" s="104">
        <f>VLOOKUP(B268,COMP_CUSTO_PRINC!$B$8:$J$8254,9,0)</f>
        <v>14.31</v>
      </c>
      <c r="H268" s="104">
        <f t="shared" si="58"/>
        <v>18.239999999999998</v>
      </c>
      <c r="I268" s="104">
        <f t="shared" si="59"/>
        <v>18240</v>
      </c>
      <c r="J268" s="209">
        <f t="shared" si="60"/>
        <v>6.0349114944959511E-4</v>
      </c>
    </row>
    <row r="269" spans="1:10" ht="41.25" customHeight="1" x14ac:dyDescent="0.2">
      <c r="A269" s="103" t="s">
        <v>875</v>
      </c>
      <c r="B269" s="103">
        <v>92921</v>
      </c>
      <c r="C269" s="103" t="s">
        <v>14</v>
      </c>
      <c r="D269" s="102" t="s">
        <v>876</v>
      </c>
      <c r="E269" s="103" t="s">
        <v>17</v>
      </c>
      <c r="F269" s="103">
        <v>500</v>
      </c>
      <c r="G269" s="104">
        <f>VLOOKUP(B269,COMP_CUSTO_PRINC!$B$8:$J$8254,9,0)</f>
        <v>11.74</v>
      </c>
      <c r="H269" s="104">
        <f t="shared" si="58"/>
        <v>14.96</v>
      </c>
      <c r="I269" s="104">
        <f t="shared" si="59"/>
        <v>7480</v>
      </c>
      <c r="J269" s="209">
        <f t="shared" si="60"/>
        <v>2.4748430909446114E-4</v>
      </c>
    </row>
    <row r="270" spans="1:10" ht="41.25" customHeight="1" x14ac:dyDescent="0.2">
      <c r="A270" s="103" t="s">
        <v>877</v>
      </c>
      <c r="B270" s="103">
        <v>92922</v>
      </c>
      <c r="C270" s="103" t="s">
        <v>14</v>
      </c>
      <c r="D270" s="102" t="s">
        <v>878</v>
      </c>
      <c r="E270" s="103" t="s">
        <v>17</v>
      </c>
      <c r="F270" s="103">
        <v>250</v>
      </c>
      <c r="G270" s="104">
        <f>VLOOKUP(B270,COMP_CUSTO_PRINC!$B$8:$J$8254,9,0)</f>
        <v>11.16</v>
      </c>
      <c r="H270" s="104">
        <f t="shared" si="58"/>
        <v>14.22</v>
      </c>
      <c r="I270" s="104">
        <f t="shared" si="59"/>
        <v>3555</v>
      </c>
      <c r="J270" s="209">
        <f t="shared" si="60"/>
        <v>1.17621219095028E-4</v>
      </c>
    </row>
    <row r="271" spans="1:10" ht="41.25" customHeight="1" x14ac:dyDescent="0.2">
      <c r="A271" s="103" t="s">
        <v>879</v>
      </c>
      <c r="B271" s="103">
        <v>92923</v>
      </c>
      <c r="C271" s="103" t="s">
        <v>14</v>
      </c>
      <c r="D271" s="102" t="s">
        <v>880</v>
      </c>
      <c r="E271" s="103" t="s">
        <v>17</v>
      </c>
      <c r="F271" s="103">
        <v>125</v>
      </c>
      <c r="G271" s="104">
        <f>VLOOKUP(B271,COMP_CUSTO_PRINC!$B$8:$J$8254,9,0)</f>
        <v>12.52</v>
      </c>
      <c r="H271" s="104">
        <f t="shared" si="58"/>
        <v>15.95</v>
      </c>
      <c r="I271" s="104">
        <f t="shared" si="59"/>
        <v>1993.75</v>
      </c>
      <c r="J271" s="209">
        <f t="shared" si="60"/>
        <v>6.5965486799075127E-5</v>
      </c>
    </row>
    <row r="272" spans="1:10" ht="41.25" customHeight="1" x14ac:dyDescent="0.2">
      <c r="A272" s="103" t="s">
        <v>881</v>
      </c>
      <c r="B272" s="103">
        <v>92916</v>
      </c>
      <c r="C272" s="103" t="s">
        <v>14</v>
      </c>
      <c r="D272" s="102" t="s">
        <v>882</v>
      </c>
      <c r="E272" s="103" t="s">
        <v>17</v>
      </c>
      <c r="F272" s="103">
        <v>1250</v>
      </c>
      <c r="G272" s="104">
        <f>COMP_CUSTO_PRINC!J1741</f>
        <v>18.23</v>
      </c>
      <c r="H272" s="104">
        <f t="shared" si="58"/>
        <v>23.23</v>
      </c>
      <c r="I272" s="104">
        <f t="shared" si="59"/>
        <v>29037.5</v>
      </c>
      <c r="J272" s="209">
        <f t="shared" si="60"/>
        <v>9.6073871996395926E-4</v>
      </c>
    </row>
    <row r="273" spans="1:10" ht="41.25" customHeight="1" x14ac:dyDescent="0.2">
      <c r="A273" s="103" t="s">
        <v>883</v>
      </c>
      <c r="B273" s="103">
        <v>92917</v>
      </c>
      <c r="C273" s="103" t="s">
        <v>14</v>
      </c>
      <c r="D273" s="102" t="s">
        <v>884</v>
      </c>
      <c r="E273" s="103" t="s">
        <v>17</v>
      </c>
      <c r="F273" s="103">
        <v>1000</v>
      </c>
      <c r="G273" s="104">
        <f>VLOOKUP(B273,COMP_CUSTO_PRINC!$B$8:$J$8254,9,0)</f>
        <v>16.48</v>
      </c>
      <c r="H273" s="104">
        <f t="shared" si="58"/>
        <v>21</v>
      </c>
      <c r="I273" s="104">
        <f t="shared" si="59"/>
        <v>21000</v>
      </c>
      <c r="J273" s="209">
        <f t="shared" si="60"/>
        <v>6.948088891689417E-4</v>
      </c>
    </row>
    <row r="274" spans="1:10" ht="30" customHeight="1" x14ac:dyDescent="0.2">
      <c r="A274" s="103" t="s">
        <v>885</v>
      </c>
      <c r="B274" s="103">
        <v>91596</v>
      </c>
      <c r="C274" s="103" t="s">
        <v>14</v>
      </c>
      <c r="D274" s="102" t="s">
        <v>886</v>
      </c>
      <c r="E274" s="103" t="s">
        <v>17</v>
      </c>
      <c r="F274" s="103">
        <v>1660</v>
      </c>
      <c r="G274" s="104">
        <f>VLOOKUP(B274,COMP_CUSTO_PRINC!$B$8:$J$8254,9,0)</f>
        <v>10.77</v>
      </c>
      <c r="H274" s="104">
        <f t="shared" si="58"/>
        <v>13.72</v>
      </c>
      <c r="I274" s="104">
        <f t="shared" si="59"/>
        <v>22775.200000000001</v>
      </c>
      <c r="J274" s="209">
        <f t="shared" si="60"/>
        <v>7.5354340060002295E-4</v>
      </c>
    </row>
    <row r="275" spans="1:10" ht="30" customHeight="1" x14ac:dyDescent="0.2">
      <c r="A275" s="103" t="s">
        <v>887</v>
      </c>
      <c r="B275" s="103">
        <v>100066</v>
      </c>
      <c r="C275" s="103" t="s">
        <v>14</v>
      </c>
      <c r="D275" s="102" t="s">
        <v>888</v>
      </c>
      <c r="E275" s="103" t="s">
        <v>17</v>
      </c>
      <c r="F275" s="103">
        <f>F274</f>
        <v>1660</v>
      </c>
      <c r="G275" s="104">
        <f>VLOOKUP(B275,COMP_CUSTO_PRINC!$B$8:$J$8254,9,0)</f>
        <v>10.51</v>
      </c>
      <c r="H275" s="104">
        <f t="shared" si="58"/>
        <v>13.39</v>
      </c>
      <c r="I275" s="104">
        <f t="shared" si="59"/>
        <v>22227.4</v>
      </c>
      <c r="J275" s="209">
        <f t="shared" si="60"/>
        <v>7.3541881443398743E-4</v>
      </c>
    </row>
    <row r="276" spans="1:10" ht="30" customHeight="1" x14ac:dyDescent="0.2">
      <c r="A276" s="103" t="s">
        <v>889</v>
      </c>
      <c r="B276" s="103">
        <v>94975</v>
      </c>
      <c r="C276" s="103" t="s">
        <v>14</v>
      </c>
      <c r="D276" s="102" t="s">
        <v>890</v>
      </c>
      <c r="E276" s="103" t="s">
        <v>625</v>
      </c>
      <c r="F276" s="103">
        <v>50</v>
      </c>
      <c r="G276" s="104">
        <f>COMP_CUSTO_PRINC!J1781</f>
        <v>507.09</v>
      </c>
      <c r="H276" s="104">
        <f t="shared" si="58"/>
        <v>646.38</v>
      </c>
      <c r="I276" s="104">
        <f t="shared" si="59"/>
        <v>32319</v>
      </c>
      <c r="J276" s="209">
        <f t="shared" si="60"/>
        <v>1.0693108804310013E-3</v>
      </c>
    </row>
    <row r="277" spans="1:10" ht="30" customHeight="1" x14ac:dyDescent="0.2">
      <c r="A277" s="103" t="s">
        <v>891</v>
      </c>
      <c r="B277" s="103">
        <v>94963</v>
      </c>
      <c r="C277" s="103" t="s">
        <v>14</v>
      </c>
      <c r="D277" s="102" t="s">
        <v>892</v>
      </c>
      <c r="E277" s="103" t="s">
        <v>625</v>
      </c>
      <c r="F277" s="103">
        <v>50</v>
      </c>
      <c r="G277" s="104">
        <f>VLOOKUP(B277,COMP_CUSTO_PRINC!$B$8:$J$8254,9,0)</f>
        <v>445.69</v>
      </c>
      <c r="H277" s="104">
        <f t="shared" si="58"/>
        <v>568.12</v>
      </c>
      <c r="I277" s="104">
        <f t="shared" si="59"/>
        <v>28406</v>
      </c>
      <c r="J277" s="209">
        <f t="shared" si="60"/>
        <v>9.3984482408252185E-4</v>
      </c>
    </row>
    <row r="278" spans="1:10" ht="30" customHeight="1" x14ac:dyDescent="0.2">
      <c r="A278" s="103" t="s">
        <v>893</v>
      </c>
      <c r="B278" s="103">
        <v>94965</v>
      </c>
      <c r="C278" s="103" t="s">
        <v>14</v>
      </c>
      <c r="D278" s="102" t="s">
        <v>894</v>
      </c>
      <c r="E278" s="103" t="s">
        <v>625</v>
      </c>
      <c r="F278" s="103">
        <v>50</v>
      </c>
      <c r="G278" s="104">
        <f>VLOOKUP(B278,COMP_CUSTO_PRINC!$B$8:$J$8254,9,0)</f>
        <v>515.78</v>
      </c>
      <c r="H278" s="104">
        <f t="shared" si="58"/>
        <v>657.46</v>
      </c>
      <c r="I278" s="104">
        <f t="shared" si="59"/>
        <v>32873</v>
      </c>
      <c r="J278" s="209">
        <f t="shared" si="60"/>
        <v>1.0876406006500297E-3</v>
      </c>
    </row>
    <row r="279" spans="1:10" ht="30" customHeight="1" x14ac:dyDescent="0.2">
      <c r="A279" s="103" t="s">
        <v>895</v>
      </c>
      <c r="B279" s="103">
        <v>94974</v>
      </c>
      <c r="C279" s="103" t="s">
        <v>14</v>
      </c>
      <c r="D279" s="102" t="s">
        <v>896</v>
      </c>
      <c r="E279" s="103" t="s">
        <v>625</v>
      </c>
      <c r="F279" s="103">
        <v>50</v>
      </c>
      <c r="G279" s="104">
        <f>COMP_CUSTO_PRINC!J1814</f>
        <v>462.85</v>
      </c>
      <c r="H279" s="104">
        <f t="shared" si="58"/>
        <v>589.99</v>
      </c>
      <c r="I279" s="104">
        <f t="shared" si="59"/>
        <v>29499.5</v>
      </c>
      <c r="J279" s="209">
        <f t="shared" si="60"/>
        <v>9.76024515525676E-4</v>
      </c>
    </row>
    <row r="280" spans="1:10" ht="39.75" customHeight="1" x14ac:dyDescent="0.2">
      <c r="A280" s="103" t="s">
        <v>897</v>
      </c>
      <c r="B280" s="103">
        <v>94962</v>
      </c>
      <c r="C280" s="103" t="s">
        <v>14</v>
      </c>
      <c r="D280" s="102" t="s">
        <v>898</v>
      </c>
      <c r="E280" s="103" t="s">
        <v>625</v>
      </c>
      <c r="F280" s="103">
        <v>50</v>
      </c>
      <c r="G280" s="104">
        <f>COMP_CUSTO_PRINC!J1823</f>
        <v>396.71</v>
      </c>
      <c r="H280" s="104">
        <f t="shared" si="58"/>
        <v>505.68</v>
      </c>
      <c r="I280" s="104">
        <f t="shared" si="59"/>
        <v>25284</v>
      </c>
      <c r="J280" s="209">
        <f t="shared" si="60"/>
        <v>8.3654990255940581E-4</v>
      </c>
    </row>
    <row r="281" spans="1:10" ht="30" customHeight="1" x14ac:dyDescent="0.2">
      <c r="A281" s="103" t="s">
        <v>899</v>
      </c>
      <c r="B281" s="103" t="s">
        <v>900</v>
      </c>
      <c r="C281" s="103" t="s">
        <v>13</v>
      </c>
      <c r="D281" s="102" t="s">
        <v>901</v>
      </c>
      <c r="E281" s="103" t="s">
        <v>625</v>
      </c>
      <c r="F281" s="103">
        <v>50</v>
      </c>
      <c r="G281" s="104">
        <f>VLOOKUP(B281,COMP_CUSTO_PRINC!$B$8:$J$8254,9,0)</f>
        <v>648.76</v>
      </c>
      <c r="H281" s="104">
        <f t="shared" si="58"/>
        <v>826.97</v>
      </c>
      <c r="I281" s="104">
        <f t="shared" si="59"/>
        <v>41348.5</v>
      </c>
      <c r="J281" s="209">
        <f t="shared" si="60"/>
        <v>1.3680621597048565E-3</v>
      </c>
    </row>
    <row r="282" spans="1:10" ht="30" customHeight="1" x14ac:dyDescent="0.2">
      <c r="A282" s="103" t="s">
        <v>902</v>
      </c>
      <c r="B282" s="103" t="s">
        <v>903</v>
      </c>
      <c r="C282" s="103" t="s">
        <v>13</v>
      </c>
      <c r="D282" s="102" t="s">
        <v>904</v>
      </c>
      <c r="E282" s="103" t="s">
        <v>625</v>
      </c>
      <c r="F282" s="103">
        <v>50</v>
      </c>
      <c r="G282" s="104">
        <f>VLOOKUP(B282,COMP_CUSTO_PRINC!$B$8:$J$8254,9,0)</f>
        <v>723.94</v>
      </c>
      <c r="H282" s="104">
        <f t="shared" si="58"/>
        <v>922.8</v>
      </c>
      <c r="I282" s="104">
        <f t="shared" si="59"/>
        <v>46140</v>
      </c>
      <c r="J282" s="209">
        <f t="shared" si="60"/>
        <v>1.5265943879169035E-3</v>
      </c>
    </row>
    <row r="283" spans="1:10" ht="42.75" customHeight="1" x14ac:dyDescent="0.2">
      <c r="A283" s="103" t="s">
        <v>905</v>
      </c>
      <c r="B283" s="103">
        <v>87769</v>
      </c>
      <c r="C283" s="103" t="s">
        <v>14</v>
      </c>
      <c r="D283" s="102" t="s">
        <v>906</v>
      </c>
      <c r="E283" s="103" t="s">
        <v>220</v>
      </c>
      <c r="F283" s="103">
        <v>150</v>
      </c>
      <c r="G283" s="104">
        <f>COMP_CUSTO_PRINC!J1858</f>
        <v>185.19</v>
      </c>
      <c r="H283" s="104">
        <f t="shared" si="58"/>
        <v>236.06</v>
      </c>
      <c r="I283" s="104">
        <f t="shared" si="59"/>
        <v>35409</v>
      </c>
      <c r="J283" s="209">
        <f t="shared" si="60"/>
        <v>1.1715470455515742E-3</v>
      </c>
    </row>
    <row r="284" spans="1:10" ht="18.75" customHeight="1" x14ac:dyDescent="0.2">
      <c r="A284" s="103" t="s">
        <v>907</v>
      </c>
      <c r="B284" s="103" t="s">
        <v>908</v>
      </c>
      <c r="C284" s="103" t="s">
        <v>13</v>
      </c>
      <c r="D284" s="102" t="s">
        <v>909</v>
      </c>
      <c r="E284" s="103" t="s">
        <v>18</v>
      </c>
      <c r="F284" s="103">
        <v>100</v>
      </c>
      <c r="G284" s="104">
        <f>VLOOKUP(B284,COMP_CUSTO_PRINC!$B$8:$J$8254,9,0)</f>
        <v>2.82</v>
      </c>
      <c r="H284" s="104">
        <f t="shared" si="58"/>
        <v>3.59</v>
      </c>
      <c r="I284" s="104">
        <f t="shared" si="59"/>
        <v>359</v>
      </c>
      <c r="J284" s="209">
        <f t="shared" si="60"/>
        <v>1.1877923391030956E-5</v>
      </c>
    </row>
    <row r="285" spans="1:10" ht="18.75" customHeight="1" x14ac:dyDescent="0.2">
      <c r="A285" s="103" t="s">
        <v>910</v>
      </c>
      <c r="B285" s="103">
        <v>92881</v>
      </c>
      <c r="C285" s="103" t="s">
        <v>14</v>
      </c>
      <c r="D285" s="102" t="s">
        <v>911</v>
      </c>
      <c r="E285" s="103" t="s">
        <v>17</v>
      </c>
      <c r="F285" s="103">
        <v>50</v>
      </c>
      <c r="G285" s="104">
        <f>VLOOKUP(B285,COMP_CUSTO_PRINC!$B$8:$J$8254,9,0)</f>
        <v>10.220000000000001</v>
      </c>
      <c r="H285" s="104">
        <f t="shared" si="58"/>
        <v>13.02</v>
      </c>
      <c r="I285" s="104">
        <f t="shared" si="59"/>
        <v>651</v>
      </c>
      <c r="J285" s="209">
        <f t="shared" si="60"/>
        <v>2.1539075564237195E-5</v>
      </c>
    </row>
    <row r="286" spans="1:10" ht="34.5" customHeight="1" x14ac:dyDescent="0.2">
      <c r="A286" s="103" t="s">
        <v>912</v>
      </c>
      <c r="B286" s="103" t="s">
        <v>913</v>
      </c>
      <c r="C286" s="103" t="s">
        <v>13</v>
      </c>
      <c r="D286" s="102" t="s">
        <v>914</v>
      </c>
      <c r="E286" s="103" t="s">
        <v>18</v>
      </c>
      <c r="F286" s="103">
        <v>5</v>
      </c>
      <c r="G286" s="104">
        <f>VLOOKUP(B286,COMP_CUSTO_PRINC!$B$8:$J$8254,9,0)</f>
        <v>16.41</v>
      </c>
      <c r="H286" s="104">
        <f t="shared" si="58"/>
        <v>20.91</v>
      </c>
      <c r="I286" s="104">
        <f t="shared" si="59"/>
        <v>104.55</v>
      </c>
      <c r="J286" s="209">
        <f t="shared" si="60"/>
        <v>3.4591556839339454E-6</v>
      </c>
    </row>
    <row r="287" spans="1:10" ht="26.1" customHeight="1" x14ac:dyDescent="0.2">
      <c r="A287" s="103" t="s">
        <v>915</v>
      </c>
      <c r="B287" s="103" t="s">
        <v>916</v>
      </c>
      <c r="C287" s="103" t="s">
        <v>13</v>
      </c>
      <c r="D287" s="102" t="s">
        <v>917</v>
      </c>
      <c r="E287" s="103" t="s">
        <v>625</v>
      </c>
      <c r="F287" s="103">
        <v>5</v>
      </c>
      <c r="G287" s="104">
        <f>VLOOKUP(B287,COMP_CUSTO_PRINC!$B$8:$J$8254,9,0)</f>
        <v>494.94</v>
      </c>
      <c r="H287" s="104">
        <f t="shared" si="58"/>
        <v>630.9</v>
      </c>
      <c r="I287" s="104">
        <f t="shared" si="59"/>
        <v>3154.5</v>
      </c>
      <c r="J287" s="209">
        <f t="shared" si="60"/>
        <v>1.0437022099444889E-4</v>
      </c>
    </row>
    <row r="288" spans="1:10" ht="44.25" customHeight="1" x14ac:dyDescent="0.2">
      <c r="A288" s="103" t="s">
        <v>918</v>
      </c>
      <c r="B288" s="103" t="s">
        <v>919</v>
      </c>
      <c r="C288" s="103" t="s">
        <v>13</v>
      </c>
      <c r="D288" s="102" t="s">
        <v>920</v>
      </c>
      <c r="E288" s="103" t="s">
        <v>5</v>
      </c>
      <c r="F288" s="103">
        <v>10</v>
      </c>
      <c r="G288" s="104">
        <f>VLOOKUP(B288,COMP_CUSTO_PRINC!$B$8:$J$8254,9,0)</f>
        <v>1561.47</v>
      </c>
      <c r="H288" s="104">
        <f t="shared" si="58"/>
        <v>1990.4</v>
      </c>
      <c r="I288" s="104">
        <f t="shared" si="59"/>
        <v>19904</v>
      </c>
      <c r="J288" s="209">
        <f t="shared" si="60"/>
        <v>6.5854648238183888E-4</v>
      </c>
    </row>
    <row r="289" spans="1:10" ht="31.5" customHeight="1" x14ac:dyDescent="0.2">
      <c r="A289" s="103" t="s">
        <v>921</v>
      </c>
      <c r="B289" s="103">
        <v>92395</v>
      </c>
      <c r="C289" s="103" t="s">
        <v>14</v>
      </c>
      <c r="D289" s="102" t="s">
        <v>922</v>
      </c>
      <c r="E289" s="103" t="s">
        <v>220</v>
      </c>
      <c r="F289" s="103">
        <v>60</v>
      </c>
      <c r="G289" s="104">
        <f>VLOOKUP(B289,COMP_CUSTO_PRINC!$B$8:$J$8254,9,0)</f>
        <v>86.11</v>
      </c>
      <c r="H289" s="104">
        <f t="shared" si="58"/>
        <v>109.76</v>
      </c>
      <c r="I289" s="104">
        <f t="shared" si="59"/>
        <v>6585.6</v>
      </c>
      <c r="J289" s="209">
        <f t="shared" si="60"/>
        <v>2.1789206764338015E-4</v>
      </c>
    </row>
    <row r="290" spans="1:10" ht="31.5" customHeight="1" x14ac:dyDescent="0.2">
      <c r="A290" s="103" t="s">
        <v>923</v>
      </c>
      <c r="B290" s="103" t="s">
        <v>924</v>
      </c>
      <c r="C290" s="103" t="s">
        <v>13</v>
      </c>
      <c r="D290" s="102" t="s">
        <v>925</v>
      </c>
      <c r="E290" s="103" t="s">
        <v>220</v>
      </c>
      <c r="F290" s="103">
        <v>300</v>
      </c>
      <c r="G290" s="104">
        <f>VLOOKUP(B290,COMP_CUSTO_PRINC!$B$8:$J$8254,9,0)</f>
        <v>226.92</v>
      </c>
      <c r="H290" s="104">
        <f t="shared" si="58"/>
        <v>289.25</v>
      </c>
      <c r="I290" s="104">
        <f t="shared" si="59"/>
        <v>86775</v>
      </c>
      <c r="J290" s="209">
        <f t="shared" si="60"/>
        <v>2.8710495884588056E-3</v>
      </c>
    </row>
    <row r="291" spans="1:10" ht="31.5" customHeight="1" x14ac:dyDescent="0.2">
      <c r="A291" s="103" t="s">
        <v>926</v>
      </c>
      <c r="B291" s="103" t="s">
        <v>927</v>
      </c>
      <c r="C291" s="103" t="s">
        <v>13</v>
      </c>
      <c r="D291" s="102" t="s">
        <v>928</v>
      </c>
      <c r="E291" s="103" t="s">
        <v>220</v>
      </c>
      <c r="F291" s="103">
        <v>300</v>
      </c>
      <c r="G291" s="104">
        <f>VLOOKUP(B291,COMP_CUSTO_PRINC!$B$8:$J$8254,9,0)</f>
        <v>163.29</v>
      </c>
      <c r="H291" s="104">
        <f t="shared" si="58"/>
        <v>208.14</v>
      </c>
      <c r="I291" s="104">
        <f t="shared" si="59"/>
        <v>62442</v>
      </c>
      <c r="J291" s="209">
        <f t="shared" si="60"/>
        <v>2.0659646027374788E-3</v>
      </c>
    </row>
    <row r="292" spans="1:10" ht="42" customHeight="1" x14ac:dyDescent="0.2">
      <c r="A292" s="103" t="s">
        <v>929</v>
      </c>
      <c r="B292" s="103" t="s">
        <v>930</v>
      </c>
      <c r="C292" s="103" t="s">
        <v>13</v>
      </c>
      <c r="D292" s="102" t="s">
        <v>931</v>
      </c>
      <c r="E292" s="103" t="s">
        <v>5</v>
      </c>
      <c r="F292" s="103">
        <v>2</v>
      </c>
      <c r="G292" s="104">
        <f>VLOOKUP(B292,COMP_CUSTO_PRINC!$B$8:$J$8254,9,0)</f>
        <v>146.80000000000001</v>
      </c>
      <c r="H292" s="104">
        <f t="shared" si="58"/>
        <v>187.12</v>
      </c>
      <c r="I292" s="104">
        <f t="shared" si="59"/>
        <v>374.24</v>
      </c>
      <c r="J292" s="209">
        <f t="shared" si="60"/>
        <v>1.2382156127742131E-5</v>
      </c>
    </row>
    <row r="293" spans="1:10" ht="24" customHeight="1" x14ac:dyDescent="0.2">
      <c r="A293" s="103" t="s">
        <v>932</v>
      </c>
      <c r="B293" s="103" t="s">
        <v>933</v>
      </c>
      <c r="C293" s="103" t="s">
        <v>13</v>
      </c>
      <c r="D293" s="102" t="s">
        <v>934</v>
      </c>
      <c r="E293" s="103" t="s">
        <v>625</v>
      </c>
      <c r="F293" s="103">
        <v>10</v>
      </c>
      <c r="G293" s="104">
        <f>VLOOKUP(B293,COMP_CUSTO_PRINC!$B$8:$J$8254,9,0)</f>
        <v>178.63</v>
      </c>
      <c r="H293" s="104">
        <f t="shared" si="58"/>
        <v>227.69</v>
      </c>
      <c r="I293" s="104">
        <f t="shared" si="59"/>
        <v>2276.9</v>
      </c>
      <c r="J293" s="209">
        <f t="shared" si="60"/>
        <v>7.5333826654703029E-5</v>
      </c>
    </row>
    <row r="294" spans="1:10" ht="33" customHeight="1" x14ac:dyDescent="0.2">
      <c r="A294" s="103" t="s">
        <v>935</v>
      </c>
      <c r="B294" s="103" t="s">
        <v>936</v>
      </c>
      <c r="C294" s="103" t="s">
        <v>13</v>
      </c>
      <c r="D294" s="102" t="s">
        <v>937</v>
      </c>
      <c r="E294" s="103" t="s">
        <v>5</v>
      </c>
      <c r="F294" s="103">
        <v>100</v>
      </c>
      <c r="G294" s="104">
        <f>VLOOKUP(B294,COMP_CUSTO_PRINC!$B$8:$J$8254,9,0)</f>
        <v>46.49</v>
      </c>
      <c r="H294" s="104">
        <f t="shared" si="58"/>
        <v>59.26</v>
      </c>
      <c r="I294" s="104">
        <f t="shared" si="59"/>
        <v>5926</v>
      </c>
      <c r="J294" s="209">
        <f t="shared" si="60"/>
        <v>1.9606845129595946E-4</v>
      </c>
    </row>
    <row r="295" spans="1:10" ht="33" customHeight="1" x14ac:dyDescent="0.2">
      <c r="A295" s="103" t="s">
        <v>938</v>
      </c>
      <c r="B295" s="103" t="s">
        <v>939</v>
      </c>
      <c r="C295" s="103" t="s">
        <v>13</v>
      </c>
      <c r="D295" s="102" t="s">
        <v>940</v>
      </c>
      <c r="E295" s="103" t="s">
        <v>5</v>
      </c>
      <c r="F295" s="103">
        <v>100</v>
      </c>
      <c r="G295" s="104">
        <f>VLOOKUP(B295,COMP_CUSTO_PRINC!$B$8:$J$8254,9,0)</f>
        <v>33.049999999999997</v>
      </c>
      <c r="H295" s="104">
        <f t="shared" si="58"/>
        <v>42.12</v>
      </c>
      <c r="I295" s="104">
        <f t="shared" si="59"/>
        <v>4212</v>
      </c>
      <c r="J295" s="209">
        <f t="shared" si="60"/>
        <v>1.3935881148474202E-4</v>
      </c>
    </row>
    <row r="296" spans="1:10" ht="33" customHeight="1" x14ac:dyDescent="0.2">
      <c r="A296" s="103" t="s">
        <v>941</v>
      </c>
      <c r="B296" s="103" t="s">
        <v>942</v>
      </c>
      <c r="C296" s="103" t="s">
        <v>13</v>
      </c>
      <c r="D296" s="102" t="s">
        <v>943</v>
      </c>
      <c r="E296" s="103" t="s">
        <v>5</v>
      </c>
      <c r="F296" s="103">
        <v>100</v>
      </c>
      <c r="G296" s="104">
        <f>VLOOKUP(B296,COMP_CUSTO_PRINC!$B$8:$J$8254,9,0)</f>
        <v>49.82</v>
      </c>
      <c r="H296" s="104">
        <f t="shared" si="58"/>
        <v>63.5</v>
      </c>
      <c r="I296" s="104">
        <f t="shared" si="59"/>
        <v>6350</v>
      </c>
      <c r="J296" s="209">
        <f t="shared" si="60"/>
        <v>2.100969736296562E-4</v>
      </c>
    </row>
    <row r="297" spans="1:10" ht="39" customHeight="1" x14ac:dyDescent="0.2">
      <c r="A297" s="103" t="s">
        <v>944</v>
      </c>
      <c r="B297" s="103">
        <v>90285</v>
      </c>
      <c r="C297" s="103" t="s">
        <v>14</v>
      </c>
      <c r="D297" s="102" t="s">
        <v>945</v>
      </c>
      <c r="E297" s="103" t="s">
        <v>625</v>
      </c>
      <c r="F297" s="103">
        <v>58</v>
      </c>
      <c r="G297" s="104">
        <f>VLOOKUP(B297,COMP_CUSTO_PRINC!$B$8:$J$8254,9,0)</f>
        <v>785.96</v>
      </c>
      <c r="H297" s="104">
        <f t="shared" si="58"/>
        <v>1001.86</v>
      </c>
      <c r="I297" s="104">
        <f t="shared" si="59"/>
        <v>58107.88</v>
      </c>
      <c r="J297" s="209">
        <f t="shared" si="60"/>
        <v>1.9225653121315316E-3</v>
      </c>
    </row>
    <row r="298" spans="1:10" ht="33" customHeight="1" x14ac:dyDescent="0.2">
      <c r="A298" s="103" t="s">
        <v>946</v>
      </c>
      <c r="B298" s="103">
        <v>103670</v>
      </c>
      <c r="C298" s="103" t="s">
        <v>14</v>
      </c>
      <c r="D298" s="102" t="s">
        <v>947</v>
      </c>
      <c r="E298" s="103" t="s">
        <v>625</v>
      </c>
      <c r="F298" s="103">
        <f>F297+F276+F277+F278+F279+F280</f>
        <v>308</v>
      </c>
      <c r="G298" s="104">
        <f>VLOOKUP(B298,COMP_CUSTO_PRINC!$B$8:$J$8254,9,0)</f>
        <v>369.11</v>
      </c>
      <c r="H298" s="104">
        <f t="shared" si="58"/>
        <v>470.5</v>
      </c>
      <c r="I298" s="104">
        <f t="shared" si="59"/>
        <v>144914</v>
      </c>
      <c r="J298" s="209">
        <f t="shared" si="60"/>
        <v>4.7946445411918108E-3</v>
      </c>
    </row>
    <row r="299" spans="1:10" ht="33" customHeight="1" x14ac:dyDescent="0.2">
      <c r="A299" s="103" t="s">
        <v>948</v>
      </c>
      <c r="B299" s="103">
        <v>103673</v>
      </c>
      <c r="C299" s="103" t="s">
        <v>14</v>
      </c>
      <c r="D299" s="102" t="s">
        <v>949</v>
      </c>
      <c r="E299" s="103" t="s">
        <v>625</v>
      </c>
      <c r="F299" s="103">
        <v>100</v>
      </c>
      <c r="G299" s="104">
        <f>VLOOKUP(B299,COMP_CUSTO_PRINC!$B$8:$J$8254,9,0)</f>
        <v>51.83</v>
      </c>
      <c r="H299" s="104">
        <f t="shared" si="58"/>
        <v>66.06</v>
      </c>
      <c r="I299" s="104">
        <f t="shared" si="59"/>
        <v>6606</v>
      </c>
      <c r="J299" s="209">
        <f t="shared" si="60"/>
        <v>2.1856702485000139E-4</v>
      </c>
    </row>
    <row r="300" spans="1:10" ht="33" customHeight="1" x14ac:dyDescent="0.2">
      <c r="A300" s="103" t="s">
        <v>950</v>
      </c>
      <c r="B300" s="103" t="s">
        <v>951</v>
      </c>
      <c r="C300" s="103" t="s">
        <v>13</v>
      </c>
      <c r="D300" s="102" t="s">
        <v>952</v>
      </c>
      <c r="E300" s="103" t="s">
        <v>625</v>
      </c>
      <c r="F300" s="103">
        <v>30</v>
      </c>
      <c r="G300" s="104">
        <f>VLOOKUP(B300,COMP_CUSTO_PRINC!$B$8:$J$8254,9,0)</f>
        <v>1590.72</v>
      </c>
      <c r="H300" s="104">
        <f t="shared" si="58"/>
        <v>2027.69</v>
      </c>
      <c r="I300" s="104">
        <f t="shared" si="59"/>
        <v>60830.7</v>
      </c>
      <c r="J300" s="209">
        <f t="shared" si="60"/>
        <v>2.0126529092556735E-3</v>
      </c>
    </row>
    <row r="301" spans="1:10" ht="33" customHeight="1" x14ac:dyDescent="0.2">
      <c r="A301" s="103" t="s">
        <v>953</v>
      </c>
      <c r="B301" s="103">
        <v>101965</v>
      </c>
      <c r="C301" s="103" t="s">
        <v>14</v>
      </c>
      <c r="D301" s="102" t="s">
        <v>954</v>
      </c>
      <c r="E301" s="103" t="s">
        <v>18</v>
      </c>
      <c r="F301" s="103">
        <v>50</v>
      </c>
      <c r="G301" s="104">
        <f>VLOOKUP(B301,COMP_CUSTO_PRINC!$B$8:$J$8254,9,0)</f>
        <v>194.75</v>
      </c>
      <c r="H301" s="104">
        <f t="shared" si="58"/>
        <v>248.24</v>
      </c>
      <c r="I301" s="104">
        <f t="shared" si="59"/>
        <v>12412</v>
      </c>
      <c r="J301" s="209">
        <f t="shared" si="60"/>
        <v>4.1066513963642406E-4</v>
      </c>
    </row>
    <row r="302" spans="1:10" ht="33" customHeight="1" x14ac:dyDescent="0.2">
      <c r="A302" s="103" t="s">
        <v>955</v>
      </c>
      <c r="B302" s="103">
        <v>101749</v>
      </c>
      <c r="C302" s="103" t="s">
        <v>14</v>
      </c>
      <c r="D302" s="102" t="s">
        <v>956</v>
      </c>
      <c r="E302" s="103" t="s">
        <v>220</v>
      </c>
      <c r="F302" s="103">
        <v>100</v>
      </c>
      <c r="G302" s="104">
        <f>VLOOKUP(B302,COMP_CUSTO_PRINC!$B$8:$J$8254,9,0)</f>
        <v>60.59</v>
      </c>
      <c r="H302" s="104">
        <f t="shared" si="58"/>
        <v>77.23</v>
      </c>
      <c r="I302" s="104">
        <f t="shared" si="59"/>
        <v>7723</v>
      </c>
      <c r="J302" s="209">
        <f t="shared" si="60"/>
        <v>2.5552424052627319E-4</v>
      </c>
    </row>
    <row r="303" spans="1:10" ht="33" customHeight="1" x14ac:dyDescent="0.2">
      <c r="A303" s="103" t="s">
        <v>957</v>
      </c>
      <c r="B303" s="103" t="s">
        <v>960</v>
      </c>
      <c r="C303" s="103" t="s">
        <v>13</v>
      </c>
      <c r="D303" s="102" t="s">
        <v>961</v>
      </c>
      <c r="E303" s="103" t="s">
        <v>220</v>
      </c>
      <c r="F303" s="103">
        <v>50</v>
      </c>
      <c r="G303" s="104">
        <f>VLOOKUP(B303,COMP_CUSTO_PRINC!$B$8:$J$8254,9,0)</f>
        <v>630.70000000000005</v>
      </c>
      <c r="H303" s="104">
        <f t="shared" si="58"/>
        <v>803.95</v>
      </c>
      <c r="I303" s="104">
        <f t="shared" si="59"/>
        <v>40197.5</v>
      </c>
      <c r="J303" s="209">
        <f t="shared" si="60"/>
        <v>1.3299800153508826E-3</v>
      </c>
    </row>
    <row r="304" spans="1:10" ht="33" customHeight="1" x14ac:dyDescent="0.2">
      <c r="A304" s="103" t="s">
        <v>959</v>
      </c>
      <c r="B304" s="103" t="s">
        <v>963</v>
      </c>
      <c r="C304" s="103" t="s">
        <v>13</v>
      </c>
      <c r="D304" s="102" t="s">
        <v>964</v>
      </c>
      <c r="E304" s="103" t="s">
        <v>220</v>
      </c>
      <c r="F304" s="103">
        <v>50</v>
      </c>
      <c r="G304" s="104">
        <f>VLOOKUP(B304,COMP_CUSTO_PRINC!$B$8:$J$8254,9,0)</f>
        <v>2550.73</v>
      </c>
      <c r="H304" s="104">
        <f t="shared" si="58"/>
        <v>3251.41</v>
      </c>
      <c r="I304" s="104">
        <f t="shared" si="59"/>
        <v>162570.5</v>
      </c>
      <c r="J304" s="209">
        <f t="shared" si="60"/>
        <v>5.3788299293637829E-3</v>
      </c>
    </row>
    <row r="305" spans="1:10" ht="47.25" customHeight="1" x14ac:dyDescent="0.2">
      <c r="A305" s="103" t="s">
        <v>962</v>
      </c>
      <c r="B305" s="103" t="s">
        <v>966</v>
      </c>
      <c r="C305" s="103" t="s">
        <v>13</v>
      </c>
      <c r="D305" s="102" t="s">
        <v>967</v>
      </c>
      <c r="E305" s="103" t="s">
        <v>220</v>
      </c>
      <c r="F305" s="103">
        <v>50</v>
      </c>
      <c r="G305" s="104">
        <f>VLOOKUP(B305,COMP_CUSTO_PRINC!$B$8:$J$8254,9,0)</f>
        <v>510.68</v>
      </c>
      <c r="H305" s="104">
        <f t="shared" si="58"/>
        <v>650.96</v>
      </c>
      <c r="I305" s="104">
        <f t="shared" si="59"/>
        <v>32548</v>
      </c>
      <c r="J305" s="209">
        <f t="shared" si="60"/>
        <v>1.0768876059367007E-3</v>
      </c>
    </row>
    <row r="306" spans="1:10" ht="26.1" customHeight="1" x14ac:dyDescent="0.2">
      <c r="A306" s="103" t="s">
        <v>965</v>
      </c>
      <c r="B306" s="103" t="s">
        <v>969</v>
      </c>
      <c r="C306" s="103" t="s">
        <v>13</v>
      </c>
      <c r="D306" s="102" t="s">
        <v>970</v>
      </c>
      <c r="E306" s="103" t="s">
        <v>625</v>
      </c>
      <c r="F306" s="103">
        <v>10</v>
      </c>
      <c r="G306" s="104">
        <f>VLOOKUP(B306,COMP_CUSTO_PRINC!$B$8:$J$8254,9,0)</f>
        <v>2418.6999999999998</v>
      </c>
      <c r="H306" s="104">
        <f t="shared" si="58"/>
        <v>3083.11</v>
      </c>
      <c r="I306" s="104">
        <f t="shared" si="59"/>
        <v>30831.1</v>
      </c>
      <c r="J306" s="209">
        <f t="shared" si="60"/>
        <v>1.0200820163265027E-3</v>
      </c>
    </row>
    <row r="307" spans="1:10" ht="33.75" customHeight="1" x14ac:dyDescent="0.2">
      <c r="A307" s="103" t="s">
        <v>968</v>
      </c>
      <c r="B307" s="103">
        <v>98575</v>
      </c>
      <c r="C307" s="103" t="s">
        <v>14</v>
      </c>
      <c r="D307" s="102" t="s">
        <v>971</v>
      </c>
      <c r="E307" s="103" t="s">
        <v>18</v>
      </c>
      <c r="F307" s="103">
        <v>100</v>
      </c>
      <c r="G307" s="104">
        <f>VLOOKUP(B307,COMP_CUSTO_PRINC!$B$8:$J$8254,9,0)</f>
        <v>131.19</v>
      </c>
      <c r="H307" s="104">
        <f t="shared" si="58"/>
        <v>167.22</v>
      </c>
      <c r="I307" s="104">
        <f t="shared" si="59"/>
        <v>16722</v>
      </c>
      <c r="J307" s="209">
        <f t="shared" si="60"/>
        <v>5.5326639260395451E-4</v>
      </c>
    </row>
    <row r="308" spans="1:10" ht="24" customHeight="1" x14ac:dyDescent="0.2">
      <c r="A308" s="241" t="s">
        <v>972</v>
      </c>
      <c r="B308" s="241"/>
      <c r="C308" s="241"/>
      <c r="D308" s="242" t="s">
        <v>973</v>
      </c>
      <c r="E308" s="242"/>
      <c r="F308" s="241"/>
      <c r="G308" s="243"/>
      <c r="H308" s="243"/>
      <c r="I308" s="244">
        <f>SUM(I309:I334)</f>
        <v>1126570.7999999998</v>
      </c>
      <c r="J308" s="245">
        <f>SUM(J309:J334)</f>
        <v>3.7273876481817431E-2</v>
      </c>
    </row>
    <row r="309" spans="1:10" ht="33" customHeight="1" x14ac:dyDescent="0.2">
      <c r="A309" s="103" t="s">
        <v>974</v>
      </c>
      <c r="B309" s="103" t="s">
        <v>975</v>
      </c>
      <c r="C309" s="103" t="s">
        <v>13</v>
      </c>
      <c r="D309" s="102" t="s">
        <v>976</v>
      </c>
      <c r="E309" s="103" t="s">
        <v>220</v>
      </c>
      <c r="F309" s="103">
        <v>100</v>
      </c>
      <c r="G309" s="104">
        <f>VLOOKUP(B309,COMP_CUSTO_PRINC!$B$8:$J$8254,9,0)</f>
        <v>483.99</v>
      </c>
      <c r="H309" s="104">
        <f t="shared" ref="H309:H334" si="61">TRUNC(G309*$J$9+G309,2)</f>
        <v>616.94000000000005</v>
      </c>
      <c r="I309" s="104">
        <f t="shared" ref="I309:I334" si="62">TRUNC(F309*H309,2)</f>
        <v>61694</v>
      </c>
      <c r="J309" s="209">
        <f t="shared" ref="J309:J334" si="63">I309/$I$1035</f>
        <v>2.0412161718280329E-3</v>
      </c>
    </row>
    <row r="310" spans="1:10" ht="26.1" customHeight="1" x14ac:dyDescent="0.2">
      <c r="A310" s="103" t="s">
        <v>977</v>
      </c>
      <c r="B310" s="103" t="s">
        <v>978</v>
      </c>
      <c r="C310" s="103" t="s">
        <v>13</v>
      </c>
      <c r="D310" s="102" t="s">
        <v>979</v>
      </c>
      <c r="E310" s="103" t="s">
        <v>220</v>
      </c>
      <c r="F310" s="103">
        <v>25</v>
      </c>
      <c r="G310" s="104">
        <f>VLOOKUP(B310,COMP_CUSTO_PRINC!$B$8:$J$8254,9,0)</f>
        <v>1435.94</v>
      </c>
      <c r="H310" s="104">
        <f t="shared" si="61"/>
        <v>1830.39</v>
      </c>
      <c r="I310" s="104">
        <f t="shared" si="62"/>
        <v>45759.75</v>
      </c>
      <c r="J310" s="209">
        <f t="shared" si="63"/>
        <v>1.5140133841023086E-3</v>
      </c>
    </row>
    <row r="311" spans="1:10" ht="24" customHeight="1" x14ac:dyDescent="0.2">
      <c r="A311" s="103" t="s">
        <v>980</v>
      </c>
      <c r="B311" s="103" t="s">
        <v>981</v>
      </c>
      <c r="C311" s="103" t="s">
        <v>13</v>
      </c>
      <c r="D311" s="102" t="s">
        <v>982</v>
      </c>
      <c r="E311" s="103" t="s">
        <v>220</v>
      </c>
      <c r="F311" s="103">
        <v>25</v>
      </c>
      <c r="G311" s="104">
        <f>VLOOKUP(B311,COMP_CUSTO_PRINC!$B$8:$J$8254,9,0)</f>
        <v>1072.5</v>
      </c>
      <c r="H311" s="104">
        <f t="shared" si="61"/>
        <v>1367.11</v>
      </c>
      <c r="I311" s="104">
        <f t="shared" si="62"/>
        <v>34177.75</v>
      </c>
      <c r="J311" s="209">
        <f t="shared" si="63"/>
        <v>1.1308097386568475E-3</v>
      </c>
    </row>
    <row r="312" spans="1:10" ht="39" customHeight="1" x14ac:dyDescent="0.2">
      <c r="A312" s="103" t="s">
        <v>983</v>
      </c>
      <c r="B312" s="103">
        <v>90830</v>
      </c>
      <c r="C312" s="103" t="s">
        <v>14</v>
      </c>
      <c r="D312" s="102" t="s">
        <v>984</v>
      </c>
      <c r="E312" s="103" t="s">
        <v>5</v>
      </c>
      <c r="F312" s="103">
        <v>100</v>
      </c>
      <c r="G312" s="104">
        <f>VLOOKUP(B312,COMP_CUSTO_PRINC!$B$8:$J$8254,9,0)</f>
        <v>197.65</v>
      </c>
      <c r="H312" s="104">
        <f t="shared" si="61"/>
        <v>251.94</v>
      </c>
      <c r="I312" s="104">
        <f t="shared" si="62"/>
        <v>25194</v>
      </c>
      <c r="J312" s="209">
        <f t="shared" si="63"/>
        <v>8.3357215017725321E-4</v>
      </c>
    </row>
    <row r="313" spans="1:10" ht="39" customHeight="1" x14ac:dyDescent="0.2">
      <c r="A313" s="103" t="s">
        <v>985</v>
      </c>
      <c r="B313" s="103">
        <v>90831</v>
      </c>
      <c r="C313" s="103" t="s">
        <v>14</v>
      </c>
      <c r="D313" s="102" t="s">
        <v>986</v>
      </c>
      <c r="E313" s="103" t="s">
        <v>5</v>
      </c>
      <c r="F313" s="103">
        <v>100</v>
      </c>
      <c r="G313" s="104">
        <f>VLOOKUP(B313,COMP_CUSTO_PRINC!$B$8:$J$8254,9,0)</f>
        <v>172.45</v>
      </c>
      <c r="H313" s="104">
        <f t="shared" si="61"/>
        <v>219.82</v>
      </c>
      <c r="I313" s="104">
        <f t="shared" si="62"/>
        <v>21982</v>
      </c>
      <c r="J313" s="209">
        <f t="shared" si="63"/>
        <v>7.2729947627198468E-4</v>
      </c>
    </row>
    <row r="314" spans="1:10" ht="39" customHeight="1" x14ac:dyDescent="0.2">
      <c r="A314" s="103" t="s">
        <v>987</v>
      </c>
      <c r="B314" s="103">
        <v>91306</v>
      </c>
      <c r="C314" s="103" t="s">
        <v>14</v>
      </c>
      <c r="D314" s="102" t="s">
        <v>988</v>
      </c>
      <c r="E314" s="103" t="s">
        <v>5</v>
      </c>
      <c r="F314" s="103">
        <v>100</v>
      </c>
      <c r="G314" s="104">
        <f>VLOOKUP(B314,COMP_CUSTO_PRINC!$B$8:$J$8254,9,0)</f>
        <v>172.45</v>
      </c>
      <c r="H314" s="104">
        <f t="shared" si="61"/>
        <v>219.82</v>
      </c>
      <c r="I314" s="104">
        <f t="shared" si="62"/>
        <v>21982</v>
      </c>
      <c r="J314" s="209">
        <f t="shared" si="63"/>
        <v>7.2729947627198468E-4</v>
      </c>
    </row>
    <row r="315" spans="1:10" ht="41.25" customHeight="1" x14ac:dyDescent="0.2">
      <c r="A315" s="103" t="s">
        <v>989</v>
      </c>
      <c r="B315" s="103" t="s">
        <v>990</v>
      </c>
      <c r="C315" s="103" t="s">
        <v>13</v>
      </c>
      <c r="D315" s="102" t="s">
        <v>991</v>
      </c>
      <c r="E315" s="103" t="s">
        <v>5</v>
      </c>
      <c r="F315" s="103">
        <v>100</v>
      </c>
      <c r="G315" s="104">
        <f>VLOOKUP(B315,COMP_CUSTO_PRINC!$B$8:$J$8254,9,0)</f>
        <v>513.69000000000005</v>
      </c>
      <c r="H315" s="104">
        <f t="shared" si="61"/>
        <v>654.79999999999995</v>
      </c>
      <c r="I315" s="104">
        <f t="shared" si="62"/>
        <v>65480</v>
      </c>
      <c r="J315" s="209">
        <f t="shared" si="63"/>
        <v>2.1664802887039194E-3</v>
      </c>
    </row>
    <row r="316" spans="1:10" ht="40.5" customHeight="1" x14ac:dyDescent="0.2">
      <c r="A316" s="103" t="s">
        <v>992</v>
      </c>
      <c r="B316" s="103" t="s">
        <v>993</v>
      </c>
      <c r="C316" s="103" t="s">
        <v>13</v>
      </c>
      <c r="D316" s="102" t="s">
        <v>4922</v>
      </c>
      <c r="E316" s="103" t="s">
        <v>5</v>
      </c>
      <c r="F316" s="103">
        <v>100</v>
      </c>
      <c r="G316" s="104">
        <f>VLOOKUP(B316,COMP_CUSTO_PRINC!$B$8:$J$8254,9,0)</f>
        <v>632.70000000000005</v>
      </c>
      <c r="H316" s="104">
        <f t="shared" si="61"/>
        <v>806.5</v>
      </c>
      <c r="I316" s="104">
        <f t="shared" si="62"/>
        <v>80650</v>
      </c>
      <c r="J316" s="209">
        <f t="shared" si="63"/>
        <v>2.6683969957845312E-3</v>
      </c>
    </row>
    <row r="317" spans="1:10" ht="33" customHeight="1" x14ac:dyDescent="0.2">
      <c r="A317" s="103" t="s">
        <v>995</v>
      </c>
      <c r="B317" s="103" t="s">
        <v>996</v>
      </c>
      <c r="C317" s="103" t="s">
        <v>13</v>
      </c>
      <c r="D317" s="102" t="s">
        <v>997</v>
      </c>
      <c r="E317" s="103" t="s">
        <v>18</v>
      </c>
      <c r="F317" s="103">
        <v>100</v>
      </c>
      <c r="G317" s="104">
        <f>VLOOKUP(B317,COMP_CUSTO_PRINC!$B$8:$J$8254,9,0)</f>
        <v>38.25</v>
      </c>
      <c r="H317" s="104">
        <f t="shared" si="61"/>
        <v>48.75</v>
      </c>
      <c r="I317" s="104">
        <f t="shared" si="62"/>
        <v>4875</v>
      </c>
      <c r="J317" s="209">
        <f t="shared" si="63"/>
        <v>1.6129492069993291E-4</v>
      </c>
    </row>
    <row r="318" spans="1:10" ht="33" customHeight="1" x14ac:dyDescent="0.2">
      <c r="A318" s="103" t="s">
        <v>998</v>
      </c>
      <c r="B318" s="103" t="s">
        <v>999</v>
      </c>
      <c r="C318" s="103" t="s">
        <v>13</v>
      </c>
      <c r="D318" s="102" t="s">
        <v>1000</v>
      </c>
      <c r="E318" s="103" t="s">
        <v>220</v>
      </c>
      <c r="F318" s="103">
        <v>20</v>
      </c>
      <c r="G318" s="104">
        <f>VLOOKUP(B318,COMP_CUSTO_PRINC!$B$8:$J$8254,9,0)</f>
        <v>1861.92</v>
      </c>
      <c r="H318" s="104">
        <f t="shared" si="61"/>
        <v>2373.38</v>
      </c>
      <c r="I318" s="104">
        <f t="shared" si="62"/>
        <v>47467.6</v>
      </c>
      <c r="J318" s="209">
        <f t="shared" si="63"/>
        <v>1.5705195441674123E-3</v>
      </c>
    </row>
    <row r="319" spans="1:10" ht="44.25" customHeight="1" x14ac:dyDescent="0.2">
      <c r="A319" s="103" t="s">
        <v>1001</v>
      </c>
      <c r="B319" s="103">
        <v>94570</v>
      </c>
      <c r="C319" s="103" t="s">
        <v>14</v>
      </c>
      <c r="D319" s="102" t="s">
        <v>1002</v>
      </c>
      <c r="E319" s="103" t="s">
        <v>220</v>
      </c>
      <c r="F319" s="103">
        <v>75</v>
      </c>
      <c r="G319" s="104">
        <f>VLOOKUP(B319,COMP_CUSTO_PRINC!$B$8:$J$8254,9,0)</f>
        <v>352.76</v>
      </c>
      <c r="H319" s="104">
        <f t="shared" si="61"/>
        <v>449.66</v>
      </c>
      <c r="I319" s="104">
        <f t="shared" si="62"/>
        <v>33724.5</v>
      </c>
      <c r="J319" s="209">
        <f t="shared" si="63"/>
        <v>1.1158134467989511E-3</v>
      </c>
    </row>
    <row r="320" spans="1:10" ht="44.25" customHeight="1" x14ac:dyDescent="0.2">
      <c r="A320" s="103" t="s">
        <v>1003</v>
      </c>
      <c r="B320" s="103">
        <v>94573</v>
      </c>
      <c r="C320" s="103" t="s">
        <v>14</v>
      </c>
      <c r="D320" s="102" t="s">
        <v>1004</v>
      </c>
      <c r="E320" s="103" t="s">
        <v>220</v>
      </c>
      <c r="F320" s="103">
        <v>50</v>
      </c>
      <c r="G320" s="104">
        <f>VLOOKUP(B320,COMP_CUSTO_PRINC!$B$8:$J$8254,9,0)</f>
        <v>411.53</v>
      </c>
      <c r="H320" s="104">
        <f t="shared" si="61"/>
        <v>524.57000000000005</v>
      </c>
      <c r="I320" s="104">
        <f t="shared" si="62"/>
        <v>26228.5</v>
      </c>
      <c r="J320" s="209">
        <f t="shared" si="63"/>
        <v>8.677997595032185E-4</v>
      </c>
    </row>
    <row r="321" spans="1:11" ht="39" customHeight="1" x14ac:dyDescent="0.2">
      <c r="A321" s="103" t="s">
        <v>1005</v>
      </c>
      <c r="B321" s="103">
        <v>94569</v>
      </c>
      <c r="C321" s="103" t="s">
        <v>14</v>
      </c>
      <c r="D321" s="102" t="s">
        <v>1006</v>
      </c>
      <c r="E321" s="103" t="s">
        <v>220</v>
      </c>
      <c r="F321" s="103">
        <v>50</v>
      </c>
      <c r="G321" s="104">
        <f>VLOOKUP(B321,COMP_CUSTO_PRINC!$B$8:$J$8254,9,0)</f>
        <v>690.04</v>
      </c>
      <c r="H321" s="104">
        <f t="shared" si="61"/>
        <v>879.59</v>
      </c>
      <c r="I321" s="104">
        <f t="shared" si="62"/>
        <v>43979.5</v>
      </c>
      <c r="J321" s="209">
        <f t="shared" si="63"/>
        <v>1.455111787676451E-3</v>
      </c>
    </row>
    <row r="322" spans="1:11" ht="55.5" customHeight="1" x14ac:dyDescent="0.2">
      <c r="A322" s="103" t="s">
        <v>1007</v>
      </c>
      <c r="B322" s="103">
        <v>90841</v>
      </c>
      <c r="C322" s="103" t="s">
        <v>14</v>
      </c>
      <c r="D322" s="102" t="s">
        <v>1008</v>
      </c>
      <c r="E322" s="103" t="s">
        <v>5</v>
      </c>
      <c r="F322" s="103">
        <v>25</v>
      </c>
      <c r="G322" s="104">
        <f>VLOOKUP(B322,COMP_CUSTO_PRINC!$B$8:$J$8254,9,0)</f>
        <v>1033.5</v>
      </c>
      <c r="H322" s="104">
        <f t="shared" si="61"/>
        <v>1317.4</v>
      </c>
      <c r="I322" s="104">
        <f t="shared" si="62"/>
        <v>32935</v>
      </c>
      <c r="J322" s="209">
        <f t="shared" si="63"/>
        <v>1.0896919411799569E-3</v>
      </c>
    </row>
    <row r="323" spans="1:11" ht="55.5" customHeight="1" x14ac:dyDescent="0.2">
      <c r="A323" s="103" t="s">
        <v>1009</v>
      </c>
      <c r="B323" s="103">
        <v>90842</v>
      </c>
      <c r="C323" s="103" t="s">
        <v>14</v>
      </c>
      <c r="D323" s="102" t="s">
        <v>1010</v>
      </c>
      <c r="E323" s="103" t="s">
        <v>5</v>
      </c>
      <c r="F323" s="103">
        <v>50</v>
      </c>
      <c r="G323" s="104">
        <f>VLOOKUP(B323,COMP_CUSTO_PRINC!$B$8:$J$8254,9,0)</f>
        <v>1043.77</v>
      </c>
      <c r="H323" s="104">
        <f t="shared" si="61"/>
        <v>1330.49</v>
      </c>
      <c r="I323" s="104">
        <f t="shared" si="62"/>
        <v>66524.5</v>
      </c>
      <c r="J323" s="209">
        <f t="shared" si="63"/>
        <v>2.2010387594056792E-3</v>
      </c>
    </row>
    <row r="324" spans="1:11" ht="55.5" customHeight="1" x14ac:dyDescent="0.2">
      <c r="A324" s="103" t="s">
        <v>1011</v>
      </c>
      <c r="B324" s="103">
        <v>90843</v>
      </c>
      <c r="C324" s="103" t="s">
        <v>14</v>
      </c>
      <c r="D324" s="102" t="s">
        <v>1012</v>
      </c>
      <c r="E324" s="103" t="s">
        <v>5</v>
      </c>
      <c r="F324" s="103">
        <v>50</v>
      </c>
      <c r="G324" s="104">
        <f>VLOOKUP(B324,COMP_CUSTO_PRINC!$B$8:$J$8254,9,0)</f>
        <v>1094.71</v>
      </c>
      <c r="H324" s="104">
        <f t="shared" si="61"/>
        <v>1395.42</v>
      </c>
      <c r="I324" s="104">
        <f t="shared" si="62"/>
        <v>69771</v>
      </c>
      <c r="J324" s="209">
        <f t="shared" si="63"/>
        <v>2.3084529050574399E-3</v>
      </c>
    </row>
    <row r="325" spans="1:11" ht="55.5" customHeight="1" x14ac:dyDescent="0.2">
      <c r="A325" s="103" t="s">
        <v>1013</v>
      </c>
      <c r="B325" s="103">
        <v>90844</v>
      </c>
      <c r="C325" s="103" t="s">
        <v>14</v>
      </c>
      <c r="D325" s="102" t="s">
        <v>1014</v>
      </c>
      <c r="E325" s="103" t="s">
        <v>5</v>
      </c>
      <c r="F325" s="103">
        <v>20</v>
      </c>
      <c r="G325" s="104">
        <f>VLOOKUP(B325,COMP_CUSTO_PRINC!$B$8:$J$8254,9,0)</f>
        <v>1171.3699999999999</v>
      </c>
      <c r="H325" s="104">
        <f t="shared" si="61"/>
        <v>1493.14</v>
      </c>
      <c r="I325" s="104">
        <f t="shared" si="62"/>
        <v>29862.799999999999</v>
      </c>
      <c r="J325" s="209">
        <f t="shared" si="63"/>
        <v>9.8804470930829872E-4</v>
      </c>
    </row>
    <row r="326" spans="1:11" ht="30" customHeight="1" x14ac:dyDescent="0.2">
      <c r="A326" s="103" t="s">
        <v>1015</v>
      </c>
      <c r="B326" s="103" t="s">
        <v>1016</v>
      </c>
      <c r="C326" s="103" t="s">
        <v>13</v>
      </c>
      <c r="D326" s="102" t="s">
        <v>1017</v>
      </c>
      <c r="E326" s="103" t="s">
        <v>5</v>
      </c>
      <c r="F326" s="103">
        <v>60</v>
      </c>
      <c r="G326" s="104">
        <f>VLOOKUP(B326,COMP_CUSTO_PRINC!$B$8:$J$8254,9,0)</f>
        <v>246.38</v>
      </c>
      <c r="H326" s="104">
        <f t="shared" si="61"/>
        <v>314.06</v>
      </c>
      <c r="I326" s="104">
        <f t="shared" si="62"/>
        <v>18843.599999999999</v>
      </c>
      <c r="J326" s="209">
        <f t="shared" si="63"/>
        <v>6.2346194209256516E-4</v>
      </c>
    </row>
    <row r="327" spans="1:11" ht="26.1" customHeight="1" x14ac:dyDescent="0.2">
      <c r="A327" s="103" t="s">
        <v>1018</v>
      </c>
      <c r="B327" s="103">
        <v>102188</v>
      </c>
      <c r="C327" s="103" t="s">
        <v>14</v>
      </c>
      <c r="D327" s="102" t="s">
        <v>1019</v>
      </c>
      <c r="E327" s="103" t="s">
        <v>5</v>
      </c>
      <c r="F327" s="103">
        <v>30</v>
      </c>
      <c r="G327" s="104">
        <f>VLOOKUP(B327,COMP_CUSTO_PRINC!$B$8:$J$8254,9,0)</f>
        <v>1059.6500000000001</v>
      </c>
      <c r="H327" s="104">
        <f t="shared" si="61"/>
        <v>1350.73</v>
      </c>
      <c r="I327" s="104">
        <f t="shared" si="62"/>
        <v>40521.9</v>
      </c>
      <c r="J327" s="209">
        <f t="shared" si="63"/>
        <v>1.3407131583816638E-3</v>
      </c>
    </row>
    <row r="328" spans="1:11" ht="57.75" customHeight="1" x14ac:dyDescent="0.2">
      <c r="A328" s="103" t="s">
        <v>1020</v>
      </c>
      <c r="B328" s="103" t="s">
        <v>1021</v>
      </c>
      <c r="C328" s="103" t="s">
        <v>13</v>
      </c>
      <c r="D328" s="102" t="s">
        <v>1022</v>
      </c>
      <c r="E328" s="103" t="s">
        <v>220</v>
      </c>
      <c r="F328" s="103">
        <v>20</v>
      </c>
      <c r="G328" s="104">
        <f>VLOOKUP(B328,COMP_CUSTO_PRINC!$B$8:$J$8254,9,0)</f>
        <v>695.5</v>
      </c>
      <c r="H328" s="104">
        <f t="shared" si="61"/>
        <v>886.55</v>
      </c>
      <c r="I328" s="104">
        <f t="shared" si="62"/>
        <v>17731</v>
      </c>
      <c r="J328" s="209">
        <f t="shared" si="63"/>
        <v>5.8665030542164314E-4</v>
      </c>
    </row>
    <row r="329" spans="1:11" ht="33" customHeight="1" x14ac:dyDescent="0.2">
      <c r="A329" s="103" t="s">
        <v>1023</v>
      </c>
      <c r="B329" s="103">
        <v>91338</v>
      </c>
      <c r="C329" s="103" t="s">
        <v>14</v>
      </c>
      <c r="D329" s="102" t="s">
        <v>1024</v>
      </c>
      <c r="E329" s="103" t="s">
        <v>220</v>
      </c>
      <c r="F329" s="103">
        <v>50</v>
      </c>
      <c r="G329" s="104">
        <f>VLOOKUP(B329,COMP_CUSTO_PRINC!$B$8:$J$8254,9,0)</f>
        <v>866.93</v>
      </c>
      <c r="H329" s="104">
        <f t="shared" si="61"/>
        <v>1105.07</v>
      </c>
      <c r="I329" s="104">
        <f t="shared" si="62"/>
        <v>55253.5</v>
      </c>
      <c r="J329" s="209">
        <f t="shared" si="63"/>
        <v>1.8281249027474343E-3</v>
      </c>
    </row>
    <row r="330" spans="1:11" ht="26.1" customHeight="1" x14ac:dyDescent="0.2">
      <c r="A330" s="103" t="s">
        <v>1025</v>
      </c>
      <c r="B330" s="103">
        <v>100701</v>
      </c>
      <c r="C330" s="103" t="s">
        <v>14</v>
      </c>
      <c r="D330" s="102" t="s">
        <v>1026</v>
      </c>
      <c r="E330" s="103" t="s">
        <v>220</v>
      </c>
      <c r="F330" s="103">
        <v>100</v>
      </c>
      <c r="G330" s="104">
        <f>VLOOKUP(B330,COMP_CUSTO_PRINC!$B$8:$J$8254,9,0)</f>
        <v>669.42</v>
      </c>
      <c r="H330" s="104">
        <f t="shared" si="61"/>
        <v>853.3</v>
      </c>
      <c r="I330" s="104">
        <f t="shared" si="62"/>
        <v>85330</v>
      </c>
      <c r="J330" s="209">
        <f t="shared" si="63"/>
        <v>2.8232401196564665E-3</v>
      </c>
    </row>
    <row r="331" spans="1:11" ht="42.75" customHeight="1" x14ac:dyDescent="0.2">
      <c r="A331" s="103" t="s">
        <v>1027</v>
      </c>
      <c r="B331" s="103" t="s">
        <v>1028</v>
      </c>
      <c r="C331" s="103" t="s">
        <v>13</v>
      </c>
      <c r="D331" s="102" t="s">
        <v>1029</v>
      </c>
      <c r="E331" s="103" t="s">
        <v>5</v>
      </c>
      <c r="F331" s="103">
        <v>50</v>
      </c>
      <c r="G331" s="104">
        <f>VLOOKUP(B331,COMP_CUSTO_PRINC!$B$8:$J$8254,9,0)</f>
        <v>1239.53</v>
      </c>
      <c r="H331" s="104">
        <f t="shared" si="61"/>
        <v>1580.02</v>
      </c>
      <c r="I331" s="104">
        <f t="shared" si="62"/>
        <v>79001</v>
      </c>
      <c r="J331" s="209">
        <f t="shared" si="63"/>
        <v>2.6138379549159791E-3</v>
      </c>
    </row>
    <row r="332" spans="1:11" ht="42.75" customHeight="1" x14ac:dyDescent="0.2">
      <c r="A332" s="103" t="s">
        <v>1030</v>
      </c>
      <c r="B332" s="103" t="s">
        <v>1031</v>
      </c>
      <c r="C332" s="103" t="s">
        <v>13</v>
      </c>
      <c r="D332" s="102" t="s">
        <v>1032</v>
      </c>
      <c r="E332" s="103" t="s">
        <v>5</v>
      </c>
      <c r="F332" s="103">
        <v>50</v>
      </c>
      <c r="G332" s="104">
        <f>VLOOKUP(B332,COMP_CUSTO_PRINC!$B$8:$J$8254,9,0)</f>
        <v>1231</v>
      </c>
      <c r="H332" s="104">
        <f t="shared" si="61"/>
        <v>1569.15</v>
      </c>
      <c r="I332" s="104">
        <f t="shared" si="62"/>
        <v>78457.5</v>
      </c>
      <c r="J332" s="209">
        <f t="shared" si="63"/>
        <v>2.5958556391415355E-3</v>
      </c>
    </row>
    <row r="333" spans="1:11" ht="32.25" customHeight="1" x14ac:dyDescent="0.2">
      <c r="A333" s="103" t="s">
        <v>1033</v>
      </c>
      <c r="B333" s="103" t="s">
        <v>1034</v>
      </c>
      <c r="C333" s="103" t="s">
        <v>13</v>
      </c>
      <c r="D333" s="102" t="s">
        <v>1035</v>
      </c>
      <c r="E333" s="103" t="s">
        <v>220</v>
      </c>
      <c r="F333" s="103">
        <v>20</v>
      </c>
      <c r="G333" s="104">
        <f>VLOOKUP(B333,COMP_CUSTO_PRINC!$B$8:$J$8254,9,0)</f>
        <v>1062.3699999999999</v>
      </c>
      <c r="H333" s="104">
        <f t="shared" si="61"/>
        <v>1354.2</v>
      </c>
      <c r="I333" s="104">
        <f t="shared" si="62"/>
        <v>27084</v>
      </c>
      <c r="J333" s="209">
        <f t="shared" si="63"/>
        <v>8.9610495020245795E-4</v>
      </c>
    </row>
    <row r="334" spans="1:11" ht="32.25" customHeight="1" x14ac:dyDescent="0.2">
      <c r="A334" s="103" t="s">
        <v>1036</v>
      </c>
      <c r="B334" s="103" t="s">
        <v>1037</v>
      </c>
      <c r="C334" s="103" t="s">
        <v>13</v>
      </c>
      <c r="D334" s="102" t="s">
        <v>1035</v>
      </c>
      <c r="E334" s="103" t="s">
        <v>220</v>
      </c>
      <c r="F334" s="103">
        <v>20</v>
      </c>
      <c r="G334" s="104">
        <f>VLOOKUP(B334,COMP_CUSTO_PRINC!$B$8:$J$8254,9,0)</f>
        <v>473.07</v>
      </c>
      <c r="H334" s="104">
        <f t="shared" si="61"/>
        <v>603.02</v>
      </c>
      <c r="I334" s="104">
        <f t="shared" si="62"/>
        <v>12060.4</v>
      </c>
      <c r="J334" s="209">
        <f t="shared" si="63"/>
        <v>3.9903205366348117E-4</v>
      </c>
    </row>
    <row r="335" spans="1:11" ht="24" customHeight="1" x14ac:dyDescent="0.2">
      <c r="A335" s="241" t="s">
        <v>1038</v>
      </c>
      <c r="B335" s="241"/>
      <c r="C335" s="241"/>
      <c r="D335" s="242" t="s">
        <v>1039</v>
      </c>
      <c r="E335" s="242"/>
      <c r="F335" s="241"/>
      <c r="G335" s="243"/>
      <c r="H335" s="243"/>
      <c r="I335" s="244">
        <f>SUM(I336:I357)</f>
        <v>658338.75</v>
      </c>
      <c r="J335" s="245">
        <f>SUM(J336:J357)</f>
        <v>2.1781886456398555E-2</v>
      </c>
    </row>
    <row r="336" spans="1:11" ht="30.75" customHeight="1" x14ac:dyDescent="0.2">
      <c r="A336" s="103" t="s">
        <v>1040</v>
      </c>
      <c r="B336" s="103" t="s">
        <v>1041</v>
      </c>
      <c r="C336" s="103" t="s">
        <v>13</v>
      </c>
      <c r="D336" s="102" t="s">
        <v>1042</v>
      </c>
      <c r="E336" s="103" t="s">
        <v>18</v>
      </c>
      <c r="F336" s="103">
        <v>200</v>
      </c>
      <c r="G336" s="104">
        <f>VLOOKUP(B336,COMP_CUSTO_PRINC!$B$8:$J$8254,9,0)</f>
        <v>22.3</v>
      </c>
      <c r="H336" s="104">
        <f t="shared" ref="H336:H357" si="64">TRUNC(G336*$J$9+G336,2)</f>
        <v>28.42</v>
      </c>
      <c r="I336" s="104">
        <f t="shared" ref="I336:I357" si="65">TRUNC(F336*H336,2)</f>
        <v>5684</v>
      </c>
      <c r="J336" s="209">
        <f t="shared" ref="J336:J357" si="66">I336/$I$1035</f>
        <v>1.8806160600172691E-4</v>
      </c>
      <c r="K336" s="37" t="s">
        <v>1041</v>
      </c>
    </row>
    <row r="337" spans="1:11" ht="45.75" customHeight="1" x14ac:dyDescent="0.2">
      <c r="A337" s="103" t="s">
        <v>1043</v>
      </c>
      <c r="B337" s="103">
        <v>87904</v>
      </c>
      <c r="C337" s="103" t="s">
        <v>14</v>
      </c>
      <c r="D337" s="102" t="s">
        <v>1044</v>
      </c>
      <c r="E337" s="103" t="s">
        <v>220</v>
      </c>
      <c r="F337" s="103">
        <v>500</v>
      </c>
      <c r="G337" s="104">
        <f>VLOOKUP(B337,COMP_CUSTO_PRINC!$B$8:$J$8254,9,0)</f>
        <v>10.119999999999999</v>
      </c>
      <c r="H337" s="104">
        <f t="shared" si="64"/>
        <v>12.89</v>
      </c>
      <c r="I337" s="104">
        <f t="shared" si="65"/>
        <v>6445</v>
      </c>
      <c r="J337" s="209">
        <f t="shared" si="66"/>
        <v>2.1324015669970617E-4</v>
      </c>
      <c r="K337" s="37">
        <v>87904</v>
      </c>
    </row>
    <row r="338" spans="1:11" ht="45.75" customHeight="1" x14ac:dyDescent="0.2">
      <c r="A338" s="103" t="s">
        <v>1045</v>
      </c>
      <c r="B338" s="103">
        <v>87777</v>
      </c>
      <c r="C338" s="103" t="s">
        <v>14</v>
      </c>
      <c r="D338" s="102" t="s">
        <v>1046</v>
      </c>
      <c r="E338" s="103" t="s">
        <v>220</v>
      </c>
      <c r="F338" s="103">
        <v>500</v>
      </c>
      <c r="G338" s="104">
        <f>VLOOKUP(B338,COMP_CUSTO_PRINC!$B$8:$J$8254,9,0)</f>
        <v>66.94</v>
      </c>
      <c r="H338" s="104">
        <f t="shared" si="64"/>
        <v>85.32</v>
      </c>
      <c r="I338" s="104">
        <f t="shared" si="65"/>
        <v>42660</v>
      </c>
      <c r="J338" s="209">
        <f t="shared" si="66"/>
        <v>1.4114546291403359E-3</v>
      </c>
      <c r="K338" s="37">
        <v>87777</v>
      </c>
    </row>
    <row r="339" spans="1:11" ht="45.75" customHeight="1" x14ac:dyDescent="0.2">
      <c r="A339" s="103" t="s">
        <v>1047</v>
      </c>
      <c r="B339" s="103">
        <v>94994</v>
      </c>
      <c r="C339" s="103" t="s">
        <v>14</v>
      </c>
      <c r="D339" s="102" t="s">
        <v>1048</v>
      </c>
      <c r="E339" s="103" t="s">
        <v>220</v>
      </c>
      <c r="F339" s="103">
        <v>300</v>
      </c>
      <c r="G339" s="104">
        <f>VLOOKUP(B339,COMP_CUSTO_PRINC!$B$8:$J$8254,9,0)</f>
        <v>100.08</v>
      </c>
      <c r="H339" s="104">
        <f t="shared" si="64"/>
        <v>127.57</v>
      </c>
      <c r="I339" s="104">
        <f t="shared" si="65"/>
        <v>38271</v>
      </c>
      <c r="J339" s="209">
        <f t="shared" si="66"/>
        <v>1.266239571304027E-3</v>
      </c>
      <c r="K339" s="37">
        <v>94994</v>
      </c>
    </row>
    <row r="340" spans="1:11" ht="39" customHeight="1" x14ac:dyDescent="0.2">
      <c r="A340" s="103" t="s">
        <v>1049</v>
      </c>
      <c r="B340" s="103">
        <v>94993</v>
      </c>
      <c r="C340" s="103" t="s">
        <v>14</v>
      </c>
      <c r="D340" s="102" t="s">
        <v>1050</v>
      </c>
      <c r="E340" s="103" t="s">
        <v>220</v>
      </c>
      <c r="F340" s="103">
        <v>300</v>
      </c>
      <c r="G340" s="104">
        <f>VLOOKUP(B340,COMP_CUSTO_PRINC!$B$8:$J$8254,9,0)</f>
        <v>77.81</v>
      </c>
      <c r="H340" s="104">
        <f t="shared" si="64"/>
        <v>99.18</v>
      </c>
      <c r="I340" s="104">
        <f t="shared" si="65"/>
        <v>29754</v>
      </c>
      <c r="J340" s="209">
        <f t="shared" si="66"/>
        <v>9.8444493753965193E-4</v>
      </c>
      <c r="K340" s="37">
        <v>94993</v>
      </c>
    </row>
    <row r="341" spans="1:11" ht="58.5" customHeight="1" x14ac:dyDescent="0.2">
      <c r="A341" s="103" t="s">
        <v>1051</v>
      </c>
      <c r="B341" s="103" t="s">
        <v>1052</v>
      </c>
      <c r="C341" s="103" t="s">
        <v>13</v>
      </c>
      <c r="D341" s="102" t="s">
        <v>1053</v>
      </c>
      <c r="E341" s="103" t="s">
        <v>220</v>
      </c>
      <c r="F341" s="103">
        <v>500</v>
      </c>
      <c r="G341" s="104">
        <f>VLOOKUP(B341,COMP_CUSTO_PRINC!$B$8:$J$8254,9,0)</f>
        <v>129.03</v>
      </c>
      <c r="H341" s="104">
        <f t="shared" si="64"/>
        <v>164.47</v>
      </c>
      <c r="I341" s="104">
        <f t="shared" si="65"/>
        <v>82235</v>
      </c>
      <c r="J341" s="209">
        <f t="shared" si="66"/>
        <v>2.7208385238479964E-3</v>
      </c>
      <c r="K341" s="37" t="s">
        <v>1052</v>
      </c>
    </row>
    <row r="342" spans="1:11" ht="39" customHeight="1" x14ac:dyDescent="0.2">
      <c r="A342" s="103" t="s">
        <v>1054</v>
      </c>
      <c r="B342" s="103" t="s">
        <v>1055</v>
      </c>
      <c r="C342" s="103" t="s">
        <v>13</v>
      </c>
      <c r="D342" s="102" t="s">
        <v>1056</v>
      </c>
      <c r="E342" s="103" t="s">
        <v>220</v>
      </c>
      <c r="F342" s="103">
        <v>500</v>
      </c>
      <c r="G342" s="104">
        <f>VLOOKUP(B342,COMP_CUSTO_PRINC!$B$8:$J$8254,9,0)</f>
        <v>123.33</v>
      </c>
      <c r="H342" s="104">
        <f t="shared" si="64"/>
        <v>157.19999999999999</v>
      </c>
      <c r="I342" s="104">
        <f t="shared" si="65"/>
        <v>78600</v>
      </c>
      <c r="J342" s="209">
        <f t="shared" si="66"/>
        <v>2.6005704137466103E-3</v>
      </c>
      <c r="K342" s="37" t="s">
        <v>1055</v>
      </c>
    </row>
    <row r="343" spans="1:11" ht="30.75" customHeight="1" x14ac:dyDescent="0.2">
      <c r="A343" s="103" t="s">
        <v>1057</v>
      </c>
      <c r="B343" s="103">
        <v>96486</v>
      </c>
      <c r="C343" s="103" t="s">
        <v>14</v>
      </c>
      <c r="D343" s="102" t="s">
        <v>1058</v>
      </c>
      <c r="E343" s="103" t="s">
        <v>220</v>
      </c>
      <c r="F343" s="103">
        <v>500</v>
      </c>
      <c r="G343" s="104">
        <f>VLOOKUP(B343,COMP_CUSTO_PRINC!$B$8:$J$8254,9,0)</f>
        <v>97.27</v>
      </c>
      <c r="H343" s="104">
        <f t="shared" si="64"/>
        <v>123.99</v>
      </c>
      <c r="I343" s="104">
        <f t="shared" si="65"/>
        <v>61995</v>
      </c>
      <c r="J343" s="209">
        <f t="shared" si="66"/>
        <v>2.0511750992394545E-3</v>
      </c>
      <c r="K343" s="37">
        <v>96486</v>
      </c>
    </row>
    <row r="344" spans="1:11" ht="30.75" customHeight="1" x14ac:dyDescent="0.2">
      <c r="A344" s="103" t="s">
        <v>1059</v>
      </c>
      <c r="B344" s="103">
        <v>96117</v>
      </c>
      <c r="C344" s="103" t="s">
        <v>14</v>
      </c>
      <c r="D344" s="102" t="s">
        <v>1060</v>
      </c>
      <c r="E344" s="103" t="s">
        <v>220</v>
      </c>
      <c r="F344" s="103">
        <v>100</v>
      </c>
      <c r="G344" s="104">
        <f>VLOOKUP(B344,COMP_CUSTO_PRINC!$B$8:$J$8254,9,0)</f>
        <v>185.97</v>
      </c>
      <c r="H344" s="104">
        <f t="shared" si="64"/>
        <v>237.05</v>
      </c>
      <c r="I344" s="104">
        <f t="shared" si="65"/>
        <v>23705</v>
      </c>
      <c r="J344" s="209">
        <f t="shared" si="66"/>
        <v>7.843068913214173E-4</v>
      </c>
      <c r="K344" s="37">
        <v>96117</v>
      </c>
    </row>
    <row r="345" spans="1:11" ht="26.1" customHeight="1" x14ac:dyDescent="0.2">
      <c r="A345" s="103" t="s">
        <v>1061</v>
      </c>
      <c r="B345" s="103">
        <v>96113</v>
      </c>
      <c r="C345" s="103" t="s">
        <v>14</v>
      </c>
      <c r="D345" s="102" t="s">
        <v>1062</v>
      </c>
      <c r="E345" s="103" t="s">
        <v>220</v>
      </c>
      <c r="F345" s="103">
        <v>400</v>
      </c>
      <c r="G345" s="104">
        <f>VLOOKUP(B345,COMP_CUSTO_PRINC!$B$8:$J$8254,9,0)</f>
        <v>46.89</v>
      </c>
      <c r="H345" s="104">
        <f t="shared" si="64"/>
        <v>59.77</v>
      </c>
      <c r="I345" s="104">
        <f t="shared" si="65"/>
        <v>23908</v>
      </c>
      <c r="J345" s="209">
        <f t="shared" si="66"/>
        <v>7.9102337725005039E-4</v>
      </c>
      <c r="K345" s="37">
        <v>96113</v>
      </c>
    </row>
    <row r="346" spans="1:11" ht="29.25" customHeight="1" x14ac:dyDescent="0.2">
      <c r="A346" s="103" t="s">
        <v>1063</v>
      </c>
      <c r="B346" s="103">
        <v>98680</v>
      </c>
      <c r="C346" s="103" t="s">
        <v>14</v>
      </c>
      <c r="D346" s="102" t="s">
        <v>1064</v>
      </c>
      <c r="E346" s="103" t="s">
        <v>220</v>
      </c>
      <c r="F346" s="103">
        <v>200</v>
      </c>
      <c r="G346" s="104">
        <f>VLOOKUP(B346,COMP_CUSTO_PRINC!$B$8:$J$8254,9,0)</f>
        <v>52.11</v>
      </c>
      <c r="H346" s="104">
        <f t="shared" si="64"/>
        <v>66.42</v>
      </c>
      <c r="I346" s="104">
        <f t="shared" si="65"/>
        <v>13284</v>
      </c>
      <c r="J346" s="209">
        <f t="shared" si="66"/>
        <v>4.3951625160572485E-4</v>
      </c>
      <c r="K346" s="37">
        <v>98680</v>
      </c>
    </row>
    <row r="347" spans="1:11" ht="26.1" customHeight="1" x14ac:dyDescent="0.2">
      <c r="A347" s="103" t="s">
        <v>1065</v>
      </c>
      <c r="B347" s="103" t="s">
        <v>1066</v>
      </c>
      <c r="C347" s="103" t="s">
        <v>13</v>
      </c>
      <c r="D347" s="102" t="s">
        <v>1067</v>
      </c>
      <c r="E347" s="103" t="s">
        <v>220</v>
      </c>
      <c r="F347" s="103">
        <v>500</v>
      </c>
      <c r="G347" s="104">
        <f>VLOOKUP(B347,COMP_CUSTO_PRINC!$B$8:$J$8254,9,0)</f>
        <v>16.600000000000001</v>
      </c>
      <c r="H347" s="104">
        <f t="shared" si="64"/>
        <v>21.16</v>
      </c>
      <c r="I347" s="104">
        <f t="shared" si="65"/>
        <v>10580</v>
      </c>
      <c r="J347" s="209">
        <f t="shared" si="66"/>
        <v>3.5005133559082877E-4</v>
      </c>
      <c r="K347" s="37" t="s">
        <v>1066</v>
      </c>
    </row>
    <row r="348" spans="1:11" ht="39" customHeight="1" x14ac:dyDescent="0.2">
      <c r="A348" s="103" t="s">
        <v>4923</v>
      </c>
      <c r="B348" s="103">
        <v>87250</v>
      </c>
      <c r="C348" s="103" t="s">
        <v>14</v>
      </c>
      <c r="D348" s="102" t="s">
        <v>1068</v>
      </c>
      <c r="E348" s="103" t="s">
        <v>220</v>
      </c>
      <c r="F348" s="103">
        <v>200</v>
      </c>
      <c r="G348" s="104">
        <f>VLOOKUP(B348,COMP_CUSTO_PRINC!$B$8:$J$8254,9,0)</f>
        <v>80.66</v>
      </c>
      <c r="H348" s="104">
        <f t="shared" si="64"/>
        <v>102.81</v>
      </c>
      <c r="I348" s="104">
        <f t="shared" si="65"/>
        <v>20562</v>
      </c>
      <c r="J348" s="209">
        <f t="shared" si="66"/>
        <v>6.8031716090913243E-4</v>
      </c>
      <c r="K348" s="37">
        <v>87250</v>
      </c>
    </row>
    <row r="349" spans="1:11" ht="39" customHeight="1" x14ac:dyDescent="0.2">
      <c r="A349" s="103" t="s">
        <v>4924</v>
      </c>
      <c r="B349" s="103">
        <v>87251</v>
      </c>
      <c r="C349" s="103" t="s">
        <v>14</v>
      </c>
      <c r="D349" s="102" t="s">
        <v>1069</v>
      </c>
      <c r="E349" s="103" t="s">
        <v>220</v>
      </c>
      <c r="F349" s="103">
        <v>200</v>
      </c>
      <c r="G349" s="104">
        <f>VLOOKUP(B349,COMP_CUSTO_PRINC!$B$8:$J$8254,9,0)</f>
        <v>67.040000000000006</v>
      </c>
      <c r="H349" s="104">
        <f t="shared" si="64"/>
        <v>85.45</v>
      </c>
      <c r="I349" s="104">
        <f t="shared" si="65"/>
        <v>17090</v>
      </c>
      <c r="J349" s="209">
        <f t="shared" si="66"/>
        <v>5.6544209123320067E-4</v>
      </c>
      <c r="K349" s="37">
        <v>87251</v>
      </c>
    </row>
    <row r="350" spans="1:11" ht="39" customHeight="1" x14ac:dyDescent="0.2">
      <c r="A350" s="103" t="s">
        <v>4925</v>
      </c>
      <c r="B350" s="103">
        <v>87256</v>
      </c>
      <c r="C350" s="103" t="s">
        <v>14</v>
      </c>
      <c r="D350" s="102" t="s">
        <v>1070</v>
      </c>
      <c r="E350" s="103" t="s">
        <v>220</v>
      </c>
      <c r="F350" s="103">
        <v>200</v>
      </c>
      <c r="G350" s="104">
        <f>VLOOKUP(B350,COMP_CUSTO_PRINC!$B$8:$J$8254,9,0)</f>
        <v>127.14</v>
      </c>
      <c r="H350" s="104">
        <f t="shared" si="64"/>
        <v>162.06</v>
      </c>
      <c r="I350" s="104">
        <f t="shared" si="65"/>
        <v>32412</v>
      </c>
      <c r="J350" s="209">
        <f t="shared" si="66"/>
        <v>1.0723878912258923E-3</v>
      </c>
      <c r="K350" s="37">
        <v>87256</v>
      </c>
    </row>
    <row r="351" spans="1:11" ht="45.75" customHeight="1" x14ac:dyDescent="0.2">
      <c r="A351" s="103" t="s">
        <v>4926</v>
      </c>
      <c r="B351" s="103">
        <v>87257</v>
      </c>
      <c r="C351" s="103" t="s">
        <v>14</v>
      </c>
      <c r="D351" s="102" t="s">
        <v>1071</v>
      </c>
      <c r="E351" s="103" t="s">
        <v>220</v>
      </c>
      <c r="F351" s="103">
        <v>200</v>
      </c>
      <c r="G351" s="104">
        <f>VLOOKUP(B351,COMP_CUSTO_PRINC!$B$8:$J$8254,9,0)</f>
        <v>111.43</v>
      </c>
      <c r="H351" s="104">
        <f t="shared" si="64"/>
        <v>142.03</v>
      </c>
      <c r="I351" s="104">
        <f t="shared" si="65"/>
        <v>28406</v>
      </c>
      <c r="J351" s="209">
        <f t="shared" si="66"/>
        <v>9.3984482408252185E-4</v>
      </c>
      <c r="K351" s="37">
        <v>87257</v>
      </c>
    </row>
    <row r="352" spans="1:11" ht="56.25" customHeight="1" x14ac:dyDescent="0.2">
      <c r="A352" s="103" t="s">
        <v>4927</v>
      </c>
      <c r="B352" s="103" t="s">
        <v>1072</v>
      </c>
      <c r="C352" s="103" t="s">
        <v>13</v>
      </c>
      <c r="D352" s="102" t="s">
        <v>1073</v>
      </c>
      <c r="E352" s="103" t="s">
        <v>220</v>
      </c>
      <c r="F352" s="103">
        <v>150</v>
      </c>
      <c r="G352" s="104">
        <f>VLOOKUP(B352,COMP_CUSTO_PRINC!$B$8:$J$8254,9,0)</f>
        <v>167.5</v>
      </c>
      <c r="H352" s="104">
        <f t="shared" si="64"/>
        <v>213.51</v>
      </c>
      <c r="I352" s="104">
        <f t="shared" si="65"/>
        <v>32026.5</v>
      </c>
      <c r="J352" s="209">
        <f t="shared" si="66"/>
        <v>1.0596331851890053E-3</v>
      </c>
      <c r="K352" s="37" t="s">
        <v>1072</v>
      </c>
    </row>
    <row r="353" spans="1:11" ht="56.25" customHeight="1" x14ac:dyDescent="0.2">
      <c r="A353" s="103" t="s">
        <v>4928</v>
      </c>
      <c r="B353" s="103" t="s">
        <v>1074</v>
      </c>
      <c r="C353" s="103" t="s">
        <v>13</v>
      </c>
      <c r="D353" s="102" t="s">
        <v>1075</v>
      </c>
      <c r="E353" s="103" t="s">
        <v>220</v>
      </c>
      <c r="F353" s="103">
        <v>200</v>
      </c>
      <c r="G353" s="104">
        <f>VLOOKUP(B353,COMP_CUSTO_PRINC!$B$8:$J$8254,9,0)</f>
        <v>253.01</v>
      </c>
      <c r="H353" s="104">
        <f t="shared" si="64"/>
        <v>322.51</v>
      </c>
      <c r="I353" s="104">
        <f t="shared" si="65"/>
        <v>64502</v>
      </c>
      <c r="J353" s="209">
        <f t="shared" si="66"/>
        <v>2.1341220461511944E-3</v>
      </c>
      <c r="K353" s="37" t="s">
        <v>1074</v>
      </c>
    </row>
    <row r="354" spans="1:11" ht="44.25" customHeight="1" x14ac:dyDescent="0.2">
      <c r="A354" s="103" t="s">
        <v>4929</v>
      </c>
      <c r="B354" s="103" t="s">
        <v>1076</v>
      </c>
      <c r="C354" s="103" t="s">
        <v>13</v>
      </c>
      <c r="D354" s="102" t="s">
        <v>1077</v>
      </c>
      <c r="E354" s="103" t="s">
        <v>220</v>
      </c>
      <c r="F354" s="103">
        <v>25</v>
      </c>
      <c r="G354" s="104">
        <f>VLOOKUP(B354,COMP_CUSTO_PRINC!$B$8:$J$8254,9,0)</f>
        <v>506.45</v>
      </c>
      <c r="H354" s="104">
        <f t="shared" si="64"/>
        <v>645.57000000000005</v>
      </c>
      <c r="I354" s="104">
        <f t="shared" si="65"/>
        <v>16139.25</v>
      </c>
      <c r="J354" s="209">
        <f t="shared" si="66"/>
        <v>5.3398544592951635E-4</v>
      </c>
      <c r="K354" s="37" t="s">
        <v>1076</v>
      </c>
    </row>
    <row r="355" spans="1:11" ht="42.75" customHeight="1" x14ac:dyDescent="0.2">
      <c r="A355" s="103" t="s">
        <v>4930</v>
      </c>
      <c r="B355" s="103" t="s">
        <v>1078</v>
      </c>
      <c r="C355" s="103" t="s">
        <v>13</v>
      </c>
      <c r="D355" s="102" t="s">
        <v>1079</v>
      </c>
      <c r="E355" s="103" t="s">
        <v>18</v>
      </c>
      <c r="F355" s="103">
        <v>200</v>
      </c>
      <c r="G355" s="104">
        <f>VLOOKUP(B355,COMP_CUSTO_PRINC!$B$8:$J$8254,9,0)</f>
        <v>26.03</v>
      </c>
      <c r="H355" s="104">
        <f t="shared" si="64"/>
        <v>33.18</v>
      </c>
      <c r="I355" s="104">
        <f t="shared" si="65"/>
        <v>6636</v>
      </c>
      <c r="J355" s="209">
        <f t="shared" si="66"/>
        <v>2.1955960897738558E-4</v>
      </c>
      <c r="K355" s="37" t="s">
        <v>1078</v>
      </c>
    </row>
    <row r="356" spans="1:11" ht="19.5" customHeight="1" x14ac:dyDescent="0.2">
      <c r="A356" s="103" t="s">
        <v>4931</v>
      </c>
      <c r="B356" s="103" t="s">
        <v>1080</v>
      </c>
      <c r="C356" s="103" t="s">
        <v>13</v>
      </c>
      <c r="D356" s="102" t="s">
        <v>1081</v>
      </c>
      <c r="E356" s="103" t="s">
        <v>18</v>
      </c>
      <c r="F356" s="103">
        <v>200</v>
      </c>
      <c r="G356" s="104">
        <f>VLOOKUP(B356,COMP_CUSTO_PRINC!$B$8:$J$8254,9,0)</f>
        <v>29.44</v>
      </c>
      <c r="H356" s="104">
        <f t="shared" si="64"/>
        <v>37.520000000000003</v>
      </c>
      <c r="I356" s="104">
        <f t="shared" si="65"/>
        <v>7504</v>
      </c>
      <c r="J356" s="209">
        <f t="shared" si="66"/>
        <v>2.482783763963685E-4</v>
      </c>
      <c r="K356" s="37" t="s">
        <v>1080</v>
      </c>
    </row>
    <row r="357" spans="1:11" ht="19.5" customHeight="1" x14ac:dyDescent="0.2">
      <c r="A357" s="103" t="s">
        <v>4932</v>
      </c>
      <c r="B357" s="103">
        <v>98689</v>
      </c>
      <c r="C357" s="103" t="s">
        <v>14</v>
      </c>
      <c r="D357" s="102" t="s">
        <v>1082</v>
      </c>
      <c r="E357" s="103" t="s">
        <v>18</v>
      </c>
      <c r="F357" s="103">
        <v>100</v>
      </c>
      <c r="G357" s="104">
        <f>VLOOKUP(B357,COMP_CUSTO_PRINC!$B$8:$J$8254,9,0)</f>
        <v>125.05</v>
      </c>
      <c r="H357" s="104">
        <f t="shared" si="64"/>
        <v>159.4</v>
      </c>
      <c r="I357" s="104">
        <f t="shared" si="65"/>
        <v>15940</v>
      </c>
      <c r="J357" s="209">
        <f t="shared" si="66"/>
        <v>5.2739303301680622E-4</v>
      </c>
      <c r="K357" s="37">
        <v>98689</v>
      </c>
    </row>
    <row r="358" spans="1:11" ht="24" customHeight="1" x14ac:dyDescent="0.2">
      <c r="A358" s="241" t="s">
        <v>1083</v>
      </c>
      <c r="B358" s="241"/>
      <c r="C358" s="241"/>
      <c r="D358" s="242" t="s">
        <v>1084</v>
      </c>
      <c r="E358" s="242"/>
      <c r="F358" s="241"/>
      <c r="G358" s="243"/>
      <c r="H358" s="243"/>
      <c r="I358" s="244">
        <f>SUM(I359:I371)</f>
        <v>831743.5</v>
      </c>
      <c r="J358" s="245">
        <f>SUM(J359:J371)</f>
        <v>2.7519179871832753E-2</v>
      </c>
    </row>
    <row r="359" spans="1:11" ht="30.75" customHeight="1" x14ac:dyDescent="0.2">
      <c r="A359" s="103" t="s">
        <v>1085</v>
      </c>
      <c r="B359" s="103" t="s">
        <v>1086</v>
      </c>
      <c r="C359" s="103" t="s">
        <v>13</v>
      </c>
      <c r="D359" s="102" t="s">
        <v>1087</v>
      </c>
      <c r="E359" s="103" t="s">
        <v>18</v>
      </c>
      <c r="F359" s="103">
        <v>1750</v>
      </c>
      <c r="G359" s="104">
        <f>VLOOKUP(B359,COMP_CUSTO_PRINC!$B$8:$J$8254,9,0)</f>
        <v>19</v>
      </c>
      <c r="H359" s="104">
        <f t="shared" ref="H359:H371" si="67">TRUNC(G359*$J$9+G359,2)</f>
        <v>24.21</v>
      </c>
      <c r="I359" s="104">
        <f t="shared" ref="I359:I371" si="68">TRUNC(F359*H359,2)</f>
        <v>42367.5</v>
      </c>
      <c r="J359" s="209">
        <f t="shared" ref="J359:J371" si="69">I359/$I$1035</f>
        <v>1.4017769338983399E-3</v>
      </c>
    </row>
    <row r="360" spans="1:11" ht="44.25" customHeight="1" x14ac:dyDescent="0.2">
      <c r="A360" s="103" t="s">
        <v>1088</v>
      </c>
      <c r="B360" s="103" t="s">
        <v>1089</v>
      </c>
      <c r="C360" s="103" t="s">
        <v>13</v>
      </c>
      <c r="D360" s="102" t="s">
        <v>1090</v>
      </c>
      <c r="E360" s="103" t="s">
        <v>220</v>
      </c>
      <c r="F360" s="103">
        <v>450</v>
      </c>
      <c r="G360" s="104">
        <f>VLOOKUP(B360,COMP_CUSTO_PRINC!$B$8:$J$8254,9,0)</f>
        <v>134.58000000000001</v>
      </c>
      <c r="H360" s="104">
        <f t="shared" si="67"/>
        <v>171.54</v>
      </c>
      <c r="I360" s="104">
        <f t="shared" si="68"/>
        <v>77193</v>
      </c>
      <c r="J360" s="209">
        <f t="shared" si="69"/>
        <v>2.5540182181722913E-3</v>
      </c>
    </row>
    <row r="361" spans="1:11" ht="44.25" customHeight="1" x14ac:dyDescent="0.2">
      <c r="A361" s="103" t="s">
        <v>1091</v>
      </c>
      <c r="B361" s="103" t="s">
        <v>1092</v>
      </c>
      <c r="C361" s="103" t="s">
        <v>13</v>
      </c>
      <c r="D361" s="102" t="s">
        <v>1093</v>
      </c>
      <c r="E361" s="103" t="s">
        <v>220</v>
      </c>
      <c r="F361" s="103">
        <v>450</v>
      </c>
      <c r="G361" s="104">
        <f>VLOOKUP(B361,COMP_CUSTO_PRINC!$B$8:$J$8254,9,0)</f>
        <v>140.66999999999999</v>
      </c>
      <c r="H361" s="104">
        <f t="shared" si="67"/>
        <v>179.31</v>
      </c>
      <c r="I361" s="104">
        <f t="shared" si="68"/>
        <v>80689.5</v>
      </c>
      <c r="J361" s="209">
        <f t="shared" si="69"/>
        <v>2.6697038982189201E-3</v>
      </c>
    </row>
    <row r="362" spans="1:11" ht="30.75" customHeight="1" x14ac:dyDescent="0.2">
      <c r="A362" s="103" t="s">
        <v>1094</v>
      </c>
      <c r="B362" s="103">
        <v>98560</v>
      </c>
      <c r="C362" s="103" t="s">
        <v>14</v>
      </c>
      <c r="D362" s="102" t="s">
        <v>1095</v>
      </c>
      <c r="E362" s="103" t="s">
        <v>220</v>
      </c>
      <c r="F362" s="103">
        <v>500</v>
      </c>
      <c r="G362" s="104">
        <f>VLOOKUP(B362,COMP_CUSTO_PRINC!$B$8:$J$8254,9,0)</f>
        <v>59.41</v>
      </c>
      <c r="H362" s="104">
        <f t="shared" si="67"/>
        <v>75.72</v>
      </c>
      <c r="I362" s="104">
        <f t="shared" si="68"/>
        <v>37860</v>
      </c>
      <c r="J362" s="209">
        <f t="shared" si="69"/>
        <v>1.2526411687588635E-3</v>
      </c>
    </row>
    <row r="363" spans="1:11" ht="30.75" customHeight="1" x14ac:dyDescent="0.2">
      <c r="A363" s="103" t="s">
        <v>1096</v>
      </c>
      <c r="B363" s="103">
        <v>98555</v>
      </c>
      <c r="C363" s="103" t="s">
        <v>14</v>
      </c>
      <c r="D363" s="102" t="s">
        <v>1097</v>
      </c>
      <c r="E363" s="103" t="s">
        <v>220</v>
      </c>
      <c r="F363" s="103">
        <v>500</v>
      </c>
      <c r="G363" s="104">
        <f>VLOOKUP(B363,COMP_CUSTO_PRINC!$B$8:$J$8254,9,0)</f>
        <v>35.159999999999997</v>
      </c>
      <c r="H363" s="104">
        <f t="shared" si="67"/>
        <v>44.81</v>
      </c>
      <c r="I363" s="104">
        <f t="shared" si="68"/>
        <v>22405</v>
      </c>
      <c r="J363" s="209">
        <f t="shared" si="69"/>
        <v>7.4129491246810193E-4</v>
      </c>
    </row>
    <row r="364" spans="1:11" ht="32.25" customHeight="1" x14ac:dyDescent="0.2">
      <c r="A364" s="103" t="s">
        <v>1098</v>
      </c>
      <c r="B364" s="103">
        <v>98556</v>
      </c>
      <c r="C364" s="103" t="s">
        <v>14</v>
      </c>
      <c r="D364" s="102" t="s">
        <v>1099</v>
      </c>
      <c r="E364" s="103" t="s">
        <v>220</v>
      </c>
      <c r="F364" s="103">
        <v>500</v>
      </c>
      <c r="G364" s="104">
        <f>VLOOKUP(B364,COMP_CUSTO_PRINC!$B$8:$J$8254,9,0)</f>
        <v>64.099999999999994</v>
      </c>
      <c r="H364" s="104">
        <f t="shared" si="67"/>
        <v>81.7</v>
      </c>
      <c r="I364" s="104">
        <f t="shared" si="68"/>
        <v>40850</v>
      </c>
      <c r="J364" s="209">
        <f t="shared" si="69"/>
        <v>1.351568720121489E-3</v>
      </c>
    </row>
    <row r="365" spans="1:11" ht="29.25" customHeight="1" x14ac:dyDescent="0.2">
      <c r="A365" s="103" t="s">
        <v>1100</v>
      </c>
      <c r="B365" s="103">
        <v>98547</v>
      </c>
      <c r="C365" s="103" t="s">
        <v>14</v>
      </c>
      <c r="D365" s="102" t="s">
        <v>1101</v>
      </c>
      <c r="E365" s="103" t="s">
        <v>220</v>
      </c>
      <c r="F365" s="103">
        <v>1000</v>
      </c>
      <c r="G365" s="104">
        <f>VLOOKUP(B365,COMP_CUSTO_PRINC!$B$8:$J$8254,9,0)</f>
        <v>223.26</v>
      </c>
      <c r="H365" s="104">
        <f t="shared" si="67"/>
        <v>284.58</v>
      </c>
      <c r="I365" s="104">
        <f t="shared" si="68"/>
        <v>284580</v>
      </c>
      <c r="J365" s="209">
        <f t="shared" si="69"/>
        <v>9.4156530323665447E-3</v>
      </c>
    </row>
    <row r="366" spans="1:11" ht="30" customHeight="1" x14ac:dyDescent="0.2">
      <c r="A366" s="103" t="s">
        <v>1102</v>
      </c>
      <c r="B366" s="103" t="s">
        <v>1103</v>
      </c>
      <c r="C366" s="103" t="s">
        <v>13</v>
      </c>
      <c r="D366" s="102" t="s">
        <v>1104</v>
      </c>
      <c r="E366" s="103" t="s">
        <v>220</v>
      </c>
      <c r="F366" s="103">
        <v>200</v>
      </c>
      <c r="G366" s="104">
        <f>VLOOKUP(B366,COMP_CUSTO_PRINC!$B$8:$J$8254,9,0)</f>
        <v>80.34</v>
      </c>
      <c r="H366" s="104">
        <f t="shared" si="67"/>
        <v>102.4</v>
      </c>
      <c r="I366" s="104">
        <f t="shared" si="68"/>
        <v>20480</v>
      </c>
      <c r="J366" s="209">
        <f t="shared" si="69"/>
        <v>6.7760409762761557E-4</v>
      </c>
    </row>
    <row r="367" spans="1:11" ht="44.25" customHeight="1" x14ac:dyDescent="0.2">
      <c r="A367" s="103" t="s">
        <v>1105</v>
      </c>
      <c r="B367" s="103" t="s">
        <v>1106</v>
      </c>
      <c r="C367" s="103" t="s">
        <v>13</v>
      </c>
      <c r="D367" s="102" t="s">
        <v>1107</v>
      </c>
      <c r="E367" s="103" t="s">
        <v>220</v>
      </c>
      <c r="F367" s="103">
        <v>800</v>
      </c>
      <c r="G367" s="104">
        <f>VLOOKUP(B367,COMP_CUSTO_PRINC!$B$8:$J$8254,9,0)</f>
        <v>74.84</v>
      </c>
      <c r="H367" s="104">
        <f t="shared" si="67"/>
        <v>95.39</v>
      </c>
      <c r="I367" s="104">
        <f t="shared" si="68"/>
        <v>76312</v>
      </c>
      <c r="J367" s="209">
        <f t="shared" si="69"/>
        <v>2.5248693309647754E-3</v>
      </c>
    </row>
    <row r="368" spans="1:11" ht="18.75" customHeight="1" x14ac:dyDescent="0.2">
      <c r="A368" s="103" t="s">
        <v>1108</v>
      </c>
      <c r="B368" s="103">
        <v>160607</v>
      </c>
      <c r="C368" s="103" t="s">
        <v>16</v>
      </c>
      <c r="D368" s="102" t="s">
        <v>1109</v>
      </c>
      <c r="E368" s="103" t="s">
        <v>220</v>
      </c>
      <c r="F368" s="103">
        <v>150</v>
      </c>
      <c r="G368" s="104">
        <f>VLOOKUP(B368,COMP_CUSTO_PRINC!$B$8:$J$8254,9,0)</f>
        <v>89.76</v>
      </c>
      <c r="H368" s="104">
        <f t="shared" si="67"/>
        <v>114.41</v>
      </c>
      <c r="I368" s="104">
        <f t="shared" si="68"/>
        <v>17161.5</v>
      </c>
      <c r="J368" s="209">
        <f t="shared" si="69"/>
        <v>5.6780775007013299E-4</v>
      </c>
    </row>
    <row r="369" spans="1:10" ht="18.75" customHeight="1" x14ac:dyDescent="0.2">
      <c r="A369" s="103" t="s">
        <v>1110</v>
      </c>
      <c r="B369" s="103">
        <v>160611</v>
      </c>
      <c r="C369" s="103" t="s">
        <v>16</v>
      </c>
      <c r="D369" s="102" t="s">
        <v>1111</v>
      </c>
      <c r="E369" s="103" t="s">
        <v>220</v>
      </c>
      <c r="F369" s="103">
        <v>250</v>
      </c>
      <c r="G369" s="104">
        <f>VLOOKUP(B369,COMP_CUSTO_PRINC!$B$8:$J$8254,9,0)</f>
        <v>125.03</v>
      </c>
      <c r="H369" s="104">
        <f t="shared" si="67"/>
        <v>159.37</v>
      </c>
      <c r="I369" s="104">
        <f t="shared" si="68"/>
        <v>39842.5</v>
      </c>
      <c r="J369" s="209">
        <f t="shared" si="69"/>
        <v>1.3182344365101695E-3</v>
      </c>
    </row>
    <row r="370" spans="1:10" ht="18.75" customHeight="1" x14ac:dyDescent="0.2">
      <c r="A370" s="103" t="s">
        <v>1112</v>
      </c>
      <c r="B370" s="103">
        <v>160613</v>
      </c>
      <c r="C370" s="103" t="s">
        <v>16</v>
      </c>
      <c r="D370" s="102" t="s">
        <v>1113</v>
      </c>
      <c r="E370" s="103" t="s">
        <v>220</v>
      </c>
      <c r="F370" s="103">
        <v>250</v>
      </c>
      <c r="G370" s="104">
        <f>VLOOKUP(B370,COMP_CUSTO_PRINC!$B$8:$J$8254,9,0)</f>
        <v>156.11000000000001</v>
      </c>
      <c r="H370" s="104">
        <f t="shared" si="67"/>
        <v>198.99</v>
      </c>
      <c r="I370" s="104">
        <f t="shared" si="68"/>
        <v>49747.5</v>
      </c>
      <c r="J370" s="209">
        <f t="shared" si="69"/>
        <v>1.6459526292348537E-3</v>
      </c>
    </row>
    <row r="371" spans="1:10" ht="18.75" customHeight="1" x14ac:dyDescent="0.2">
      <c r="A371" s="103" t="s">
        <v>1114</v>
      </c>
      <c r="B371" s="103">
        <v>160610</v>
      </c>
      <c r="C371" s="103" t="s">
        <v>16</v>
      </c>
      <c r="D371" s="102" t="s">
        <v>1115</v>
      </c>
      <c r="E371" s="103" t="s">
        <v>220</v>
      </c>
      <c r="F371" s="103">
        <v>250</v>
      </c>
      <c r="G371" s="104">
        <f>VLOOKUP(B371,COMP_CUSTO_PRINC!$B$8:$J$8254,9,0)</f>
        <v>132.6</v>
      </c>
      <c r="H371" s="104">
        <f t="shared" si="67"/>
        <v>169.02</v>
      </c>
      <c r="I371" s="104">
        <f t="shared" si="68"/>
        <v>42255</v>
      </c>
      <c r="J371" s="209">
        <f t="shared" si="69"/>
        <v>1.3980547434206492E-3</v>
      </c>
    </row>
    <row r="372" spans="1:10" ht="24" customHeight="1" x14ac:dyDescent="0.2">
      <c r="A372" s="241" t="s">
        <v>1116</v>
      </c>
      <c r="B372" s="241"/>
      <c r="C372" s="241"/>
      <c r="D372" s="242" t="s">
        <v>1117</v>
      </c>
      <c r="E372" s="242"/>
      <c r="F372" s="241"/>
      <c r="G372" s="243"/>
      <c r="H372" s="243"/>
      <c r="I372" s="244">
        <f>SUM(I373:I400)</f>
        <v>2406650.98</v>
      </c>
      <c r="J372" s="245">
        <f>SUM(J373:J400)</f>
        <v>7.9626785430054484E-2</v>
      </c>
    </row>
    <row r="373" spans="1:10" ht="26.1" customHeight="1" x14ac:dyDescent="0.2">
      <c r="A373" s="103" t="s">
        <v>1118</v>
      </c>
      <c r="B373" s="103">
        <v>88495</v>
      </c>
      <c r="C373" s="103" t="s">
        <v>14</v>
      </c>
      <c r="D373" s="102" t="s">
        <v>1119</v>
      </c>
      <c r="E373" s="103" t="s">
        <v>220</v>
      </c>
      <c r="F373" s="103">
        <v>4000</v>
      </c>
      <c r="G373" s="104">
        <f>VLOOKUP(B373,COMP_CUSTO_PRINC!$B$8:$J$8254,9,0)</f>
        <v>13.55</v>
      </c>
      <c r="H373" s="104">
        <f t="shared" ref="H373:H400" si="70">TRUNC(G373*$J$9+G373,2)</f>
        <v>17.27</v>
      </c>
      <c r="I373" s="104">
        <f t="shared" ref="I373:I400" si="71">TRUNC(F373*H373,2)</f>
        <v>69080</v>
      </c>
      <c r="J373" s="209">
        <f t="shared" ref="J373:J400" si="72">I373/$I$1035</f>
        <v>2.2855903839900235E-3</v>
      </c>
    </row>
    <row r="374" spans="1:10" ht="26.1" customHeight="1" x14ac:dyDescent="0.2">
      <c r="A374" s="103" t="s">
        <v>1120</v>
      </c>
      <c r="B374" s="103">
        <v>88494</v>
      </c>
      <c r="C374" s="103" t="s">
        <v>14</v>
      </c>
      <c r="D374" s="102" t="s">
        <v>1121</v>
      </c>
      <c r="E374" s="103" t="s">
        <v>220</v>
      </c>
      <c r="F374" s="103">
        <v>1000</v>
      </c>
      <c r="G374" s="104">
        <f>VLOOKUP(B374,COMP_CUSTO_PRINC!$B$8:$J$8254,9,0)</f>
        <v>25.76</v>
      </c>
      <c r="H374" s="104">
        <f t="shared" si="70"/>
        <v>32.83</v>
      </c>
      <c r="I374" s="104">
        <f t="shared" si="71"/>
        <v>32830</v>
      </c>
      <c r="J374" s="209">
        <f t="shared" si="72"/>
        <v>1.0862178967341123E-3</v>
      </c>
    </row>
    <row r="375" spans="1:10" ht="33" customHeight="1" x14ac:dyDescent="0.2">
      <c r="A375" s="103" t="s">
        <v>1122</v>
      </c>
      <c r="B375" s="103">
        <v>96130</v>
      </c>
      <c r="C375" s="103" t="s">
        <v>14</v>
      </c>
      <c r="D375" s="102" t="s">
        <v>1123</v>
      </c>
      <c r="E375" s="103" t="s">
        <v>220</v>
      </c>
      <c r="F375" s="103">
        <v>4000</v>
      </c>
      <c r="G375" s="104">
        <f>VLOOKUP(B375,COMP_CUSTO_PRINC!$B$8:$J$8254,9,0)</f>
        <v>23.32</v>
      </c>
      <c r="H375" s="104">
        <f t="shared" si="70"/>
        <v>29.72</v>
      </c>
      <c r="I375" s="104">
        <f t="shared" si="71"/>
        <v>118880</v>
      </c>
      <c r="J375" s="209">
        <f t="shared" si="72"/>
        <v>3.9332800354478E-3</v>
      </c>
    </row>
    <row r="376" spans="1:10" ht="33" customHeight="1" x14ac:dyDescent="0.2">
      <c r="A376" s="103" t="s">
        <v>1124</v>
      </c>
      <c r="B376" s="103">
        <v>88489</v>
      </c>
      <c r="C376" s="103" t="s">
        <v>14</v>
      </c>
      <c r="D376" s="102" t="s">
        <v>1125</v>
      </c>
      <c r="E376" s="103" t="s">
        <v>220</v>
      </c>
      <c r="F376" s="103">
        <v>23000</v>
      </c>
      <c r="G376" s="104">
        <f>VLOOKUP(B376,COMP_CUSTO_PRINC!$B$8:$J$8254,9,0)</f>
        <v>17.8</v>
      </c>
      <c r="H376" s="104">
        <f t="shared" si="70"/>
        <v>22.68</v>
      </c>
      <c r="I376" s="104">
        <f t="shared" si="71"/>
        <v>521640</v>
      </c>
      <c r="J376" s="209">
        <f t="shared" si="72"/>
        <v>1.7259052806956512E-2</v>
      </c>
    </row>
    <row r="377" spans="1:10" ht="33" customHeight="1" x14ac:dyDescent="0.2">
      <c r="A377" s="103" t="s">
        <v>1126</v>
      </c>
      <c r="B377" s="103" t="s">
        <v>1127</v>
      </c>
      <c r="C377" s="103" t="s">
        <v>13</v>
      </c>
      <c r="D377" s="102" t="s">
        <v>1128</v>
      </c>
      <c r="E377" s="103" t="s">
        <v>220</v>
      </c>
      <c r="F377" s="103">
        <v>2500</v>
      </c>
      <c r="G377" s="104">
        <f>VLOOKUP(B377,COMP_CUSTO_PRINC!$B$8:$J$8254,9,0)</f>
        <v>60.69</v>
      </c>
      <c r="H377" s="104">
        <f t="shared" si="70"/>
        <v>77.36</v>
      </c>
      <c r="I377" s="104">
        <f t="shared" si="71"/>
        <v>193400</v>
      </c>
      <c r="J377" s="209">
        <f t="shared" si="72"/>
        <v>6.3988590078701583E-3</v>
      </c>
    </row>
    <row r="378" spans="1:10" ht="33" customHeight="1" x14ac:dyDescent="0.2">
      <c r="A378" s="103" t="s">
        <v>1129</v>
      </c>
      <c r="B378" s="103" t="s">
        <v>1130</v>
      </c>
      <c r="C378" s="103" t="s">
        <v>13</v>
      </c>
      <c r="D378" s="102" t="s">
        <v>1131</v>
      </c>
      <c r="E378" s="103" t="s">
        <v>220</v>
      </c>
      <c r="F378" s="103">
        <v>7500</v>
      </c>
      <c r="G378" s="104">
        <f>VLOOKUP(B378,COMP_CUSTO_PRINC!$B$8:$J$8254,9,0)</f>
        <v>27.97</v>
      </c>
      <c r="H378" s="104">
        <f t="shared" si="70"/>
        <v>35.65</v>
      </c>
      <c r="I378" s="104">
        <f t="shared" si="71"/>
        <v>267375</v>
      </c>
      <c r="J378" s="209">
        <f t="shared" si="72"/>
        <v>8.8464060353117043E-3</v>
      </c>
    </row>
    <row r="379" spans="1:10" ht="24" customHeight="1" x14ac:dyDescent="0.2">
      <c r="A379" s="103" t="s">
        <v>1132</v>
      </c>
      <c r="B379" s="103">
        <v>180142</v>
      </c>
      <c r="C379" s="103" t="s">
        <v>16</v>
      </c>
      <c r="D379" s="102" t="s">
        <v>1133</v>
      </c>
      <c r="E379" s="103" t="s">
        <v>220</v>
      </c>
      <c r="F379" s="103">
        <v>200</v>
      </c>
      <c r="G379" s="104">
        <f>VLOOKUP(B379,COMP_CUSTO_PRINC!$B$8:$J$8254,9,0)</f>
        <v>30.99</v>
      </c>
      <c r="H379" s="104">
        <f t="shared" si="70"/>
        <v>39.5</v>
      </c>
      <c r="I379" s="104">
        <f t="shared" si="71"/>
        <v>7900</v>
      </c>
      <c r="J379" s="209">
        <f t="shared" si="72"/>
        <v>2.6138048687783999E-4</v>
      </c>
    </row>
    <row r="380" spans="1:10" ht="39" customHeight="1" x14ac:dyDescent="0.2">
      <c r="A380" s="103" t="s">
        <v>1134</v>
      </c>
      <c r="B380" s="103" t="s">
        <v>1135</v>
      </c>
      <c r="C380" s="103" t="s">
        <v>13</v>
      </c>
      <c r="D380" s="102" t="s">
        <v>1136</v>
      </c>
      <c r="E380" s="103" t="s">
        <v>220</v>
      </c>
      <c r="F380" s="103">
        <v>200</v>
      </c>
      <c r="G380" s="104">
        <f>VLOOKUP(B380,COMP_CUSTO_PRINC!$B$8:$J$8254,9,0)</f>
        <v>290.95999999999998</v>
      </c>
      <c r="H380" s="104">
        <f t="shared" si="70"/>
        <v>370.88</v>
      </c>
      <c r="I380" s="104">
        <f t="shared" si="71"/>
        <v>74176</v>
      </c>
      <c r="J380" s="209">
        <f t="shared" si="72"/>
        <v>2.4541973410950203E-3</v>
      </c>
    </row>
    <row r="381" spans="1:10" ht="30" customHeight="1" x14ac:dyDescent="0.2">
      <c r="A381" s="103" t="s">
        <v>1137</v>
      </c>
      <c r="B381" s="103">
        <v>102491</v>
      </c>
      <c r="C381" s="103" t="s">
        <v>14</v>
      </c>
      <c r="D381" s="102" t="s">
        <v>1138</v>
      </c>
      <c r="E381" s="103" t="s">
        <v>220</v>
      </c>
      <c r="F381" s="103">
        <v>10000</v>
      </c>
      <c r="G381" s="104">
        <f>VLOOKUP(B381,COMP_CUSTO_PRINC!$B$8:$J$8254,9,0)</f>
        <v>22.72</v>
      </c>
      <c r="H381" s="104">
        <f t="shared" si="70"/>
        <v>28.96</v>
      </c>
      <c r="I381" s="104">
        <f t="shared" si="71"/>
        <v>289600</v>
      </c>
      <c r="J381" s="209">
        <f t="shared" si="72"/>
        <v>9.5817454430155019E-3</v>
      </c>
    </row>
    <row r="382" spans="1:10" ht="30" customHeight="1" x14ac:dyDescent="0.2">
      <c r="A382" s="103" t="s">
        <v>1139</v>
      </c>
      <c r="B382" s="103">
        <v>102494</v>
      </c>
      <c r="C382" s="103" t="s">
        <v>14</v>
      </c>
      <c r="D382" s="102" t="s">
        <v>1140</v>
      </c>
      <c r="E382" s="103" t="s">
        <v>220</v>
      </c>
      <c r="F382" s="103">
        <v>1000</v>
      </c>
      <c r="G382" s="104">
        <f>VLOOKUP(B382,COMP_CUSTO_PRINC!$B$8:$J$8254,9,0)</f>
        <v>66.569999999999993</v>
      </c>
      <c r="H382" s="104">
        <f t="shared" si="70"/>
        <v>84.85</v>
      </c>
      <c r="I382" s="104">
        <f t="shared" si="71"/>
        <v>84850</v>
      </c>
      <c r="J382" s="209">
        <f t="shared" si="72"/>
        <v>2.8073587736183194E-3</v>
      </c>
    </row>
    <row r="383" spans="1:10" ht="30" customHeight="1" x14ac:dyDescent="0.2">
      <c r="A383" s="103" t="s">
        <v>1141</v>
      </c>
      <c r="B383" s="103" t="s">
        <v>1142</v>
      </c>
      <c r="C383" s="103" t="s">
        <v>13</v>
      </c>
      <c r="D383" s="102" t="s">
        <v>1143</v>
      </c>
      <c r="E383" s="103" t="s">
        <v>220</v>
      </c>
      <c r="F383" s="103">
        <v>10000</v>
      </c>
      <c r="G383" s="104">
        <f>VLOOKUP(B383,COMP_CUSTO_PRINC!$B$8:$J$8254,9,0)</f>
        <v>27.09</v>
      </c>
      <c r="H383" s="104">
        <f t="shared" si="70"/>
        <v>34.53</v>
      </c>
      <c r="I383" s="104">
        <f t="shared" si="71"/>
        <v>345300</v>
      </c>
      <c r="J383" s="209">
        <f t="shared" si="72"/>
        <v>1.1424643306192171E-2</v>
      </c>
    </row>
    <row r="384" spans="1:10" ht="31.5" customHeight="1" x14ac:dyDescent="0.2">
      <c r="A384" s="103" t="s">
        <v>1144</v>
      </c>
      <c r="B384" s="103">
        <v>102520</v>
      </c>
      <c r="C384" s="103" t="s">
        <v>14</v>
      </c>
      <c r="D384" s="102" t="s">
        <v>1145</v>
      </c>
      <c r="E384" s="103" t="s">
        <v>220</v>
      </c>
      <c r="F384" s="103">
        <v>400</v>
      </c>
      <c r="G384" s="104">
        <f>VLOOKUP(B384,COMP_CUSTO_PRINC!$B$8:$J$8254,9,0)</f>
        <v>95.6</v>
      </c>
      <c r="H384" s="104">
        <f t="shared" si="70"/>
        <v>121.86</v>
      </c>
      <c r="I384" s="104">
        <f t="shared" si="71"/>
        <v>48744</v>
      </c>
      <c r="J384" s="209">
        <f t="shared" si="72"/>
        <v>1.6127506901738521E-3</v>
      </c>
    </row>
    <row r="385" spans="1:10" ht="26.1" customHeight="1" x14ac:dyDescent="0.2">
      <c r="A385" s="103" t="s">
        <v>1146</v>
      </c>
      <c r="B385" s="103">
        <v>180080</v>
      </c>
      <c r="C385" s="103" t="s">
        <v>16</v>
      </c>
      <c r="D385" s="102" t="s">
        <v>1147</v>
      </c>
      <c r="E385" s="103" t="s">
        <v>220</v>
      </c>
      <c r="F385" s="103">
        <v>2000</v>
      </c>
      <c r="G385" s="104">
        <f>VLOOKUP(B385,COMP_CUSTO_PRINC!$B$8:$J$8254,9,0)</f>
        <v>16.739999999999998</v>
      </c>
      <c r="H385" s="104">
        <f t="shared" si="70"/>
        <v>21.33</v>
      </c>
      <c r="I385" s="104">
        <f t="shared" si="71"/>
        <v>42660</v>
      </c>
      <c r="J385" s="209">
        <f t="shared" si="72"/>
        <v>1.4114546291403359E-3</v>
      </c>
    </row>
    <row r="386" spans="1:10" ht="26.1" customHeight="1" x14ac:dyDescent="0.2">
      <c r="A386" s="103" t="s">
        <v>1148</v>
      </c>
      <c r="B386" s="103">
        <v>180011</v>
      </c>
      <c r="C386" s="103" t="s">
        <v>16</v>
      </c>
      <c r="D386" s="102" t="s">
        <v>1149</v>
      </c>
      <c r="E386" s="103" t="s">
        <v>220</v>
      </c>
      <c r="F386" s="103">
        <v>200</v>
      </c>
      <c r="G386" s="104">
        <f>VLOOKUP(B386,COMP_CUSTO_PRINC!$B$8:$J$8254,9,0)</f>
        <v>20.52</v>
      </c>
      <c r="H386" s="104">
        <f t="shared" si="70"/>
        <v>26.15</v>
      </c>
      <c r="I386" s="104">
        <f t="shared" si="71"/>
        <v>5230</v>
      </c>
      <c r="J386" s="209">
        <f t="shared" si="72"/>
        <v>1.7304049954064597E-4</v>
      </c>
    </row>
    <row r="387" spans="1:10" ht="33" customHeight="1" x14ac:dyDescent="0.2">
      <c r="A387" s="103" t="s">
        <v>1150</v>
      </c>
      <c r="B387" s="103">
        <v>102203</v>
      </c>
      <c r="C387" s="103" t="s">
        <v>14</v>
      </c>
      <c r="D387" s="102" t="s">
        <v>1151</v>
      </c>
      <c r="E387" s="103" t="s">
        <v>220</v>
      </c>
      <c r="F387" s="103">
        <v>300</v>
      </c>
      <c r="G387" s="104">
        <f>VLOOKUP(B387,COMP_CUSTO_PRINC!$B$8:$J$8254,9,0)</f>
        <v>11.81</v>
      </c>
      <c r="H387" s="104">
        <f t="shared" si="70"/>
        <v>15.05</v>
      </c>
      <c r="I387" s="104">
        <f t="shared" si="71"/>
        <v>4515</v>
      </c>
      <c r="J387" s="209">
        <f t="shared" si="72"/>
        <v>1.4938391117132248E-4</v>
      </c>
    </row>
    <row r="388" spans="1:10" ht="30.75" customHeight="1" x14ac:dyDescent="0.2">
      <c r="A388" s="103" t="s">
        <v>1152</v>
      </c>
      <c r="B388" s="103">
        <v>102205</v>
      </c>
      <c r="C388" s="103" t="s">
        <v>14</v>
      </c>
      <c r="D388" s="102" t="s">
        <v>1153</v>
      </c>
      <c r="E388" s="103" t="s">
        <v>220</v>
      </c>
      <c r="F388" s="103">
        <v>100</v>
      </c>
      <c r="G388" s="104">
        <f>VLOOKUP(B388,COMP_CUSTO_PRINC!$B$8:$J$8254,9,0)</f>
        <v>11.11</v>
      </c>
      <c r="H388" s="104">
        <f t="shared" si="70"/>
        <v>14.16</v>
      </c>
      <c r="I388" s="104">
        <f t="shared" si="71"/>
        <v>1416</v>
      </c>
      <c r="J388" s="209">
        <f t="shared" si="72"/>
        <v>4.6849970812534357E-5</v>
      </c>
    </row>
    <row r="389" spans="1:10" ht="29.25" customHeight="1" x14ac:dyDescent="0.2">
      <c r="A389" s="103" t="s">
        <v>1154</v>
      </c>
      <c r="B389" s="103" t="s">
        <v>1155</v>
      </c>
      <c r="C389" s="103" t="s">
        <v>13</v>
      </c>
      <c r="D389" s="102" t="s">
        <v>1156</v>
      </c>
      <c r="E389" s="103" t="s">
        <v>220</v>
      </c>
      <c r="F389" s="103">
        <v>75</v>
      </c>
      <c r="G389" s="104">
        <f>VLOOKUP(B389,COMP_CUSTO_PRINC!$B$8:$J$8254,9,0)</f>
        <v>200.37</v>
      </c>
      <c r="H389" s="104">
        <f t="shared" si="70"/>
        <v>255.41</v>
      </c>
      <c r="I389" s="104">
        <f t="shared" si="71"/>
        <v>19155.75</v>
      </c>
      <c r="J389" s="209">
        <f t="shared" si="72"/>
        <v>6.3378977993799792E-4</v>
      </c>
    </row>
    <row r="390" spans="1:10" ht="42.75" customHeight="1" x14ac:dyDescent="0.2">
      <c r="A390" s="103" t="s">
        <v>1157</v>
      </c>
      <c r="B390" s="103" t="s">
        <v>1158</v>
      </c>
      <c r="C390" s="103" t="s">
        <v>13</v>
      </c>
      <c r="D390" s="102" t="s">
        <v>1159</v>
      </c>
      <c r="E390" s="103" t="s">
        <v>5</v>
      </c>
      <c r="F390" s="103">
        <v>50</v>
      </c>
      <c r="G390" s="104">
        <f>VLOOKUP(B390,COMP_CUSTO_PRINC!$B$8:$J$8254,9,0)</f>
        <v>34.57</v>
      </c>
      <c r="H390" s="104">
        <f t="shared" si="70"/>
        <v>44.06</v>
      </c>
      <c r="I390" s="104">
        <f t="shared" si="71"/>
        <v>2203</v>
      </c>
      <c r="J390" s="209">
        <f t="shared" si="72"/>
        <v>7.2888761087579933E-5</v>
      </c>
    </row>
    <row r="391" spans="1:10" ht="42.75" customHeight="1" x14ac:dyDescent="0.2">
      <c r="A391" s="103" t="s">
        <v>1160</v>
      </c>
      <c r="B391" s="103" t="s">
        <v>1161</v>
      </c>
      <c r="C391" s="103" t="s">
        <v>13</v>
      </c>
      <c r="D391" s="102" t="s">
        <v>1162</v>
      </c>
      <c r="E391" s="103" t="s">
        <v>5</v>
      </c>
      <c r="F391" s="103">
        <v>50</v>
      </c>
      <c r="G391" s="104">
        <f>VLOOKUP(B391,COMP_CUSTO_PRINC!$B$8:$J$8254,9,0)</f>
        <v>45.82</v>
      </c>
      <c r="H391" s="104">
        <f t="shared" si="70"/>
        <v>58.4</v>
      </c>
      <c r="I391" s="104">
        <f t="shared" si="71"/>
        <v>2920</v>
      </c>
      <c r="J391" s="209">
        <f t="shared" si="72"/>
        <v>9.6611521732062379E-5</v>
      </c>
    </row>
    <row r="392" spans="1:10" ht="42" customHeight="1" x14ac:dyDescent="0.2">
      <c r="A392" s="103" t="s">
        <v>1163</v>
      </c>
      <c r="B392" s="103" t="s">
        <v>1164</v>
      </c>
      <c r="C392" s="103" t="s">
        <v>13</v>
      </c>
      <c r="D392" s="102" t="s">
        <v>1165</v>
      </c>
      <c r="E392" s="103" t="s">
        <v>5</v>
      </c>
      <c r="F392" s="103">
        <v>50</v>
      </c>
      <c r="G392" s="104">
        <f>VLOOKUP(B392,COMP_CUSTO_PRINC!$B$8:$J$8254,9,0)</f>
        <v>54.34</v>
      </c>
      <c r="H392" s="104">
        <f t="shared" si="70"/>
        <v>69.260000000000005</v>
      </c>
      <c r="I392" s="104">
        <f t="shared" si="71"/>
        <v>3463</v>
      </c>
      <c r="J392" s="209">
        <f t="shared" si="72"/>
        <v>1.1457729443771643E-4</v>
      </c>
    </row>
    <row r="393" spans="1:10" ht="26.1" customHeight="1" x14ac:dyDescent="0.2">
      <c r="A393" s="103" t="s">
        <v>1166</v>
      </c>
      <c r="B393" s="103" t="s">
        <v>247</v>
      </c>
      <c r="C393" s="103" t="s">
        <v>13</v>
      </c>
      <c r="D393" s="102" t="s">
        <v>248</v>
      </c>
      <c r="E393" s="103" t="s">
        <v>220</v>
      </c>
      <c r="F393" s="103">
        <v>50</v>
      </c>
      <c r="G393" s="104">
        <f>COMP_CUSTO_PRINC!J209</f>
        <v>177.98</v>
      </c>
      <c r="H393" s="104">
        <f t="shared" si="70"/>
        <v>226.87</v>
      </c>
      <c r="I393" s="104">
        <f t="shared" si="71"/>
        <v>11343.5</v>
      </c>
      <c r="J393" s="209">
        <f t="shared" si="72"/>
        <v>3.7531260163275668E-4</v>
      </c>
    </row>
    <row r="394" spans="1:10" ht="32.25" customHeight="1" x14ac:dyDescent="0.2">
      <c r="A394" s="103" t="s">
        <v>1167</v>
      </c>
      <c r="B394" s="103" t="s">
        <v>1168</v>
      </c>
      <c r="C394" s="103" t="s">
        <v>13</v>
      </c>
      <c r="D394" s="102" t="s">
        <v>1169</v>
      </c>
      <c r="E394" s="103" t="s">
        <v>220</v>
      </c>
      <c r="F394" s="103">
        <v>20</v>
      </c>
      <c r="G394" s="104">
        <f>VLOOKUP(B394,COMP_CUSTO_PRINC!$B$8:$J$8254,9,0)</f>
        <v>920.79</v>
      </c>
      <c r="H394" s="104">
        <f t="shared" si="70"/>
        <v>1173.73</v>
      </c>
      <c r="I394" s="104">
        <f t="shared" si="71"/>
        <v>23474.6</v>
      </c>
      <c r="J394" s="209">
        <f t="shared" si="72"/>
        <v>7.7668384522310658E-4</v>
      </c>
    </row>
    <row r="395" spans="1:10" ht="32.25" customHeight="1" x14ac:dyDescent="0.2">
      <c r="A395" s="103" t="s">
        <v>1170</v>
      </c>
      <c r="B395" s="103" t="s">
        <v>1171</v>
      </c>
      <c r="C395" s="103" t="s">
        <v>13</v>
      </c>
      <c r="D395" s="102" t="s">
        <v>1172</v>
      </c>
      <c r="E395" s="103" t="s">
        <v>220</v>
      </c>
      <c r="F395" s="103">
        <v>20</v>
      </c>
      <c r="G395" s="104">
        <f>VLOOKUP(B395,COMP_CUSTO_PRINC!$B$8:$J$8254,9,0)</f>
        <v>684.78</v>
      </c>
      <c r="H395" s="104">
        <f t="shared" si="70"/>
        <v>872.88</v>
      </c>
      <c r="I395" s="104">
        <f t="shared" si="71"/>
        <v>17457.599999999999</v>
      </c>
      <c r="J395" s="209">
        <f t="shared" si="72"/>
        <v>5.7760455540741505E-4</v>
      </c>
    </row>
    <row r="396" spans="1:10" ht="32.25" customHeight="1" x14ac:dyDescent="0.2">
      <c r="A396" s="103" t="s">
        <v>1173</v>
      </c>
      <c r="B396" s="103" t="s">
        <v>1174</v>
      </c>
      <c r="C396" s="103" t="s">
        <v>13</v>
      </c>
      <c r="D396" s="102" t="s">
        <v>1175</v>
      </c>
      <c r="E396" s="103" t="s">
        <v>220</v>
      </c>
      <c r="F396" s="103">
        <v>930</v>
      </c>
      <c r="G396" s="104">
        <f>VLOOKUP(B396,COMP_CUSTO_PRINC!$B$8:$J$8254,9,0)</f>
        <v>15.73</v>
      </c>
      <c r="H396" s="104">
        <f t="shared" si="70"/>
        <v>20.05</v>
      </c>
      <c r="I396" s="104">
        <f t="shared" si="71"/>
        <v>18646.5</v>
      </c>
      <c r="J396" s="209">
        <f t="shared" si="72"/>
        <v>6.1694066437565102E-4</v>
      </c>
    </row>
    <row r="397" spans="1:10" ht="26.1" customHeight="1" x14ac:dyDescent="0.2">
      <c r="A397" s="103" t="s">
        <v>1176</v>
      </c>
      <c r="B397" s="103" t="s">
        <v>1177</v>
      </c>
      <c r="C397" s="103" t="s">
        <v>13</v>
      </c>
      <c r="D397" s="102" t="s">
        <v>1178</v>
      </c>
      <c r="E397" s="103" t="s">
        <v>220</v>
      </c>
      <c r="F397" s="260">
        <v>1007</v>
      </c>
      <c r="G397" s="104">
        <f>VLOOKUP(B397,COMP_CUSTO_PRINC!$B$8:$J$8254,9,0)</f>
        <v>17.489999999999998</v>
      </c>
      <c r="H397" s="104">
        <f t="shared" si="70"/>
        <v>22.29</v>
      </c>
      <c r="I397" s="104">
        <f t="shared" si="71"/>
        <v>22446.03</v>
      </c>
      <c r="J397" s="209">
        <f t="shared" si="72"/>
        <v>7.4265243669298766E-4</v>
      </c>
    </row>
    <row r="398" spans="1:10" ht="30.75" customHeight="1" x14ac:dyDescent="0.2">
      <c r="A398" s="103" t="s">
        <v>1179</v>
      </c>
      <c r="B398" s="103" t="s">
        <v>1180</v>
      </c>
      <c r="C398" s="103" t="s">
        <v>13</v>
      </c>
      <c r="D398" s="102" t="s">
        <v>1181</v>
      </c>
      <c r="E398" s="103" t="s">
        <v>220</v>
      </c>
      <c r="F398" s="103">
        <v>4000</v>
      </c>
      <c r="G398" s="104">
        <f>COMP_CUSTO_PRINC!J2931</f>
        <v>14.36</v>
      </c>
      <c r="H398" s="104">
        <f t="shared" si="70"/>
        <v>18.3</v>
      </c>
      <c r="I398" s="104">
        <f t="shared" si="71"/>
        <v>73200</v>
      </c>
      <c r="J398" s="209">
        <f t="shared" si="72"/>
        <v>2.4219052708174542E-3</v>
      </c>
    </row>
    <row r="399" spans="1:10" ht="29.25" customHeight="1" x14ac:dyDescent="0.2">
      <c r="A399" s="103" t="s">
        <v>1182</v>
      </c>
      <c r="B399" s="103" t="s">
        <v>1183</v>
      </c>
      <c r="C399" s="103" t="s">
        <v>13</v>
      </c>
      <c r="D399" s="102" t="s">
        <v>1184</v>
      </c>
      <c r="E399" s="103" t="s">
        <v>220</v>
      </c>
      <c r="F399" s="103">
        <v>1500</v>
      </c>
      <c r="G399" s="104">
        <f>VLOOKUP(B399,COMP_CUSTO_PRINC!$B$8:$J$8254,9,0)</f>
        <v>38.6</v>
      </c>
      <c r="H399" s="104">
        <f t="shared" si="70"/>
        <v>49.2</v>
      </c>
      <c r="I399" s="104">
        <f t="shared" si="71"/>
        <v>73800</v>
      </c>
      <c r="J399" s="209">
        <f t="shared" si="72"/>
        <v>2.4417569533651379E-3</v>
      </c>
    </row>
    <row r="400" spans="1:10" ht="23.25" customHeight="1" x14ac:dyDescent="0.2">
      <c r="A400" s="103" t="s">
        <v>1185</v>
      </c>
      <c r="B400" s="103">
        <v>95305</v>
      </c>
      <c r="C400" s="103" t="s">
        <v>14</v>
      </c>
      <c r="D400" s="102" t="s">
        <v>1186</v>
      </c>
      <c r="E400" s="103" t="s">
        <v>220</v>
      </c>
      <c r="F400" s="103">
        <v>1500</v>
      </c>
      <c r="G400" s="104">
        <f>VLOOKUP(B400,COMP_CUSTO_PRINC!$B$8:$J$8254,9,0)</f>
        <v>16.190000000000001</v>
      </c>
      <c r="H400" s="104">
        <f t="shared" si="70"/>
        <v>20.63</v>
      </c>
      <c r="I400" s="104">
        <f t="shared" si="71"/>
        <v>30945</v>
      </c>
      <c r="J400" s="209">
        <f t="shared" si="72"/>
        <v>1.0238505273968048E-3</v>
      </c>
    </row>
    <row r="401" spans="1:10" ht="24" customHeight="1" x14ac:dyDescent="0.2">
      <c r="A401" s="241" t="s">
        <v>1187</v>
      </c>
      <c r="B401" s="241"/>
      <c r="C401" s="241"/>
      <c r="D401" s="242" t="s">
        <v>1188</v>
      </c>
      <c r="E401" s="242"/>
      <c r="F401" s="241"/>
      <c r="G401" s="243"/>
      <c r="H401" s="243"/>
      <c r="I401" s="244">
        <f>SUM(I402:I417)</f>
        <v>663372.4</v>
      </c>
      <c r="J401" s="245">
        <f>SUM(J402:J417)</f>
        <v>2.1948430492825469E-2</v>
      </c>
    </row>
    <row r="402" spans="1:10" ht="18" customHeight="1" x14ac:dyDescent="0.2">
      <c r="A402" s="103" t="s">
        <v>1189</v>
      </c>
      <c r="B402" s="103">
        <v>102235</v>
      </c>
      <c r="C402" s="103" t="s">
        <v>14</v>
      </c>
      <c r="D402" s="102" t="s">
        <v>1190</v>
      </c>
      <c r="E402" s="103" t="s">
        <v>220</v>
      </c>
      <c r="F402" s="103">
        <v>30</v>
      </c>
      <c r="G402" s="104">
        <f>VLOOKUP(B402,COMP_CUSTO_PRINC!$B$8:$J$8254,9,0)</f>
        <v>431.93</v>
      </c>
      <c r="H402" s="104">
        <f t="shared" ref="H402:H415" si="73">TRUNC(G402*$J$9+G402,2)</f>
        <v>550.58000000000004</v>
      </c>
      <c r="I402" s="104">
        <f t="shared" ref="I402:I417" si="74">TRUNC(F402*H402,2)</f>
        <v>16517.400000000001</v>
      </c>
      <c r="J402" s="209">
        <f t="shared" ref="J402:J417" si="75">I402/$I$1035</f>
        <v>5.4649696885519425E-4</v>
      </c>
    </row>
    <row r="403" spans="1:10" ht="18" customHeight="1" x14ac:dyDescent="0.2">
      <c r="A403" s="103" t="s">
        <v>1191</v>
      </c>
      <c r="B403" s="103" t="s">
        <v>1192</v>
      </c>
      <c r="C403" s="103" t="s">
        <v>13</v>
      </c>
      <c r="D403" s="102" t="s">
        <v>1193</v>
      </c>
      <c r="E403" s="103" t="s">
        <v>220</v>
      </c>
      <c r="F403" s="103">
        <v>50</v>
      </c>
      <c r="G403" s="104">
        <f>VLOOKUP(B403,COMP_CUSTO_PRINC!$B$8:$J$8254,9,0)</f>
        <v>594.69000000000005</v>
      </c>
      <c r="H403" s="104">
        <f t="shared" si="73"/>
        <v>758.05</v>
      </c>
      <c r="I403" s="104">
        <f t="shared" si="74"/>
        <v>37902.5</v>
      </c>
      <c r="J403" s="209">
        <f t="shared" si="75"/>
        <v>1.254047329605991E-3</v>
      </c>
    </row>
    <row r="404" spans="1:10" ht="18" customHeight="1" x14ac:dyDescent="0.2">
      <c r="A404" s="103" t="s">
        <v>1194</v>
      </c>
      <c r="B404" s="103" t="s">
        <v>1195</v>
      </c>
      <c r="C404" s="103" t="s">
        <v>13</v>
      </c>
      <c r="D404" s="102" t="s">
        <v>1196</v>
      </c>
      <c r="E404" s="103" t="s">
        <v>220</v>
      </c>
      <c r="F404" s="103">
        <v>50</v>
      </c>
      <c r="G404" s="104">
        <f>VLOOKUP(B404,COMP_CUSTO_PRINC!$B$8:$J$8254,9,0)</f>
        <v>515.91999999999996</v>
      </c>
      <c r="H404" s="104">
        <f t="shared" si="73"/>
        <v>657.64</v>
      </c>
      <c r="I404" s="104">
        <f t="shared" si="74"/>
        <v>32882</v>
      </c>
      <c r="J404" s="209">
        <f t="shared" si="75"/>
        <v>1.0879383758882449E-3</v>
      </c>
    </row>
    <row r="405" spans="1:10" ht="26.1" customHeight="1" x14ac:dyDescent="0.2">
      <c r="A405" s="103" t="s">
        <v>1197</v>
      </c>
      <c r="B405" s="103">
        <v>102176</v>
      </c>
      <c r="C405" s="103" t="s">
        <v>14</v>
      </c>
      <c r="D405" s="102" t="s">
        <v>1198</v>
      </c>
      <c r="E405" s="103" t="s">
        <v>220</v>
      </c>
      <c r="F405" s="103">
        <v>50</v>
      </c>
      <c r="G405" s="104">
        <f>VLOOKUP(B405,COMP_CUSTO_PRINC!$B$8:$J$8254,9,0)</f>
        <v>947.7</v>
      </c>
      <c r="H405" s="104">
        <f t="shared" si="73"/>
        <v>1208.03</v>
      </c>
      <c r="I405" s="104">
        <f t="shared" si="74"/>
        <v>60401.5</v>
      </c>
      <c r="J405" s="209">
        <f t="shared" si="75"/>
        <v>1.9984523390065637E-3</v>
      </c>
    </row>
    <row r="406" spans="1:10" ht="26.25" customHeight="1" x14ac:dyDescent="0.2">
      <c r="A406" s="103" t="s">
        <v>1199</v>
      </c>
      <c r="B406" s="103">
        <v>102166</v>
      </c>
      <c r="C406" s="103" t="s">
        <v>14</v>
      </c>
      <c r="D406" s="102" t="s">
        <v>1200</v>
      </c>
      <c r="E406" s="103" t="s">
        <v>220</v>
      </c>
      <c r="F406" s="103">
        <v>100</v>
      </c>
      <c r="G406" s="104">
        <f>VLOOKUP(B406,COMP_CUSTO_PRINC!$B$8:$J$8254,9,0)</f>
        <v>325.16000000000003</v>
      </c>
      <c r="H406" s="104">
        <f t="shared" si="73"/>
        <v>414.48</v>
      </c>
      <c r="I406" s="104">
        <f t="shared" si="74"/>
        <v>41448</v>
      </c>
      <c r="J406" s="209">
        <f t="shared" si="75"/>
        <v>1.3713542303940142E-3</v>
      </c>
    </row>
    <row r="407" spans="1:10" ht="26.25" customHeight="1" x14ac:dyDescent="0.2">
      <c r="A407" s="103" t="s">
        <v>1201</v>
      </c>
      <c r="B407" s="103">
        <v>102168</v>
      </c>
      <c r="C407" s="103" t="s">
        <v>14</v>
      </c>
      <c r="D407" s="102" t="s">
        <v>1202</v>
      </c>
      <c r="E407" s="103" t="s">
        <v>220</v>
      </c>
      <c r="F407" s="103">
        <v>100</v>
      </c>
      <c r="G407" s="104">
        <f>VLOOKUP(B407,COMP_CUSTO_PRINC!$B$8:$J$8254,9,0)</f>
        <v>400.15</v>
      </c>
      <c r="H407" s="104">
        <f t="shared" si="73"/>
        <v>510.07</v>
      </c>
      <c r="I407" s="104">
        <f t="shared" si="74"/>
        <v>51007</v>
      </c>
      <c r="J407" s="209">
        <f t="shared" si="75"/>
        <v>1.6876246195162005E-3</v>
      </c>
    </row>
    <row r="408" spans="1:10" ht="26.1" customHeight="1" x14ac:dyDescent="0.2">
      <c r="A408" s="103" t="s">
        <v>1203</v>
      </c>
      <c r="B408" s="103">
        <v>102181</v>
      </c>
      <c r="C408" s="103" t="s">
        <v>14</v>
      </c>
      <c r="D408" s="102" t="s">
        <v>1204</v>
      </c>
      <c r="E408" s="103" t="s">
        <v>220</v>
      </c>
      <c r="F408" s="103">
        <v>75</v>
      </c>
      <c r="G408" s="104">
        <f>VLOOKUP(B408,COMP_CUSTO_PRINC!$B$8:$J$8254,9,0)</f>
        <v>458.64</v>
      </c>
      <c r="H408" s="104">
        <f t="shared" si="73"/>
        <v>584.62</v>
      </c>
      <c r="I408" s="104">
        <f t="shared" si="74"/>
        <v>43846.5</v>
      </c>
      <c r="J408" s="209">
        <f t="shared" si="75"/>
        <v>1.450711331378381E-3</v>
      </c>
    </row>
    <row r="409" spans="1:10" ht="26.1" customHeight="1" x14ac:dyDescent="0.2">
      <c r="A409" s="103" t="s">
        <v>1205</v>
      </c>
      <c r="B409" s="103">
        <v>102179</v>
      </c>
      <c r="C409" s="103" t="s">
        <v>14</v>
      </c>
      <c r="D409" s="102" t="s">
        <v>1206</v>
      </c>
      <c r="E409" s="103" t="s">
        <v>220</v>
      </c>
      <c r="F409" s="103">
        <v>75</v>
      </c>
      <c r="G409" s="104">
        <f>VLOOKUP(B409,COMP_CUSTO_PRINC!$B$8:$J$8254,9,0)</f>
        <v>351.14</v>
      </c>
      <c r="H409" s="104">
        <f t="shared" si="73"/>
        <v>447.59</v>
      </c>
      <c r="I409" s="104">
        <f t="shared" si="74"/>
        <v>33569.25</v>
      </c>
      <c r="J409" s="209">
        <f t="shared" si="75"/>
        <v>1.1106768239397379E-3</v>
      </c>
    </row>
    <row r="410" spans="1:10" ht="26.1" customHeight="1" x14ac:dyDescent="0.2">
      <c r="A410" s="103" t="s">
        <v>1207</v>
      </c>
      <c r="B410" s="103">
        <v>102180</v>
      </c>
      <c r="C410" s="103" t="s">
        <v>14</v>
      </c>
      <c r="D410" s="102" t="s">
        <v>1208</v>
      </c>
      <c r="E410" s="103" t="s">
        <v>220</v>
      </c>
      <c r="F410" s="103">
        <v>75</v>
      </c>
      <c r="G410" s="104">
        <f>VLOOKUP(B410,COMP_CUSTO_PRINC!$B$8:$J$8254,9,0)</f>
        <v>396.47</v>
      </c>
      <c r="H410" s="104">
        <f t="shared" si="73"/>
        <v>505.38</v>
      </c>
      <c r="I410" s="104">
        <f t="shared" si="74"/>
        <v>37903.5</v>
      </c>
      <c r="J410" s="209">
        <f t="shared" si="75"/>
        <v>1.2540804157435707E-3</v>
      </c>
    </row>
    <row r="411" spans="1:10" ht="28.5" customHeight="1" x14ac:dyDescent="0.2">
      <c r="A411" s="103" t="s">
        <v>1209</v>
      </c>
      <c r="B411" s="103" t="s">
        <v>1210</v>
      </c>
      <c r="C411" s="103" t="s">
        <v>13</v>
      </c>
      <c r="D411" s="102" t="s">
        <v>1211</v>
      </c>
      <c r="E411" s="103" t="s">
        <v>220</v>
      </c>
      <c r="F411" s="103">
        <v>25</v>
      </c>
      <c r="G411" s="104">
        <f>VLOOKUP(B411,COMP_CUSTO_PRINC!$B$8:$J$8254,9,0)</f>
        <v>1411.59</v>
      </c>
      <c r="H411" s="104">
        <f t="shared" si="73"/>
        <v>1799.35</v>
      </c>
      <c r="I411" s="104">
        <f t="shared" si="74"/>
        <v>44983.75</v>
      </c>
      <c r="J411" s="209">
        <f t="shared" si="75"/>
        <v>1.4883385413406373E-3</v>
      </c>
    </row>
    <row r="412" spans="1:10" ht="26.1" customHeight="1" x14ac:dyDescent="0.2">
      <c r="A412" s="103" t="s">
        <v>1212</v>
      </c>
      <c r="B412" s="103" t="s">
        <v>1213</v>
      </c>
      <c r="C412" s="103" t="s">
        <v>13</v>
      </c>
      <c r="D412" s="102" t="s">
        <v>1214</v>
      </c>
      <c r="E412" s="103" t="s">
        <v>220</v>
      </c>
      <c r="F412" s="103">
        <v>600</v>
      </c>
      <c r="G412" s="104">
        <f>VLOOKUP(B412,COMP_CUSTO_PRINC!$B$8:$J$8254,9,0)</f>
        <v>56.4</v>
      </c>
      <c r="H412" s="104">
        <f t="shared" si="73"/>
        <v>71.89</v>
      </c>
      <c r="I412" s="104">
        <f t="shared" si="74"/>
        <v>43134</v>
      </c>
      <c r="J412" s="209">
        <f t="shared" si="75"/>
        <v>1.4271374583530064E-3</v>
      </c>
    </row>
    <row r="413" spans="1:10" ht="28.5" customHeight="1" x14ac:dyDescent="0.2">
      <c r="A413" s="103" t="s">
        <v>1215</v>
      </c>
      <c r="B413" s="103" t="s">
        <v>1216</v>
      </c>
      <c r="C413" s="103" t="s">
        <v>13</v>
      </c>
      <c r="D413" s="102" t="s">
        <v>1217</v>
      </c>
      <c r="E413" s="103" t="s">
        <v>220</v>
      </c>
      <c r="F413" s="103">
        <v>20</v>
      </c>
      <c r="G413" s="104">
        <f>VLOOKUP(B413,COMP_CUSTO_PRINC!$B$8:$J$8254,9,0)</f>
        <v>1050.22</v>
      </c>
      <c r="H413" s="104">
        <f t="shared" si="73"/>
        <v>1338.71</v>
      </c>
      <c r="I413" s="104">
        <f t="shared" si="74"/>
        <v>26774.2</v>
      </c>
      <c r="J413" s="209">
        <f t="shared" si="75"/>
        <v>8.8585486478033712E-4</v>
      </c>
    </row>
    <row r="414" spans="1:10" ht="28.5" customHeight="1" x14ac:dyDescent="0.2">
      <c r="A414" s="103" t="s">
        <v>1218</v>
      </c>
      <c r="B414" s="103" t="s">
        <v>1219</v>
      </c>
      <c r="C414" s="103" t="s">
        <v>13</v>
      </c>
      <c r="D414" s="102" t="s">
        <v>1220</v>
      </c>
      <c r="E414" s="103" t="s">
        <v>220</v>
      </c>
      <c r="F414" s="103">
        <v>20</v>
      </c>
      <c r="G414" s="104">
        <f>VLOOKUP(B414,COMP_CUSTO_PRINC!$B$8:$J$8254,9,0)</f>
        <v>892.3</v>
      </c>
      <c r="H414" s="104">
        <f t="shared" si="73"/>
        <v>1137.4100000000001</v>
      </c>
      <c r="I414" s="104">
        <f t="shared" si="74"/>
        <v>22748.2</v>
      </c>
      <c r="J414" s="209">
        <f t="shared" si="75"/>
        <v>7.5265007488537719E-4</v>
      </c>
    </row>
    <row r="415" spans="1:10" ht="28.5" customHeight="1" x14ac:dyDescent="0.2">
      <c r="A415" s="103" t="s">
        <v>1221</v>
      </c>
      <c r="B415" s="103" t="s">
        <v>1222</v>
      </c>
      <c r="C415" s="103" t="s">
        <v>13</v>
      </c>
      <c r="D415" s="102" t="s">
        <v>1223</v>
      </c>
      <c r="E415" s="103" t="s">
        <v>220</v>
      </c>
      <c r="F415" s="103">
        <v>20</v>
      </c>
      <c r="G415" s="104">
        <f>VLOOKUP(B415,COMP_CUSTO_PRINC!$B$8:$J$8254,9,0)</f>
        <v>950.2</v>
      </c>
      <c r="H415" s="104">
        <f t="shared" si="73"/>
        <v>1211.21</v>
      </c>
      <c r="I415" s="104">
        <f t="shared" si="74"/>
        <v>24224.2</v>
      </c>
      <c r="J415" s="209">
        <f t="shared" si="75"/>
        <v>8.014852139526799E-4</v>
      </c>
    </row>
    <row r="416" spans="1:10" ht="28.5" customHeight="1" x14ac:dyDescent="0.2">
      <c r="A416" s="103" t="s">
        <v>1224</v>
      </c>
      <c r="B416" s="103" t="s">
        <v>1225</v>
      </c>
      <c r="C416" s="103" t="s">
        <v>13</v>
      </c>
      <c r="D416" s="102" t="s">
        <v>1226</v>
      </c>
      <c r="E416" s="103" t="s">
        <v>220</v>
      </c>
      <c r="F416" s="103">
        <v>20</v>
      </c>
      <c r="G416" s="104">
        <f>VLOOKUP(B416,COMP_CUSTO_PRINC!$B$8:$J$8254,9,0)</f>
        <v>3595.29</v>
      </c>
      <c r="H416" s="104">
        <f t="shared" ref="H416:H417" si="76">TRUNC(G416*$J$9+G416,2)</f>
        <v>4582.91</v>
      </c>
      <c r="I416" s="104">
        <f t="shared" si="74"/>
        <v>91658.2</v>
      </c>
      <c r="J416" s="209">
        <f t="shared" si="75"/>
        <v>3.03261581548689E-3</v>
      </c>
    </row>
    <row r="417" spans="1:11" ht="28.5" customHeight="1" x14ac:dyDescent="0.2">
      <c r="A417" s="103" t="s">
        <v>1227</v>
      </c>
      <c r="B417" s="103" t="s">
        <v>1228</v>
      </c>
      <c r="C417" s="103" t="s">
        <v>13</v>
      </c>
      <c r="D417" s="102" t="s">
        <v>1229</v>
      </c>
      <c r="E417" s="103" t="s">
        <v>5</v>
      </c>
      <c r="F417" s="103">
        <v>20</v>
      </c>
      <c r="G417" s="104">
        <f>VLOOKUP(B417,COMP_CUSTO_PRINC!$B$8:$J$8254,9,0)</f>
        <v>2132.75</v>
      </c>
      <c r="H417" s="104">
        <f t="shared" si="76"/>
        <v>2718.61</v>
      </c>
      <c r="I417" s="104">
        <f t="shared" si="74"/>
        <v>54372.2</v>
      </c>
      <c r="J417" s="209">
        <f t="shared" si="75"/>
        <v>1.7989660896986443E-3</v>
      </c>
    </row>
    <row r="418" spans="1:11" ht="24" customHeight="1" x14ac:dyDescent="0.2">
      <c r="A418" s="241" t="s">
        <v>1230</v>
      </c>
      <c r="B418" s="241"/>
      <c r="C418" s="241"/>
      <c r="D418" s="242" t="s">
        <v>1231</v>
      </c>
      <c r="E418" s="242"/>
      <c r="F418" s="241"/>
      <c r="G418" s="243"/>
      <c r="H418" s="243"/>
      <c r="I418" s="244">
        <f>SUM(I419,I570)</f>
        <v>2362280.38</v>
      </c>
      <c r="J418" s="245">
        <f>SUM(J419,J570)</f>
        <v>7.8158733653970719E-2</v>
      </c>
    </row>
    <row r="419" spans="1:11" ht="24" customHeight="1" x14ac:dyDescent="0.2">
      <c r="A419" s="246" t="s">
        <v>1232</v>
      </c>
      <c r="B419" s="246"/>
      <c r="C419" s="246"/>
      <c r="D419" s="247" t="s">
        <v>1233</v>
      </c>
      <c r="E419" s="247"/>
      <c r="F419" s="246"/>
      <c r="G419" s="248"/>
      <c r="H419" s="248"/>
      <c r="I419" s="249">
        <f>SUM(I420:I569)</f>
        <v>1320707.7999999998</v>
      </c>
      <c r="J419" s="250">
        <f>SUM(J420:J569)</f>
        <v>4.3697119973083662E-2</v>
      </c>
    </row>
    <row r="420" spans="1:11" ht="45.75" customHeight="1" x14ac:dyDescent="0.2">
      <c r="A420" s="103" t="s">
        <v>1234</v>
      </c>
      <c r="B420" s="103">
        <v>91791</v>
      </c>
      <c r="C420" s="103" t="s">
        <v>14</v>
      </c>
      <c r="D420" s="102" t="s">
        <v>1235</v>
      </c>
      <c r="E420" s="103" t="s">
        <v>18</v>
      </c>
      <c r="F420" s="103">
        <v>96</v>
      </c>
      <c r="G420" s="104">
        <f>COMP_CUSTO_PRINC!J3118</f>
        <v>75.099999999999994</v>
      </c>
      <c r="H420" s="104">
        <f t="shared" ref="H420:H482" si="77">TRUNC(G420*$J$9+G420,2)</f>
        <v>95.72</v>
      </c>
      <c r="I420" s="104">
        <f t="shared" ref="I420:I451" si="78">TRUNC(F420*H420,2)</f>
        <v>9189.1200000000008</v>
      </c>
      <c r="J420" s="209">
        <f t="shared" ref="J420:J451" si="79">I420/$I$1035</f>
        <v>3.0403248855429081E-4</v>
      </c>
      <c r="K420" s="37">
        <v>91791</v>
      </c>
    </row>
    <row r="421" spans="1:11" ht="52.5" customHeight="1" x14ac:dyDescent="0.2">
      <c r="A421" s="103" t="s">
        <v>1236</v>
      </c>
      <c r="B421" s="103">
        <v>91789</v>
      </c>
      <c r="C421" s="103" t="s">
        <v>14</v>
      </c>
      <c r="D421" s="102" t="s">
        <v>822</v>
      </c>
      <c r="E421" s="103" t="s">
        <v>18</v>
      </c>
      <c r="F421" s="103">
        <v>20</v>
      </c>
      <c r="G421" s="104">
        <f>COMP_CUSTO_PRINC!J1424</f>
        <v>51.53</v>
      </c>
      <c r="H421" s="104">
        <f t="shared" si="77"/>
        <v>65.680000000000007</v>
      </c>
      <c r="I421" s="104">
        <f t="shared" si="78"/>
        <v>1313.6</v>
      </c>
      <c r="J421" s="209">
        <f t="shared" si="79"/>
        <v>4.3461950324396273E-5</v>
      </c>
      <c r="K421" s="37">
        <v>91789</v>
      </c>
    </row>
    <row r="422" spans="1:11" ht="52.5" customHeight="1" x14ac:dyDescent="0.2">
      <c r="A422" s="103" t="s">
        <v>1237</v>
      </c>
      <c r="B422" s="103">
        <v>91784</v>
      </c>
      <c r="C422" s="103" t="s">
        <v>14</v>
      </c>
      <c r="D422" s="102" t="s">
        <v>1238</v>
      </c>
      <c r="E422" s="103" t="s">
        <v>18</v>
      </c>
      <c r="F422" s="103">
        <v>600</v>
      </c>
      <c r="G422" s="104">
        <f>COMP_CUSTO_PRINC!J3148</f>
        <v>52.74</v>
      </c>
      <c r="H422" s="104">
        <f t="shared" si="77"/>
        <v>67.22</v>
      </c>
      <c r="I422" s="104">
        <f t="shared" si="78"/>
        <v>40332</v>
      </c>
      <c r="J422" s="209">
        <f t="shared" si="79"/>
        <v>1.3344301008553219E-3</v>
      </c>
      <c r="K422" s="37">
        <v>91784</v>
      </c>
    </row>
    <row r="423" spans="1:11" ht="52.5" customHeight="1" x14ac:dyDescent="0.2">
      <c r="A423" s="103" t="s">
        <v>1239</v>
      </c>
      <c r="B423" s="103">
        <v>91785</v>
      </c>
      <c r="C423" s="103" t="s">
        <v>14</v>
      </c>
      <c r="D423" s="102" t="s">
        <v>1240</v>
      </c>
      <c r="E423" s="103" t="s">
        <v>18</v>
      </c>
      <c r="F423" s="103">
        <v>600</v>
      </c>
      <c r="G423" s="104">
        <f>COMP_CUSTO_PRINC!I3171</f>
        <v>54.340000000000018</v>
      </c>
      <c r="H423" s="104">
        <f t="shared" si="77"/>
        <v>69.260000000000005</v>
      </c>
      <c r="I423" s="104">
        <f t="shared" si="78"/>
        <v>41556</v>
      </c>
      <c r="J423" s="209">
        <f t="shared" si="79"/>
        <v>1.3749275332525972E-3</v>
      </c>
      <c r="K423" s="37">
        <v>91785</v>
      </c>
    </row>
    <row r="424" spans="1:11" ht="45" customHeight="1" x14ac:dyDescent="0.2">
      <c r="A424" s="103" t="s">
        <v>1241</v>
      </c>
      <c r="B424" s="103">
        <v>91787</v>
      </c>
      <c r="C424" s="103" t="s">
        <v>14</v>
      </c>
      <c r="D424" s="102" t="s">
        <v>1242</v>
      </c>
      <c r="E424" s="103" t="s">
        <v>18</v>
      </c>
      <c r="F424" s="103">
        <v>600</v>
      </c>
      <c r="G424" s="104">
        <f>COMP_CUSTO_PRINC!J3201</f>
        <v>33.57</v>
      </c>
      <c r="H424" s="104">
        <f t="shared" si="77"/>
        <v>42.79</v>
      </c>
      <c r="I424" s="104">
        <f t="shared" si="78"/>
        <v>25674</v>
      </c>
      <c r="J424" s="209">
        <f t="shared" si="79"/>
        <v>8.4945349621540049E-4</v>
      </c>
      <c r="K424" s="37">
        <v>91787</v>
      </c>
    </row>
    <row r="425" spans="1:11" ht="43.5" customHeight="1" x14ac:dyDescent="0.2">
      <c r="A425" s="103" t="s">
        <v>1243</v>
      </c>
      <c r="B425" s="103">
        <v>91788</v>
      </c>
      <c r="C425" s="103" t="s">
        <v>14</v>
      </c>
      <c r="D425" s="102" t="s">
        <v>1244</v>
      </c>
      <c r="E425" s="103" t="s">
        <v>18</v>
      </c>
      <c r="F425" s="103">
        <v>300</v>
      </c>
      <c r="G425" s="104">
        <f>COMP_CUSTO_PRINC!J3219</f>
        <v>42.14</v>
      </c>
      <c r="H425" s="104">
        <f t="shared" si="77"/>
        <v>53.71</v>
      </c>
      <c r="I425" s="104">
        <f t="shared" si="78"/>
        <v>16113</v>
      </c>
      <c r="J425" s="209">
        <f t="shared" si="79"/>
        <v>5.3311693481805514E-4</v>
      </c>
      <c r="K425" s="37">
        <v>91788</v>
      </c>
    </row>
    <row r="426" spans="1:11" ht="43.5" customHeight="1" x14ac:dyDescent="0.2">
      <c r="A426" s="103" t="s">
        <v>1245</v>
      </c>
      <c r="B426" s="103" t="s">
        <v>1246</v>
      </c>
      <c r="C426" s="103" t="s">
        <v>13</v>
      </c>
      <c r="D426" s="102" t="s">
        <v>1247</v>
      </c>
      <c r="E426" s="103" t="s">
        <v>18</v>
      </c>
      <c r="F426" s="103">
        <v>300</v>
      </c>
      <c r="G426" s="104">
        <f>VLOOKUP(B426,COMP_CUSTO_PRINC!$B$8:$J$8254,9,0)</f>
        <v>76.69</v>
      </c>
      <c r="H426" s="104">
        <f t="shared" si="77"/>
        <v>97.75</v>
      </c>
      <c r="I426" s="104">
        <f t="shared" si="78"/>
        <v>29325</v>
      </c>
      <c r="J426" s="209">
        <f t="shared" si="79"/>
        <v>9.7025098451805787E-4</v>
      </c>
      <c r="K426" s="37" t="s">
        <v>1246</v>
      </c>
    </row>
    <row r="427" spans="1:11" ht="43.5" customHeight="1" x14ac:dyDescent="0.2">
      <c r="A427" s="103" t="s">
        <v>1248</v>
      </c>
      <c r="B427" s="103" t="s">
        <v>1249</v>
      </c>
      <c r="C427" s="103" t="s">
        <v>13</v>
      </c>
      <c r="D427" s="102" t="s">
        <v>1250</v>
      </c>
      <c r="E427" s="103" t="s">
        <v>18</v>
      </c>
      <c r="F427" s="103">
        <v>120</v>
      </c>
      <c r="G427" s="104">
        <f>VLOOKUP(B427,COMP_CUSTO_PRINC!$B$8:$J$8254,9,0)</f>
        <v>135.87</v>
      </c>
      <c r="H427" s="104">
        <f t="shared" si="77"/>
        <v>173.19</v>
      </c>
      <c r="I427" s="104">
        <f t="shared" si="78"/>
        <v>20782.8</v>
      </c>
      <c r="J427" s="209">
        <f t="shared" si="79"/>
        <v>6.8762258008668012E-4</v>
      </c>
      <c r="K427" s="37" t="s">
        <v>1249</v>
      </c>
    </row>
    <row r="428" spans="1:11" ht="52.5" customHeight="1" x14ac:dyDescent="0.2">
      <c r="A428" s="103" t="s">
        <v>1251</v>
      </c>
      <c r="B428" s="103">
        <v>91786</v>
      </c>
      <c r="C428" s="103" t="s">
        <v>14</v>
      </c>
      <c r="D428" s="102" t="s">
        <v>1252</v>
      </c>
      <c r="E428" s="103" t="s">
        <v>18</v>
      </c>
      <c r="F428" s="103">
        <v>600</v>
      </c>
      <c r="G428" s="104">
        <f>VLOOKUP(B428,COMP_CUSTO_PRINC!$B$8:$J$8254,9,0)</f>
        <v>33.44</v>
      </c>
      <c r="H428" s="104">
        <f t="shared" si="77"/>
        <v>42.62</v>
      </c>
      <c r="I428" s="104">
        <f t="shared" si="78"/>
        <v>25572</v>
      </c>
      <c r="J428" s="209">
        <f t="shared" si="79"/>
        <v>8.4607871018229416E-4</v>
      </c>
      <c r="K428" s="37">
        <v>91786</v>
      </c>
    </row>
    <row r="429" spans="1:11" ht="43.5" customHeight="1" x14ac:dyDescent="0.2">
      <c r="A429" s="103" t="s">
        <v>1253</v>
      </c>
      <c r="B429" s="103">
        <v>89376</v>
      </c>
      <c r="C429" s="103" t="s">
        <v>14</v>
      </c>
      <c r="D429" s="102" t="s">
        <v>1254</v>
      </c>
      <c r="E429" s="103" t="s">
        <v>5</v>
      </c>
      <c r="F429" s="103">
        <v>100</v>
      </c>
      <c r="G429" s="104">
        <f>COMP_CUSTO_PRINC!J3296</f>
        <v>6.22</v>
      </c>
      <c r="H429" s="104">
        <f t="shared" si="77"/>
        <v>7.92</v>
      </c>
      <c r="I429" s="104">
        <f t="shared" si="78"/>
        <v>792</v>
      </c>
      <c r="J429" s="209">
        <f t="shared" si="79"/>
        <v>2.6204220962942945E-5</v>
      </c>
      <c r="K429" s="37">
        <v>89376</v>
      </c>
    </row>
    <row r="430" spans="1:11" ht="43.5" customHeight="1" x14ac:dyDescent="0.2">
      <c r="A430" s="103" t="s">
        <v>1255</v>
      </c>
      <c r="B430" s="103">
        <v>89383</v>
      </c>
      <c r="C430" s="103" t="s">
        <v>14</v>
      </c>
      <c r="D430" s="102" t="s">
        <v>1256</v>
      </c>
      <c r="E430" s="103" t="s">
        <v>5</v>
      </c>
      <c r="F430" s="103">
        <v>100</v>
      </c>
      <c r="G430" s="104">
        <f>COMP_CUSTO_PRINC!J3307</f>
        <v>7.27</v>
      </c>
      <c r="H430" s="104">
        <f t="shared" si="77"/>
        <v>9.26</v>
      </c>
      <c r="I430" s="104">
        <f t="shared" si="78"/>
        <v>926</v>
      </c>
      <c r="J430" s="209">
        <f t="shared" si="79"/>
        <v>3.0637763398592386E-5</v>
      </c>
      <c r="K430" s="37">
        <v>89383</v>
      </c>
    </row>
    <row r="431" spans="1:11" ht="43.5" customHeight="1" x14ac:dyDescent="0.2">
      <c r="A431" s="103" t="s">
        <v>1257</v>
      </c>
      <c r="B431" s="103">
        <v>89391</v>
      </c>
      <c r="C431" s="103" t="s">
        <v>14</v>
      </c>
      <c r="D431" s="102" t="s">
        <v>1258</v>
      </c>
      <c r="E431" s="103" t="s">
        <v>5</v>
      </c>
      <c r="F431" s="103">
        <v>100</v>
      </c>
      <c r="G431" s="104">
        <f>COMP_CUSTO_PRINC!J3318</f>
        <v>9.3699999999999992</v>
      </c>
      <c r="H431" s="104">
        <f t="shared" si="77"/>
        <v>11.94</v>
      </c>
      <c r="I431" s="104">
        <f t="shared" si="78"/>
        <v>1194</v>
      </c>
      <c r="J431" s="209">
        <f t="shared" si="79"/>
        <v>3.950484826989126E-5</v>
      </c>
      <c r="K431" s="37">
        <v>89391</v>
      </c>
    </row>
    <row r="432" spans="1:11" ht="43.5" customHeight="1" x14ac:dyDescent="0.2">
      <c r="A432" s="103" t="s">
        <v>1259</v>
      </c>
      <c r="B432" s="103">
        <v>89570</v>
      </c>
      <c r="C432" s="103" t="s">
        <v>14</v>
      </c>
      <c r="D432" s="102" t="s">
        <v>1260</v>
      </c>
      <c r="E432" s="103" t="s">
        <v>5</v>
      </c>
      <c r="F432" s="103">
        <v>100</v>
      </c>
      <c r="G432" s="104">
        <f>COMP_CUSTO_PRINC!J3329</f>
        <v>10.9</v>
      </c>
      <c r="H432" s="104">
        <f t="shared" si="77"/>
        <v>13.89</v>
      </c>
      <c r="I432" s="104">
        <f t="shared" si="78"/>
        <v>1389</v>
      </c>
      <c r="J432" s="209">
        <f t="shared" si="79"/>
        <v>4.5956645097888572E-5</v>
      </c>
      <c r="K432" s="37">
        <v>89570</v>
      </c>
    </row>
    <row r="433" spans="1:11" ht="43.5" customHeight="1" x14ac:dyDescent="0.2">
      <c r="A433" s="103" t="s">
        <v>1261</v>
      </c>
      <c r="B433" s="103">
        <v>89572</v>
      </c>
      <c r="C433" s="103" t="s">
        <v>14</v>
      </c>
      <c r="D433" s="102" t="s">
        <v>1262</v>
      </c>
      <c r="E433" s="103" t="s">
        <v>5</v>
      </c>
      <c r="F433" s="103">
        <v>100</v>
      </c>
      <c r="G433" s="104">
        <f>COMP_CUSTO_PRINC!J3340</f>
        <v>8.4700000000000006</v>
      </c>
      <c r="H433" s="104">
        <f t="shared" si="77"/>
        <v>10.79</v>
      </c>
      <c r="I433" s="104">
        <f t="shared" si="78"/>
        <v>1079</v>
      </c>
      <c r="J433" s="209">
        <f t="shared" si="79"/>
        <v>3.5699942448251816E-5</v>
      </c>
      <c r="K433" s="37">
        <v>89572</v>
      </c>
    </row>
    <row r="434" spans="1:11" ht="43.5" customHeight="1" x14ac:dyDescent="0.2">
      <c r="A434" s="103" t="s">
        <v>1263</v>
      </c>
      <c r="B434" s="103">
        <v>89596</v>
      </c>
      <c r="C434" s="103" t="s">
        <v>14</v>
      </c>
      <c r="D434" s="102" t="s">
        <v>1264</v>
      </c>
      <c r="E434" s="103" t="s">
        <v>5</v>
      </c>
      <c r="F434" s="103">
        <v>50</v>
      </c>
      <c r="G434" s="104">
        <f>COMP_CUSTO_PRINC!J3351</f>
        <v>10.14</v>
      </c>
      <c r="H434" s="104">
        <f t="shared" si="77"/>
        <v>12.92</v>
      </c>
      <c r="I434" s="104">
        <f t="shared" si="78"/>
        <v>646</v>
      </c>
      <c r="J434" s="209">
        <f t="shared" si="79"/>
        <v>2.1373644876339828E-5</v>
      </c>
      <c r="K434" s="37">
        <v>89596</v>
      </c>
    </row>
    <row r="435" spans="1:11" ht="43.5" customHeight="1" x14ac:dyDescent="0.2">
      <c r="A435" s="103" t="s">
        <v>1265</v>
      </c>
      <c r="B435" s="103">
        <v>89595</v>
      </c>
      <c r="C435" s="103" t="s">
        <v>14</v>
      </c>
      <c r="D435" s="102" t="s">
        <v>1266</v>
      </c>
      <c r="E435" s="103" t="s">
        <v>5</v>
      </c>
      <c r="F435" s="103">
        <v>50</v>
      </c>
      <c r="G435" s="104">
        <f>COMP_CUSTO_PRINC!J3362</f>
        <v>13.56</v>
      </c>
      <c r="H435" s="104">
        <f t="shared" si="77"/>
        <v>17.28</v>
      </c>
      <c r="I435" s="104">
        <f t="shared" si="78"/>
        <v>864</v>
      </c>
      <c r="J435" s="209">
        <f t="shared" si="79"/>
        <v>2.8586422868665032E-5</v>
      </c>
      <c r="K435" s="37">
        <v>89595</v>
      </c>
    </row>
    <row r="436" spans="1:11" ht="43.5" customHeight="1" x14ac:dyDescent="0.2">
      <c r="A436" s="103" t="s">
        <v>1267</v>
      </c>
      <c r="B436" s="103">
        <v>89613</v>
      </c>
      <c r="C436" s="103" t="s">
        <v>14</v>
      </c>
      <c r="D436" s="102" t="s">
        <v>1268</v>
      </c>
      <c r="E436" s="103" t="s">
        <v>5</v>
      </c>
      <c r="F436" s="103">
        <v>50</v>
      </c>
      <c r="G436" s="104">
        <f>COMP_CUSTO_PRINC!J3373</f>
        <v>27.92</v>
      </c>
      <c r="H436" s="104">
        <f t="shared" si="77"/>
        <v>35.58</v>
      </c>
      <c r="I436" s="104">
        <f t="shared" si="78"/>
        <v>1779</v>
      </c>
      <c r="J436" s="209">
        <f t="shared" si="79"/>
        <v>5.8860238753883209E-5</v>
      </c>
      <c r="K436" s="37">
        <v>89613</v>
      </c>
    </row>
    <row r="437" spans="1:11" ht="32.25" customHeight="1" x14ac:dyDescent="0.2">
      <c r="A437" s="103" t="s">
        <v>1269</v>
      </c>
      <c r="B437" s="103" t="s">
        <v>1270</v>
      </c>
      <c r="C437" s="103" t="s">
        <v>13</v>
      </c>
      <c r="D437" s="102" t="s">
        <v>1271</v>
      </c>
      <c r="E437" s="103" t="s">
        <v>5</v>
      </c>
      <c r="F437" s="103">
        <v>2</v>
      </c>
      <c r="G437" s="104">
        <f>COMP_CUSTO_PRINC!J3384</f>
        <v>6916.7</v>
      </c>
      <c r="H437" s="104">
        <f t="shared" si="77"/>
        <v>8816.7099999999991</v>
      </c>
      <c r="I437" s="104">
        <f t="shared" si="78"/>
        <v>17633.419999999998</v>
      </c>
      <c r="J437" s="209">
        <f t="shared" si="79"/>
        <v>5.8342176011663802E-4</v>
      </c>
      <c r="K437" s="37" t="s">
        <v>1270</v>
      </c>
    </row>
    <row r="438" spans="1:11" ht="32.25" customHeight="1" x14ac:dyDescent="0.2">
      <c r="A438" s="103" t="s">
        <v>1272</v>
      </c>
      <c r="B438" s="103" t="s">
        <v>1273</v>
      </c>
      <c r="C438" s="103" t="s">
        <v>13</v>
      </c>
      <c r="D438" s="102" t="s">
        <v>1274</v>
      </c>
      <c r="E438" s="103" t="s">
        <v>5</v>
      </c>
      <c r="F438" s="103">
        <v>2</v>
      </c>
      <c r="G438" s="104">
        <f>VLOOKUP(B438,COMP_CUSTO_PRINC!$B$8:$J$8254,9,0)</f>
        <v>8600.7999999999993</v>
      </c>
      <c r="H438" s="104">
        <f t="shared" si="77"/>
        <v>10963.43</v>
      </c>
      <c r="I438" s="104">
        <f t="shared" si="78"/>
        <v>21926.86</v>
      </c>
      <c r="J438" s="209">
        <f t="shared" si="79"/>
        <v>7.2547510664585247E-4</v>
      </c>
      <c r="K438" s="37" t="s">
        <v>1273</v>
      </c>
    </row>
    <row r="439" spans="1:11" ht="32.25" customHeight="1" x14ac:dyDescent="0.2">
      <c r="A439" s="103" t="s">
        <v>1275</v>
      </c>
      <c r="B439" s="103">
        <v>102619</v>
      </c>
      <c r="C439" s="103" t="s">
        <v>14</v>
      </c>
      <c r="D439" s="102" t="s">
        <v>1276</v>
      </c>
      <c r="E439" s="103" t="s">
        <v>5</v>
      </c>
      <c r="F439" s="103">
        <v>4</v>
      </c>
      <c r="G439" s="104">
        <f>COMP_CUSTO_PRINC!J3428</f>
        <v>5569.08</v>
      </c>
      <c r="H439" s="104">
        <f t="shared" si="77"/>
        <v>7098.9</v>
      </c>
      <c r="I439" s="104">
        <f t="shared" si="78"/>
        <v>28395.599999999999</v>
      </c>
      <c r="J439" s="209">
        <f t="shared" si="79"/>
        <v>9.3950072825169529E-4</v>
      </c>
      <c r="K439" s="37">
        <v>102619</v>
      </c>
    </row>
    <row r="440" spans="1:11" ht="32.25" customHeight="1" x14ac:dyDescent="0.2">
      <c r="A440" s="103" t="s">
        <v>1277</v>
      </c>
      <c r="B440" s="103">
        <v>102615</v>
      </c>
      <c r="C440" s="103" t="s">
        <v>14</v>
      </c>
      <c r="D440" s="102" t="s">
        <v>1278</v>
      </c>
      <c r="E440" s="103" t="s">
        <v>5</v>
      </c>
      <c r="F440" s="103">
        <v>4</v>
      </c>
      <c r="G440" s="104">
        <f>VLOOKUP(B440,COMP_CUSTO_PRINC!$B$8:$J$8254,9,0)</f>
        <v>1267.44</v>
      </c>
      <c r="H440" s="104">
        <f t="shared" si="77"/>
        <v>1615.6</v>
      </c>
      <c r="I440" s="104">
        <f t="shared" si="78"/>
        <v>6462.4</v>
      </c>
      <c r="J440" s="209">
        <f t="shared" si="79"/>
        <v>2.1381585549358899E-4</v>
      </c>
      <c r="K440" s="37">
        <v>102615</v>
      </c>
    </row>
    <row r="441" spans="1:11" ht="32.25" customHeight="1" x14ac:dyDescent="0.2">
      <c r="A441" s="103" t="s">
        <v>1279</v>
      </c>
      <c r="B441" s="103">
        <v>102617</v>
      </c>
      <c r="C441" s="103" t="s">
        <v>14</v>
      </c>
      <c r="D441" s="102" t="s">
        <v>1280</v>
      </c>
      <c r="E441" s="103" t="s">
        <v>5</v>
      </c>
      <c r="F441" s="103">
        <v>4</v>
      </c>
      <c r="G441" s="104">
        <f>VLOOKUP(B441,COMP_CUSTO_PRINC!$B$8:$J$8254,9,0)</f>
        <v>3441.55</v>
      </c>
      <c r="H441" s="104">
        <f t="shared" si="77"/>
        <v>4386.9399999999996</v>
      </c>
      <c r="I441" s="104">
        <f t="shared" si="78"/>
        <v>17547.759999999998</v>
      </c>
      <c r="J441" s="209">
        <f t="shared" si="79"/>
        <v>5.8058760157158034E-4</v>
      </c>
      <c r="K441" s="37">
        <v>102617</v>
      </c>
    </row>
    <row r="442" spans="1:11" ht="32.25" customHeight="1" x14ac:dyDescent="0.2">
      <c r="A442" s="103" t="s">
        <v>1281</v>
      </c>
      <c r="B442" s="103">
        <v>102607</v>
      </c>
      <c r="C442" s="103" t="s">
        <v>14</v>
      </c>
      <c r="D442" s="102" t="s">
        <v>1282</v>
      </c>
      <c r="E442" s="103" t="s">
        <v>5</v>
      </c>
      <c r="F442" s="103">
        <v>10</v>
      </c>
      <c r="G442" s="104">
        <f>VLOOKUP(B442,COMP_CUSTO_PRINC!$B$8:$J$8254,9,0)</f>
        <v>469.12</v>
      </c>
      <c r="H442" s="104">
        <f t="shared" si="77"/>
        <v>597.98</v>
      </c>
      <c r="I442" s="104">
        <f t="shared" si="78"/>
        <v>5979.8</v>
      </c>
      <c r="J442" s="209">
        <f t="shared" si="79"/>
        <v>1.9784848549773515E-4</v>
      </c>
      <c r="K442" s="37">
        <v>102607</v>
      </c>
    </row>
    <row r="443" spans="1:11" ht="32.25" customHeight="1" x14ac:dyDescent="0.2">
      <c r="A443" s="103" t="s">
        <v>1283</v>
      </c>
      <c r="B443" s="103">
        <v>102605</v>
      </c>
      <c r="C443" s="103" t="s">
        <v>14</v>
      </c>
      <c r="D443" s="102" t="s">
        <v>1284</v>
      </c>
      <c r="E443" s="103" t="s">
        <v>5</v>
      </c>
      <c r="F443" s="103">
        <v>20</v>
      </c>
      <c r="G443" s="104">
        <f>VLOOKUP(B443,COMP_CUSTO_PRINC!$B$8:$J$8254,9,0)</f>
        <v>284.52999999999997</v>
      </c>
      <c r="H443" s="104">
        <f t="shared" si="77"/>
        <v>362.69</v>
      </c>
      <c r="I443" s="104">
        <f t="shared" si="78"/>
        <v>7253.8</v>
      </c>
      <c r="J443" s="209">
        <f t="shared" si="79"/>
        <v>2.4000022477398426E-4</v>
      </c>
      <c r="K443" s="37">
        <v>102605</v>
      </c>
    </row>
    <row r="444" spans="1:11" ht="26.1" customHeight="1" x14ac:dyDescent="0.2">
      <c r="A444" s="103" t="s">
        <v>1285</v>
      </c>
      <c r="B444" s="103" t="s">
        <v>1286</v>
      </c>
      <c r="C444" s="103" t="s">
        <v>13</v>
      </c>
      <c r="D444" s="102" t="s">
        <v>1287</v>
      </c>
      <c r="E444" s="103" t="s">
        <v>5</v>
      </c>
      <c r="F444" s="103">
        <v>200</v>
      </c>
      <c r="G444" s="104">
        <f>COMP_CUSTO_PRINC!J3472</f>
        <v>4.18</v>
      </c>
      <c r="H444" s="104">
        <f t="shared" si="77"/>
        <v>5.32</v>
      </c>
      <c r="I444" s="104">
        <f t="shared" si="78"/>
        <v>1064</v>
      </c>
      <c r="J444" s="209">
        <f t="shared" si="79"/>
        <v>3.5203650384559714E-5</v>
      </c>
      <c r="K444" s="37" t="s">
        <v>1286</v>
      </c>
    </row>
    <row r="445" spans="1:11" ht="26.1" customHeight="1" x14ac:dyDescent="0.2">
      <c r="A445" s="103" t="s">
        <v>1288</v>
      </c>
      <c r="B445" s="103" t="s">
        <v>1289</v>
      </c>
      <c r="C445" s="103" t="s">
        <v>13</v>
      </c>
      <c r="D445" s="102" t="s">
        <v>1290</v>
      </c>
      <c r="E445" s="103" t="s">
        <v>5</v>
      </c>
      <c r="F445" s="103">
        <v>200</v>
      </c>
      <c r="G445" s="104">
        <f>VLOOKUP(B445,COMP_CUSTO_PRINC!$B$8:$J$8254,9,0)</f>
        <v>4.32</v>
      </c>
      <c r="H445" s="104">
        <f t="shared" si="77"/>
        <v>5.5</v>
      </c>
      <c r="I445" s="104">
        <f t="shared" si="78"/>
        <v>1100</v>
      </c>
      <c r="J445" s="209">
        <f t="shared" si="79"/>
        <v>3.6394751337420757E-5</v>
      </c>
      <c r="K445" s="37" t="s">
        <v>1289</v>
      </c>
    </row>
    <row r="446" spans="1:11" ht="26.1" customHeight="1" x14ac:dyDescent="0.2">
      <c r="A446" s="103" t="s">
        <v>1291</v>
      </c>
      <c r="B446" s="103" t="s">
        <v>1292</v>
      </c>
      <c r="C446" s="103" t="s">
        <v>13</v>
      </c>
      <c r="D446" s="102" t="s">
        <v>1293</v>
      </c>
      <c r="E446" s="103" t="s">
        <v>5</v>
      </c>
      <c r="F446" s="103">
        <v>100</v>
      </c>
      <c r="G446" s="104">
        <f>VLOOKUP(B446,COMP_CUSTO_PRINC!$B$8:$J$8254,9,0)</f>
        <v>5.24</v>
      </c>
      <c r="H446" s="104">
        <f t="shared" si="77"/>
        <v>6.67</v>
      </c>
      <c r="I446" s="104">
        <f t="shared" si="78"/>
        <v>667</v>
      </c>
      <c r="J446" s="209">
        <f t="shared" si="79"/>
        <v>2.2068453765508769E-5</v>
      </c>
      <c r="K446" s="37" t="s">
        <v>1292</v>
      </c>
    </row>
    <row r="447" spans="1:11" ht="26.1" customHeight="1" x14ac:dyDescent="0.2">
      <c r="A447" s="103" t="s">
        <v>1294</v>
      </c>
      <c r="B447" s="103" t="s">
        <v>1295</v>
      </c>
      <c r="C447" s="103" t="s">
        <v>13</v>
      </c>
      <c r="D447" s="102" t="s">
        <v>1296</v>
      </c>
      <c r="E447" s="103" t="s">
        <v>5</v>
      </c>
      <c r="F447" s="103">
        <v>100</v>
      </c>
      <c r="G447" s="104">
        <f>VLOOKUP(B447,COMP_CUSTO_PRINC!$B$8:$J$8254,9,0)</f>
        <v>11.26</v>
      </c>
      <c r="H447" s="104">
        <f t="shared" si="77"/>
        <v>14.35</v>
      </c>
      <c r="I447" s="104">
        <f t="shared" si="78"/>
        <v>1435</v>
      </c>
      <c r="J447" s="209">
        <f t="shared" si="79"/>
        <v>4.7478607426544354E-5</v>
      </c>
      <c r="K447" s="37" t="s">
        <v>1295</v>
      </c>
    </row>
    <row r="448" spans="1:11" ht="26.1" customHeight="1" x14ac:dyDescent="0.2">
      <c r="A448" s="103" t="s">
        <v>1297</v>
      </c>
      <c r="B448" s="103" t="s">
        <v>1298</v>
      </c>
      <c r="C448" s="103" t="s">
        <v>13</v>
      </c>
      <c r="D448" s="102" t="s">
        <v>1299</v>
      </c>
      <c r="E448" s="103" t="s">
        <v>5</v>
      </c>
      <c r="F448" s="103">
        <v>40</v>
      </c>
      <c r="G448" s="104">
        <f>VLOOKUP(B448,COMP_CUSTO_PRINC!$B$8:$J$8254,9,0)</f>
        <v>16.809999999999999</v>
      </c>
      <c r="H448" s="104">
        <f t="shared" si="77"/>
        <v>21.42</v>
      </c>
      <c r="I448" s="104">
        <f t="shared" si="78"/>
        <v>856.8</v>
      </c>
      <c r="J448" s="209">
        <f t="shared" si="79"/>
        <v>2.8348202678092822E-5</v>
      </c>
      <c r="K448" s="37" t="s">
        <v>1298</v>
      </c>
    </row>
    <row r="449" spans="1:11" ht="26.1" customHeight="1" x14ac:dyDescent="0.2">
      <c r="A449" s="103" t="s">
        <v>1300</v>
      </c>
      <c r="B449" s="103" t="s">
        <v>1301</v>
      </c>
      <c r="C449" s="103" t="s">
        <v>13</v>
      </c>
      <c r="D449" s="102" t="s">
        <v>1302</v>
      </c>
      <c r="E449" s="103" t="s">
        <v>5</v>
      </c>
      <c r="F449" s="103">
        <v>40</v>
      </c>
      <c r="G449" s="104">
        <f>VLOOKUP(B449,COMP_CUSTO_PRINC!$B$8:$J$8254,9,0)</f>
        <v>27.29</v>
      </c>
      <c r="H449" s="104">
        <f t="shared" si="77"/>
        <v>34.78</v>
      </c>
      <c r="I449" s="104">
        <f t="shared" si="78"/>
        <v>1391.2</v>
      </c>
      <c r="J449" s="209">
        <f t="shared" si="79"/>
        <v>4.6029434600563419E-5</v>
      </c>
      <c r="K449" s="37" t="s">
        <v>1301</v>
      </c>
    </row>
    <row r="450" spans="1:11" ht="26.1" customHeight="1" x14ac:dyDescent="0.2">
      <c r="A450" s="103" t="s">
        <v>1303</v>
      </c>
      <c r="B450" s="103" t="s">
        <v>1304</v>
      </c>
      <c r="C450" s="103" t="s">
        <v>13</v>
      </c>
      <c r="D450" s="102" t="s">
        <v>1305</v>
      </c>
      <c r="E450" s="103" t="s">
        <v>5</v>
      </c>
      <c r="F450" s="103">
        <v>100</v>
      </c>
      <c r="G450" s="104">
        <f>VLOOKUP(B450,COMP_CUSTO_PRINC!$B$8:$J$8254,9,0)</f>
        <v>8.6</v>
      </c>
      <c r="H450" s="104">
        <f t="shared" si="77"/>
        <v>10.96</v>
      </c>
      <c r="I450" s="104">
        <f t="shared" si="78"/>
        <v>1096</v>
      </c>
      <c r="J450" s="209">
        <f t="shared" si="79"/>
        <v>3.6262406787102862E-5</v>
      </c>
      <c r="K450" s="37" t="s">
        <v>1304</v>
      </c>
    </row>
    <row r="451" spans="1:11" ht="30.75" customHeight="1" x14ac:dyDescent="0.2">
      <c r="A451" s="103" t="s">
        <v>1306</v>
      </c>
      <c r="B451" s="103">
        <v>89361</v>
      </c>
      <c r="C451" s="103" t="s">
        <v>14</v>
      </c>
      <c r="D451" s="102" t="s">
        <v>1307</v>
      </c>
      <c r="E451" s="103" t="s">
        <v>5</v>
      </c>
      <c r="F451" s="103">
        <v>100</v>
      </c>
      <c r="G451" s="104">
        <f>VLOOKUP(B451,COMP_CUSTO_PRINC!$B$8:$J$8254,9,0)</f>
        <v>10.53</v>
      </c>
      <c r="H451" s="104">
        <f t="shared" si="77"/>
        <v>13.42</v>
      </c>
      <c r="I451" s="104">
        <f t="shared" si="78"/>
        <v>1342</v>
      </c>
      <c r="J451" s="209">
        <f t="shared" si="79"/>
        <v>4.4401596631653327E-5</v>
      </c>
      <c r="K451" s="37">
        <v>89361</v>
      </c>
    </row>
    <row r="452" spans="1:11" ht="30.75" customHeight="1" x14ac:dyDescent="0.2">
      <c r="A452" s="103" t="s">
        <v>1308</v>
      </c>
      <c r="B452" s="103">
        <v>89365</v>
      </c>
      <c r="C452" s="103" t="s">
        <v>14</v>
      </c>
      <c r="D452" s="102" t="s">
        <v>1309</v>
      </c>
      <c r="E452" s="103" t="s">
        <v>5</v>
      </c>
      <c r="F452" s="103">
        <v>100</v>
      </c>
      <c r="G452" s="104">
        <f>VLOOKUP(B452,COMP_CUSTO_PRINC!$B$8:$J$8254,9,0)</f>
        <v>12.29</v>
      </c>
      <c r="H452" s="104">
        <f t="shared" si="77"/>
        <v>15.66</v>
      </c>
      <c r="I452" s="104">
        <f t="shared" ref="I452:I483" si="80">TRUNC(F452*H452,2)</f>
        <v>1566</v>
      </c>
      <c r="J452" s="209">
        <f t="shared" ref="J452:J483" si="81">I452/$I$1035</f>
        <v>5.1812891449455369E-5</v>
      </c>
      <c r="K452" s="37">
        <v>89365</v>
      </c>
    </row>
    <row r="453" spans="1:11" ht="30.75" customHeight="1" x14ac:dyDescent="0.2">
      <c r="A453" s="103" t="s">
        <v>1310</v>
      </c>
      <c r="B453" s="103">
        <v>89416</v>
      </c>
      <c r="C453" s="103" t="s">
        <v>14</v>
      </c>
      <c r="D453" s="102" t="s">
        <v>1311</v>
      </c>
      <c r="E453" s="103" t="s">
        <v>5</v>
      </c>
      <c r="F453" s="103">
        <v>100</v>
      </c>
      <c r="G453" s="104">
        <f>VLOOKUP(B453,COMP_CUSTO_PRINC!$B$8:$J$8254,9,0)</f>
        <v>15.02</v>
      </c>
      <c r="H453" s="104">
        <f t="shared" si="77"/>
        <v>19.14</v>
      </c>
      <c r="I453" s="104">
        <f t="shared" si="80"/>
        <v>1914</v>
      </c>
      <c r="J453" s="209">
        <f t="shared" si="81"/>
        <v>6.3326867327112118E-5</v>
      </c>
      <c r="K453" s="37">
        <v>89416</v>
      </c>
    </row>
    <row r="454" spans="1:11" ht="30.75" customHeight="1" x14ac:dyDescent="0.2">
      <c r="A454" s="103" t="s">
        <v>1312</v>
      </c>
      <c r="B454" s="103">
        <v>89500</v>
      </c>
      <c r="C454" s="103" t="s">
        <v>14</v>
      </c>
      <c r="D454" s="102" t="s">
        <v>1313</v>
      </c>
      <c r="E454" s="103" t="s">
        <v>5</v>
      </c>
      <c r="F454" s="103">
        <v>100</v>
      </c>
      <c r="G454" s="104">
        <f>VLOOKUP(B454,COMP_CUSTO_PRINC!$B$8:$J$8254,9,0)</f>
        <v>12.68</v>
      </c>
      <c r="H454" s="104">
        <f t="shared" si="77"/>
        <v>16.16</v>
      </c>
      <c r="I454" s="104">
        <f t="shared" si="80"/>
        <v>1616</v>
      </c>
      <c r="J454" s="209">
        <f t="shared" si="81"/>
        <v>5.3467198328429039E-5</v>
      </c>
      <c r="K454" s="37">
        <v>89500</v>
      </c>
    </row>
    <row r="455" spans="1:11" ht="30.75" customHeight="1" x14ac:dyDescent="0.2">
      <c r="A455" s="103" t="s">
        <v>1314</v>
      </c>
      <c r="B455" s="103">
        <v>89504</v>
      </c>
      <c r="C455" s="103" t="s">
        <v>14</v>
      </c>
      <c r="D455" s="102" t="s">
        <v>1315</v>
      </c>
      <c r="E455" s="103" t="s">
        <v>5</v>
      </c>
      <c r="F455" s="103">
        <v>50</v>
      </c>
      <c r="G455" s="104">
        <f>VLOOKUP(B455,COMP_CUSTO_PRINC!$B$8:$J$8254,9,0)</f>
        <v>18.25</v>
      </c>
      <c r="H455" s="104">
        <f t="shared" si="77"/>
        <v>23.26</v>
      </c>
      <c r="I455" s="104">
        <f t="shared" si="80"/>
        <v>1163</v>
      </c>
      <c r="J455" s="209">
        <f t="shared" si="81"/>
        <v>3.8479178004927586E-5</v>
      </c>
      <c r="K455" s="37">
        <v>89504</v>
      </c>
    </row>
    <row r="456" spans="1:11" ht="30.75" customHeight="1" x14ac:dyDescent="0.2">
      <c r="A456" s="103" t="s">
        <v>1316</v>
      </c>
      <c r="B456" s="103">
        <v>89510</v>
      </c>
      <c r="C456" s="103" t="s">
        <v>14</v>
      </c>
      <c r="D456" s="102" t="s">
        <v>1317</v>
      </c>
      <c r="E456" s="103" t="s">
        <v>5</v>
      </c>
      <c r="F456" s="103">
        <v>20</v>
      </c>
      <c r="G456" s="104">
        <f>VLOOKUP(B456,COMP_CUSTO_PRINC!$B$8:$J$8254,9,0)</f>
        <v>25.54</v>
      </c>
      <c r="H456" s="104">
        <f t="shared" si="77"/>
        <v>32.549999999999997</v>
      </c>
      <c r="I456" s="104">
        <f t="shared" si="80"/>
        <v>651</v>
      </c>
      <c r="J456" s="209">
        <f t="shared" si="81"/>
        <v>2.1539075564237195E-5</v>
      </c>
      <c r="K456" s="37">
        <v>89510</v>
      </c>
    </row>
    <row r="457" spans="1:11" ht="30.75" customHeight="1" x14ac:dyDescent="0.2">
      <c r="A457" s="103" t="s">
        <v>1318</v>
      </c>
      <c r="B457" s="103">
        <v>89519</v>
      </c>
      <c r="C457" s="103" t="s">
        <v>14</v>
      </c>
      <c r="D457" s="102" t="s">
        <v>1319</v>
      </c>
      <c r="E457" s="103" t="s">
        <v>5</v>
      </c>
      <c r="F457" s="103">
        <v>50</v>
      </c>
      <c r="G457" s="104">
        <f>VLOOKUP(B457,COMP_CUSTO_PRINC!$B$8:$J$8254,9,0)</f>
        <v>43.5</v>
      </c>
      <c r="H457" s="104">
        <f t="shared" si="77"/>
        <v>55.44</v>
      </c>
      <c r="I457" s="104">
        <f t="shared" si="80"/>
        <v>2772</v>
      </c>
      <c r="J457" s="209">
        <f t="shared" si="81"/>
        <v>9.1714773370300305E-5</v>
      </c>
      <c r="K457" s="37">
        <v>89519</v>
      </c>
    </row>
    <row r="458" spans="1:11" ht="30.75" customHeight="1" x14ac:dyDescent="0.2">
      <c r="A458" s="103" t="s">
        <v>1320</v>
      </c>
      <c r="B458" s="103">
        <v>89360</v>
      </c>
      <c r="C458" s="103" t="s">
        <v>14</v>
      </c>
      <c r="D458" s="102" t="s">
        <v>1321</v>
      </c>
      <c r="E458" s="103" t="s">
        <v>5</v>
      </c>
      <c r="F458" s="103">
        <v>75</v>
      </c>
      <c r="G458" s="104">
        <f>VLOOKUP(B458,COMP_CUSTO_PRINC!$B$8:$J$8254,9,0)</f>
        <v>10.47</v>
      </c>
      <c r="H458" s="104">
        <f t="shared" si="77"/>
        <v>13.34</v>
      </c>
      <c r="I458" s="104">
        <f t="shared" si="80"/>
        <v>1000.5</v>
      </c>
      <c r="J458" s="209">
        <f t="shared" si="81"/>
        <v>3.310268064826315E-5</v>
      </c>
      <c r="K458" s="37">
        <v>89360</v>
      </c>
    </row>
    <row r="459" spans="1:11" ht="30.75" customHeight="1" x14ac:dyDescent="0.2">
      <c r="A459" s="103" t="s">
        <v>1322</v>
      </c>
      <c r="B459" s="103">
        <v>89410</v>
      </c>
      <c r="C459" s="103" t="s">
        <v>14</v>
      </c>
      <c r="D459" s="102" t="s">
        <v>1323</v>
      </c>
      <c r="E459" s="103" t="s">
        <v>5</v>
      </c>
      <c r="F459" s="103">
        <v>75</v>
      </c>
      <c r="G459" s="104">
        <f>VLOOKUP(B459,COMP_CUSTO_PRINC!$B$8:$J$8254,9,0)</f>
        <v>11.79</v>
      </c>
      <c r="H459" s="104">
        <f t="shared" si="77"/>
        <v>15.02</v>
      </c>
      <c r="I459" s="104">
        <f t="shared" si="80"/>
        <v>1126.5</v>
      </c>
      <c r="J459" s="209">
        <f t="shared" si="81"/>
        <v>3.7271533983276802E-5</v>
      </c>
      <c r="K459" s="37">
        <v>89410</v>
      </c>
    </row>
    <row r="460" spans="1:11" ht="30.75" customHeight="1" x14ac:dyDescent="0.2">
      <c r="A460" s="103" t="s">
        <v>1324</v>
      </c>
      <c r="B460" s="103">
        <v>89415</v>
      </c>
      <c r="C460" s="103" t="s">
        <v>14</v>
      </c>
      <c r="D460" s="102" t="s">
        <v>1325</v>
      </c>
      <c r="E460" s="103" t="s">
        <v>5</v>
      </c>
      <c r="F460" s="103">
        <v>75</v>
      </c>
      <c r="G460" s="104">
        <f>VLOOKUP(B460,COMP_CUSTO_PRINC!$B$8:$J$8254,9,0)</f>
        <v>16.82</v>
      </c>
      <c r="H460" s="104">
        <f t="shared" si="77"/>
        <v>21.44</v>
      </c>
      <c r="I460" s="104">
        <f t="shared" si="80"/>
        <v>1608</v>
      </c>
      <c r="J460" s="209">
        <f t="shared" si="81"/>
        <v>5.320250922779325E-5</v>
      </c>
      <c r="K460" s="37">
        <v>89415</v>
      </c>
    </row>
    <row r="461" spans="1:11" ht="30.75" customHeight="1" x14ac:dyDescent="0.2">
      <c r="A461" s="103" t="s">
        <v>1326</v>
      </c>
      <c r="B461" s="103">
        <v>89499</v>
      </c>
      <c r="C461" s="103" t="s">
        <v>14</v>
      </c>
      <c r="D461" s="102" t="s">
        <v>1327</v>
      </c>
      <c r="E461" s="103" t="s">
        <v>5</v>
      </c>
      <c r="F461" s="103">
        <v>75</v>
      </c>
      <c r="G461" s="104">
        <f>VLOOKUP(B461,COMP_CUSTO_PRINC!$B$8:$J$8254,9,0)</f>
        <v>18.64</v>
      </c>
      <c r="H461" s="104">
        <f t="shared" si="77"/>
        <v>23.76</v>
      </c>
      <c r="I461" s="104">
        <f t="shared" si="80"/>
        <v>1782</v>
      </c>
      <c r="J461" s="209">
        <f t="shared" si="81"/>
        <v>5.8959497166621628E-5</v>
      </c>
      <c r="K461" s="37">
        <v>89499</v>
      </c>
    </row>
    <row r="462" spans="1:11" ht="30.75" customHeight="1" x14ac:dyDescent="0.2">
      <c r="A462" s="103" t="s">
        <v>1328</v>
      </c>
      <c r="B462" s="103">
        <v>89503</v>
      </c>
      <c r="C462" s="103" t="s">
        <v>14</v>
      </c>
      <c r="D462" s="102" t="s">
        <v>1329</v>
      </c>
      <c r="E462" s="103" t="s">
        <v>5</v>
      </c>
      <c r="F462" s="103">
        <v>75</v>
      </c>
      <c r="G462" s="104">
        <f>VLOOKUP(B462,COMP_CUSTO_PRINC!$B$8:$J$8254,9,0)</f>
        <v>21.66</v>
      </c>
      <c r="H462" s="104">
        <f t="shared" si="77"/>
        <v>27.61</v>
      </c>
      <c r="I462" s="104">
        <f t="shared" si="80"/>
        <v>2070.75</v>
      </c>
      <c r="J462" s="209">
        <f t="shared" si="81"/>
        <v>6.8513119392694583E-5</v>
      </c>
      <c r="K462" s="37">
        <v>89503</v>
      </c>
    </row>
    <row r="463" spans="1:11" ht="30.75" customHeight="1" x14ac:dyDescent="0.2">
      <c r="A463" s="103" t="s">
        <v>1330</v>
      </c>
      <c r="B463" s="103">
        <v>89507</v>
      </c>
      <c r="C463" s="103" t="s">
        <v>14</v>
      </c>
      <c r="D463" s="102" t="s">
        <v>1331</v>
      </c>
      <c r="E463" s="103" t="s">
        <v>5</v>
      </c>
      <c r="F463" s="103">
        <v>75</v>
      </c>
      <c r="G463" s="104">
        <f>VLOOKUP(B463,COMP_CUSTO_PRINC!$B$8:$J$8254,9,0)</f>
        <v>42.81</v>
      </c>
      <c r="H463" s="104">
        <f t="shared" si="77"/>
        <v>54.56</v>
      </c>
      <c r="I463" s="104">
        <f t="shared" si="80"/>
        <v>4092</v>
      </c>
      <c r="J463" s="209">
        <f t="shared" si="81"/>
        <v>1.3538847497520523E-4</v>
      </c>
      <c r="K463" s="37">
        <v>89507</v>
      </c>
    </row>
    <row r="464" spans="1:11" ht="30.75" customHeight="1" x14ac:dyDescent="0.2">
      <c r="A464" s="103" t="s">
        <v>1332</v>
      </c>
      <c r="B464" s="103">
        <v>89517</v>
      </c>
      <c r="C464" s="103" t="s">
        <v>14</v>
      </c>
      <c r="D464" s="102" t="s">
        <v>1333</v>
      </c>
      <c r="E464" s="103" t="s">
        <v>5</v>
      </c>
      <c r="F464" s="103">
        <v>50</v>
      </c>
      <c r="G464" s="104">
        <f>VLOOKUP(B464,COMP_CUSTO_PRINC!$B$8:$J$8254,9,0)</f>
        <v>62.82</v>
      </c>
      <c r="H464" s="104">
        <f t="shared" si="77"/>
        <v>80.069999999999993</v>
      </c>
      <c r="I464" s="104">
        <f t="shared" si="80"/>
        <v>4003.5</v>
      </c>
      <c r="J464" s="209">
        <f t="shared" si="81"/>
        <v>1.3246035179942183E-4</v>
      </c>
      <c r="K464" s="37">
        <v>89517</v>
      </c>
    </row>
    <row r="465" spans="1:11" ht="44.25" customHeight="1" x14ac:dyDescent="0.2">
      <c r="A465" s="103" t="s">
        <v>1334</v>
      </c>
      <c r="B465" s="103">
        <v>97425</v>
      </c>
      <c r="C465" s="103" t="s">
        <v>14</v>
      </c>
      <c r="D465" s="102" t="s">
        <v>1335</v>
      </c>
      <c r="E465" s="103" t="s">
        <v>5</v>
      </c>
      <c r="F465" s="103">
        <v>75</v>
      </c>
      <c r="G465" s="104">
        <f>VLOOKUP(B465,COMP_CUSTO_PRINC!$B$8:$J$8254,9,0)</f>
        <v>36.29</v>
      </c>
      <c r="H465" s="104">
        <f t="shared" si="77"/>
        <v>46.25</v>
      </c>
      <c r="I465" s="104">
        <f t="shared" si="80"/>
        <v>3468.75</v>
      </c>
      <c r="J465" s="209">
        <f t="shared" si="81"/>
        <v>1.1476753972879841E-4</v>
      </c>
      <c r="K465" s="37">
        <v>97425</v>
      </c>
    </row>
    <row r="466" spans="1:11" ht="44.25" customHeight="1" x14ac:dyDescent="0.2">
      <c r="A466" s="103" t="s">
        <v>1336</v>
      </c>
      <c r="B466" s="103">
        <v>97426</v>
      </c>
      <c r="C466" s="103" t="s">
        <v>14</v>
      </c>
      <c r="D466" s="102" t="s">
        <v>1337</v>
      </c>
      <c r="E466" s="103" t="s">
        <v>5</v>
      </c>
      <c r="F466" s="103">
        <v>75</v>
      </c>
      <c r="G466" s="104">
        <f>VLOOKUP(B466,COMP_CUSTO_PRINC!$B$8:$J$8254,9,0)</f>
        <v>43.68</v>
      </c>
      <c r="H466" s="104">
        <f t="shared" si="77"/>
        <v>55.67</v>
      </c>
      <c r="I466" s="104">
        <f t="shared" si="80"/>
        <v>4175.25</v>
      </c>
      <c r="J466" s="209">
        <f t="shared" si="81"/>
        <v>1.3814289592869639E-4</v>
      </c>
      <c r="K466" s="37">
        <v>97426</v>
      </c>
    </row>
    <row r="467" spans="1:11" ht="44.25" customHeight="1" x14ac:dyDescent="0.2">
      <c r="A467" s="103" t="s">
        <v>1338</v>
      </c>
      <c r="B467" s="103">
        <v>97427</v>
      </c>
      <c r="C467" s="103" t="s">
        <v>14</v>
      </c>
      <c r="D467" s="102" t="s">
        <v>1339</v>
      </c>
      <c r="E467" s="103" t="s">
        <v>5</v>
      </c>
      <c r="F467" s="103">
        <v>75</v>
      </c>
      <c r="G467" s="104">
        <f>VLOOKUP(B467,COMP_CUSTO_PRINC!$B$8:$J$8254,9,0)</f>
        <v>49.27</v>
      </c>
      <c r="H467" s="104">
        <f t="shared" si="77"/>
        <v>62.8</v>
      </c>
      <c r="I467" s="104">
        <f t="shared" si="80"/>
        <v>4710</v>
      </c>
      <c r="J467" s="209">
        <f t="shared" si="81"/>
        <v>1.5583570799931979E-4</v>
      </c>
      <c r="K467" s="37">
        <v>97427</v>
      </c>
    </row>
    <row r="468" spans="1:11" ht="44.25" customHeight="1" x14ac:dyDescent="0.2">
      <c r="A468" s="103" t="s">
        <v>1340</v>
      </c>
      <c r="B468" s="103">
        <v>97428</v>
      </c>
      <c r="C468" s="103" t="s">
        <v>14</v>
      </c>
      <c r="D468" s="102" t="s">
        <v>1341</v>
      </c>
      <c r="E468" s="103" t="s">
        <v>5</v>
      </c>
      <c r="F468" s="103">
        <v>75</v>
      </c>
      <c r="G468" s="104">
        <f>VLOOKUP(B468,COMP_CUSTO_PRINC!$B$8:$J$8254,9,0)</f>
        <v>62.23</v>
      </c>
      <c r="H468" s="104">
        <f t="shared" si="77"/>
        <v>79.319999999999993</v>
      </c>
      <c r="I468" s="104">
        <f t="shared" si="80"/>
        <v>5949</v>
      </c>
      <c r="J468" s="209">
        <f t="shared" si="81"/>
        <v>1.9682943246028734E-4</v>
      </c>
      <c r="K468" s="37">
        <v>97428</v>
      </c>
    </row>
    <row r="469" spans="1:11" ht="44.25" customHeight="1" x14ac:dyDescent="0.2">
      <c r="A469" s="103" t="s">
        <v>1342</v>
      </c>
      <c r="B469" s="103">
        <v>97429</v>
      </c>
      <c r="C469" s="103" t="s">
        <v>14</v>
      </c>
      <c r="D469" s="102" t="s">
        <v>1343</v>
      </c>
      <c r="E469" s="103" t="s">
        <v>5</v>
      </c>
      <c r="F469" s="103">
        <v>75</v>
      </c>
      <c r="G469" s="104">
        <f>VLOOKUP(B469,COMP_CUSTO_PRINC!$B$8:$J$8254,9,0)</f>
        <v>74.17</v>
      </c>
      <c r="H469" s="104">
        <f t="shared" si="77"/>
        <v>94.54</v>
      </c>
      <c r="I469" s="104">
        <f t="shared" si="80"/>
        <v>7090.5</v>
      </c>
      <c r="J469" s="209">
        <f t="shared" si="81"/>
        <v>2.3459725850725625E-4</v>
      </c>
      <c r="K469" s="37">
        <v>97429</v>
      </c>
    </row>
    <row r="470" spans="1:11" ht="31.5" customHeight="1" x14ac:dyDescent="0.2">
      <c r="A470" s="103" t="s">
        <v>1344</v>
      </c>
      <c r="B470" s="103" t="s">
        <v>1345</v>
      </c>
      <c r="C470" s="103" t="s">
        <v>13</v>
      </c>
      <c r="D470" s="102" t="s">
        <v>1346</v>
      </c>
      <c r="E470" s="103" t="s">
        <v>5</v>
      </c>
      <c r="F470" s="103">
        <v>6</v>
      </c>
      <c r="G470" s="104">
        <f>VLOOKUP(B470,COMP_CUSTO_PRINC!$B$8:$J$8254,9,0)</f>
        <v>4365.21</v>
      </c>
      <c r="H470" s="104">
        <f t="shared" si="77"/>
        <v>5564.33</v>
      </c>
      <c r="I470" s="104">
        <f t="shared" si="80"/>
        <v>33385.980000000003</v>
      </c>
      <c r="J470" s="209">
        <f t="shared" si="81"/>
        <v>1.104613127505548E-3</v>
      </c>
      <c r="K470" s="37" t="s">
        <v>1345</v>
      </c>
    </row>
    <row r="471" spans="1:11" ht="31.5" customHeight="1" x14ac:dyDescent="0.2">
      <c r="A471" s="103" t="s">
        <v>1347</v>
      </c>
      <c r="B471" s="103" t="s">
        <v>1348</v>
      </c>
      <c r="C471" s="103" t="s">
        <v>13</v>
      </c>
      <c r="D471" s="102" t="s">
        <v>1349</v>
      </c>
      <c r="E471" s="103" t="s">
        <v>5</v>
      </c>
      <c r="F471" s="103">
        <v>6</v>
      </c>
      <c r="G471" s="104">
        <f>VLOOKUP(B471,COMP_CUSTO_PRINC!$B$8:$J$8254,9,0)</f>
        <v>5291.68</v>
      </c>
      <c r="H471" s="104">
        <f t="shared" si="77"/>
        <v>6745.3</v>
      </c>
      <c r="I471" s="104">
        <f t="shared" si="80"/>
        <v>40471.800000000003</v>
      </c>
      <c r="J471" s="209">
        <f t="shared" si="81"/>
        <v>1.3390555428889324E-3</v>
      </c>
      <c r="K471" s="37" t="s">
        <v>1348</v>
      </c>
    </row>
    <row r="472" spans="1:11" ht="31.5" customHeight="1" x14ac:dyDescent="0.2">
      <c r="A472" s="103" t="s">
        <v>1350</v>
      </c>
      <c r="B472" s="103" t="s">
        <v>1351</v>
      </c>
      <c r="C472" s="103" t="s">
        <v>13</v>
      </c>
      <c r="D472" s="102" t="s">
        <v>1352</v>
      </c>
      <c r="E472" s="103" t="s">
        <v>5</v>
      </c>
      <c r="F472" s="103">
        <v>32</v>
      </c>
      <c r="G472" s="104">
        <f>VLOOKUP(B472,COMP_CUSTO_PRINC!$B$8:$J$8254,9,0)</f>
        <v>173.54</v>
      </c>
      <c r="H472" s="104">
        <f t="shared" si="77"/>
        <v>221.21</v>
      </c>
      <c r="I472" s="104">
        <f t="shared" si="80"/>
        <v>7078.72</v>
      </c>
      <c r="J472" s="209">
        <f t="shared" si="81"/>
        <v>2.3420750380657006E-4</v>
      </c>
      <c r="K472" s="37" t="s">
        <v>1351</v>
      </c>
    </row>
    <row r="473" spans="1:11" ht="31.5" customHeight="1" x14ac:dyDescent="0.2">
      <c r="A473" s="103" t="s">
        <v>1353</v>
      </c>
      <c r="B473" s="103" t="s">
        <v>1354</v>
      </c>
      <c r="C473" s="103" t="s">
        <v>13</v>
      </c>
      <c r="D473" s="102" t="s">
        <v>1355</v>
      </c>
      <c r="E473" s="103" t="s">
        <v>5</v>
      </c>
      <c r="F473" s="103">
        <v>3</v>
      </c>
      <c r="G473" s="104">
        <f>VLOOKUP(B473,COMP_CUSTO_PRINC!$B$8:$J$8254,9,0)</f>
        <v>7910.17</v>
      </c>
      <c r="H473" s="104">
        <f t="shared" si="77"/>
        <v>10083.09</v>
      </c>
      <c r="I473" s="104">
        <f t="shared" si="80"/>
        <v>30249.27</v>
      </c>
      <c r="J473" s="209">
        <f t="shared" si="81"/>
        <v>1.0008315088986378E-3</v>
      </c>
      <c r="K473" s="37" t="s">
        <v>1354</v>
      </c>
    </row>
    <row r="474" spans="1:11" ht="31.5" customHeight="1" x14ac:dyDescent="0.2">
      <c r="A474" s="103" t="s">
        <v>1356</v>
      </c>
      <c r="B474" s="103" t="s">
        <v>1357</v>
      </c>
      <c r="C474" s="103" t="s">
        <v>13</v>
      </c>
      <c r="D474" s="102" t="s">
        <v>1358</v>
      </c>
      <c r="E474" s="103" t="s">
        <v>5</v>
      </c>
      <c r="F474" s="103">
        <v>3</v>
      </c>
      <c r="G474" s="104">
        <f>VLOOKUP(B474,COMP_CUSTO_PRINC!$B$8:$J$8254,9,0)</f>
        <v>10360.67</v>
      </c>
      <c r="H474" s="104">
        <f t="shared" si="77"/>
        <v>13206.74</v>
      </c>
      <c r="I474" s="104">
        <f t="shared" si="80"/>
        <v>39620.22</v>
      </c>
      <c r="J474" s="209">
        <f t="shared" si="81"/>
        <v>1.3108800498490042E-3</v>
      </c>
      <c r="K474" s="37" t="s">
        <v>1357</v>
      </c>
    </row>
    <row r="475" spans="1:11" ht="31.5" customHeight="1" x14ac:dyDescent="0.2">
      <c r="A475" s="103" t="s">
        <v>1359</v>
      </c>
      <c r="B475" s="103" t="s">
        <v>1360</v>
      </c>
      <c r="C475" s="103" t="s">
        <v>13</v>
      </c>
      <c r="D475" s="102" t="s">
        <v>1361</v>
      </c>
      <c r="E475" s="103" t="s">
        <v>5</v>
      </c>
      <c r="F475" s="103">
        <v>3</v>
      </c>
      <c r="G475" s="104">
        <f>VLOOKUP(B475,COMP_CUSTO_PRINC!$B$8:$J$8254,9,0)</f>
        <v>13397.88</v>
      </c>
      <c r="H475" s="104">
        <f t="shared" si="77"/>
        <v>17078.27</v>
      </c>
      <c r="I475" s="104">
        <f t="shared" si="80"/>
        <v>51234.81</v>
      </c>
      <c r="J475" s="209">
        <f t="shared" si="81"/>
        <v>1.6951619725181803E-3</v>
      </c>
      <c r="K475" s="37" t="s">
        <v>1360</v>
      </c>
    </row>
    <row r="476" spans="1:11" ht="31.5" customHeight="1" x14ac:dyDescent="0.2">
      <c r="A476" s="103" t="s">
        <v>1362</v>
      </c>
      <c r="B476" s="103" t="s">
        <v>1363</v>
      </c>
      <c r="C476" s="103" t="s">
        <v>13</v>
      </c>
      <c r="D476" s="102" t="s">
        <v>1364</v>
      </c>
      <c r="E476" s="103" t="s">
        <v>5</v>
      </c>
      <c r="F476" s="103">
        <v>3</v>
      </c>
      <c r="G476" s="104">
        <f>VLOOKUP(B476,COMP_CUSTO_PRINC!$B$8:$J$8254,9,0)</f>
        <v>320.54000000000002</v>
      </c>
      <c r="H476" s="104">
        <f t="shared" si="77"/>
        <v>408.59</v>
      </c>
      <c r="I476" s="104">
        <f t="shared" si="80"/>
        <v>1225.77</v>
      </c>
      <c r="J476" s="209">
        <f t="shared" si="81"/>
        <v>4.0555994860791127E-5</v>
      </c>
      <c r="K476" s="37" t="s">
        <v>1363</v>
      </c>
    </row>
    <row r="477" spans="1:11" ht="31.5" customHeight="1" x14ac:dyDescent="0.2">
      <c r="A477" s="103" t="s">
        <v>1365</v>
      </c>
      <c r="B477" s="103" t="s">
        <v>1366</v>
      </c>
      <c r="C477" s="103" t="s">
        <v>13</v>
      </c>
      <c r="D477" s="102" t="s">
        <v>1367</v>
      </c>
      <c r="E477" s="103" t="s">
        <v>5</v>
      </c>
      <c r="F477" s="103">
        <v>3</v>
      </c>
      <c r="G477" s="104">
        <f>VLOOKUP(B477,COMP_CUSTO_PRINC!$B$8:$J$8254,9,0)</f>
        <v>474.34</v>
      </c>
      <c r="H477" s="104">
        <f t="shared" si="77"/>
        <v>604.64</v>
      </c>
      <c r="I477" s="104">
        <f t="shared" si="80"/>
        <v>1813.92</v>
      </c>
      <c r="J477" s="209">
        <f t="shared" si="81"/>
        <v>6.0015606678158421E-5</v>
      </c>
      <c r="K477" s="37" t="s">
        <v>1366</v>
      </c>
    </row>
    <row r="478" spans="1:11" ht="31.5" customHeight="1" x14ac:dyDescent="0.2">
      <c r="A478" s="103" t="s">
        <v>1368</v>
      </c>
      <c r="B478" s="103" t="s">
        <v>1369</v>
      </c>
      <c r="C478" s="103" t="s">
        <v>13</v>
      </c>
      <c r="D478" s="102" t="s">
        <v>1370</v>
      </c>
      <c r="E478" s="103" t="s">
        <v>5</v>
      </c>
      <c r="F478" s="103">
        <v>3</v>
      </c>
      <c r="G478" s="104">
        <f>VLOOKUP(B478,COMP_CUSTO_PRINC!$B$8:$J$8254,9,0)</f>
        <v>29.93</v>
      </c>
      <c r="H478" s="104">
        <f t="shared" si="77"/>
        <v>38.15</v>
      </c>
      <c r="I478" s="104">
        <f t="shared" si="80"/>
        <v>114.45</v>
      </c>
      <c r="J478" s="209">
        <f t="shared" si="81"/>
        <v>3.7867084459707325E-6</v>
      </c>
      <c r="K478" s="37" t="s">
        <v>1369</v>
      </c>
    </row>
    <row r="479" spans="1:11" ht="31.5" customHeight="1" x14ac:dyDescent="0.2">
      <c r="A479" s="103" t="s">
        <v>1371</v>
      </c>
      <c r="B479" s="103" t="s">
        <v>1372</v>
      </c>
      <c r="C479" s="103" t="s">
        <v>13</v>
      </c>
      <c r="D479" s="102" t="s">
        <v>1373</v>
      </c>
      <c r="E479" s="103" t="s">
        <v>5</v>
      </c>
      <c r="F479" s="103">
        <v>3</v>
      </c>
      <c r="G479" s="104">
        <f>VLOOKUP(B479,COMP_CUSTO_PRINC!$B$8:$J$8254,9,0)</f>
        <v>1111.6400000000001</v>
      </c>
      <c r="H479" s="104">
        <f t="shared" si="77"/>
        <v>1417</v>
      </c>
      <c r="I479" s="104">
        <f t="shared" si="80"/>
        <v>4251</v>
      </c>
      <c r="J479" s="209">
        <f t="shared" si="81"/>
        <v>1.4064917085034148E-4</v>
      </c>
      <c r="K479" s="37" t="s">
        <v>1372</v>
      </c>
    </row>
    <row r="480" spans="1:11" ht="31.5" customHeight="1" x14ac:dyDescent="0.2">
      <c r="A480" s="103" t="s">
        <v>1374</v>
      </c>
      <c r="B480" s="103" t="s">
        <v>1375</v>
      </c>
      <c r="C480" s="103" t="s">
        <v>13</v>
      </c>
      <c r="D480" s="102" t="s">
        <v>1376</v>
      </c>
      <c r="E480" s="103" t="s">
        <v>5</v>
      </c>
      <c r="F480" s="103">
        <v>3</v>
      </c>
      <c r="G480" s="104">
        <f>VLOOKUP(B480,COMP_CUSTO_PRINC!$B$8:$J$8254,9,0)</f>
        <v>55.85</v>
      </c>
      <c r="H480" s="104">
        <f t="shared" si="77"/>
        <v>71.19</v>
      </c>
      <c r="I480" s="104">
        <f t="shared" si="80"/>
        <v>213.57</v>
      </c>
      <c r="J480" s="209">
        <f t="shared" si="81"/>
        <v>7.066206402848137E-6</v>
      </c>
      <c r="K480" s="37" t="s">
        <v>1375</v>
      </c>
    </row>
    <row r="481" spans="1:11" ht="31.5" customHeight="1" x14ac:dyDescent="0.2">
      <c r="A481" s="103" t="s">
        <v>1377</v>
      </c>
      <c r="B481" s="103" t="s">
        <v>1378</v>
      </c>
      <c r="C481" s="103" t="s">
        <v>13</v>
      </c>
      <c r="D481" s="102" t="s">
        <v>1379</v>
      </c>
      <c r="E481" s="103" t="s">
        <v>5</v>
      </c>
      <c r="F481" s="103">
        <v>3</v>
      </c>
      <c r="G481" s="104">
        <f>VLOOKUP(B481,COMP_CUSTO_PRINC!$B$8:$J$8254,9,0)</f>
        <v>1753.53</v>
      </c>
      <c r="H481" s="104">
        <f t="shared" si="77"/>
        <v>2235.2199999999998</v>
      </c>
      <c r="I481" s="104">
        <f t="shared" si="80"/>
        <v>6705.66</v>
      </c>
      <c r="J481" s="209">
        <f t="shared" si="81"/>
        <v>2.2186438932117171E-4</v>
      </c>
      <c r="K481" s="37" t="s">
        <v>1378</v>
      </c>
    </row>
    <row r="482" spans="1:11" ht="31.5" customHeight="1" x14ac:dyDescent="0.2">
      <c r="A482" s="103" t="s">
        <v>1380</v>
      </c>
      <c r="B482" s="103" t="s">
        <v>1381</v>
      </c>
      <c r="C482" s="103" t="s">
        <v>13</v>
      </c>
      <c r="D482" s="102" t="s">
        <v>1382</v>
      </c>
      <c r="E482" s="103" t="s">
        <v>5</v>
      </c>
      <c r="F482" s="103">
        <v>3</v>
      </c>
      <c r="G482" s="104">
        <f>VLOOKUP(B482,COMP_CUSTO_PRINC!$B$8:$J$8254,9,0)</f>
        <v>3032.87</v>
      </c>
      <c r="H482" s="104">
        <f t="shared" si="77"/>
        <v>3865.99</v>
      </c>
      <c r="I482" s="104">
        <f t="shared" si="80"/>
        <v>11597.97</v>
      </c>
      <c r="J482" s="209">
        <f t="shared" si="81"/>
        <v>3.8373203106260525E-4</v>
      </c>
      <c r="K482" s="37" t="s">
        <v>1381</v>
      </c>
    </row>
    <row r="483" spans="1:11" ht="31.5" customHeight="1" x14ac:dyDescent="0.2">
      <c r="A483" s="103" t="s">
        <v>1383</v>
      </c>
      <c r="B483" s="103" t="s">
        <v>1384</v>
      </c>
      <c r="C483" s="103" t="s">
        <v>13</v>
      </c>
      <c r="D483" s="102" t="s">
        <v>1385</v>
      </c>
      <c r="E483" s="103" t="s">
        <v>5</v>
      </c>
      <c r="F483" s="103">
        <v>3</v>
      </c>
      <c r="G483" s="104">
        <f>VLOOKUP(B483,COMP_CUSTO_PRINC!$B$8:$J$8254,9,0)</f>
        <v>72.650000000000006</v>
      </c>
      <c r="H483" s="104">
        <f t="shared" ref="H483:H546" si="82">TRUNC(G483*$J$9+G483,2)</f>
        <v>92.6</v>
      </c>
      <c r="I483" s="104">
        <f t="shared" si="80"/>
        <v>277.8</v>
      </c>
      <c r="J483" s="209">
        <f t="shared" si="81"/>
        <v>9.1913290195777153E-6</v>
      </c>
      <c r="K483" s="37" t="s">
        <v>1384</v>
      </c>
    </row>
    <row r="484" spans="1:11" ht="31.5" customHeight="1" x14ac:dyDescent="0.2">
      <c r="A484" s="103" t="s">
        <v>1386</v>
      </c>
      <c r="B484" s="103" t="s">
        <v>1387</v>
      </c>
      <c r="C484" s="103" t="s">
        <v>13</v>
      </c>
      <c r="D484" s="102" t="s">
        <v>1388</v>
      </c>
      <c r="E484" s="103" t="s">
        <v>5</v>
      </c>
      <c r="F484" s="103">
        <v>3</v>
      </c>
      <c r="G484" s="104">
        <f>VLOOKUP(B484,COMP_CUSTO_PRINC!$B$8:$J$8254,9,0)</f>
        <v>4481.28</v>
      </c>
      <c r="H484" s="104">
        <f t="shared" si="82"/>
        <v>5712.28</v>
      </c>
      <c r="I484" s="104">
        <f t="shared" ref="I484:I515" si="83">TRUNC(F484*H484,2)</f>
        <v>17136.84</v>
      </c>
      <c r="J484" s="209">
        <f t="shared" ref="J484:J515" si="84">I484/$I$1035</f>
        <v>5.6699184591742322E-4</v>
      </c>
      <c r="K484" s="37" t="s">
        <v>1387</v>
      </c>
    </row>
    <row r="485" spans="1:11" ht="31.5" customHeight="1" x14ac:dyDescent="0.2">
      <c r="A485" s="103" t="s">
        <v>1389</v>
      </c>
      <c r="B485" s="103" t="s">
        <v>1390</v>
      </c>
      <c r="C485" s="103" t="s">
        <v>13</v>
      </c>
      <c r="D485" s="102" t="s">
        <v>1391</v>
      </c>
      <c r="E485" s="103" t="s">
        <v>5</v>
      </c>
      <c r="F485" s="103">
        <v>3</v>
      </c>
      <c r="G485" s="104">
        <f>VLOOKUP(B485,COMP_CUSTO_PRINC!$B$8:$J$8254,9,0)</f>
        <v>2277.38</v>
      </c>
      <c r="H485" s="104">
        <f t="shared" si="82"/>
        <v>2902.97</v>
      </c>
      <c r="I485" s="104">
        <f t="shared" si="83"/>
        <v>8708.91</v>
      </c>
      <c r="J485" s="209">
        <f t="shared" si="84"/>
        <v>2.881441944272518E-4</v>
      </c>
      <c r="K485" s="37" t="s">
        <v>1390</v>
      </c>
    </row>
    <row r="486" spans="1:11" ht="31.5" customHeight="1" x14ac:dyDescent="0.2">
      <c r="A486" s="103" t="s">
        <v>1392</v>
      </c>
      <c r="B486" s="103" t="s">
        <v>1393</v>
      </c>
      <c r="C486" s="103" t="s">
        <v>13</v>
      </c>
      <c r="D486" s="102" t="s">
        <v>1394</v>
      </c>
      <c r="E486" s="103" t="s">
        <v>5</v>
      </c>
      <c r="F486" s="103">
        <v>3</v>
      </c>
      <c r="G486" s="104">
        <f>VLOOKUP(B486,COMP_CUSTO_PRINC!$B$8:$J$8254,9,0)</f>
        <v>106.41</v>
      </c>
      <c r="H486" s="104">
        <f t="shared" si="82"/>
        <v>135.63999999999999</v>
      </c>
      <c r="I486" s="104">
        <f t="shared" si="83"/>
        <v>406.92</v>
      </c>
      <c r="J486" s="209">
        <f t="shared" si="84"/>
        <v>1.3463411103839323E-5</v>
      </c>
      <c r="K486" s="37" t="s">
        <v>1393</v>
      </c>
    </row>
    <row r="487" spans="1:11" ht="31.5" customHeight="1" x14ac:dyDescent="0.2">
      <c r="A487" s="103" t="s">
        <v>1395</v>
      </c>
      <c r="B487" s="103" t="s">
        <v>1396</v>
      </c>
      <c r="C487" s="103" t="s">
        <v>13</v>
      </c>
      <c r="D487" s="102" t="s">
        <v>1397</v>
      </c>
      <c r="E487" s="103" t="s">
        <v>5</v>
      </c>
      <c r="F487" s="103">
        <v>3</v>
      </c>
      <c r="G487" s="104">
        <f>VLOOKUP(B487,COMP_CUSTO_PRINC!$B$8:$J$8254,9,0)</f>
        <v>4805.1400000000003</v>
      </c>
      <c r="H487" s="104">
        <f t="shared" si="82"/>
        <v>6125.11</v>
      </c>
      <c r="I487" s="104">
        <f t="shared" si="83"/>
        <v>18375.330000000002</v>
      </c>
      <c r="J487" s="209">
        <f t="shared" si="84"/>
        <v>6.0796869644822533E-4</v>
      </c>
      <c r="K487" s="37" t="s">
        <v>1396</v>
      </c>
    </row>
    <row r="488" spans="1:11" ht="26.1" customHeight="1" x14ac:dyDescent="0.2">
      <c r="A488" s="103" t="s">
        <v>1398</v>
      </c>
      <c r="B488" s="103">
        <v>95674</v>
      </c>
      <c r="C488" s="103" t="s">
        <v>14</v>
      </c>
      <c r="D488" s="102" t="s">
        <v>1399</v>
      </c>
      <c r="E488" s="103" t="s">
        <v>5</v>
      </c>
      <c r="F488" s="103">
        <v>10</v>
      </c>
      <c r="G488" s="104">
        <f>VLOOKUP(B488,COMP_CUSTO_PRINC!$B$8:$J$8254,9,0)</f>
        <v>127</v>
      </c>
      <c r="H488" s="104">
        <f t="shared" si="82"/>
        <v>161.88</v>
      </c>
      <c r="I488" s="104">
        <f t="shared" si="83"/>
        <v>1618.8</v>
      </c>
      <c r="J488" s="209">
        <f t="shared" si="84"/>
        <v>5.3559839513651562E-5</v>
      </c>
      <c r="K488" s="37">
        <v>95674</v>
      </c>
    </row>
    <row r="489" spans="1:11" ht="26.1" customHeight="1" x14ac:dyDescent="0.2">
      <c r="A489" s="103" t="s">
        <v>1400</v>
      </c>
      <c r="B489" s="103">
        <v>95675</v>
      </c>
      <c r="C489" s="103" t="s">
        <v>14</v>
      </c>
      <c r="D489" s="102" t="s">
        <v>1401</v>
      </c>
      <c r="E489" s="103" t="s">
        <v>5</v>
      </c>
      <c r="F489" s="103">
        <v>10</v>
      </c>
      <c r="G489" s="104">
        <f>VLOOKUP(B489,COMP_CUSTO_PRINC!$B$8:$J$8254,9,0)</f>
        <v>154.49</v>
      </c>
      <c r="H489" s="104">
        <f t="shared" si="82"/>
        <v>196.92</v>
      </c>
      <c r="I489" s="104">
        <f t="shared" si="83"/>
        <v>1969.2</v>
      </c>
      <c r="J489" s="209">
        <f t="shared" si="84"/>
        <v>6.5153222121499055E-5</v>
      </c>
      <c r="K489" s="37">
        <v>95675</v>
      </c>
    </row>
    <row r="490" spans="1:11" ht="36" customHeight="1" x14ac:dyDescent="0.2">
      <c r="A490" s="103" t="s">
        <v>1402</v>
      </c>
      <c r="B490" s="103" t="s">
        <v>1403</v>
      </c>
      <c r="C490" s="103" t="s">
        <v>13</v>
      </c>
      <c r="D490" s="102" t="s">
        <v>1404</v>
      </c>
      <c r="E490" s="103" t="s">
        <v>5</v>
      </c>
      <c r="F490" s="103">
        <v>8</v>
      </c>
      <c r="G490" s="104">
        <f>VLOOKUP(B490,COMP_CUSTO_PRINC!$B$8:$J$8254,9,0)</f>
        <v>1165.79</v>
      </c>
      <c r="H490" s="104">
        <f t="shared" si="82"/>
        <v>1486.03</v>
      </c>
      <c r="I490" s="104">
        <f t="shared" si="83"/>
        <v>11888.24</v>
      </c>
      <c r="J490" s="209">
        <f t="shared" si="84"/>
        <v>3.9333594421779903E-4</v>
      </c>
      <c r="K490" s="37" t="s">
        <v>1403</v>
      </c>
    </row>
    <row r="491" spans="1:11" ht="36" customHeight="1" x14ac:dyDescent="0.2">
      <c r="A491" s="103" t="s">
        <v>1405</v>
      </c>
      <c r="B491" s="103">
        <v>89563</v>
      </c>
      <c r="C491" s="103" t="s">
        <v>14</v>
      </c>
      <c r="D491" s="102" t="s">
        <v>1406</v>
      </c>
      <c r="E491" s="103" t="s">
        <v>5</v>
      </c>
      <c r="F491" s="103">
        <v>20</v>
      </c>
      <c r="G491" s="104">
        <f>VLOOKUP(B491,COMP_CUSTO_PRINC!$B$8:$J$8254,9,0)</f>
        <v>33.18</v>
      </c>
      <c r="H491" s="104">
        <f t="shared" si="82"/>
        <v>42.29</v>
      </c>
      <c r="I491" s="104">
        <f t="shared" si="83"/>
        <v>845.8</v>
      </c>
      <c r="J491" s="209">
        <f t="shared" si="84"/>
        <v>2.7984255164718614E-5</v>
      </c>
      <c r="K491" s="37">
        <v>89563</v>
      </c>
    </row>
    <row r="492" spans="1:11" ht="39" customHeight="1" x14ac:dyDescent="0.2">
      <c r="A492" s="103" t="s">
        <v>1407</v>
      </c>
      <c r="B492" s="103">
        <v>89971</v>
      </c>
      <c r="C492" s="103" t="s">
        <v>14</v>
      </c>
      <c r="D492" s="102" t="s">
        <v>1408</v>
      </c>
      <c r="E492" s="103" t="s">
        <v>5</v>
      </c>
      <c r="F492" s="103">
        <v>50</v>
      </c>
      <c r="G492" s="104">
        <f>VLOOKUP(B492,COMP_CUSTO_PRINC!$B$8:$J$8254,9,0)</f>
        <v>43.04</v>
      </c>
      <c r="H492" s="104">
        <f t="shared" si="82"/>
        <v>54.86</v>
      </c>
      <c r="I492" s="104">
        <f t="shared" si="83"/>
        <v>2743</v>
      </c>
      <c r="J492" s="209">
        <f t="shared" si="84"/>
        <v>9.0755275380495582E-5</v>
      </c>
      <c r="K492" s="37">
        <v>89971</v>
      </c>
    </row>
    <row r="493" spans="1:11" ht="39" customHeight="1" x14ac:dyDescent="0.2">
      <c r="A493" s="103" t="s">
        <v>1409</v>
      </c>
      <c r="B493" s="103">
        <v>89972</v>
      </c>
      <c r="C493" s="103" t="s">
        <v>14</v>
      </c>
      <c r="D493" s="102" t="s">
        <v>1410</v>
      </c>
      <c r="E493" s="103" t="s">
        <v>5</v>
      </c>
      <c r="F493" s="103">
        <v>50</v>
      </c>
      <c r="G493" s="104">
        <f>VLOOKUP(B493,COMP_CUSTO_PRINC!$B$8:$J$8254,9,0)</f>
        <v>48.92</v>
      </c>
      <c r="H493" s="104">
        <f t="shared" si="82"/>
        <v>62.35</v>
      </c>
      <c r="I493" s="104">
        <f t="shared" si="83"/>
        <v>3117.5</v>
      </c>
      <c r="J493" s="209">
        <f t="shared" si="84"/>
        <v>1.0314603390400838E-4</v>
      </c>
      <c r="K493" s="37">
        <v>89972</v>
      </c>
    </row>
    <row r="494" spans="1:11" ht="30" customHeight="1" x14ac:dyDescent="0.2">
      <c r="A494" s="103" t="s">
        <v>1411</v>
      </c>
      <c r="B494" s="103">
        <v>89374</v>
      </c>
      <c r="C494" s="103" t="s">
        <v>14</v>
      </c>
      <c r="D494" s="102" t="s">
        <v>1412</v>
      </c>
      <c r="E494" s="103" t="s">
        <v>5</v>
      </c>
      <c r="F494" s="103">
        <v>50</v>
      </c>
      <c r="G494" s="104">
        <f>COMP_CUSTO_PRINC!J3941</f>
        <v>10.15</v>
      </c>
      <c r="H494" s="104">
        <f t="shared" si="82"/>
        <v>12.93</v>
      </c>
      <c r="I494" s="104">
        <f t="shared" si="83"/>
        <v>646.5</v>
      </c>
      <c r="J494" s="209">
        <f t="shared" si="84"/>
        <v>2.1390187945129563E-5</v>
      </c>
      <c r="K494" s="37">
        <v>89374</v>
      </c>
    </row>
    <row r="495" spans="1:11" ht="30" customHeight="1" x14ac:dyDescent="0.2">
      <c r="A495" s="103" t="s">
        <v>1413</v>
      </c>
      <c r="B495" s="103">
        <v>89427</v>
      </c>
      <c r="C495" s="103" t="s">
        <v>14</v>
      </c>
      <c r="D495" s="102" t="s">
        <v>1414</v>
      </c>
      <c r="E495" s="103" t="s">
        <v>5</v>
      </c>
      <c r="F495" s="103">
        <v>100</v>
      </c>
      <c r="G495" s="104">
        <f>COMP_CUSTO_PRINC!J3952</f>
        <v>11.79</v>
      </c>
      <c r="H495" s="104">
        <f t="shared" si="82"/>
        <v>15.02</v>
      </c>
      <c r="I495" s="104">
        <f t="shared" si="83"/>
        <v>1502</v>
      </c>
      <c r="J495" s="209">
        <f t="shared" si="84"/>
        <v>4.9695378644369071E-5</v>
      </c>
      <c r="K495" s="37">
        <v>89427</v>
      </c>
    </row>
    <row r="496" spans="1:11" ht="30" customHeight="1" x14ac:dyDescent="0.2">
      <c r="A496" s="103" t="s">
        <v>1415</v>
      </c>
      <c r="B496" s="103">
        <v>89979</v>
      </c>
      <c r="C496" s="103" t="s">
        <v>14</v>
      </c>
      <c r="D496" s="102" t="s">
        <v>1416</v>
      </c>
      <c r="E496" s="103" t="s">
        <v>5</v>
      </c>
      <c r="F496" s="103">
        <v>100</v>
      </c>
      <c r="G496" s="104">
        <f>VLOOKUP(B496,COMP_CUSTO_PRINC!$B$8:$J$8254,9,0)</f>
        <v>23.44</v>
      </c>
      <c r="H496" s="104">
        <f t="shared" si="82"/>
        <v>29.87</v>
      </c>
      <c r="I496" s="104">
        <f t="shared" si="83"/>
        <v>2987</v>
      </c>
      <c r="J496" s="209">
        <f t="shared" si="84"/>
        <v>9.8828292949887096E-5</v>
      </c>
      <c r="K496" s="37">
        <v>89979</v>
      </c>
    </row>
    <row r="497" spans="1:11" ht="44.25" customHeight="1" x14ac:dyDescent="0.2">
      <c r="A497" s="103" t="s">
        <v>1417</v>
      </c>
      <c r="B497" s="103">
        <v>97541</v>
      </c>
      <c r="C497" s="103" t="s">
        <v>14</v>
      </c>
      <c r="D497" s="102" t="s">
        <v>1418</v>
      </c>
      <c r="E497" s="103" t="s">
        <v>5</v>
      </c>
      <c r="F497" s="103">
        <v>100</v>
      </c>
      <c r="G497" s="104">
        <f>VLOOKUP(B497,COMP_CUSTO_PRINC!$B$8:$J$8254,9,0)</f>
        <v>33.5</v>
      </c>
      <c r="H497" s="104">
        <f t="shared" si="82"/>
        <v>42.7</v>
      </c>
      <c r="I497" s="104">
        <f t="shared" si="83"/>
        <v>4270</v>
      </c>
      <c r="J497" s="209">
        <f t="shared" si="84"/>
        <v>1.412778074643515E-4</v>
      </c>
      <c r="K497" s="37">
        <v>97541</v>
      </c>
    </row>
    <row r="498" spans="1:11" ht="39" customHeight="1" x14ac:dyDescent="0.2">
      <c r="A498" s="103" t="s">
        <v>1419</v>
      </c>
      <c r="B498" s="103">
        <v>97544</v>
      </c>
      <c r="C498" s="103" t="s">
        <v>14</v>
      </c>
      <c r="D498" s="102" t="s">
        <v>1420</v>
      </c>
      <c r="E498" s="103" t="s">
        <v>5</v>
      </c>
      <c r="F498" s="103">
        <v>100</v>
      </c>
      <c r="G498" s="104">
        <f>VLOOKUP(B498,COMP_CUSTO_PRINC!$B$8:$J$8254,9,0)</f>
        <v>58.05</v>
      </c>
      <c r="H498" s="104">
        <f t="shared" si="82"/>
        <v>73.989999999999995</v>
      </c>
      <c r="I498" s="104">
        <f t="shared" si="83"/>
        <v>7399</v>
      </c>
      <c r="J498" s="209">
        <f t="shared" si="84"/>
        <v>2.4480433195052381E-4</v>
      </c>
      <c r="K498" s="37">
        <v>97544</v>
      </c>
    </row>
    <row r="499" spans="1:11" ht="29.25" customHeight="1" x14ac:dyDescent="0.2">
      <c r="A499" s="103" t="s">
        <v>1421</v>
      </c>
      <c r="B499" s="103">
        <v>89564</v>
      </c>
      <c r="C499" s="103" t="s">
        <v>14</v>
      </c>
      <c r="D499" s="102" t="s">
        <v>1422</v>
      </c>
      <c r="E499" s="103" t="s">
        <v>5</v>
      </c>
      <c r="F499" s="103">
        <v>100</v>
      </c>
      <c r="G499" s="104">
        <f>VLOOKUP(B499,COMP_CUSTO_PRINC!$B$8:$J$8254,9,0)</f>
        <v>14.45</v>
      </c>
      <c r="H499" s="104">
        <f t="shared" si="82"/>
        <v>18.41</v>
      </c>
      <c r="I499" s="104">
        <f t="shared" si="83"/>
        <v>1841</v>
      </c>
      <c r="J499" s="209">
        <f t="shared" si="84"/>
        <v>6.0911579283810556E-5</v>
      </c>
      <c r="K499" s="37">
        <v>89564</v>
      </c>
    </row>
    <row r="500" spans="1:11" ht="29.25" customHeight="1" x14ac:dyDescent="0.2">
      <c r="A500" s="103" t="s">
        <v>1423</v>
      </c>
      <c r="B500" s="103">
        <v>89593</v>
      </c>
      <c r="C500" s="103" t="s">
        <v>14</v>
      </c>
      <c r="D500" s="102" t="s">
        <v>1424</v>
      </c>
      <c r="E500" s="103" t="s">
        <v>5</v>
      </c>
      <c r="F500" s="103">
        <v>100</v>
      </c>
      <c r="G500" s="104">
        <f>VLOOKUP(B500,COMP_CUSTO_PRINC!$B$8:$J$8254,9,0)</f>
        <v>22.61</v>
      </c>
      <c r="H500" s="104">
        <f t="shared" si="82"/>
        <v>28.82</v>
      </c>
      <c r="I500" s="104">
        <f t="shared" si="83"/>
        <v>2882</v>
      </c>
      <c r="J500" s="209">
        <f t="shared" si="84"/>
        <v>9.5354248504042385E-5</v>
      </c>
      <c r="K500" s="37">
        <v>89593</v>
      </c>
    </row>
    <row r="501" spans="1:11" ht="42" customHeight="1" x14ac:dyDescent="0.2">
      <c r="A501" s="103" t="s">
        <v>1425</v>
      </c>
      <c r="B501" s="103">
        <v>89957</v>
      </c>
      <c r="C501" s="103" t="s">
        <v>14</v>
      </c>
      <c r="D501" s="102" t="s">
        <v>1426</v>
      </c>
      <c r="E501" s="103" t="s">
        <v>5</v>
      </c>
      <c r="F501" s="103">
        <v>100</v>
      </c>
      <c r="G501" s="104">
        <f>VLOOKUP(B501,COMP_CUSTO_PRINC!$B$8:$J$8254,9,0)</f>
        <v>173.34</v>
      </c>
      <c r="H501" s="104">
        <f t="shared" si="82"/>
        <v>220.95</v>
      </c>
      <c r="I501" s="104">
        <f t="shared" si="83"/>
        <v>22095</v>
      </c>
      <c r="J501" s="209">
        <f t="shared" si="84"/>
        <v>7.3103820981846516E-4</v>
      </c>
      <c r="K501" s="37">
        <v>89957</v>
      </c>
    </row>
    <row r="502" spans="1:11" ht="26.1" customHeight="1" x14ac:dyDescent="0.2">
      <c r="A502" s="103" t="s">
        <v>1427</v>
      </c>
      <c r="B502" s="103" t="s">
        <v>1428</v>
      </c>
      <c r="C502" s="103" t="s">
        <v>13</v>
      </c>
      <c r="D502" s="102" t="s">
        <v>1429</v>
      </c>
      <c r="E502" s="103" t="s">
        <v>5</v>
      </c>
      <c r="F502" s="103">
        <v>10</v>
      </c>
      <c r="G502" s="104">
        <f>VLOOKUP(B502,COMP_CUSTO_PRINC!$B$8:$J$8254,9,0)</f>
        <v>1155.99</v>
      </c>
      <c r="H502" s="104">
        <f t="shared" si="82"/>
        <v>1473.54</v>
      </c>
      <c r="I502" s="104">
        <f t="shared" si="83"/>
        <v>14735.4</v>
      </c>
      <c r="J502" s="209">
        <f t="shared" si="84"/>
        <v>4.8753747168857255E-4</v>
      </c>
      <c r="K502" s="37" t="s">
        <v>1428</v>
      </c>
    </row>
    <row r="503" spans="1:11" ht="26.1" customHeight="1" x14ac:dyDescent="0.2">
      <c r="A503" s="103" t="s">
        <v>1430</v>
      </c>
      <c r="B503" s="103" t="s">
        <v>1431</v>
      </c>
      <c r="C503" s="103" t="s">
        <v>13</v>
      </c>
      <c r="D503" s="102" t="s">
        <v>1432</v>
      </c>
      <c r="E503" s="103" t="s">
        <v>5</v>
      </c>
      <c r="F503" s="103">
        <v>10</v>
      </c>
      <c r="G503" s="104">
        <f>VLOOKUP(B503,COMP_CUSTO_PRINC!$B$8:$J$8254,9,0)</f>
        <v>2520.6999999999998</v>
      </c>
      <c r="H503" s="104">
        <f t="shared" si="82"/>
        <v>3213.13</v>
      </c>
      <c r="I503" s="104">
        <f t="shared" si="83"/>
        <v>32131.3</v>
      </c>
      <c r="J503" s="209">
        <f t="shared" si="84"/>
        <v>1.0631006124073342E-3</v>
      </c>
      <c r="K503" s="37" t="s">
        <v>1431</v>
      </c>
    </row>
    <row r="504" spans="1:11" ht="31.5" customHeight="1" x14ac:dyDescent="0.2">
      <c r="A504" s="103" t="s">
        <v>1433</v>
      </c>
      <c r="B504" s="103">
        <v>94794</v>
      </c>
      <c r="C504" s="103" t="s">
        <v>14</v>
      </c>
      <c r="D504" s="102" t="s">
        <v>1434</v>
      </c>
      <c r="E504" s="103" t="s">
        <v>5</v>
      </c>
      <c r="F504" s="103">
        <v>40</v>
      </c>
      <c r="G504" s="104">
        <f>VLOOKUP(B504,COMP_CUSTO_PRINC!$B$8:$J$8254,9,0)</f>
        <v>142.66999999999999</v>
      </c>
      <c r="H504" s="104">
        <f t="shared" si="82"/>
        <v>181.86</v>
      </c>
      <c r="I504" s="104">
        <f t="shared" si="83"/>
        <v>7274.4</v>
      </c>
      <c r="J504" s="209">
        <f t="shared" si="84"/>
        <v>2.4068179920812142E-4</v>
      </c>
      <c r="K504" s="37">
        <v>94794</v>
      </c>
    </row>
    <row r="505" spans="1:11" ht="31.5" customHeight="1" x14ac:dyDescent="0.2">
      <c r="A505" s="103" t="s">
        <v>1435</v>
      </c>
      <c r="B505" s="103">
        <v>94793</v>
      </c>
      <c r="C505" s="103" t="s">
        <v>14</v>
      </c>
      <c r="D505" s="102" t="s">
        <v>1436</v>
      </c>
      <c r="E505" s="103" t="s">
        <v>5</v>
      </c>
      <c r="F505" s="103">
        <v>40</v>
      </c>
      <c r="G505" s="104">
        <f>VLOOKUP(B505,COMP_CUSTO_PRINC!$B$8:$J$8254,9,0)</f>
        <v>133.66999999999999</v>
      </c>
      <c r="H505" s="104">
        <f t="shared" si="82"/>
        <v>170.38</v>
      </c>
      <c r="I505" s="104">
        <f t="shared" si="83"/>
        <v>6815.2</v>
      </c>
      <c r="J505" s="209">
        <f t="shared" si="84"/>
        <v>2.2548864483162723E-4</v>
      </c>
      <c r="K505" s="37">
        <v>94793</v>
      </c>
    </row>
    <row r="506" spans="1:11" ht="31.5" customHeight="1" x14ac:dyDescent="0.2">
      <c r="A506" s="103" t="s">
        <v>1437</v>
      </c>
      <c r="B506" s="103">
        <v>94792</v>
      </c>
      <c r="C506" s="103" t="s">
        <v>14</v>
      </c>
      <c r="D506" s="102" t="s">
        <v>1438</v>
      </c>
      <c r="E506" s="103" t="s">
        <v>5</v>
      </c>
      <c r="F506" s="103">
        <v>40</v>
      </c>
      <c r="G506" s="104">
        <f>VLOOKUP(B506,COMP_CUSTO_PRINC!$B$8:$J$8254,9,0)</f>
        <v>98.23</v>
      </c>
      <c r="H506" s="104">
        <f t="shared" si="82"/>
        <v>125.21</v>
      </c>
      <c r="I506" s="104">
        <f t="shared" si="83"/>
        <v>5008.3999999999996</v>
      </c>
      <c r="J506" s="209">
        <f t="shared" si="84"/>
        <v>1.6570861145303464E-4</v>
      </c>
      <c r="K506" s="37">
        <v>94792</v>
      </c>
    </row>
    <row r="507" spans="1:11" ht="31.5" customHeight="1" x14ac:dyDescent="0.2">
      <c r="A507" s="103" t="s">
        <v>1439</v>
      </c>
      <c r="B507" s="103">
        <v>89986</v>
      </c>
      <c r="C507" s="103" t="s">
        <v>14</v>
      </c>
      <c r="D507" s="102" t="s">
        <v>1440</v>
      </c>
      <c r="E507" s="103" t="s">
        <v>5</v>
      </c>
      <c r="F507" s="103">
        <v>40</v>
      </c>
      <c r="G507" s="104">
        <f>VLOOKUP(B507,COMP_CUSTO_PRINC!$B$8:$J$8254,9,0)</f>
        <v>70.81</v>
      </c>
      <c r="H507" s="104">
        <f t="shared" si="82"/>
        <v>90.26</v>
      </c>
      <c r="I507" s="104">
        <f t="shared" si="83"/>
        <v>3610.4</v>
      </c>
      <c r="J507" s="209">
        <f t="shared" si="84"/>
        <v>1.1945419111693082E-4</v>
      </c>
      <c r="K507" s="37">
        <v>89986</v>
      </c>
    </row>
    <row r="508" spans="1:11" ht="30.75" customHeight="1" x14ac:dyDescent="0.2">
      <c r="A508" s="103" t="s">
        <v>1441</v>
      </c>
      <c r="B508" s="103">
        <v>94499</v>
      </c>
      <c r="C508" s="103" t="s">
        <v>14</v>
      </c>
      <c r="D508" s="102" t="s">
        <v>1442</v>
      </c>
      <c r="E508" s="103" t="s">
        <v>5</v>
      </c>
      <c r="F508" s="103">
        <v>40</v>
      </c>
      <c r="G508" s="104">
        <f>VLOOKUP(B508,COMP_CUSTO_PRINC!$B$8:$J$8254,9,0)</f>
        <v>244.29</v>
      </c>
      <c r="H508" s="104">
        <f t="shared" si="82"/>
        <v>311.39</v>
      </c>
      <c r="I508" s="104">
        <f t="shared" si="83"/>
        <v>12455.6</v>
      </c>
      <c r="J508" s="209">
        <f t="shared" si="84"/>
        <v>4.1210769523488907E-4</v>
      </c>
      <c r="K508" s="37">
        <v>94499</v>
      </c>
    </row>
    <row r="509" spans="1:11" ht="30.75" customHeight="1" x14ac:dyDescent="0.2">
      <c r="A509" s="103" t="s">
        <v>1443</v>
      </c>
      <c r="B509" s="103">
        <v>94498</v>
      </c>
      <c r="C509" s="103" t="s">
        <v>14</v>
      </c>
      <c r="D509" s="102" t="s">
        <v>1444</v>
      </c>
      <c r="E509" s="103" t="s">
        <v>5</v>
      </c>
      <c r="F509" s="103">
        <v>40</v>
      </c>
      <c r="G509" s="104">
        <f>VLOOKUP(B509,COMP_CUSTO_PRINC!$B$8:$J$8254,9,0)</f>
        <v>125.22</v>
      </c>
      <c r="H509" s="104">
        <f t="shared" si="82"/>
        <v>159.61000000000001</v>
      </c>
      <c r="I509" s="104">
        <f t="shared" si="83"/>
        <v>6384.4</v>
      </c>
      <c r="J509" s="209">
        <f t="shared" si="84"/>
        <v>2.1123513676239006E-4</v>
      </c>
      <c r="K509" s="37">
        <v>94498</v>
      </c>
    </row>
    <row r="510" spans="1:11" ht="30.75" customHeight="1" x14ac:dyDescent="0.2">
      <c r="A510" s="103" t="s">
        <v>1445</v>
      </c>
      <c r="B510" s="103">
        <v>94500</v>
      </c>
      <c r="C510" s="103" t="s">
        <v>14</v>
      </c>
      <c r="D510" s="102" t="s">
        <v>1446</v>
      </c>
      <c r="E510" s="103" t="s">
        <v>5</v>
      </c>
      <c r="F510" s="103">
        <v>20</v>
      </c>
      <c r="G510" s="104">
        <f>VLOOKUP(B510,COMP_CUSTO_PRINC!$B$8:$J$8254,9,0)</f>
        <v>296.89999999999998</v>
      </c>
      <c r="H510" s="104">
        <f t="shared" si="82"/>
        <v>378.45</v>
      </c>
      <c r="I510" s="104">
        <f t="shared" si="83"/>
        <v>7569</v>
      </c>
      <c r="J510" s="209">
        <f t="shared" si="84"/>
        <v>2.5042897533903428E-4</v>
      </c>
      <c r="K510" s="37">
        <v>94500</v>
      </c>
    </row>
    <row r="511" spans="1:11" ht="33.75" customHeight="1" x14ac:dyDescent="0.2">
      <c r="A511" s="103" t="s">
        <v>1447</v>
      </c>
      <c r="B511" s="103">
        <v>89987</v>
      </c>
      <c r="C511" s="103" t="s">
        <v>14</v>
      </c>
      <c r="D511" s="102" t="s">
        <v>1448</v>
      </c>
      <c r="E511" s="103" t="s">
        <v>5</v>
      </c>
      <c r="F511" s="103">
        <v>60</v>
      </c>
      <c r="G511" s="104">
        <f>VLOOKUP(B511,COMP_CUSTO_PRINC!$B$8:$J$8254,9,0)</f>
        <v>80.81</v>
      </c>
      <c r="H511" s="104">
        <f t="shared" si="82"/>
        <v>103</v>
      </c>
      <c r="I511" s="104">
        <f t="shared" si="83"/>
        <v>6180</v>
      </c>
      <c r="J511" s="209">
        <f t="shared" si="84"/>
        <v>2.0447233024114571E-4</v>
      </c>
      <c r="K511" s="37">
        <v>89987</v>
      </c>
    </row>
    <row r="512" spans="1:11" ht="33.75" customHeight="1" x14ac:dyDescent="0.2">
      <c r="A512" s="103" t="s">
        <v>1449</v>
      </c>
      <c r="B512" s="103">
        <v>94501</v>
      </c>
      <c r="C512" s="103" t="s">
        <v>14</v>
      </c>
      <c r="D512" s="102" t="s">
        <v>1450</v>
      </c>
      <c r="E512" s="103" t="s">
        <v>5</v>
      </c>
      <c r="F512" s="103">
        <v>20</v>
      </c>
      <c r="G512" s="104">
        <f>VLOOKUP(B512,COMP_CUSTO_PRINC!$B$8:$J$8254,9,0)</f>
        <v>590.19000000000005</v>
      </c>
      <c r="H512" s="104">
        <f t="shared" si="82"/>
        <v>752.31</v>
      </c>
      <c r="I512" s="104">
        <f t="shared" si="83"/>
        <v>15046.2</v>
      </c>
      <c r="J512" s="209">
        <f t="shared" si="84"/>
        <v>4.9782064324827295E-4</v>
      </c>
      <c r="K512" s="37">
        <v>94501</v>
      </c>
    </row>
    <row r="513" spans="1:11" ht="33.75" customHeight="1" x14ac:dyDescent="0.2">
      <c r="A513" s="103" t="s">
        <v>1451</v>
      </c>
      <c r="B513" s="103">
        <v>89984</v>
      </c>
      <c r="C513" s="103" t="s">
        <v>14</v>
      </c>
      <c r="D513" s="102" t="s">
        <v>1452</v>
      </c>
      <c r="E513" s="103" t="s">
        <v>5</v>
      </c>
      <c r="F513" s="103">
        <v>60</v>
      </c>
      <c r="G513" s="104">
        <f>VLOOKUP(B513,COMP_CUSTO_PRINC!$B$8:$J$8254,9,0)</f>
        <v>72.55</v>
      </c>
      <c r="H513" s="104">
        <f t="shared" si="82"/>
        <v>92.47</v>
      </c>
      <c r="I513" s="104">
        <f t="shared" si="83"/>
        <v>5548.2</v>
      </c>
      <c r="J513" s="209">
        <f t="shared" si="84"/>
        <v>1.8356850851843439E-4</v>
      </c>
      <c r="K513" s="37">
        <v>89984</v>
      </c>
    </row>
    <row r="514" spans="1:11" ht="33.75" customHeight="1" x14ac:dyDescent="0.2">
      <c r="A514" s="103" t="s">
        <v>1453</v>
      </c>
      <c r="B514" s="103">
        <v>89985</v>
      </c>
      <c r="C514" s="103" t="s">
        <v>14</v>
      </c>
      <c r="D514" s="102" t="s">
        <v>1454</v>
      </c>
      <c r="E514" s="103" t="s">
        <v>5</v>
      </c>
      <c r="F514" s="103">
        <v>60</v>
      </c>
      <c r="G514" s="104">
        <f>VLOOKUP(B514,COMP_CUSTO_PRINC!$B$8:$J$8254,9,0)</f>
        <v>76.98</v>
      </c>
      <c r="H514" s="104">
        <f t="shared" si="82"/>
        <v>98.12</v>
      </c>
      <c r="I514" s="104">
        <f t="shared" si="83"/>
        <v>5887.2</v>
      </c>
      <c r="J514" s="209">
        <f t="shared" si="84"/>
        <v>1.9478470915787588E-4</v>
      </c>
      <c r="K514" s="37">
        <v>89985</v>
      </c>
    </row>
    <row r="515" spans="1:11" ht="30.75" customHeight="1" x14ac:dyDescent="0.2">
      <c r="A515" s="103" t="s">
        <v>1455</v>
      </c>
      <c r="B515" s="103">
        <v>103045</v>
      </c>
      <c r="C515" s="103" t="s">
        <v>14</v>
      </c>
      <c r="D515" s="102" t="s">
        <v>1456</v>
      </c>
      <c r="E515" s="103" t="s">
        <v>5</v>
      </c>
      <c r="F515" s="103">
        <v>60</v>
      </c>
      <c r="G515" s="104">
        <f>VLOOKUP(B515,COMP_CUSTO_PRINC!$B$8:$J$8254,9,0)</f>
        <v>12.02</v>
      </c>
      <c r="H515" s="104">
        <f t="shared" si="82"/>
        <v>15.32</v>
      </c>
      <c r="I515" s="104">
        <f t="shared" si="83"/>
        <v>919.2</v>
      </c>
      <c r="J515" s="209">
        <f t="shared" si="84"/>
        <v>3.0412777663051965E-5</v>
      </c>
      <c r="K515" s="37">
        <v>103045</v>
      </c>
    </row>
    <row r="516" spans="1:11" ht="30.75" customHeight="1" x14ac:dyDescent="0.2">
      <c r="A516" s="103" t="s">
        <v>1457</v>
      </c>
      <c r="B516" s="103">
        <v>103046</v>
      </c>
      <c r="C516" s="103" t="s">
        <v>14</v>
      </c>
      <c r="D516" s="102" t="s">
        <v>1458</v>
      </c>
      <c r="E516" s="103" t="s">
        <v>5</v>
      </c>
      <c r="F516" s="103">
        <v>60</v>
      </c>
      <c r="G516" s="104">
        <f>VLOOKUP(B516,COMP_CUSTO_PRINC!$B$8:$J$8254,9,0)</f>
        <v>28.38</v>
      </c>
      <c r="H516" s="104">
        <f t="shared" si="82"/>
        <v>36.17</v>
      </c>
      <c r="I516" s="104">
        <f t="shared" ref="I516:I547" si="85">TRUNC(F516*H516,2)</f>
        <v>2170.1999999999998</v>
      </c>
      <c r="J516" s="209">
        <f t="shared" ref="J516:J547" si="86">I516/$I$1035</f>
        <v>7.1803535774973205E-5</v>
      </c>
      <c r="K516" s="37">
        <v>103046</v>
      </c>
    </row>
    <row r="517" spans="1:11" ht="41.25" customHeight="1" x14ac:dyDescent="0.2">
      <c r="A517" s="103" t="s">
        <v>1459</v>
      </c>
      <c r="B517" s="103" t="s">
        <v>1460</v>
      </c>
      <c r="C517" s="103" t="s">
        <v>13</v>
      </c>
      <c r="D517" s="102" t="s">
        <v>1461</v>
      </c>
      <c r="E517" s="103" t="s">
        <v>1462</v>
      </c>
      <c r="F517" s="103">
        <v>60</v>
      </c>
      <c r="G517" s="104">
        <f>VLOOKUP(B517,COMP_CUSTO_PRINC!$B$8:$J$8254,9,0)</f>
        <v>1161.7</v>
      </c>
      <c r="H517" s="104">
        <f t="shared" si="82"/>
        <v>1480.81</v>
      </c>
      <c r="I517" s="104">
        <f t="shared" si="85"/>
        <v>88848.6</v>
      </c>
      <c r="J517" s="209">
        <f t="shared" si="86"/>
        <v>2.9396570033436019E-3</v>
      </c>
      <c r="K517" s="37" t="s">
        <v>1460</v>
      </c>
    </row>
    <row r="518" spans="1:11" ht="41.25" customHeight="1" x14ac:dyDescent="0.2">
      <c r="A518" s="103" t="s">
        <v>1463</v>
      </c>
      <c r="B518" s="103" t="s">
        <v>1464</v>
      </c>
      <c r="C518" s="103" t="s">
        <v>13</v>
      </c>
      <c r="D518" s="102" t="s">
        <v>1465</v>
      </c>
      <c r="E518" s="103" t="s">
        <v>1462</v>
      </c>
      <c r="F518" s="103">
        <v>60</v>
      </c>
      <c r="G518" s="104">
        <f>VLOOKUP(B518,COMP_CUSTO_PRINC!$B$8:$J$8254,9,0)</f>
        <v>872.79</v>
      </c>
      <c r="H518" s="104">
        <f t="shared" si="82"/>
        <v>1112.54</v>
      </c>
      <c r="I518" s="104">
        <f t="shared" si="85"/>
        <v>66752.399999999994</v>
      </c>
      <c r="J518" s="209">
        <f t="shared" si="86"/>
        <v>2.2085790901600409E-3</v>
      </c>
      <c r="K518" s="37" t="s">
        <v>1464</v>
      </c>
    </row>
    <row r="519" spans="1:11" ht="30" customHeight="1" x14ac:dyDescent="0.2">
      <c r="A519" s="103" t="s">
        <v>1466</v>
      </c>
      <c r="B519" s="103">
        <v>89442</v>
      </c>
      <c r="C519" s="103" t="s">
        <v>14</v>
      </c>
      <c r="D519" s="102" t="s">
        <v>1467</v>
      </c>
      <c r="E519" s="103" t="s">
        <v>5</v>
      </c>
      <c r="F519" s="103">
        <v>60</v>
      </c>
      <c r="G519" s="104">
        <f>COMP_CUSTO_PRINC!J4176</f>
        <v>14.82</v>
      </c>
      <c r="H519" s="104">
        <f t="shared" si="82"/>
        <v>18.89</v>
      </c>
      <c r="I519" s="104">
        <f t="shared" si="85"/>
        <v>1133.4000000000001</v>
      </c>
      <c r="J519" s="209">
        <f t="shared" si="86"/>
        <v>3.7499828332575174E-5</v>
      </c>
      <c r="K519" s="37">
        <v>89442</v>
      </c>
    </row>
    <row r="520" spans="1:11" ht="30.75" customHeight="1" x14ac:dyDescent="0.2">
      <c r="A520" s="103" t="s">
        <v>1468</v>
      </c>
      <c r="B520" s="103">
        <v>89445</v>
      </c>
      <c r="C520" s="103" t="s">
        <v>14</v>
      </c>
      <c r="D520" s="102" t="s">
        <v>1469</v>
      </c>
      <c r="E520" s="103" t="s">
        <v>5</v>
      </c>
      <c r="F520" s="103">
        <v>60</v>
      </c>
      <c r="G520" s="104">
        <f>COMP_CUSTO_PRINC!J4187</f>
        <v>19.63</v>
      </c>
      <c r="H520" s="104">
        <f t="shared" si="82"/>
        <v>25.02</v>
      </c>
      <c r="I520" s="104">
        <f t="shared" si="85"/>
        <v>1501.2</v>
      </c>
      <c r="J520" s="209">
        <f t="shared" si="86"/>
        <v>4.9668909734305492E-5</v>
      </c>
      <c r="K520" s="37">
        <v>89445</v>
      </c>
    </row>
    <row r="521" spans="1:11" ht="30.75" customHeight="1" x14ac:dyDescent="0.2">
      <c r="A521" s="103" t="s">
        <v>1470</v>
      </c>
      <c r="B521" s="103">
        <v>89624</v>
      </c>
      <c r="C521" s="103" t="s">
        <v>14</v>
      </c>
      <c r="D521" s="102" t="s">
        <v>1471</v>
      </c>
      <c r="E521" s="103" t="s">
        <v>5</v>
      </c>
      <c r="F521" s="103">
        <v>60</v>
      </c>
      <c r="G521" s="104">
        <f>COMP_CUSTO_PRINC!J4198</f>
        <v>17.53</v>
      </c>
      <c r="H521" s="104">
        <f t="shared" si="82"/>
        <v>22.34</v>
      </c>
      <c r="I521" s="104">
        <f t="shared" si="85"/>
        <v>1340.4</v>
      </c>
      <c r="J521" s="209">
        <f t="shared" si="86"/>
        <v>4.4348658811526169E-5</v>
      </c>
      <c r="K521" s="37">
        <v>89624</v>
      </c>
    </row>
    <row r="522" spans="1:11" ht="30.75" customHeight="1" x14ac:dyDescent="0.2">
      <c r="A522" s="103" t="s">
        <v>1472</v>
      </c>
      <c r="B522" s="103">
        <v>89627</v>
      </c>
      <c r="C522" s="103" t="s">
        <v>14</v>
      </c>
      <c r="D522" s="102" t="s">
        <v>1473</v>
      </c>
      <c r="E522" s="103" t="s">
        <v>5</v>
      </c>
      <c r="F522" s="103">
        <v>40</v>
      </c>
      <c r="G522" s="104">
        <f>COMP_CUSTO_PRINC!J4209</f>
        <v>19.440000000000001</v>
      </c>
      <c r="H522" s="104">
        <f t="shared" si="82"/>
        <v>24.78</v>
      </c>
      <c r="I522" s="104">
        <f t="shared" si="85"/>
        <v>991.2</v>
      </c>
      <c r="J522" s="209">
        <f t="shared" si="86"/>
        <v>3.2794979568774048E-5</v>
      </c>
      <c r="K522" s="37">
        <v>89627</v>
      </c>
    </row>
    <row r="523" spans="1:11" ht="30.75" customHeight="1" x14ac:dyDescent="0.2">
      <c r="A523" s="103" t="s">
        <v>1474</v>
      </c>
      <c r="B523" s="103">
        <v>89626</v>
      </c>
      <c r="C523" s="103" t="s">
        <v>14</v>
      </c>
      <c r="D523" s="102" t="s">
        <v>1475</v>
      </c>
      <c r="E523" s="103" t="s">
        <v>5</v>
      </c>
      <c r="F523" s="103">
        <v>40</v>
      </c>
      <c r="G523" s="104">
        <f>COMP_CUSTO_PRINC!J4220</f>
        <v>28.44</v>
      </c>
      <c r="H523" s="104">
        <f t="shared" si="82"/>
        <v>36.25</v>
      </c>
      <c r="I523" s="104">
        <f t="shared" si="85"/>
        <v>1450</v>
      </c>
      <c r="J523" s="209">
        <f t="shared" si="86"/>
        <v>4.797489949023645E-5</v>
      </c>
      <c r="K523" s="37">
        <v>89626</v>
      </c>
    </row>
    <row r="524" spans="1:11" ht="30.75" customHeight="1" x14ac:dyDescent="0.2">
      <c r="A524" s="103" t="s">
        <v>1476</v>
      </c>
      <c r="B524" s="103">
        <v>89630</v>
      </c>
      <c r="C524" s="103" t="s">
        <v>14</v>
      </c>
      <c r="D524" s="102" t="s">
        <v>1477</v>
      </c>
      <c r="E524" s="103" t="s">
        <v>5</v>
      </c>
      <c r="F524" s="103">
        <v>20</v>
      </c>
      <c r="G524" s="104">
        <f>VLOOKUP(B524,COMP_CUSTO_PRINC!$B$8:$J$8254,9,0)</f>
        <v>55.96</v>
      </c>
      <c r="H524" s="104">
        <f t="shared" si="82"/>
        <v>71.33</v>
      </c>
      <c r="I524" s="104">
        <f t="shared" si="85"/>
        <v>1426.6</v>
      </c>
      <c r="J524" s="209">
        <f t="shared" si="86"/>
        <v>4.7200683870876773E-5</v>
      </c>
      <c r="K524" s="37">
        <v>89630</v>
      </c>
    </row>
    <row r="525" spans="1:11" ht="30.75" customHeight="1" x14ac:dyDescent="0.2">
      <c r="A525" s="103" t="s">
        <v>1478</v>
      </c>
      <c r="B525" s="103">
        <v>89632</v>
      </c>
      <c r="C525" s="103" t="s">
        <v>14</v>
      </c>
      <c r="D525" s="102" t="s">
        <v>1479</v>
      </c>
      <c r="E525" s="103" t="s">
        <v>5</v>
      </c>
      <c r="F525" s="103">
        <v>10</v>
      </c>
      <c r="G525" s="104">
        <f>VLOOKUP(B525,COMP_CUSTO_PRINC!$B$8:$J$8254,9,0)</f>
        <v>109.6</v>
      </c>
      <c r="H525" s="104">
        <f t="shared" si="82"/>
        <v>139.69999999999999</v>
      </c>
      <c r="I525" s="104">
        <f t="shared" si="85"/>
        <v>1397</v>
      </c>
      <c r="J525" s="209">
        <f t="shared" si="86"/>
        <v>4.6221334198524361E-5</v>
      </c>
      <c r="K525" s="37">
        <v>89632</v>
      </c>
    </row>
    <row r="526" spans="1:11" ht="30.75" customHeight="1" x14ac:dyDescent="0.2">
      <c r="A526" s="103" t="s">
        <v>1480</v>
      </c>
      <c r="B526" s="103">
        <v>89393</v>
      </c>
      <c r="C526" s="103" t="s">
        <v>14</v>
      </c>
      <c r="D526" s="102" t="s">
        <v>1481</v>
      </c>
      <c r="E526" s="103" t="s">
        <v>5</v>
      </c>
      <c r="F526" s="103">
        <v>100</v>
      </c>
      <c r="G526" s="104">
        <f>COMP_CUSTO_PRINC!J4253</f>
        <v>12.5</v>
      </c>
      <c r="H526" s="104">
        <f t="shared" si="82"/>
        <v>15.93</v>
      </c>
      <c r="I526" s="104">
        <f t="shared" si="85"/>
        <v>1593</v>
      </c>
      <c r="J526" s="209">
        <f t="shared" si="86"/>
        <v>5.2706217164101155E-5</v>
      </c>
      <c r="K526" s="37">
        <v>89393</v>
      </c>
    </row>
    <row r="527" spans="1:11" ht="30.75" customHeight="1" x14ac:dyDescent="0.2">
      <c r="A527" s="103" t="s">
        <v>1482</v>
      </c>
      <c r="B527" s="103">
        <v>89440</v>
      </c>
      <c r="C527" s="103" t="s">
        <v>14</v>
      </c>
      <c r="D527" s="102" t="s">
        <v>1483</v>
      </c>
      <c r="E527" s="103" t="s">
        <v>5</v>
      </c>
      <c r="F527" s="103">
        <v>100</v>
      </c>
      <c r="G527" s="104">
        <f>COMP_CUSTO_PRINC!J4264</f>
        <v>13.36</v>
      </c>
      <c r="H527" s="104">
        <f t="shared" si="82"/>
        <v>17.02</v>
      </c>
      <c r="I527" s="104">
        <f t="shared" si="85"/>
        <v>1702</v>
      </c>
      <c r="J527" s="209">
        <f t="shared" si="86"/>
        <v>5.6312606160263753E-5</v>
      </c>
      <c r="K527" s="37">
        <v>89440</v>
      </c>
    </row>
    <row r="528" spans="1:11" ht="30.75" customHeight="1" x14ac:dyDescent="0.2">
      <c r="A528" s="103" t="s">
        <v>1484</v>
      </c>
      <c r="B528" s="103">
        <v>89398</v>
      </c>
      <c r="C528" s="103" t="s">
        <v>14</v>
      </c>
      <c r="D528" s="102" t="s">
        <v>1485</v>
      </c>
      <c r="E528" s="103" t="s">
        <v>5</v>
      </c>
      <c r="F528" s="103">
        <v>100</v>
      </c>
      <c r="G528" s="104">
        <f>COMP_CUSTO_PRINC!J4275</f>
        <v>19.84</v>
      </c>
      <c r="H528" s="104">
        <f t="shared" si="82"/>
        <v>25.29</v>
      </c>
      <c r="I528" s="104">
        <f t="shared" si="85"/>
        <v>2529</v>
      </c>
      <c r="J528" s="209">
        <f t="shared" si="86"/>
        <v>8.3674841938488273E-5</v>
      </c>
      <c r="K528" s="37">
        <v>89398</v>
      </c>
    </row>
    <row r="529" spans="1:11" ht="30.75" customHeight="1" x14ac:dyDescent="0.2">
      <c r="A529" s="103" t="s">
        <v>1486</v>
      </c>
      <c r="B529" s="103">
        <v>89623</v>
      </c>
      <c r="C529" s="103" t="s">
        <v>14</v>
      </c>
      <c r="D529" s="102" t="s">
        <v>1487</v>
      </c>
      <c r="E529" s="103" t="s">
        <v>5</v>
      </c>
      <c r="F529" s="103">
        <v>50</v>
      </c>
      <c r="G529" s="104">
        <f>COMP_CUSTO_PRINC!J4286</f>
        <v>19</v>
      </c>
      <c r="H529" s="104">
        <f t="shared" si="82"/>
        <v>24.21</v>
      </c>
      <c r="I529" s="104">
        <f t="shared" si="85"/>
        <v>1210.5</v>
      </c>
      <c r="J529" s="209">
        <f t="shared" si="86"/>
        <v>4.0050769539952572E-5</v>
      </c>
      <c r="K529" s="37">
        <v>89623</v>
      </c>
    </row>
    <row r="530" spans="1:11" ht="30.75" customHeight="1" x14ac:dyDescent="0.2">
      <c r="A530" s="103" t="s">
        <v>1488</v>
      </c>
      <c r="B530" s="103">
        <v>89625</v>
      </c>
      <c r="C530" s="103" t="s">
        <v>14</v>
      </c>
      <c r="D530" s="102" t="s">
        <v>1489</v>
      </c>
      <c r="E530" s="103" t="s">
        <v>5</v>
      </c>
      <c r="F530" s="103">
        <v>40</v>
      </c>
      <c r="G530" s="104">
        <f>COMP_CUSTO_PRINC!J4297</f>
        <v>22.26</v>
      </c>
      <c r="H530" s="104">
        <f t="shared" si="82"/>
        <v>28.37</v>
      </c>
      <c r="I530" s="104">
        <f t="shared" si="85"/>
        <v>1134.8</v>
      </c>
      <c r="J530" s="209">
        <f t="shared" si="86"/>
        <v>3.7546148925186428E-5</v>
      </c>
      <c r="K530" s="37">
        <v>89625</v>
      </c>
    </row>
    <row r="531" spans="1:11" ht="30.75" customHeight="1" x14ac:dyDescent="0.2">
      <c r="A531" s="103" t="s">
        <v>1490</v>
      </c>
      <c r="B531" s="103">
        <v>89629</v>
      </c>
      <c r="C531" s="103" t="s">
        <v>14</v>
      </c>
      <c r="D531" s="102" t="s">
        <v>1491</v>
      </c>
      <c r="E531" s="103" t="s">
        <v>5</v>
      </c>
      <c r="F531" s="103">
        <v>20</v>
      </c>
      <c r="G531" s="104">
        <f>COMP_CUSTO_PRINC!J4308</f>
        <v>73.28</v>
      </c>
      <c r="H531" s="104">
        <f t="shared" si="82"/>
        <v>93.41</v>
      </c>
      <c r="I531" s="104">
        <f t="shared" si="85"/>
        <v>1868.2</v>
      </c>
      <c r="J531" s="209">
        <f t="shared" si="86"/>
        <v>6.1811522225972232E-5</v>
      </c>
      <c r="K531" s="37">
        <v>89629</v>
      </c>
    </row>
    <row r="532" spans="1:11" ht="30.75" customHeight="1" x14ac:dyDescent="0.2">
      <c r="A532" s="103" t="s">
        <v>1492</v>
      </c>
      <c r="B532" s="103">
        <v>89578</v>
      </c>
      <c r="C532" s="103" t="s">
        <v>14</v>
      </c>
      <c r="D532" s="102" t="s">
        <v>1493</v>
      </c>
      <c r="E532" s="103" t="s">
        <v>18</v>
      </c>
      <c r="F532" s="103">
        <v>300</v>
      </c>
      <c r="G532" s="104">
        <f>COMP_CUSTO_PRINC!J4319</f>
        <v>29.99</v>
      </c>
      <c r="H532" s="104">
        <f t="shared" si="82"/>
        <v>38.22</v>
      </c>
      <c r="I532" s="104">
        <f t="shared" si="85"/>
        <v>11466</v>
      </c>
      <c r="J532" s="209">
        <f t="shared" si="86"/>
        <v>3.7936565348624217E-4</v>
      </c>
      <c r="K532" s="37">
        <v>89578</v>
      </c>
    </row>
    <row r="533" spans="1:11" ht="30.75" customHeight="1" x14ac:dyDescent="0.2">
      <c r="A533" s="103" t="s">
        <v>1494</v>
      </c>
      <c r="B533" s="103">
        <v>104315</v>
      </c>
      <c r="C533" s="103" t="s">
        <v>14</v>
      </c>
      <c r="D533" s="102" t="s">
        <v>1495</v>
      </c>
      <c r="E533" s="103" t="s">
        <v>18</v>
      </c>
      <c r="F533" s="103">
        <v>48</v>
      </c>
      <c r="G533" s="104">
        <f>COMP_CUSTO_PRINC!J4328</f>
        <v>18.170000000000002</v>
      </c>
      <c r="H533" s="104">
        <f t="shared" si="82"/>
        <v>23.16</v>
      </c>
      <c r="I533" s="104">
        <f t="shared" si="85"/>
        <v>1111.68</v>
      </c>
      <c r="J533" s="209">
        <f t="shared" si="86"/>
        <v>3.678119742434901E-5</v>
      </c>
      <c r="K533" s="37">
        <v>104315</v>
      </c>
    </row>
    <row r="534" spans="1:11" ht="30.75" customHeight="1" x14ac:dyDescent="0.2">
      <c r="A534" s="103" t="s">
        <v>1496</v>
      </c>
      <c r="B534" s="103">
        <v>89401</v>
      </c>
      <c r="C534" s="103" t="s">
        <v>14</v>
      </c>
      <c r="D534" s="102" t="s">
        <v>1497</v>
      </c>
      <c r="E534" s="103" t="s">
        <v>18</v>
      </c>
      <c r="F534" s="103">
        <v>300</v>
      </c>
      <c r="G534" s="104">
        <f>COMP_CUSTO_PRINC!J4337</f>
        <v>11.79</v>
      </c>
      <c r="H534" s="104">
        <f t="shared" si="82"/>
        <v>15.02</v>
      </c>
      <c r="I534" s="104">
        <f t="shared" si="85"/>
        <v>4506</v>
      </c>
      <c r="J534" s="209">
        <f t="shared" si="86"/>
        <v>1.4908613593310721E-4</v>
      </c>
      <c r="K534" s="37">
        <v>89401</v>
      </c>
    </row>
    <row r="535" spans="1:11" ht="30.75" customHeight="1" x14ac:dyDescent="0.2">
      <c r="A535" s="103" t="s">
        <v>1498</v>
      </c>
      <c r="B535" s="103">
        <v>89865</v>
      </c>
      <c r="C535" s="103" t="s">
        <v>14</v>
      </c>
      <c r="D535" s="102" t="s">
        <v>1499</v>
      </c>
      <c r="E535" s="103" t="s">
        <v>18</v>
      </c>
      <c r="F535" s="103">
        <v>48</v>
      </c>
      <c r="G535" s="104">
        <f>COMP_CUSTO_PRINC!J4346</f>
        <v>19.39</v>
      </c>
      <c r="H535" s="104">
        <f t="shared" si="82"/>
        <v>24.71</v>
      </c>
      <c r="I535" s="104">
        <f t="shared" si="85"/>
        <v>1186.08</v>
      </c>
      <c r="J535" s="209">
        <f t="shared" si="86"/>
        <v>3.9242806060261826E-5</v>
      </c>
      <c r="K535" s="37">
        <v>89865</v>
      </c>
    </row>
    <row r="536" spans="1:11" ht="30.75" customHeight="1" x14ac:dyDescent="0.2">
      <c r="A536" s="103" t="s">
        <v>1500</v>
      </c>
      <c r="B536" s="103">
        <v>104316</v>
      </c>
      <c r="C536" s="103" t="s">
        <v>14</v>
      </c>
      <c r="D536" s="102" t="s">
        <v>1501</v>
      </c>
      <c r="E536" s="103" t="s">
        <v>18</v>
      </c>
      <c r="F536" s="103">
        <v>48</v>
      </c>
      <c r="G536" s="104">
        <f>COMP_CUSTO_PRINC!J4355</f>
        <v>25.03</v>
      </c>
      <c r="H536" s="104">
        <f t="shared" si="82"/>
        <v>31.9</v>
      </c>
      <c r="I536" s="104">
        <f t="shared" si="85"/>
        <v>1531.2</v>
      </c>
      <c r="J536" s="209">
        <f t="shared" si="86"/>
        <v>5.0661493861689697E-5</v>
      </c>
      <c r="K536" s="37">
        <v>104316</v>
      </c>
    </row>
    <row r="537" spans="1:11" ht="30.75" customHeight="1" x14ac:dyDescent="0.2">
      <c r="A537" s="103" t="s">
        <v>1502</v>
      </c>
      <c r="B537" s="103">
        <v>89403</v>
      </c>
      <c r="C537" s="103" t="s">
        <v>14</v>
      </c>
      <c r="D537" s="102" t="s">
        <v>1503</v>
      </c>
      <c r="E537" s="103" t="s">
        <v>18</v>
      </c>
      <c r="F537" s="103">
        <v>300</v>
      </c>
      <c r="G537" s="104">
        <f>COMP_CUSTO_PRINC!J4364</f>
        <v>19.989999999999998</v>
      </c>
      <c r="H537" s="104">
        <f t="shared" si="82"/>
        <v>25.48</v>
      </c>
      <c r="I537" s="104">
        <f t="shared" si="85"/>
        <v>7644</v>
      </c>
      <c r="J537" s="209">
        <f t="shared" si="86"/>
        <v>2.529104356574948E-4</v>
      </c>
      <c r="K537" s="37">
        <v>89403</v>
      </c>
    </row>
    <row r="538" spans="1:11" ht="30.75" customHeight="1" x14ac:dyDescent="0.2">
      <c r="A538" s="103" t="s">
        <v>1504</v>
      </c>
      <c r="B538" s="103">
        <v>103978</v>
      </c>
      <c r="C538" s="103" t="s">
        <v>14</v>
      </c>
      <c r="D538" s="102" t="s">
        <v>1505</v>
      </c>
      <c r="E538" s="103" t="s">
        <v>18</v>
      </c>
      <c r="F538" s="103">
        <v>300</v>
      </c>
      <c r="G538" s="104">
        <f>COMP_CUSTO_PRINC!J4373</f>
        <v>26.9</v>
      </c>
      <c r="H538" s="104">
        <f t="shared" si="82"/>
        <v>34.28</v>
      </c>
      <c r="I538" s="104">
        <f t="shared" si="85"/>
        <v>10284</v>
      </c>
      <c r="J538" s="209">
        <f t="shared" si="86"/>
        <v>3.4025783886730462E-4</v>
      </c>
      <c r="K538" s="37">
        <v>103978</v>
      </c>
    </row>
    <row r="539" spans="1:11" ht="30.75" customHeight="1" x14ac:dyDescent="0.2">
      <c r="A539" s="103" t="s">
        <v>1506</v>
      </c>
      <c r="B539" s="103">
        <v>103979</v>
      </c>
      <c r="C539" s="103" t="s">
        <v>14</v>
      </c>
      <c r="D539" s="102" t="s">
        <v>1507</v>
      </c>
      <c r="E539" s="103" t="s">
        <v>18</v>
      </c>
      <c r="F539" s="103">
        <v>200</v>
      </c>
      <c r="G539" s="104">
        <f>COMP_CUSTO_PRINC!J4382</f>
        <v>30.84</v>
      </c>
      <c r="H539" s="104">
        <f t="shared" si="82"/>
        <v>39.31</v>
      </c>
      <c r="I539" s="104">
        <f t="shared" si="85"/>
        <v>7862</v>
      </c>
      <c r="J539" s="209">
        <f t="shared" si="86"/>
        <v>2.6012321364982002E-4</v>
      </c>
      <c r="K539" s="37">
        <v>103979</v>
      </c>
    </row>
    <row r="540" spans="1:11" ht="30.75" customHeight="1" x14ac:dyDescent="0.2">
      <c r="A540" s="103" t="s">
        <v>1508</v>
      </c>
      <c r="B540" s="103">
        <v>89450</v>
      </c>
      <c r="C540" s="103" t="s">
        <v>14</v>
      </c>
      <c r="D540" s="102" t="s">
        <v>1509</v>
      </c>
      <c r="E540" s="103" t="s">
        <v>18</v>
      </c>
      <c r="F540" s="103">
        <v>100</v>
      </c>
      <c r="G540" s="104">
        <f>COMP_CUSTO_PRINC!J4391</f>
        <v>26.48</v>
      </c>
      <c r="H540" s="104">
        <f t="shared" si="82"/>
        <v>33.75</v>
      </c>
      <c r="I540" s="104">
        <f t="shared" si="85"/>
        <v>3375</v>
      </c>
      <c r="J540" s="209">
        <f t="shared" si="86"/>
        <v>1.1166571433072278E-4</v>
      </c>
      <c r="K540" s="37">
        <v>89450</v>
      </c>
    </row>
    <row r="541" spans="1:11" ht="30.75" customHeight="1" x14ac:dyDescent="0.2">
      <c r="A541" s="103" t="s">
        <v>1510</v>
      </c>
      <c r="B541" s="103">
        <v>89451</v>
      </c>
      <c r="C541" s="103" t="s">
        <v>14</v>
      </c>
      <c r="D541" s="102" t="s">
        <v>1511</v>
      </c>
      <c r="E541" s="103" t="s">
        <v>18</v>
      </c>
      <c r="F541" s="103">
        <v>100</v>
      </c>
      <c r="G541" s="104">
        <f>COMP_CUSTO_PRINC!J4400</f>
        <v>42.86</v>
      </c>
      <c r="H541" s="104">
        <f t="shared" si="82"/>
        <v>54.63</v>
      </c>
      <c r="I541" s="104">
        <f t="shared" si="85"/>
        <v>5463</v>
      </c>
      <c r="J541" s="209">
        <f t="shared" si="86"/>
        <v>1.8074956959666328E-4</v>
      </c>
      <c r="K541" s="37">
        <v>89451</v>
      </c>
    </row>
    <row r="542" spans="1:11" ht="30.75" customHeight="1" x14ac:dyDescent="0.2">
      <c r="A542" s="103" t="s">
        <v>1512</v>
      </c>
      <c r="B542" s="103">
        <v>89375</v>
      </c>
      <c r="C542" s="103" t="s">
        <v>14</v>
      </c>
      <c r="D542" s="102" t="s">
        <v>1513</v>
      </c>
      <c r="E542" s="103" t="s">
        <v>5</v>
      </c>
      <c r="F542" s="103">
        <v>100</v>
      </c>
      <c r="G542" s="104">
        <f>COMP_CUSTO_PRINC!J4409</f>
        <v>11.89</v>
      </c>
      <c r="H542" s="104">
        <f t="shared" si="82"/>
        <v>15.15</v>
      </c>
      <c r="I542" s="104">
        <f t="shared" si="85"/>
        <v>1515</v>
      </c>
      <c r="J542" s="209">
        <f t="shared" si="86"/>
        <v>5.0125498432902223E-5</v>
      </c>
      <c r="K542" s="37">
        <v>89375</v>
      </c>
    </row>
    <row r="543" spans="1:11" ht="30.75" customHeight="1" x14ac:dyDescent="0.2">
      <c r="A543" s="103" t="s">
        <v>1514</v>
      </c>
      <c r="B543" s="103">
        <v>89428</v>
      </c>
      <c r="C543" s="103" t="s">
        <v>14</v>
      </c>
      <c r="D543" s="102" t="s">
        <v>1515</v>
      </c>
      <c r="E543" s="103" t="s">
        <v>5</v>
      </c>
      <c r="F543" s="103">
        <v>100</v>
      </c>
      <c r="G543" s="104">
        <f>COMP_CUSTO_PRINC!J4420</f>
        <v>13.57</v>
      </c>
      <c r="H543" s="104">
        <f t="shared" si="82"/>
        <v>17.29</v>
      </c>
      <c r="I543" s="104">
        <f t="shared" si="85"/>
        <v>1729</v>
      </c>
      <c r="J543" s="209">
        <f t="shared" si="86"/>
        <v>5.7205931874909539E-5</v>
      </c>
      <c r="K543" s="37">
        <v>89428</v>
      </c>
    </row>
    <row r="544" spans="1:11" ht="30.75" customHeight="1" x14ac:dyDescent="0.2">
      <c r="A544" s="103" t="s">
        <v>1516</v>
      </c>
      <c r="B544" s="103">
        <v>89435</v>
      </c>
      <c r="C544" s="103" t="s">
        <v>14</v>
      </c>
      <c r="D544" s="102" t="s">
        <v>1517</v>
      </c>
      <c r="E544" s="103" t="s">
        <v>5</v>
      </c>
      <c r="F544" s="103">
        <v>100</v>
      </c>
      <c r="G544" s="104">
        <f>COMP_CUSTO_PRINC!J4431</f>
        <v>19.87</v>
      </c>
      <c r="H544" s="104">
        <f t="shared" si="82"/>
        <v>25.32</v>
      </c>
      <c r="I544" s="104">
        <f t="shared" si="85"/>
        <v>2532</v>
      </c>
      <c r="J544" s="209">
        <f t="shared" si="86"/>
        <v>8.3774100351226692E-5</v>
      </c>
      <c r="K544" s="37">
        <v>89435</v>
      </c>
    </row>
    <row r="545" spans="1:11" ht="30.75" customHeight="1" x14ac:dyDescent="0.2">
      <c r="A545" s="103" t="s">
        <v>1518</v>
      </c>
      <c r="B545" s="103">
        <v>89568</v>
      </c>
      <c r="C545" s="103" t="s">
        <v>14</v>
      </c>
      <c r="D545" s="102" t="s">
        <v>1519</v>
      </c>
      <c r="E545" s="103" t="s">
        <v>5</v>
      </c>
      <c r="F545" s="103">
        <v>50</v>
      </c>
      <c r="G545" s="104">
        <f>COMP_CUSTO_PRINC!J4442</f>
        <v>29.02</v>
      </c>
      <c r="H545" s="104">
        <f t="shared" si="82"/>
        <v>36.99</v>
      </c>
      <c r="I545" s="104">
        <f t="shared" si="85"/>
        <v>1849.5</v>
      </c>
      <c r="J545" s="209">
        <f t="shared" si="86"/>
        <v>6.1192811453236086E-5</v>
      </c>
      <c r="K545" s="37">
        <v>89568</v>
      </c>
    </row>
    <row r="546" spans="1:11" ht="30.75" customHeight="1" x14ac:dyDescent="0.2">
      <c r="A546" s="103" t="s">
        <v>1520</v>
      </c>
      <c r="B546" s="103">
        <v>89594</v>
      </c>
      <c r="C546" s="103" t="s">
        <v>14</v>
      </c>
      <c r="D546" s="102" t="s">
        <v>1521</v>
      </c>
      <c r="E546" s="103" t="s">
        <v>5</v>
      </c>
      <c r="F546" s="103">
        <v>40</v>
      </c>
      <c r="G546" s="104">
        <f>COMP_CUSTO_PRINC!J4453</f>
        <v>32.26</v>
      </c>
      <c r="H546" s="104">
        <f t="shared" si="82"/>
        <v>41.12</v>
      </c>
      <c r="I546" s="104">
        <f t="shared" si="85"/>
        <v>1644.8</v>
      </c>
      <c r="J546" s="209">
        <f t="shared" si="86"/>
        <v>5.4420079090717873E-5</v>
      </c>
      <c r="K546" s="37">
        <v>89594</v>
      </c>
    </row>
    <row r="547" spans="1:11" ht="30.75" customHeight="1" x14ac:dyDescent="0.2">
      <c r="A547" s="103" t="s">
        <v>1522</v>
      </c>
      <c r="B547" s="103">
        <v>89612</v>
      </c>
      <c r="C547" s="103" t="s">
        <v>14</v>
      </c>
      <c r="D547" s="102" t="s">
        <v>1523</v>
      </c>
      <c r="E547" s="103" t="s">
        <v>5</v>
      </c>
      <c r="F547" s="103">
        <v>40</v>
      </c>
      <c r="G547" s="104">
        <f>COMP_CUSTO_PRINC!J4464</f>
        <v>143.99</v>
      </c>
      <c r="H547" s="104">
        <f t="shared" ref="H547:H569" si="87">TRUNC(G547*$J$9+G547,2)</f>
        <v>183.54</v>
      </c>
      <c r="I547" s="104">
        <f t="shared" si="85"/>
        <v>7341.6</v>
      </c>
      <c r="J547" s="209">
        <f t="shared" si="86"/>
        <v>2.4290518765346204E-4</v>
      </c>
      <c r="K547" s="37">
        <v>89612</v>
      </c>
    </row>
    <row r="548" spans="1:11" ht="30.75" customHeight="1" x14ac:dyDescent="0.2">
      <c r="A548" s="103" t="s">
        <v>1524</v>
      </c>
      <c r="B548" s="103">
        <v>99622</v>
      </c>
      <c r="C548" s="103" t="s">
        <v>14</v>
      </c>
      <c r="D548" s="102" t="s">
        <v>1525</v>
      </c>
      <c r="E548" s="103" t="s">
        <v>5</v>
      </c>
      <c r="F548" s="103">
        <v>20</v>
      </c>
      <c r="G548" s="104">
        <f>COMP_CUSTO_PRINC!J4475</f>
        <v>359.63</v>
      </c>
      <c r="H548" s="104">
        <f t="shared" si="87"/>
        <v>458.42</v>
      </c>
      <c r="I548" s="104">
        <f t="shared" ref="I548:I569" si="88">TRUNC(F548*H548,2)</f>
        <v>9168.4</v>
      </c>
      <c r="J548" s="209">
        <f t="shared" ref="J548:J569" si="89">I548/$I$1035</f>
        <v>3.0334694378364403E-4</v>
      </c>
      <c r="K548" s="37">
        <v>99622</v>
      </c>
    </row>
    <row r="549" spans="1:11" ht="30.75" customHeight="1" x14ac:dyDescent="0.2">
      <c r="A549" s="103" t="s">
        <v>1526</v>
      </c>
      <c r="B549" s="103">
        <v>99621</v>
      </c>
      <c r="C549" s="103" t="s">
        <v>14</v>
      </c>
      <c r="D549" s="102" t="s">
        <v>1527</v>
      </c>
      <c r="E549" s="103" t="s">
        <v>5</v>
      </c>
      <c r="F549" s="103">
        <v>20</v>
      </c>
      <c r="G549" s="104">
        <f>COMP_CUSTO_PRINC!J4484</f>
        <v>319.76</v>
      </c>
      <c r="H549" s="104">
        <f t="shared" si="87"/>
        <v>407.59</v>
      </c>
      <c r="I549" s="104">
        <f t="shared" si="88"/>
        <v>8151.8</v>
      </c>
      <c r="J549" s="209">
        <f t="shared" si="89"/>
        <v>2.6971157632035142E-4</v>
      </c>
      <c r="K549" s="37">
        <v>99621</v>
      </c>
    </row>
    <row r="550" spans="1:11" ht="30.75" customHeight="1" x14ac:dyDescent="0.2">
      <c r="A550" s="103" t="s">
        <v>1528</v>
      </c>
      <c r="B550" s="103">
        <v>99620</v>
      </c>
      <c r="C550" s="103" t="s">
        <v>14</v>
      </c>
      <c r="D550" s="102" t="s">
        <v>1529</v>
      </c>
      <c r="E550" s="103" t="s">
        <v>5</v>
      </c>
      <c r="F550" s="103">
        <v>20</v>
      </c>
      <c r="G550" s="104">
        <f>COMP_CUSTO_PRINC!J4493</f>
        <v>214.44</v>
      </c>
      <c r="H550" s="104">
        <f t="shared" si="87"/>
        <v>273.33999999999997</v>
      </c>
      <c r="I550" s="104">
        <f t="shared" si="88"/>
        <v>5466.8</v>
      </c>
      <c r="J550" s="209">
        <f t="shared" si="89"/>
        <v>1.8087529691946527E-4</v>
      </c>
      <c r="K550" s="37">
        <v>99620</v>
      </c>
    </row>
    <row r="551" spans="1:11" ht="30.75" customHeight="1" x14ac:dyDescent="0.2">
      <c r="A551" s="103" t="s">
        <v>1530</v>
      </c>
      <c r="B551" s="103">
        <v>99623</v>
      </c>
      <c r="C551" s="103" t="s">
        <v>14</v>
      </c>
      <c r="D551" s="102" t="s">
        <v>1531</v>
      </c>
      <c r="E551" s="103" t="s">
        <v>5</v>
      </c>
      <c r="F551" s="103">
        <v>20</v>
      </c>
      <c r="G551" s="104">
        <f>COMP_CUSTO_PRINC!J4502</f>
        <v>502.06</v>
      </c>
      <c r="H551" s="104">
        <f t="shared" si="87"/>
        <v>639.97</v>
      </c>
      <c r="I551" s="104">
        <f t="shared" si="88"/>
        <v>12799.4</v>
      </c>
      <c r="J551" s="209">
        <f t="shared" si="89"/>
        <v>4.2348270933471204E-4</v>
      </c>
      <c r="K551" s="37">
        <v>99623</v>
      </c>
    </row>
    <row r="552" spans="1:11" ht="30.75" customHeight="1" x14ac:dyDescent="0.2">
      <c r="A552" s="103" t="s">
        <v>1532</v>
      </c>
      <c r="B552" s="103">
        <v>99619</v>
      </c>
      <c r="C552" s="103" t="s">
        <v>14</v>
      </c>
      <c r="D552" s="102" t="s">
        <v>1533</v>
      </c>
      <c r="E552" s="103" t="s">
        <v>5</v>
      </c>
      <c r="F552" s="103">
        <v>20</v>
      </c>
      <c r="G552" s="104">
        <f>COMP_CUSTO_PRINC!J4511</f>
        <v>157.84</v>
      </c>
      <c r="H552" s="104">
        <f t="shared" si="87"/>
        <v>201.19</v>
      </c>
      <c r="I552" s="104">
        <f t="shared" si="88"/>
        <v>4023.8</v>
      </c>
      <c r="J552" s="209">
        <f t="shared" si="89"/>
        <v>1.3313200039228513E-4</v>
      </c>
      <c r="K552" s="37">
        <v>99619</v>
      </c>
    </row>
    <row r="553" spans="1:11" ht="30.75" customHeight="1" x14ac:dyDescent="0.2">
      <c r="A553" s="103" t="s">
        <v>1534</v>
      </c>
      <c r="B553" s="103">
        <v>99631</v>
      </c>
      <c r="C553" s="103" t="s">
        <v>14</v>
      </c>
      <c r="D553" s="102" t="s">
        <v>1535</v>
      </c>
      <c r="E553" s="103" t="s">
        <v>5</v>
      </c>
      <c r="F553" s="103">
        <v>20</v>
      </c>
      <c r="G553" s="104">
        <f>COMP_CUSTO_PRINC!J4520</f>
        <v>199.02</v>
      </c>
      <c r="H553" s="104">
        <f t="shared" si="87"/>
        <v>253.69</v>
      </c>
      <c r="I553" s="104">
        <f t="shared" si="88"/>
        <v>5073.8</v>
      </c>
      <c r="J553" s="209">
        <f t="shared" si="89"/>
        <v>1.6787244485073221E-4</v>
      </c>
      <c r="K553" s="37">
        <v>99631</v>
      </c>
    </row>
    <row r="554" spans="1:11" ht="30.75" customHeight="1" x14ac:dyDescent="0.2">
      <c r="A554" s="103" t="s">
        <v>1536</v>
      </c>
      <c r="B554" s="103">
        <v>99630</v>
      </c>
      <c r="C554" s="103" t="s">
        <v>14</v>
      </c>
      <c r="D554" s="102" t="s">
        <v>1537</v>
      </c>
      <c r="E554" s="103" t="s">
        <v>5</v>
      </c>
      <c r="F554" s="103">
        <v>20</v>
      </c>
      <c r="G554" s="104">
        <f>COMP_CUSTO_PRINC!J4529</f>
        <v>358.2</v>
      </c>
      <c r="H554" s="104">
        <f t="shared" si="87"/>
        <v>456.59</v>
      </c>
      <c r="I554" s="104">
        <f t="shared" si="88"/>
        <v>9131.7999999999993</v>
      </c>
      <c r="J554" s="209">
        <f t="shared" si="89"/>
        <v>3.021359911482353E-4</v>
      </c>
      <c r="K554" s="37">
        <v>99630</v>
      </c>
    </row>
    <row r="555" spans="1:11" ht="30.75" customHeight="1" x14ac:dyDescent="0.2">
      <c r="A555" s="103" t="s">
        <v>1538</v>
      </c>
      <c r="B555" s="103">
        <v>99629</v>
      </c>
      <c r="C555" s="103" t="s">
        <v>14</v>
      </c>
      <c r="D555" s="102" t="s">
        <v>1539</v>
      </c>
      <c r="E555" s="103" t="s">
        <v>5</v>
      </c>
      <c r="F555" s="103">
        <v>20</v>
      </c>
      <c r="G555" s="104">
        <f>COMP_CUSTO_PRINC!J4538</f>
        <v>114.94</v>
      </c>
      <c r="H555" s="104">
        <f t="shared" si="87"/>
        <v>146.51</v>
      </c>
      <c r="I555" s="104">
        <f t="shared" si="88"/>
        <v>2930.2</v>
      </c>
      <c r="J555" s="209">
        <f t="shared" si="89"/>
        <v>9.6949000335373002E-5</v>
      </c>
      <c r="K555" s="37">
        <v>99629</v>
      </c>
    </row>
    <row r="556" spans="1:11" ht="30.75" customHeight="1" x14ac:dyDescent="0.2">
      <c r="A556" s="103" t="s">
        <v>1540</v>
      </c>
      <c r="B556" s="103">
        <v>99627</v>
      </c>
      <c r="C556" s="103" t="s">
        <v>14</v>
      </c>
      <c r="D556" s="102" t="s">
        <v>1541</v>
      </c>
      <c r="E556" s="103" t="s">
        <v>5</v>
      </c>
      <c r="F556" s="103">
        <v>20</v>
      </c>
      <c r="G556" s="104">
        <f>COMP_CUSTO_PRINC!J4547</f>
        <v>95.18</v>
      </c>
      <c r="H556" s="104">
        <f t="shared" si="87"/>
        <v>121.32</v>
      </c>
      <c r="I556" s="104">
        <f t="shared" si="88"/>
        <v>2426.4</v>
      </c>
      <c r="J556" s="209">
        <f t="shared" si="89"/>
        <v>8.0280204222834306E-5</v>
      </c>
      <c r="K556" s="37">
        <v>99627</v>
      </c>
    </row>
    <row r="557" spans="1:11" ht="30.75" customHeight="1" x14ac:dyDescent="0.2">
      <c r="A557" s="103" t="s">
        <v>1542</v>
      </c>
      <c r="B557" s="103">
        <v>99632</v>
      </c>
      <c r="C557" s="103" t="s">
        <v>14</v>
      </c>
      <c r="D557" s="102" t="s">
        <v>1543</v>
      </c>
      <c r="E557" s="103" t="s">
        <v>5</v>
      </c>
      <c r="F557" s="103">
        <v>20</v>
      </c>
      <c r="G557" s="104">
        <f>COMP_CUSTO_PRINC!J4556</f>
        <v>287.29000000000002</v>
      </c>
      <c r="H557" s="104">
        <f t="shared" si="87"/>
        <v>366.2</v>
      </c>
      <c r="I557" s="104">
        <f t="shared" si="88"/>
        <v>7324</v>
      </c>
      <c r="J557" s="209">
        <f t="shared" si="89"/>
        <v>2.4232287163206329E-4</v>
      </c>
      <c r="K557" s="37">
        <v>99632</v>
      </c>
    </row>
    <row r="558" spans="1:11" ht="30.75" customHeight="1" x14ac:dyDescent="0.2">
      <c r="A558" s="103" t="s">
        <v>1544</v>
      </c>
      <c r="B558" s="103">
        <v>99633</v>
      </c>
      <c r="C558" s="103" t="s">
        <v>14</v>
      </c>
      <c r="D558" s="102" t="s">
        <v>1545</v>
      </c>
      <c r="E558" s="103" t="s">
        <v>5</v>
      </c>
      <c r="F558" s="103">
        <v>20</v>
      </c>
      <c r="G558" s="104">
        <f>COMP_CUSTO_PRINC!J4565</f>
        <v>617.89</v>
      </c>
      <c r="H558" s="104">
        <f t="shared" si="87"/>
        <v>787.62</v>
      </c>
      <c r="I558" s="104">
        <f t="shared" si="88"/>
        <v>15752.4</v>
      </c>
      <c r="J558" s="209">
        <f t="shared" si="89"/>
        <v>5.2118607360689703E-4</v>
      </c>
      <c r="K558" s="37">
        <v>99633</v>
      </c>
    </row>
    <row r="559" spans="1:11" ht="30.75" customHeight="1" x14ac:dyDescent="0.2">
      <c r="A559" s="103" t="s">
        <v>1546</v>
      </c>
      <c r="B559" s="103">
        <v>99628</v>
      </c>
      <c r="C559" s="103" t="s">
        <v>14</v>
      </c>
      <c r="D559" s="102" t="s">
        <v>1547</v>
      </c>
      <c r="E559" s="103" t="s">
        <v>5</v>
      </c>
      <c r="F559" s="103">
        <v>50</v>
      </c>
      <c r="G559" s="104">
        <f>COMP_CUSTO_PRINC!J4574</f>
        <v>103.63</v>
      </c>
      <c r="H559" s="104">
        <f t="shared" si="87"/>
        <v>132.09</v>
      </c>
      <c r="I559" s="104">
        <f t="shared" si="88"/>
        <v>6604.5</v>
      </c>
      <c r="J559" s="209">
        <f t="shared" si="89"/>
        <v>2.1851739564363216E-4</v>
      </c>
      <c r="K559" s="37">
        <v>99628</v>
      </c>
    </row>
    <row r="560" spans="1:11" ht="30.75" customHeight="1" x14ac:dyDescent="0.2">
      <c r="A560" s="103" t="s">
        <v>1548</v>
      </c>
      <c r="B560" s="103">
        <v>99634</v>
      </c>
      <c r="C560" s="103" t="s">
        <v>14</v>
      </c>
      <c r="D560" s="102" t="s">
        <v>1549</v>
      </c>
      <c r="E560" s="103" t="s">
        <v>5</v>
      </c>
      <c r="F560" s="103">
        <v>10</v>
      </c>
      <c r="G560" s="104">
        <f>COMP_CUSTO_PRINC!J4583</f>
        <v>1056.08</v>
      </c>
      <c r="H560" s="104">
        <f t="shared" si="87"/>
        <v>1346.18</v>
      </c>
      <c r="I560" s="104">
        <f t="shared" si="88"/>
        <v>13461.8</v>
      </c>
      <c r="J560" s="209">
        <f t="shared" si="89"/>
        <v>4.4539896686735523E-4</v>
      </c>
      <c r="K560" s="37">
        <v>99634</v>
      </c>
    </row>
    <row r="561" spans="1:11" ht="30.75" customHeight="1" x14ac:dyDescent="0.2">
      <c r="A561" s="103" t="s">
        <v>1550</v>
      </c>
      <c r="B561" s="103">
        <v>103013</v>
      </c>
      <c r="C561" s="103" t="s">
        <v>14</v>
      </c>
      <c r="D561" s="102" t="s">
        <v>1551</v>
      </c>
      <c r="E561" s="103" t="s">
        <v>5</v>
      </c>
      <c r="F561" s="103">
        <v>25</v>
      </c>
      <c r="G561" s="104">
        <f>COMP_CUSTO_PRINC!J4592</f>
        <v>185.09</v>
      </c>
      <c r="H561" s="104">
        <f t="shared" si="87"/>
        <v>235.93</v>
      </c>
      <c r="I561" s="104">
        <f t="shared" si="88"/>
        <v>5898.25</v>
      </c>
      <c r="J561" s="209">
        <f t="shared" si="89"/>
        <v>1.9515031097812907E-4</v>
      </c>
      <c r="K561" s="37">
        <v>103013</v>
      </c>
    </row>
    <row r="562" spans="1:11" ht="30.75" customHeight="1" x14ac:dyDescent="0.2">
      <c r="A562" s="103" t="s">
        <v>1552</v>
      </c>
      <c r="B562" s="103">
        <v>103012</v>
      </c>
      <c r="C562" s="103" t="s">
        <v>14</v>
      </c>
      <c r="D562" s="102" t="s">
        <v>1553</v>
      </c>
      <c r="E562" s="103" t="s">
        <v>5</v>
      </c>
      <c r="F562" s="103">
        <v>25</v>
      </c>
      <c r="G562" s="104">
        <f>COMP_CUSTO_PRINC!J4601</f>
        <v>172.09</v>
      </c>
      <c r="H562" s="104">
        <f t="shared" si="87"/>
        <v>219.36</v>
      </c>
      <c r="I562" s="104">
        <f t="shared" si="88"/>
        <v>5484</v>
      </c>
      <c r="J562" s="209">
        <f t="shared" si="89"/>
        <v>1.814443784858322E-4</v>
      </c>
      <c r="K562" s="37">
        <v>103012</v>
      </c>
    </row>
    <row r="563" spans="1:11" ht="30.75" customHeight="1" x14ac:dyDescent="0.2">
      <c r="A563" s="103" t="s">
        <v>1554</v>
      </c>
      <c r="B563" s="103">
        <v>103011</v>
      </c>
      <c r="C563" s="103" t="s">
        <v>14</v>
      </c>
      <c r="D563" s="102" t="s">
        <v>1555</v>
      </c>
      <c r="E563" s="103" t="s">
        <v>5</v>
      </c>
      <c r="F563" s="103">
        <v>25</v>
      </c>
      <c r="G563" s="104">
        <f>COMP_CUSTO_PRINC!J4610</f>
        <v>109.05</v>
      </c>
      <c r="H563" s="104">
        <f t="shared" si="87"/>
        <v>139</v>
      </c>
      <c r="I563" s="104">
        <f t="shared" si="88"/>
        <v>3475</v>
      </c>
      <c r="J563" s="209">
        <f t="shared" si="89"/>
        <v>1.1497432808867012E-4</v>
      </c>
      <c r="K563" s="37">
        <v>103011</v>
      </c>
    </row>
    <row r="564" spans="1:11" ht="30.75" customHeight="1" x14ac:dyDescent="0.2">
      <c r="A564" s="103" t="s">
        <v>1556</v>
      </c>
      <c r="B564" s="103">
        <v>103015</v>
      </c>
      <c r="C564" s="103" t="s">
        <v>14</v>
      </c>
      <c r="D564" s="102" t="s">
        <v>1557</v>
      </c>
      <c r="E564" s="103" t="s">
        <v>5</v>
      </c>
      <c r="F564" s="103">
        <v>20</v>
      </c>
      <c r="G564" s="104">
        <f>COMP_CUSTO_PRINC!J4619</f>
        <v>493.11</v>
      </c>
      <c r="H564" s="104">
        <f t="shared" si="87"/>
        <v>628.55999999999995</v>
      </c>
      <c r="I564" s="104">
        <f t="shared" si="88"/>
        <v>12571.2</v>
      </c>
      <c r="J564" s="209">
        <f t="shared" si="89"/>
        <v>4.1593245273907625E-4</v>
      </c>
      <c r="K564" s="37">
        <v>103015</v>
      </c>
    </row>
    <row r="565" spans="1:11" ht="30.75" customHeight="1" x14ac:dyDescent="0.2">
      <c r="A565" s="103" t="s">
        <v>1558</v>
      </c>
      <c r="B565" s="103">
        <v>103014</v>
      </c>
      <c r="C565" s="103" t="s">
        <v>14</v>
      </c>
      <c r="D565" s="102" t="s">
        <v>1559</v>
      </c>
      <c r="E565" s="103" t="s">
        <v>5</v>
      </c>
      <c r="F565" s="103">
        <v>20</v>
      </c>
      <c r="G565" s="104">
        <f>COMP_CUSTO_PRINC!J4628</f>
        <v>278.57</v>
      </c>
      <c r="H565" s="104">
        <f t="shared" si="87"/>
        <v>355.09</v>
      </c>
      <c r="I565" s="104">
        <f t="shared" si="88"/>
        <v>7101.8</v>
      </c>
      <c r="J565" s="209">
        <f t="shared" si="89"/>
        <v>2.3497113186190431E-4</v>
      </c>
      <c r="K565" s="37">
        <v>103014</v>
      </c>
    </row>
    <row r="566" spans="1:11" ht="30.75" customHeight="1" x14ac:dyDescent="0.2">
      <c r="A566" s="103" t="s">
        <v>1560</v>
      </c>
      <c r="B566" s="103">
        <v>103016</v>
      </c>
      <c r="C566" s="103" t="s">
        <v>14</v>
      </c>
      <c r="D566" s="102" t="s">
        <v>1561</v>
      </c>
      <c r="E566" s="103" t="s">
        <v>5</v>
      </c>
      <c r="F566" s="103">
        <v>20</v>
      </c>
      <c r="G566" s="104">
        <f>COMP_CUSTO_PRINC!J4637</f>
        <v>674.34</v>
      </c>
      <c r="H566" s="104">
        <f t="shared" si="87"/>
        <v>859.58</v>
      </c>
      <c r="I566" s="104">
        <f t="shared" si="88"/>
        <v>17191.599999999999</v>
      </c>
      <c r="J566" s="209">
        <f t="shared" si="89"/>
        <v>5.6880364281127512E-4</v>
      </c>
      <c r="K566" s="37">
        <v>103016</v>
      </c>
    </row>
    <row r="567" spans="1:11" ht="30.75" customHeight="1" x14ac:dyDescent="0.2">
      <c r="A567" s="103" t="s">
        <v>1562</v>
      </c>
      <c r="B567" s="103">
        <v>103010</v>
      </c>
      <c r="C567" s="103" t="s">
        <v>14</v>
      </c>
      <c r="D567" s="102" t="s">
        <v>1563</v>
      </c>
      <c r="E567" s="103" t="s">
        <v>5</v>
      </c>
      <c r="F567" s="103">
        <v>50</v>
      </c>
      <c r="G567" s="104">
        <f>COMP_CUSTO_PRINC!J4646</f>
        <v>97.89</v>
      </c>
      <c r="H567" s="104">
        <f t="shared" si="87"/>
        <v>124.78</v>
      </c>
      <c r="I567" s="104">
        <f t="shared" si="88"/>
        <v>6239</v>
      </c>
      <c r="J567" s="209">
        <f t="shared" si="89"/>
        <v>2.0642441235833465E-4</v>
      </c>
      <c r="K567" s="37">
        <v>103010</v>
      </c>
    </row>
    <row r="568" spans="1:11" ht="30.75" customHeight="1" x14ac:dyDescent="0.2">
      <c r="A568" s="103" t="s">
        <v>1564</v>
      </c>
      <c r="B568" s="103">
        <v>103017</v>
      </c>
      <c r="C568" s="103" t="s">
        <v>14</v>
      </c>
      <c r="D568" s="102" t="s">
        <v>1565</v>
      </c>
      <c r="E568" s="103" t="s">
        <v>5</v>
      </c>
      <c r="F568" s="103">
        <v>20</v>
      </c>
      <c r="G568" s="104">
        <f>COMP_CUSTO_PRINC!J4655</f>
        <v>1178.22</v>
      </c>
      <c r="H568" s="104">
        <f t="shared" si="87"/>
        <v>1501.87</v>
      </c>
      <c r="I568" s="104">
        <f t="shared" si="88"/>
        <v>30037.4</v>
      </c>
      <c r="J568" s="209">
        <f t="shared" si="89"/>
        <v>9.9382154892967492E-4</v>
      </c>
      <c r="K568" s="37">
        <v>103017</v>
      </c>
    </row>
    <row r="569" spans="1:11" ht="30.75" customHeight="1" x14ac:dyDescent="0.2">
      <c r="A569" s="103" t="s">
        <v>1566</v>
      </c>
      <c r="B569" s="103" t="s">
        <v>1567</v>
      </c>
      <c r="C569" s="103" t="s">
        <v>13</v>
      </c>
      <c r="D569" s="102" t="s">
        <v>1568</v>
      </c>
      <c r="E569" s="103" t="s">
        <v>5</v>
      </c>
      <c r="F569" s="103">
        <v>10</v>
      </c>
      <c r="G569" s="104">
        <f>COMP_CUSTO_PRINC!J4664</f>
        <v>2402.87</v>
      </c>
      <c r="H569" s="104">
        <f t="shared" si="87"/>
        <v>3062.93</v>
      </c>
      <c r="I569" s="104">
        <f t="shared" si="88"/>
        <v>30629.3</v>
      </c>
      <c r="J569" s="209">
        <f t="shared" si="89"/>
        <v>1.0134052337629651E-3</v>
      </c>
      <c r="K569" s="37" t="s">
        <v>1567</v>
      </c>
    </row>
    <row r="570" spans="1:11" ht="24" customHeight="1" x14ac:dyDescent="0.2">
      <c r="A570" s="246" t="s">
        <v>1569</v>
      </c>
      <c r="B570" s="246"/>
      <c r="C570" s="246"/>
      <c r="D570" s="247" t="s">
        <v>1570</v>
      </c>
      <c r="E570" s="247"/>
      <c r="F570" s="246"/>
      <c r="G570" s="248"/>
      <c r="H570" s="248"/>
      <c r="I570" s="249">
        <f>SUM(I571:I628)</f>
        <v>1041572.58</v>
      </c>
      <c r="J570" s="250">
        <f>SUM(J571:J628)</f>
        <v>3.4461613680887057E-2</v>
      </c>
      <c r="K570" s="37"/>
    </row>
    <row r="571" spans="1:11" ht="42" customHeight="1" x14ac:dyDescent="0.2">
      <c r="A571" s="103" t="s">
        <v>1571</v>
      </c>
      <c r="B571" s="103">
        <v>98108</v>
      </c>
      <c r="C571" s="103" t="s">
        <v>14</v>
      </c>
      <c r="D571" s="102" t="s">
        <v>1572</v>
      </c>
      <c r="E571" s="103" t="s">
        <v>5</v>
      </c>
      <c r="F571" s="103">
        <v>10</v>
      </c>
      <c r="G571" s="104">
        <f>VLOOKUP(B571,COMP_CUSTO_PRINC!$B$8:$J$8254,9,0)</f>
        <v>550.48</v>
      </c>
      <c r="H571" s="104">
        <f t="shared" ref="H571:H628" si="90">TRUNC(G571*$J$9+G571,2)</f>
        <v>701.69</v>
      </c>
      <c r="I571" s="104">
        <f t="shared" ref="I571:I602" si="91">TRUNC(F571*H571,2)</f>
        <v>7016.9</v>
      </c>
      <c r="J571" s="209">
        <f t="shared" ref="J571:J602" si="92">I571/$I$1035</f>
        <v>2.32162118781407E-4</v>
      </c>
    </row>
    <row r="572" spans="1:11" ht="30.75" customHeight="1" x14ac:dyDescent="0.2">
      <c r="A572" s="103" t="s">
        <v>1573</v>
      </c>
      <c r="B572" s="103">
        <v>98110</v>
      </c>
      <c r="C572" s="103" t="s">
        <v>14</v>
      </c>
      <c r="D572" s="102" t="s">
        <v>1574</v>
      </c>
      <c r="E572" s="103" t="s">
        <v>5</v>
      </c>
      <c r="F572" s="103">
        <v>10</v>
      </c>
      <c r="G572" s="104">
        <f>VLOOKUP(B572,COMP_CUSTO_PRINC!$B$8:$J$8254,9,0)</f>
        <v>406.48</v>
      </c>
      <c r="H572" s="104">
        <f t="shared" si="90"/>
        <v>518.14</v>
      </c>
      <c r="I572" s="104">
        <f t="shared" si="91"/>
        <v>5181.3999999999996</v>
      </c>
      <c r="J572" s="209">
        <f t="shared" si="92"/>
        <v>1.7143251325428354E-4</v>
      </c>
    </row>
    <row r="573" spans="1:11" ht="30.75" customHeight="1" x14ac:dyDescent="0.2">
      <c r="A573" s="103" t="s">
        <v>1575</v>
      </c>
      <c r="B573" s="103">
        <v>98102</v>
      </c>
      <c r="C573" s="103" t="s">
        <v>14</v>
      </c>
      <c r="D573" s="102" t="s">
        <v>1576</v>
      </c>
      <c r="E573" s="103" t="s">
        <v>5</v>
      </c>
      <c r="F573" s="103">
        <v>10</v>
      </c>
      <c r="G573" s="104">
        <f>VLOOKUP(B573,COMP_CUSTO_PRINC!$B$8:$J$8254,9,0)</f>
        <v>175.59</v>
      </c>
      <c r="H573" s="104">
        <f t="shared" si="90"/>
        <v>223.82</v>
      </c>
      <c r="I573" s="104">
        <f t="shared" si="91"/>
        <v>2238.1999999999998</v>
      </c>
      <c r="J573" s="209">
        <f t="shared" si="92"/>
        <v>7.4053393130377391E-5</v>
      </c>
    </row>
    <row r="574" spans="1:11" ht="30.75" customHeight="1" x14ac:dyDescent="0.2">
      <c r="A574" s="103" t="s">
        <v>1578</v>
      </c>
      <c r="B574" s="103" t="s">
        <v>1579</v>
      </c>
      <c r="C574" s="103" t="s">
        <v>13</v>
      </c>
      <c r="D574" s="102" t="s">
        <v>1580</v>
      </c>
      <c r="E574" s="103" t="s">
        <v>5</v>
      </c>
      <c r="F574" s="103">
        <v>15</v>
      </c>
      <c r="G574" s="104">
        <f>VLOOKUP(B574,COMP_CUSTO_PRINC!$B$8:$J$8254,9,0)</f>
        <v>333.45</v>
      </c>
      <c r="H574" s="104">
        <f t="shared" si="90"/>
        <v>425.04</v>
      </c>
      <c r="I574" s="104">
        <f t="shared" si="91"/>
        <v>6375.6</v>
      </c>
      <c r="J574" s="209">
        <f t="shared" si="92"/>
        <v>2.1094397875169073E-4</v>
      </c>
    </row>
    <row r="575" spans="1:11" ht="30.75" customHeight="1" x14ac:dyDescent="0.2">
      <c r="A575" s="103" t="s">
        <v>1582</v>
      </c>
      <c r="B575" s="103" t="s">
        <v>1583</v>
      </c>
      <c r="C575" s="103" t="s">
        <v>13</v>
      </c>
      <c r="D575" s="102" t="s">
        <v>1584</v>
      </c>
      <c r="E575" s="103" t="s">
        <v>5</v>
      </c>
      <c r="F575" s="103">
        <v>15</v>
      </c>
      <c r="G575" s="104">
        <f>VLOOKUP(B575,COMP_CUSTO_PRINC!$B$8:$J$8254,9,0)</f>
        <v>756.93</v>
      </c>
      <c r="H575" s="104">
        <f t="shared" si="90"/>
        <v>964.85</v>
      </c>
      <c r="I575" s="104">
        <f t="shared" si="91"/>
        <v>14472.75</v>
      </c>
      <c r="J575" s="209">
        <f t="shared" si="92"/>
        <v>4.7884739765332386E-4</v>
      </c>
    </row>
    <row r="576" spans="1:11" ht="30.75" customHeight="1" x14ac:dyDescent="0.2">
      <c r="A576" s="103" t="s">
        <v>1586</v>
      </c>
      <c r="B576" s="103" t="s">
        <v>1587</v>
      </c>
      <c r="C576" s="103" t="s">
        <v>13</v>
      </c>
      <c r="D576" s="102" t="s">
        <v>1588</v>
      </c>
      <c r="E576" s="103" t="s">
        <v>5</v>
      </c>
      <c r="F576" s="103">
        <v>15</v>
      </c>
      <c r="G576" s="104">
        <f>VLOOKUP(B576,COMP_CUSTO_PRINC!$B$8:$J$8254,9,0)</f>
        <v>809.52</v>
      </c>
      <c r="H576" s="104">
        <f t="shared" si="90"/>
        <v>1031.8900000000001</v>
      </c>
      <c r="I576" s="104">
        <f t="shared" si="91"/>
        <v>15478.35</v>
      </c>
      <c r="J576" s="209">
        <f t="shared" si="92"/>
        <v>5.1211881760324237E-4</v>
      </c>
    </row>
    <row r="577" spans="1:10" ht="30.75" customHeight="1" x14ac:dyDescent="0.2">
      <c r="A577" s="103" t="s">
        <v>1590</v>
      </c>
      <c r="B577" s="103" t="s">
        <v>1591</v>
      </c>
      <c r="C577" s="103" t="s">
        <v>13</v>
      </c>
      <c r="D577" s="102" t="s">
        <v>1592</v>
      </c>
      <c r="E577" s="103" t="s">
        <v>5</v>
      </c>
      <c r="F577" s="103">
        <v>15</v>
      </c>
      <c r="G577" s="104">
        <f>VLOOKUP(B577,COMP_CUSTO_PRINC!$B$8:$J$8254,9,0)</f>
        <v>1502.59</v>
      </c>
      <c r="H577" s="104">
        <f t="shared" si="90"/>
        <v>1915.35</v>
      </c>
      <c r="I577" s="104">
        <f t="shared" si="91"/>
        <v>28730.25</v>
      </c>
      <c r="J577" s="209">
        <f t="shared" si="92"/>
        <v>9.5057300419266609E-4</v>
      </c>
    </row>
    <row r="578" spans="1:10" ht="43.5" customHeight="1" x14ac:dyDescent="0.2">
      <c r="A578" s="103" t="s">
        <v>1594</v>
      </c>
      <c r="B578" s="103">
        <v>101806</v>
      </c>
      <c r="C578" s="103" t="s">
        <v>14</v>
      </c>
      <c r="D578" s="102" t="s">
        <v>1595</v>
      </c>
      <c r="E578" s="103" t="s">
        <v>5</v>
      </c>
      <c r="F578" s="103">
        <v>15</v>
      </c>
      <c r="G578" s="104">
        <f>VLOOKUP(B578,COMP_CUSTO_PRINC!$B$8:$J$8254,9,0)</f>
        <v>634.86</v>
      </c>
      <c r="H578" s="104">
        <f t="shared" si="90"/>
        <v>809.25</v>
      </c>
      <c r="I578" s="104">
        <f t="shared" si="91"/>
        <v>12138.75</v>
      </c>
      <c r="J578" s="209">
        <f t="shared" si="92"/>
        <v>4.0162435254283293E-4</v>
      </c>
    </row>
    <row r="579" spans="1:10" ht="30.75" customHeight="1" x14ac:dyDescent="0.2">
      <c r="A579" s="103" t="s">
        <v>1597</v>
      </c>
      <c r="B579" s="103">
        <v>89482</v>
      </c>
      <c r="C579" s="103" t="s">
        <v>14</v>
      </c>
      <c r="D579" s="102" t="s">
        <v>1598</v>
      </c>
      <c r="E579" s="103" t="s">
        <v>5</v>
      </c>
      <c r="F579" s="103">
        <v>30</v>
      </c>
      <c r="G579" s="104">
        <f>VLOOKUP(B579,COMP_CUSTO_PRINC!$B$8:$J$8254,9,0)</f>
        <v>41.83</v>
      </c>
      <c r="H579" s="104">
        <f t="shared" si="90"/>
        <v>53.32</v>
      </c>
      <c r="I579" s="104">
        <f t="shared" si="91"/>
        <v>1599.6</v>
      </c>
      <c r="J579" s="209">
        <f t="shared" si="92"/>
        <v>5.2924585672125675E-5</v>
      </c>
    </row>
    <row r="580" spans="1:10" ht="30.75" customHeight="1" x14ac:dyDescent="0.2">
      <c r="A580" s="103" t="s">
        <v>1600</v>
      </c>
      <c r="B580" s="103">
        <v>89491</v>
      </c>
      <c r="C580" s="103" t="s">
        <v>14</v>
      </c>
      <c r="D580" s="102" t="s">
        <v>1601</v>
      </c>
      <c r="E580" s="103" t="s">
        <v>5</v>
      </c>
      <c r="F580" s="103">
        <v>30</v>
      </c>
      <c r="G580" s="104">
        <f>VLOOKUP(B580,COMP_CUSTO_PRINC!$B$8:$J$8254,9,0)</f>
        <v>104.41</v>
      </c>
      <c r="H580" s="104">
        <f t="shared" si="90"/>
        <v>133.09</v>
      </c>
      <c r="I580" s="104">
        <f t="shared" si="91"/>
        <v>3992.7</v>
      </c>
      <c r="J580" s="209">
        <f t="shared" si="92"/>
        <v>1.3210302151356351E-4</v>
      </c>
    </row>
    <row r="581" spans="1:10" ht="44.25" customHeight="1" x14ac:dyDescent="0.2">
      <c r="A581" s="103" t="s">
        <v>1603</v>
      </c>
      <c r="B581" s="103">
        <v>89708</v>
      </c>
      <c r="C581" s="103" t="s">
        <v>14</v>
      </c>
      <c r="D581" s="102" t="s">
        <v>1604</v>
      </c>
      <c r="E581" s="103" t="s">
        <v>5</v>
      </c>
      <c r="F581" s="103">
        <v>30</v>
      </c>
      <c r="G581" s="104">
        <f>VLOOKUP(B581,COMP_CUSTO_PRINC!$B$8:$J$8254,9,0)</f>
        <v>108.91</v>
      </c>
      <c r="H581" s="104">
        <f t="shared" si="90"/>
        <v>138.82</v>
      </c>
      <c r="I581" s="104">
        <f t="shared" si="91"/>
        <v>4164.6000000000004</v>
      </c>
      <c r="J581" s="209">
        <f t="shared" si="92"/>
        <v>1.3779052856347499E-4</v>
      </c>
    </row>
    <row r="582" spans="1:10" ht="21.75" customHeight="1" x14ac:dyDescent="0.2">
      <c r="A582" s="103" t="s">
        <v>1606</v>
      </c>
      <c r="B582" s="103" t="s">
        <v>1607</v>
      </c>
      <c r="C582" s="103" t="s">
        <v>13</v>
      </c>
      <c r="D582" s="102" t="s">
        <v>1608</v>
      </c>
      <c r="E582" s="103" t="s">
        <v>5</v>
      </c>
      <c r="F582" s="103">
        <v>50</v>
      </c>
      <c r="G582" s="104">
        <f>VLOOKUP(B582,COMP_CUSTO_PRINC!$B$8:$J$8254,9,0)</f>
        <v>10.86</v>
      </c>
      <c r="H582" s="104">
        <f t="shared" si="90"/>
        <v>13.84</v>
      </c>
      <c r="I582" s="104">
        <f t="shared" si="91"/>
        <v>692</v>
      </c>
      <c r="J582" s="209">
        <f t="shared" si="92"/>
        <v>2.2895607204995604E-5</v>
      </c>
    </row>
    <row r="583" spans="1:10" ht="21.75" customHeight="1" x14ac:dyDescent="0.2">
      <c r="A583" s="103" t="s">
        <v>1610</v>
      </c>
      <c r="B583" s="103" t="s">
        <v>1611</v>
      </c>
      <c r="C583" s="103" t="s">
        <v>13</v>
      </c>
      <c r="D583" s="102" t="s">
        <v>1612</v>
      </c>
      <c r="E583" s="103" t="s">
        <v>5</v>
      </c>
      <c r="F583" s="103">
        <v>50</v>
      </c>
      <c r="G583" s="104">
        <f>VLOOKUP(B583,COMP_CUSTO_PRINC!$B$8:$J$8254,9,0)</f>
        <v>16.5</v>
      </c>
      <c r="H583" s="104">
        <f t="shared" si="90"/>
        <v>21.03</v>
      </c>
      <c r="I583" s="104">
        <f t="shared" si="91"/>
        <v>1051.5</v>
      </c>
      <c r="J583" s="209">
        <f t="shared" si="92"/>
        <v>3.4790073664816296E-5</v>
      </c>
    </row>
    <row r="584" spans="1:10" ht="21.75" customHeight="1" x14ac:dyDescent="0.2">
      <c r="A584" s="103" t="s">
        <v>1614</v>
      </c>
      <c r="B584" s="103" t="s">
        <v>1615</v>
      </c>
      <c r="C584" s="103" t="s">
        <v>13</v>
      </c>
      <c r="D584" s="102" t="s">
        <v>1616</v>
      </c>
      <c r="E584" s="103" t="s">
        <v>5</v>
      </c>
      <c r="F584" s="103">
        <v>50</v>
      </c>
      <c r="G584" s="104">
        <f>VLOOKUP(B584,COMP_CUSTO_PRINC!$B$8:$J$8254,9,0)</f>
        <v>22.67</v>
      </c>
      <c r="H584" s="104">
        <f t="shared" si="90"/>
        <v>28.89</v>
      </c>
      <c r="I584" s="104">
        <f t="shared" si="91"/>
        <v>1444.5</v>
      </c>
      <c r="J584" s="209">
        <f t="shared" si="92"/>
        <v>4.7792925733549346E-5</v>
      </c>
    </row>
    <row r="585" spans="1:10" ht="21.75" customHeight="1" x14ac:dyDescent="0.2">
      <c r="A585" s="103" t="s">
        <v>1618</v>
      </c>
      <c r="B585" s="103" t="s">
        <v>1619</v>
      </c>
      <c r="C585" s="103" t="s">
        <v>13</v>
      </c>
      <c r="D585" s="102" t="s">
        <v>1620</v>
      </c>
      <c r="E585" s="103" t="s">
        <v>5</v>
      </c>
      <c r="F585" s="103">
        <v>10</v>
      </c>
      <c r="G585" s="104">
        <f>VLOOKUP(B585,COMP_CUSTO_PRINC!$B$8:$J$8254,9,0)</f>
        <v>65.430000000000007</v>
      </c>
      <c r="H585" s="104">
        <f t="shared" si="90"/>
        <v>83.4</v>
      </c>
      <c r="I585" s="104">
        <f t="shared" si="91"/>
        <v>834</v>
      </c>
      <c r="J585" s="209">
        <f t="shared" si="92"/>
        <v>2.759383874128083E-5</v>
      </c>
    </row>
    <row r="586" spans="1:10" ht="42.75" customHeight="1" x14ac:dyDescent="0.2">
      <c r="A586" s="103" t="s">
        <v>1622</v>
      </c>
      <c r="B586" s="103" t="s">
        <v>1623</v>
      </c>
      <c r="C586" s="103" t="s">
        <v>13</v>
      </c>
      <c r="D586" s="102" t="s">
        <v>1624</v>
      </c>
      <c r="E586" s="103" t="s">
        <v>5</v>
      </c>
      <c r="F586" s="103">
        <v>10</v>
      </c>
      <c r="G586" s="104">
        <f>VLOOKUP(B586,COMP_CUSTO_PRINC!$B$8:$J$8254,9,0)</f>
        <v>2137</v>
      </c>
      <c r="H586" s="104">
        <f t="shared" si="90"/>
        <v>2724.03</v>
      </c>
      <c r="I586" s="104">
        <f t="shared" si="91"/>
        <v>27240.3</v>
      </c>
      <c r="J586" s="209">
        <f t="shared" si="92"/>
        <v>9.012763135061297E-4</v>
      </c>
    </row>
    <row r="587" spans="1:10" ht="43.5" customHeight="1" x14ac:dyDescent="0.2">
      <c r="A587" s="103" t="s">
        <v>1626</v>
      </c>
      <c r="B587" s="103" t="s">
        <v>1627</v>
      </c>
      <c r="C587" s="103" t="s">
        <v>13</v>
      </c>
      <c r="D587" s="102" t="s">
        <v>1628</v>
      </c>
      <c r="E587" s="103" t="s">
        <v>23</v>
      </c>
      <c r="F587" s="103">
        <v>2</v>
      </c>
      <c r="G587" s="104">
        <f>VLOOKUP(B587,COMP_CUSTO_PRINC!$B$8:$J$8254,9,0)</f>
        <v>56485.9</v>
      </c>
      <c r="H587" s="104">
        <f t="shared" si="90"/>
        <v>72002.570000000007</v>
      </c>
      <c r="I587" s="104">
        <f t="shared" si="91"/>
        <v>144005.14000000001</v>
      </c>
      <c r="J587" s="209">
        <f t="shared" si="92"/>
        <v>4.7645738741913307E-3</v>
      </c>
    </row>
    <row r="588" spans="1:10" ht="30.75" customHeight="1" x14ac:dyDescent="0.2">
      <c r="A588" s="103" t="s">
        <v>1630</v>
      </c>
      <c r="B588" s="103" t="s">
        <v>1631</v>
      </c>
      <c r="C588" s="103" t="s">
        <v>13</v>
      </c>
      <c r="D588" s="102" t="s">
        <v>1632</v>
      </c>
      <c r="E588" s="103" t="s">
        <v>5</v>
      </c>
      <c r="F588" s="103">
        <v>2</v>
      </c>
      <c r="G588" s="104">
        <f>VLOOKUP(B588,COMP_CUSTO_PRINC!$B$8:$J$8254,9,0)</f>
        <v>17750.41</v>
      </c>
      <c r="H588" s="104">
        <f t="shared" si="90"/>
        <v>22626.44</v>
      </c>
      <c r="I588" s="104">
        <f t="shared" si="91"/>
        <v>45252.88</v>
      </c>
      <c r="J588" s="209">
        <f t="shared" si="92"/>
        <v>1.4972430135474009E-3</v>
      </c>
    </row>
    <row r="589" spans="1:10" ht="30.75" customHeight="1" x14ac:dyDescent="0.2">
      <c r="A589" s="103" t="s">
        <v>1634</v>
      </c>
      <c r="B589" s="103" t="s">
        <v>1635</v>
      </c>
      <c r="C589" s="103" t="s">
        <v>13</v>
      </c>
      <c r="D589" s="102" t="s">
        <v>1636</v>
      </c>
      <c r="E589" s="103" t="s">
        <v>5</v>
      </c>
      <c r="F589" s="103">
        <v>2</v>
      </c>
      <c r="G589" s="104">
        <f>VLOOKUP(B589,COMP_CUSTO_PRINC!$B$8:$J$8254,9,0)</f>
        <v>43937.62</v>
      </c>
      <c r="H589" s="104">
        <f t="shared" si="90"/>
        <v>56007.28</v>
      </c>
      <c r="I589" s="104">
        <f t="shared" si="91"/>
        <v>112014.56</v>
      </c>
      <c r="J589" s="209">
        <f t="shared" si="92"/>
        <v>3.7061291430641797E-3</v>
      </c>
    </row>
    <row r="590" spans="1:10" ht="30.75" customHeight="1" x14ac:dyDescent="0.2">
      <c r="A590" s="103" t="s">
        <v>1638</v>
      </c>
      <c r="B590" s="103" t="s">
        <v>1639</v>
      </c>
      <c r="C590" s="103" t="s">
        <v>13</v>
      </c>
      <c r="D590" s="102" t="s">
        <v>1640</v>
      </c>
      <c r="E590" s="103" t="s">
        <v>5</v>
      </c>
      <c r="F590" s="103">
        <v>2</v>
      </c>
      <c r="G590" s="104">
        <f>VLOOKUP(B590,COMP_CUSTO_PRINC!$B$8:$J$8254,9,0)</f>
        <v>24043.98</v>
      </c>
      <c r="H590" s="104">
        <f t="shared" si="90"/>
        <v>30648.86</v>
      </c>
      <c r="I590" s="104">
        <f t="shared" si="91"/>
        <v>61297.72</v>
      </c>
      <c r="J590" s="209">
        <f t="shared" si="92"/>
        <v>2.0281047972280394E-3</v>
      </c>
    </row>
    <row r="591" spans="1:10" ht="30.75" customHeight="1" x14ac:dyDescent="0.2">
      <c r="A591" s="103" t="s">
        <v>1642</v>
      </c>
      <c r="B591" s="103" t="s">
        <v>1643</v>
      </c>
      <c r="C591" s="103" t="s">
        <v>13</v>
      </c>
      <c r="D591" s="102" t="s">
        <v>1644</v>
      </c>
      <c r="E591" s="103" t="s">
        <v>5</v>
      </c>
      <c r="F591" s="103">
        <v>2</v>
      </c>
      <c r="G591" s="104">
        <f>VLOOKUP(B591,COMP_CUSTO_PRINC!$B$8:$J$8254,9,0)</f>
        <v>21640.14</v>
      </c>
      <c r="H591" s="104">
        <f t="shared" si="90"/>
        <v>27584.68</v>
      </c>
      <c r="I591" s="104">
        <f t="shared" si="91"/>
        <v>55169.36</v>
      </c>
      <c r="J591" s="209">
        <f t="shared" si="92"/>
        <v>1.8253410351314976E-3</v>
      </c>
    </row>
    <row r="592" spans="1:10" ht="30.75" customHeight="1" x14ac:dyDescent="0.2">
      <c r="A592" s="103" t="s">
        <v>1646</v>
      </c>
      <c r="B592" s="103" t="s">
        <v>1647</v>
      </c>
      <c r="C592" s="103" t="s">
        <v>13</v>
      </c>
      <c r="D592" s="102" t="s">
        <v>1648</v>
      </c>
      <c r="E592" s="103" t="s">
        <v>5</v>
      </c>
      <c r="F592" s="103">
        <v>2</v>
      </c>
      <c r="G592" s="104">
        <f>VLOOKUP(B592,COMP_CUSTO_PRINC!$B$8:$J$8254,9,0)</f>
        <v>88413</v>
      </c>
      <c r="H592" s="104">
        <f t="shared" si="90"/>
        <v>112700.05</v>
      </c>
      <c r="I592" s="104">
        <f t="shared" si="91"/>
        <v>225400.1</v>
      </c>
      <c r="J592" s="209">
        <f t="shared" si="92"/>
        <v>7.4576187190270662E-3</v>
      </c>
    </row>
    <row r="593" spans="1:10" ht="30.75" customHeight="1" x14ac:dyDescent="0.2">
      <c r="A593" s="103" t="s">
        <v>1650</v>
      </c>
      <c r="B593" s="103" t="s">
        <v>1651</v>
      </c>
      <c r="C593" s="103" t="s">
        <v>13</v>
      </c>
      <c r="D593" s="102" t="s">
        <v>1652</v>
      </c>
      <c r="E593" s="103" t="s">
        <v>5</v>
      </c>
      <c r="F593" s="103">
        <v>5</v>
      </c>
      <c r="G593" s="104">
        <f>VLOOKUP(B593,COMP_CUSTO_PRINC!$B$8:$J$8254,9,0)</f>
        <v>667.08</v>
      </c>
      <c r="H593" s="104">
        <f t="shared" si="90"/>
        <v>850.32</v>
      </c>
      <c r="I593" s="104">
        <f t="shared" si="91"/>
        <v>4251.6000000000004</v>
      </c>
      <c r="J593" s="209">
        <f t="shared" si="92"/>
        <v>1.4066902253288919E-4</v>
      </c>
    </row>
    <row r="594" spans="1:10" ht="30.75" customHeight="1" x14ac:dyDescent="0.2">
      <c r="A594" s="103" t="s">
        <v>1654</v>
      </c>
      <c r="B594" s="103" t="s">
        <v>1655</v>
      </c>
      <c r="C594" s="103" t="s">
        <v>13</v>
      </c>
      <c r="D594" s="102" t="s">
        <v>1656</v>
      </c>
      <c r="E594" s="103" t="s">
        <v>5</v>
      </c>
      <c r="F594" s="103">
        <v>5</v>
      </c>
      <c r="G594" s="104">
        <f>VLOOKUP(B594,COMP_CUSTO_PRINC!$B$8:$J$8254,9,0)</f>
        <v>2749.7</v>
      </c>
      <c r="H594" s="104">
        <f t="shared" si="90"/>
        <v>3505.04</v>
      </c>
      <c r="I594" s="104">
        <f t="shared" si="91"/>
        <v>17525.2</v>
      </c>
      <c r="J594" s="209">
        <f t="shared" si="92"/>
        <v>5.7984117830778758E-4</v>
      </c>
    </row>
    <row r="595" spans="1:10" ht="43.5" customHeight="1" x14ac:dyDescent="0.2">
      <c r="A595" s="103" t="s">
        <v>1658</v>
      </c>
      <c r="B595" s="103">
        <v>89746</v>
      </c>
      <c r="C595" s="103" t="s">
        <v>14</v>
      </c>
      <c r="D595" s="102" t="s">
        <v>1659</v>
      </c>
      <c r="E595" s="103" t="s">
        <v>5</v>
      </c>
      <c r="F595" s="103">
        <v>25</v>
      </c>
      <c r="G595" s="104">
        <f>VLOOKUP(B595,COMP_CUSTO_PRINC!$B$8:$J$8254,9,0)</f>
        <v>29.6</v>
      </c>
      <c r="H595" s="104">
        <f t="shared" si="90"/>
        <v>37.729999999999997</v>
      </c>
      <c r="I595" s="104">
        <f t="shared" si="91"/>
        <v>943.25</v>
      </c>
      <c r="J595" s="209">
        <f t="shared" si="92"/>
        <v>3.1208499271838299E-5</v>
      </c>
    </row>
    <row r="596" spans="1:10" ht="45.75" customHeight="1" x14ac:dyDescent="0.2">
      <c r="A596" s="103" t="s">
        <v>1661</v>
      </c>
      <c r="B596" s="103">
        <v>89855</v>
      </c>
      <c r="C596" s="103" t="s">
        <v>14</v>
      </c>
      <c r="D596" s="102" t="s">
        <v>1662</v>
      </c>
      <c r="E596" s="103" t="s">
        <v>5</v>
      </c>
      <c r="F596" s="103">
        <v>10</v>
      </c>
      <c r="G596" s="104">
        <f>VLOOKUP(B596,COMP_CUSTO_PRINC!$B$8:$J$8254,9,0)</f>
        <v>108.88</v>
      </c>
      <c r="H596" s="104">
        <f t="shared" si="90"/>
        <v>138.78</v>
      </c>
      <c r="I596" s="104">
        <f t="shared" si="91"/>
        <v>1387.8</v>
      </c>
      <c r="J596" s="209">
        <f t="shared" si="92"/>
        <v>4.5916941732793207E-5</v>
      </c>
    </row>
    <row r="597" spans="1:10" ht="45.75" customHeight="1" x14ac:dyDescent="0.2">
      <c r="A597" s="103" t="s">
        <v>1664</v>
      </c>
      <c r="B597" s="103">
        <v>89726</v>
      </c>
      <c r="C597" s="103" t="s">
        <v>14</v>
      </c>
      <c r="D597" s="102" t="s">
        <v>1665</v>
      </c>
      <c r="E597" s="103" t="s">
        <v>5</v>
      </c>
      <c r="F597" s="103">
        <v>50</v>
      </c>
      <c r="G597" s="104">
        <f>VLOOKUP(B597,COMP_CUSTO_PRINC!$B$8:$J$8254,9,0)</f>
        <v>11.12</v>
      </c>
      <c r="H597" s="104">
        <f t="shared" si="90"/>
        <v>14.17</v>
      </c>
      <c r="I597" s="104">
        <f t="shared" si="91"/>
        <v>708.5</v>
      </c>
      <c r="J597" s="209">
        <f t="shared" si="92"/>
        <v>2.3441528475056916E-5</v>
      </c>
    </row>
    <row r="598" spans="1:10" ht="45.75" customHeight="1" x14ac:dyDescent="0.2">
      <c r="A598" s="103" t="s">
        <v>1667</v>
      </c>
      <c r="B598" s="103">
        <v>89732</v>
      </c>
      <c r="C598" s="103" t="s">
        <v>14</v>
      </c>
      <c r="D598" s="102" t="s">
        <v>1668</v>
      </c>
      <c r="E598" s="103" t="s">
        <v>5</v>
      </c>
      <c r="F598" s="103">
        <v>50</v>
      </c>
      <c r="G598" s="104">
        <f>VLOOKUP(B598,COMP_CUSTO_PRINC!$B$8:$J$8254,9,0)</f>
        <v>16.95</v>
      </c>
      <c r="H598" s="104">
        <f t="shared" si="90"/>
        <v>21.6</v>
      </c>
      <c r="I598" s="104">
        <f t="shared" si="91"/>
        <v>1080</v>
      </c>
      <c r="J598" s="209">
        <f t="shared" si="92"/>
        <v>3.5733028585831291E-5</v>
      </c>
    </row>
    <row r="599" spans="1:10" ht="45.75" customHeight="1" x14ac:dyDescent="0.2">
      <c r="A599" s="103" t="s">
        <v>1670</v>
      </c>
      <c r="B599" s="103">
        <v>89739</v>
      </c>
      <c r="C599" s="103" t="s">
        <v>14</v>
      </c>
      <c r="D599" s="102" t="s">
        <v>1671</v>
      </c>
      <c r="E599" s="103" t="s">
        <v>5</v>
      </c>
      <c r="F599" s="103">
        <v>25</v>
      </c>
      <c r="G599" s="104">
        <f>VLOOKUP(B599,COMP_CUSTO_PRINC!$B$8:$J$8254,9,0)</f>
        <v>24.74</v>
      </c>
      <c r="H599" s="104">
        <f t="shared" si="90"/>
        <v>31.53</v>
      </c>
      <c r="I599" s="104">
        <f t="shared" si="91"/>
        <v>788.25</v>
      </c>
      <c r="J599" s="209">
        <f t="shared" si="92"/>
        <v>2.6080147947019921E-5</v>
      </c>
    </row>
    <row r="600" spans="1:10" ht="45.75" customHeight="1" x14ac:dyDescent="0.2">
      <c r="A600" s="103" t="s">
        <v>1673</v>
      </c>
      <c r="B600" s="103">
        <v>89744</v>
      </c>
      <c r="C600" s="103" t="s">
        <v>14</v>
      </c>
      <c r="D600" s="102" t="s">
        <v>1674</v>
      </c>
      <c r="E600" s="103" t="s">
        <v>5</v>
      </c>
      <c r="F600" s="103">
        <v>25</v>
      </c>
      <c r="G600" s="104">
        <f>VLOOKUP(B600,COMP_CUSTO_PRINC!$B$8:$J$8254,9,0)</f>
        <v>28.88</v>
      </c>
      <c r="H600" s="104">
        <f t="shared" si="90"/>
        <v>36.81</v>
      </c>
      <c r="I600" s="104">
        <f t="shared" si="91"/>
        <v>920.25</v>
      </c>
      <c r="J600" s="209">
        <f t="shared" si="92"/>
        <v>3.0447518107510411E-5</v>
      </c>
    </row>
    <row r="601" spans="1:10" ht="45.75" customHeight="1" x14ac:dyDescent="0.2">
      <c r="A601" s="103" t="s">
        <v>1676</v>
      </c>
      <c r="B601" s="103">
        <v>89854</v>
      </c>
      <c r="C601" s="103" t="s">
        <v>14</v>
      </c>
      <c r="D601" s="102" t="s">
        <v>1677</v>
      </c>
      <c r="E601" s="103" t="s">
        <v>5</v>
      </c>
      <c r="F601" s="103">
        <v>10</v>
      </c>
      <c r="G601" s="104">
        <f>VLOOKUP(B601,COMP_CUSTO_PRINC!$B$8:$J$8254,9,0)</f>
        <v>104.34</v>
      </c>
      <c r="H601" s="104">
        <f t="shared" si="90"/>
        <v>133</v>
      </c>
      <c r="I601" s="104">
        <f t="shared" si="91"/>
        <v>1330</v>
      </c>
      <c r="J601" s="209">
        <f t="shared" si="92"/>
        <v>4.4004562980699644E-5</v>
      </c>
    </row>
    <row r="602" spans="1:10" ht="45.75" customHeight="1" x14ac:dyDescent="0.2">
      <c r="A602" s="103" t="s">
        <v>1679</v>
      </c>
      <c r="B602" s="103">
        <v>89724</v>
      </c>
      <c r="C602" s="103" t="s">
        <v>14</v>
      </c>
      <c r="D602" s="102" t="s">
        <v>1680</v>
      </c>
      <c r="E602" s="103" t="s">
        <v>5</v>
      </c>
      <c r="F602" s="103">
        <v>100</v>
      </c>
      <c r="G602" s="104">
        <f>VLOOKUP(B602,COMP_CUSTO_PRINC!$B$8:$J$8254,9,0)</f>
        <v>10.92</v>
      </c>
      <c r="H602" s="104">
        <f t="shared" si="90"/>
        <v>13.91</v>
      </c>
      <c r="I602" s="104">
        <f t="shared" si="91"/>
        <v>1391</v>
      </c>
      <c r="J602" s="209">
        <f t="shared" si="92"/>
        <v>4.6022817373047522E-5</v>
      </c>
    </row>
    <row r="603" spans="1:10" ht="45.75" customHeight="1" x14ac:dyDescent="0.2">
      <c r="A603" s="103" t="s">
        <v>1682</v>
      </c>
      <c r="B603" s="103">
        <v>89731</v>
      </c>
      <c r="C603" s="103" t="s">
        <v>14</v>
      </c>
      <c r="D603" s="102" t="s">
        <v>1683</v>
      </c>
      <c r="E603" s="103" t="s">
        <v>5</v>
      </c>
      <c r="F603" s="103">
        <v>25</v>
      </c>
      <c r="G603" s="104">
        <f>VLOOKUP(B603,COMP_CUSTO_PRINC!$B$8:$J$8254,9,0)</f>
        <v>16.32</v>
      </c>
      <c r="H603" s="104">
        <f t="shared" si="90"/>
        <v>20.8</v>
      </c>
      <c r="I603" s="104">
        <f t="shared" ref="I603:I628" si="93">TRUNC(F603*H603,2)</f>
        <v>520</v>
      </c>
      <c r="J603" s="209">
        <f t="shared" ref="J603:J628" si="94">I603/$I$1035</f>
        <v>1.7204791541326177E-5</v>
      </c>
    </row>
    <row r="604" spans="1:10" ht="45.75" customHeight="1" x14ac:dyDescent="0.2">
      <c r="A604" s="103" t="s">
        <v>1685</v>
      </c>
      <c r="B604" s="103">
        <v>89737</v>
      </c>
      <c r="C604" s="103" t="s">
        <v>14</v>
      </c>
      <c r="D604" s="102" t="s">
        <v>1686</v>
      </c>
      <c r="E604" s="103" t="s">
        <v>5</v>
      </c>
      <c r="F604" s="103">
        <v>25</v>
      </c>
      <c r="G604" s="104">
        <f>VLOOKUP(B604,COMP_CUSTO_PRINC!$B$8:$J$8254,9,0)</f>
        <v>23.89</v>
      </c>
      <c r="H604" s="104">
        <f t="shared" si="90"/>
        <v>30.45</v>
      </c>
      <c r="I604" s="104">
        <f t="shared" si="93"/>
        <v>761.25</v>
      </c>
      <c r="J604" s="209">
        <f t="shared" si="94"/>
        <v>2.5186822232374139E-5</v>
      </c>
    </row>
    <row r="605" spans="1:10" ht="45.75" customHeight="1" x14ac:dyDescent="0.2">
      <c r="A605" s="103" t="s">
        <v>1688</v>
      </c>
      <c r="B605" s="103">
        <v>89779</v>
      </c>
      <c r="C605" s="103" t="s">
        <v>14</v>
      </c>
      <c r="D605" s="102" t="s">
        <v>1689</v>
      </c>
      <c r="E605" s="103" t="s">
        <v>5</v>
      </c>
      <c r="F605" s="103">
        <v>10</v>
      </c>
      <c r="G605" s="104">
        <f>VLOOKUP(B605,COMP_CUSTO_PRINC!$B$8:$J$8254,9,0)</f>
        <v>33.840000000000003</v>
      </c>
      <c r="H605" s="104">
        <f t="shared" si="90"/>
        <v>43.13</v>
      </c>
      <c r="I605" s="104">
        <f t="shared" si="93"/>
        <v>431.3</v>
      </c>
      <c r="J605" s="209">
        <f t="shared" si="94"/>
        <v>1.4270051138026885E-5</v>
      </c>
    </row>
    <row r="606" spans="1:10" ht="45.75" customHeight="1" x14ac:dyDescent="0.2">
      <c r="A606" s="103" t="s">
        <v>1691</v>
      </c>
      <c r="B606" s="103">
        <v>89754</v>
      </c>
      <c r="C606" s="103" t="s">
        <v>14</v>
      </c>
      <c r="D606" s="102" t="s">
        <v>1692</v>
      </c>
      <c r="E606" s="103" t="s">
        <v>5</v>
      </c>
      <c r="F606" s="103">
        <v>50</v>
      </c>
      <c r="G606" s="104">
        <f>VLOOKUP(B606,COMP_CUSTO_PRINC!$B$8:$J$8254,9,0)</f>
        <v>20.67</v>
      </c>
      <c r="H606" s="104">
        <f t="shared" si="90"/>
        <v>26.34</v>
      </c>
      <c r="I606" s="104">
        <f t="shared" si="93"/>
        <v>1317</v>
      </c>
      <c r="J606" s="209">
        <f t="shared" si="94"/>
        <v>4.3574443192166492E-5</v>
      </c>
    </row>
    <row r="607" spans="1:10" ht="45.75" customHeight="1" x14ac:dyDescent="0.2">
      <c r="A607" s="103" t="s">
        <v>1694</v>
      </c>
      <c r="B607" s="103">
        <v>89776</v>
      </c>
      <c r="C607" s="103" t="s">
        <v>14</v>
      </c>
      <c r="D607" s="102" t="s">
        <v>1695</v>
      </c>
      <c r="E607" s="103" t="s">
        <v>5</v>
      </c>
      <c r="F607" s="103">
        <v>25</v>
      </c>
      <c r="G607" s="104">
        <f>VLOOKUP(B607,COMP_CUSTO_PRINC!$B$8:$J$8254,9,0)</f>
        <v>25.4</v>
      </c>
      <c r="H607" s="104">
        <f t="shared" si="90"/>
        <v>32.369999999999997</v>
      </c>
      <c r="I607" s="104">
        <f t="shared" si="93"/>
        <v>809.25</v>
      </c>
      <c r="J607" s="209">
        <f t="shared" si="94"/>
        <v>2.6774956836188862E-5</v>
      </c>
    </row>
    <row r="608" spans="1:10" ht="36.75" customHeight="1" x14ac:dyDescent="0.2">
      <c r="A608" s="103" t="s">
        <v>1697</v>
      </c>
      <c r="B608" s="103">
        <v>89709</v>
      </c>
      <c r="C608" s="103" t="s">
        <v>14</v>
      </c>
      <c r="D608" s="102" t="s">
        <v>1698</v>
      </c>
      <c r="E608" s="103" t="s">
        <v>5</v>
      </c>
      <c r="F608" s="103">
        <v>25</v>
      </c>
      <c r="G608" s="104">
        <f>VLOOKUP(B608,COMP_CUSTO_PRINC!$B$8:$J$8254,9,0)</f>
        <v>23.03</v>
      </c>
      <c r="H608" s="104">
        <f t="shared" si="90"/>
        <v>29.35</v>
      </c>
      <c r="I608" s="104">
        <f t="shared" si="93"/>
        <v>733.75</v>
      </c>
      <c r="J608" s="209">
        <f t="shared" si="94"/>
        <v>2.4276953448938619E-5</v>
      </c>
    </row>
    <row r="609" spans="1:10" ht="24" customHeight="1" x14ac:dyDescent="0.2">
      <c r="A609" s="103" t="s">
        <v>1700</v>
      </c>
      <c r="B609" s="103" t="s">
        <v>1701</v>
      </c>
      <c r="C609" s="103" t="s">
        <v>13</v>
      </c>
      <c r="D609" s="102" t="s">
        <v>1702</v>
      </c>
      <c r="E609" s="103" t="s">
        <v>5</v>
      </c>
      <c r="F609" s="103">
        <v>200</v>
      </c>
      <c r="G609" s="104">
        <f>VLOOKUP(B609,COMP_CUSTO_PRINC!$B$8:$J$8254,9,0)</f>
        <v>175.33</v>
      </c>
      <c r="H609" s="104">
        <f t="shared" si="90"/>
        <v>223.49</v>
      </c>
      <c r="I609" s="104">
        <f t="shared" si="93"/>
        <v>44698</v>
      </c>
      <c r="J609" s="209">
        <f t="shared" si="94"/>
        <v>1.4788841775273027E-3</v>
      </c>
    </row>
    <row r="610" spans="1:10" ht="46.5" customHeight="1" x14ac:dyDescent="0.2">
      <c r="A610" s="103" t="s">
        <v>1704</v>
      </c>
      <c r="B610" s="103">
        <v>98062</v>
      </c>
      <c r="C610" s="103" t="s">
        <v>14</v>
      </c>
      <c r="D610" s="102" t="s">
        <v>1705</v>
      </c>
      <c r="E610" s="103" t="s">
        <v>5</v>
      </c>
      <c r="F610" s="103">
        <v>3</v>
      </c>
      <c r="G610" s="104">
        <f>VLOOKUP(B610,COMP_CUSTO_PRINC!$B$8:$J$8254,9,0)</f>
        <v>3204.45</v>
      </c>
      <c r="H610" s="104">
        <f t="shared" si="90"/>
        <v>4084.71</v>
      </c>
      <c r="I610" s="104">
        <f t="shared" si="93"/>
        <v>12254.13</v>
      </c>
      <c r="J610" s="209">
        <f t="shared" si="94"/>
        <v>4.0544183109675254E-4</v>
      </c>
    </row>
    <row r="611" spans="1:10" ht="46.5" customHeight="1" x14ac:dyDescent="0.2">
      <c r="A611" s="103" t="s">
        <v>1707</v>
      </c>
      <c r="B611" s="103">
        <v>98064</v>
      </c>
      <c r="C611" s="103" t="s">
        <v>14</v>
      </c>
      <c r="D611" s="102" t="s">
        <v>1708</v>
      </c>
      <c r="E611" s="103" t="s">
        <v>5</v>
      </c>
      <c r="F611" s="103">
        <v>3</v>
      </c>
      <c r="G611" s="104">
        <f>VLOOKUP(B611,COMP_CUSTO_PRINC!$B$8:$J$8254,9,0)</f>
        <v>5631.97</v>
      </c>
      <c r="H611" s="104">
        <f t="shared" si="90"/>
        <v>7179.07</v>
      </c>
      <c r="I611" s="104">
        <f t="shared" si="93"/>
        <v>21537.21</v>
      </c>
      <c r="J611" s="209">
        <f t="shared" si="94"/>
        <v>7.1258309313801057E-4</v>
      </c>
    </row>
    <row r="612" spans="1:10" ht="46.5" customHeight="1" x14ac:dyDescent="0.2">
      <c r="A612" s="103" t="s">
        <v>1710</v>
      </c>
      <c r="B612" s="103">
        <v>98099</v>
      </c>
      <c r="C612" s="103" t="s">
        <v>14</v>
      </c>
      <c r="D612" s="102" t="s">
        <v>1711</v>
      </c>
      <c r="E612" s="103" t="s">
        <v>5</v>
      </c>
      <c r="F612" s="103">
        <v>3</v>
      </c>
      <c r="G612" s="104">
        <f>VLOOKUP(B612,COMP_CUSTO_PRINC!$B$8:$J$8254,9,0)</f>
        <v>4763.25</v>
      </c>
      <c r="H612" s="104">
        <f t="shared" si="90"/>
        <v>6071.71</v>
      </c>
      <c r="I612" s="104">
        <f t="shared" si="93"/>
        <v>18215.13</v>
      </c>
      <c r="J612" s="209">
        <f t="shared" si="94"/>
        <v>6.0266829720799367E-4</v>
      </c>
    </row>
    <row r="613" spans="1:10" ht="46.5" customHeight="1" x14ac:dyDescent="0.2">
      <c r="A613" s="103" t="s">
        <v>1713</v>
      </c>
      <c r="B613" s="103">
        <v>98101</v>
      </c>
      <c r="C613" s="103" t="s">
        <v>14</v>
      </c>
      <c r="D613" s="102" t="s">
        <v>1714</v>
      </c>
      <c r="E613" s="103" t="s">
        <v>5</v>
      </c>
      <c r="F613" s="103">
        <v>3</v>
      </c>
      <c r="G613" s="104">
        <f>VLOOKUP(B613,COMP_CUSTO_PRINC!$B$8:$J$8254,9,0)</f>
        <v>9237.25</v>
      </c>
      <c r="H613" s="104">
        <f t="shared" si="90"/>
        <v>11774.72</v>
      </c>
      <c r="I613" s="104">
        <f t="shared" si="93"/>
        <v>35324.160000000003</v>
      </c>
      <c r="J613" s="209">
        <f t="shared" si="94"/>
        <v>1.1687400176393318E-3</v>
      </c>
    </row>
    <row r="614" spans="1:10" ht="46.5" customHeight="1" x14ac:dyDescent="0.2">
      <c r="A614" s="103" t="s">
        <v>1716</v>
      </c>
      <c r="B614" s="103">
        <v>98079</v>
      </c>
      <c r="C614" s="103" t="s">
        <v>14</v>
      </c>
      <c r="D614" s="102" t="s">
        <v>1717</v>
      </c>
      <c r="E614" s="103" t="s">
        <v>5</v>
      </c>
      <c r="F614" s="103">
        <v>3</v>
      </c>
      <c r="G614" s="104">
        <f>VLOOKUP(B614,COMP_CUSTO_PRINC!$B$8:$J$8254,9,0)</f>
        <v>8562.42</v>
      </c>
      <c r="H614" s="104">
        <f t="shared" si="90"/>
        <v>10914.51</v>
      </c>
      <c r="I614" s="104">
        <f t="shared" si="93"/>
        <v>32743.53</v>
      </c>
      <c r="J614" s="209">
        <f t="shared" si="94"/>
        <v>1.083356938417615E-3</v>
      </c>
    </row>
    <row r="615" spans="1:10" ht="46.5" customHeight="1" x14ac:dyDescent="0.2">
      <c r="A615" s="103" t="s">
        <v>1719</v>
      </c>
      <c r="B615" s="103">
        <v>98081</v>
      </c>
      <c r="C615" s="103" t="s">
        <v>14</v>
      </c>
      <c r="D615" s="102" t="s">
        <v>1720</v>
      </c>
      <c r="E615" s="103" t="s">
        <v>5</v>
      </c>
      <c r="F615" s="103">
        <v>2</v>
      </c>
      <c r="G615" s="104">
        <f>VLOOKUP(B615,COMP_CUSTO_PRINC!$B$8:$J$8254,9,0)</f>
        <v>16259.89</v>
      </c>
      <c r="H615" s="104">
        <f t="shared" si="90"/>
        <v>20726.48</v>
      </c>
      <c r="I615" s="104">
        <f t="shared" si="93"/>
        <v>41452.959999999999</v>
      </c>
      <c r="J615" s="209">
        <f t="shared" si="94"/>
        <v>1.3715183376364084E-3</v>
      </c>
    </row>
    <row r="616" spans="1:10" ht="25.5" customHeight="1" x14ac:dyDescent="0.2">
      <c r="A616" s="103" t="s">
        <v>1722</v>
      </c>
      <c r="B616" s="103" t="s">
        <v>1723</v>
      </c>
      <c r="C616" s="103" t="s">
        <v>13</v>
      </c>
      <c r="D616" s="102" t="s">
        <v>1724</v>
      </c>
      <c r="E616" s="103" t="s">
        <v>5</v>
      </c>
      <c r="F616" s="103">
        <f>F574</f>
        <v>15</v>
      </c>
      <c r="G616" s="104">
        <f>VLOOKUP(B616,COMP_CUSTO_PRINC!$B$8:$J$8254,9,0)</f>
        <v>32.35</v>
      </c>
      <c r="H616" s="104">
        <f t="shared" si="90"/>
        <v>41.23</v>
      </c>
      <c r="I616" s="104">
        <f t="shared" si="93"/>
        <v>618.45000000000005</v>
      </c>
      <c r="J616" s="209">
        <f t="shared" si="94"/>
        <v>2.0462121786025334E-5</v>
      </c>
    </row>
    <row r="617" spans="1:10" ht="25.5" customHeight="1" x14ac:dyDescent="0.2">
      <c r="A617" s="103" t="s">
        <v>1726</v>
      </c>
      <c r="B617" s="103" t="s">
        <v>1727</v>
      </c>
      <c r="C617" s="103" t="s">
        <v>13</v>
      </c>
      <c r="D617" s="102" t="s">
        <v>1728</v>
      </c>
      <c r="E617" s="103" t="s">
        <v>5</v>
      </c>
      <c r="F617" s="103">
        <f>F575</f>
        <v>15</v>
      </c>
      <c r="G617" s="104">
        <f>VLOOKUP(B617,COMP_CUSTO_PRINC!$B$8:$J$8254,9,0)</f>
        <v>67.05</v>
      </c>
      <c r="H617" s="104">
        <f t="shared" si="90"/>
        <v>85.46</v>
      </c>
      <c r="I617" s="104">
        <f t="shared" si="93"/>
        <v>1281.9000000000001</v>
      </c>
      <c r="J617" s="209">
        <f t="shared" si="94"/>
        <v>4.2413119763126976E-5</v>
      </c>
    </row>
    <row r="618" spans="1:10" ht="25.5" customHeight="1" x14ac:dyDescent="0.2">
      <c r="A618" s="103" t="s">
        <v>1730</v>
      </c>
      <c r="B618" s="103" t="s">
        <v>1731</v>
      </c>
      <c r="C618" s="103" t="s">
        <v>13</v>
      </c>
      <c r="D618" s="102" t="s">
        <v>1732</v>
      </c>
      <c r="E618" s="103" t="s">
        <v>5</v>
      </c>
      <c r="F618" s="103">
        <f>F576</f>
        <v>15</v>
      </c>
      <c r="G618" s="104">
        <f>VLOOKUP(B618,COMP_CUSTO_PRINC!$B$8:$J$8254,9,0)</f>
        <v>114.38</v>
      </c>
      <c r="H618" s="104">
        <f t="shared" si="90"/>
        <v>145.80000000000001</v>
      </c>
      <c r="I618" s="104">
        <f t="shared" si="93"/>
        <v>2187</v>
      </c>
      <c r="J618" s="209">
        <f t="shared" si="94"/>
        <v>7.2359382886308355E-5</v>
      </c>
    </row>
    <row r="619" spans="1:10" ht="25.5" customHeight="1" x14ac:dyDescent="0.2">
      <c r="A619" s="103" t="s">
        <v>1734</v>
      </c>
      <c r="B619" s="103" t="s">
        <v>1735</v>
      </c>
      <c r="C619" s="103" t="s">
        <v>13</v>
      </c>
      <c r="D619" s="102" t="s">
        <v>1736</v>
      </c>
      <c r="E619" s="103" t="s">
        <v>5</v>
      </c>
      <c r="F619" s="103">
        <f>F577</f>
        <v>15</v>
      </c>
      <c r="G619" s="104">
        <f>VLOOKUP(B619,COMP_CUSTO_PRINC!$B$8:$J$8254,9,0)</f>
        <v>173.91</v>
      </c>
      <c r="H619" s="104">
        <f t="shared" si="90"/>
        <v>221.68</v>
      </c>
      <c r="I619" s="104">
        <f t="shared" si="93"/>
        <v>3325.2</v>
      </c>
      <c r="J619" s="209">
        <f t="shared" si="94"/>
        <v>1.10018024679265E-4</v>
      </c>
    </row>
    <row r="620" spans="1:10" ht="42.75" customHeight="1" x14ac:dyDescent="0.2">
      <c r="A620" s="103" t="s">
        <v>1738</v>
      </c>
      <c r="B620" s="103">
        <v>89796</v>
      </c>
      <c r="C620" s="103" t="s">
        <v>14</v>
      </c>
      <c r="D620" s="102" t="s">
        <v>1739</v>
      </c>
      <c r="E620" s="103" t="s">
        <v>5</v>
      </c>
      <c r="F620" s="103">
        <v>50</v>
      </c>
      <c r="G620" s="104">
        <f>VLOOKUP(B620,COMP_CUSTO_PRINC!$B$8:$J$8254,9,0)</f>
        <v>44.47</v>
      </c>
      <c r="H620" s="104">
        <f t="shared" si="90"/>
        <v>56.68</v>
      </c>
      <c r="I620" s="104">
        <f t="shared" si="93"/>
        <v>2834</v>
      </c>
      <c r="J620" s="209">
        <f t="shared" si="94"/>
        <v>9.3766113900227666E-5</v>
      </c>
    </row>
    <row r="621" spans="1:10" ht="42.75" customHeight="1" x14ac:dyDescent="0.2">
      <c r="A621" s="103" t="s">
        <v>1741</v>
      </c>
      <c r="B621" s="103">
        <v>89782</v>
      </c>
      <c r="C621" s="103" t="s">
        <v>14</v>
      </c>
      <c r="D621" s="102" t="s">
        <v>1742</v>
      </c>
      <c r="E621" s="103" t="s">
        <v>5</v>
      </c>
      <c r="F621" s="103">
        <v>100</v>
      </c>
      <c r="G621" s="104">
        <f>VLOOKUP(B621,COMP_CUSTO_PRINC!$B$8:$J$8254,9,0)</f>
        <v>15.56</v>
      </c>
      <c r="H621" s="104">
        <f t="shared" si="90"/>
        <v>19.829999999999998</v>
      </c>
      <c r="I621" s="104">
        <f t="shared" si="93"/>
        <v>1983</v>
      </c>
      <c r="J621" s="209">
        <f t="shared" si="94"/>
        <v>6.5609810820095786E-5</v>
      </c>
    </row>
    <row r="622" spans="1:10" ht="42.75" customHeight="1" x14ac:dyDescent="0.2">
      <c r="A622" s="103" t="s">
        <v>1744</v>
      </c>
      <c r="B622" s="103">
        <v>89784</v>
      </c>
      <c r="C622" s="103" t="s">
        <v>14</v>
      </c>
      <c r="D622" s="102" t="s">
        <v>1745</v>
      </c>
      <c r="E622" s="103" t="s">
        <v>5</v>
      </c>
      <c r="F622" s="103">
        <v>50</v>
      </c>
      <c r="G622" s="104">
        <f>VLOOKUP(B622,COMP_CUSTO_PRINC!$B$8:$J$8254,9,0)</f>
        <v>25.65</v>
      </c>
      <c r="H622" s="104">
        <f t="shared" si="90"/>
        <v>32.69</v>
      </c>
      <c r="I622" s="104">
        <f t="shared" si="93"/>
        <v>1634.5</v>
      </c>
      <c r="J622" s="209">
        <f t="shared" si="94"/>
        <v>5.4079291873649295E-5</v>
      </c>
    </row>
    <row r="623" spans="1:10" ht="42.75" customHeight="1" x14ac:dyDescent="0.2">
      <c r="A623" s="103" t="s">
        <v>1747</v>
      </c>
      <c r="B623" s="103">
        <v>89786</v>
      </c>
      <c r="C623" s="103" t="s">
        <v>14</v>
      </c>
      <c r="D623" s="102" t="s">
        <v>1748</v>
      </c>
      <c r="E623" s="103" t="s">
        <v>5</v>
      </c>
      <c r="F623" s="103">
        <v>25</v>
      </c>
      <c r="G623" s="104">
        <f>VLOOKUP(B623,COMP_CUSTO_PRINC!$B$8:$J$8254,9,0)</f>
        <v>39.56</v>
      </c>
      <c r="H623" s="104">
        <f t="shared" si="90"/>
        <v>50.42</v>
      </c>
      <c r="I623" s="104">
        <f t="shared" si="93"/>
        <v>1260.5</v>
      </c>
      <c r="J623" s="209">
        <f t="shared" si="94"/>
        <v>4.1705076418926242E-5</v>
      </c>
    </row>
    <row r="624" spans="1:10" ht="34.5" customHeight="1" x14ac:dyDescent="0.2">
      <c r="A624" s="103" t="s">
        <v>1750</v>
      </c>
      <c r="B624" s="103">
        <v>89714</v>
      </c>
      <c r="C624" s="103" t="s">
        <v>14</v>
      </c>
      <c r="D624" s="102" t="s">
        <v>1751</v>
      </c>
      <c r="E624" s="103" t="s">
        <v>18</v>
      </c>
      <c r="F624" s="103">
        <v>25</v>
      </c>
      <c r="G624" s="104">
        <f>VLOOKUP(B624,COMP_CUSTO_PRINC!$B$8:$J$8254,9,0)</f>
        <v>40.61</v>
      </c>
      <c r="H624" s="104">
        <f t="shared" si="90"/>
        <v>51.76</v>
      </c>
      <c r="I624" s="104">
        <f t="shared" si="93"/>
        <v>1294</v>
      </c>
      <c r="J624" s="209">
        <f t="shared" si="94"/>
        <v>4.28134620278386E-5</v>
      </c>
    </row>
    <row r="625" spans="1:10" ht="34.5" customHeight="1" x14ac:dyDescent="0.2">
      <c r="A625" s="103" t="s">
        <v>1753</v>
      </c>
      <c r="B625" s="103">
        <v>89849</v>
      </c>
      <c r="C625" s="103" t="s">
        <v>14</v>
      </c>
      <c r="D625" s="102" t="s">
        <v>1754</v>
      </c>
      <c r="E625" s="103" t="s">
        <v>18</v>
      </c>
      <c r="F625" s="103">
        <v>10</v>
      </c>
      <c r="G625" s="104">
        <f>VLOOKUP(B625,COMP_CUSTO_PRINC!$B$8:$J$8254,9,0)</f>
        <v>54.69</v>
      </c>
      <c r="H625" s="104">
        <f t="shared" si="90"/>
        <v>69.709999999999994</v>
      </c>
      <c r="I625" s="104">
        <f t="shared" si="93"/>
        <v>697.1</v>
      </c>
      <c r="J625" s="209">
        <f t="shared" si="94"/>
        <v>2.3064346506650919E-5</v>
      </c>
    </row>
    <row r="626" spans="1:10" ht="34.5" customHeight="1" x14ac:dyDescent="0.2">
      <c r="A626" s="103" t="s">
        <v>1756</v>
      </c>
      <c r="B626" s="103">
        <v>89711</v>
      </c>
      <c r="C626" s="103" t="s">
        <v>14</v>
      </c>
      <c r="D626" s="102" t="s">
        <v>1757</v>
      </c>
      <c r="E626" s="103" t="s">
        <v>18</v>
      </c>
      <c r="F626" s="103">
        <v>150</v>
      </c>
      <c r="G626" s="104">
        <f>VLOOKUP(B626,COMP_CUSTO_PRINC!$B$8:$J$8254,9,0)</f>
        <v>23.73</v>
      </c>
      <c r="H626" s="104">
        <f t="shared" si="90"/>
        <v>30.24</v>
      </c>
      <c r="I626" s="104">
        <f t="shared" si="93"/>
        <v>4536</v>
      </c>
      <c r="J626" s="209">
        <f t="shared" si="94"/>
        <v>1.5007872006049143E-4</v>
      </c>
    </row>
    <row r="627" spans="1:10" ht="34.5" customHeight="1" x14ac:dyDescent="0.2">
      <c r="A627" s="103" t="s">
        <v>1759</v>
      </c>
      <c r="B627" s="103">
        <v>89712</v>
      </c>
      <c r="C627" s="103" t="s">
        <v>14</v>
      </c>
      <c r="D627" s="102" t="s">
        <v>1760</v>
      </c>
      <c r="E627" s="103" t="s">
        <v>18</v>
      </c>
      <c r="F627" s="103">
        <v>50</v>
      </c>
      <c r="G627" s="104">
        <f>VLOOKUP(B627,COMP_CUSTO_PRINC!$B$8:$J$8254,9,0)</f>
        <v>29.15</v>
      </c>
      <c r="H627" s="104">
        <f t="shared" si="90"/>
        <v>37.15</v>
      </c>
      <c r="I627" s="104">
        <f t="shared" si="93"/>
        <v>1857.5</v>
      </c>
      <c r="J627" s="209">
        <f t="shared" si="94"/>
        <v>6.1457500553871875E-5</v>
      </c>
    </row>
    <row r="628" spans="1:10" ht="34.5" customHeight="1" x14ac:dyDescent="0.2">
      <c r="A628" s="103" t="s">
        <v>1762</v>
      </c>
      <c r="B628" s="103">
        <v>89713</v>
      </c>
      <c r="C628" s="103" t="s">
        <v>14</v>
      </c>
      <c r="D628" s="102" t="s">
        <v>1763</v>
      </c>
      <c r="E628" s="103" t="s">
        <v>18</v>
      </c>
      <c r="F628" s="103">
        <v>25</v>
      </c>
      <c r="G628" s="104">
        <f>VLOOKUP(B628,COMP_CUSTO_PRINC!$B$8:$J$8254,9,0)</f>
        <v>36.049999999999997</v>
      </c>
      <c r="H628" s="104">
        <f t="shared" si="90"/>
        <v>45.95</v>
      </c>
      <c r="I628" s="104">
        <f t="shared" si="93"/>
        <v>1148.75</v>
      </c>
      <c r="J628" s="209">
        <f t="shared" si="94"/>
        <v>3.8007700544420085E-5</v>
      </c>
    </row>
    <row r="629" spans="1:10" ht="24" customHeight="1" x14ac:dyDescent="0.2">
      <c r="A629" s="241" t="s">
        <v>1764</v>
      </c>
      <c r="B629" s="241"/>
      <c r="C629" s="241"/>
      <c r="D629" s="242" t="s">
        <v>1765</v>
      </c>
      <c r="E629" s="242"/>
      <c r="F629" s="241"/>
      <c r="G629" s="243"/>
      <c r="H629" s="243"/>
      <c r="I629" s="244">
        <f>SUM(I630:I673)</f>
        <v>1578021.75</v>
      </c>
      <c r="J629" s="245">
        <f>SUM(J630:J673)</f>
        <v>5.2210644723901405E-2</v>
      </c>
    </row>
    <row r="630" spans="1:10" ht="30" customHeight="1" x14ac:dyDescent="0.2">
      <c r="A630" s="103" t="s">
        <v>1766</v>
      </c>
      <c r="B630" s="103" t="s">
        <v>1767</v>
      </c>
      <c r="C630" s="103" t="s">
        <v>13</v>
      </c>
      <c r="D630" s="102" t="s">
        <v>1768</v>
      </c>
      <c r="E630" s="103" t="s">
        <v>5</v>
      </c>
      <c r="F630" s="103">
        <v>120</v>
      </c>
      <c r="G630" s="104">
        <f>VLOOKUP(B630,COMP_CUSTO_PRINC!$B$8:$J$8254,9,0)</f>
        <v>39.03</v>
      </c>
      <c r="H630" s="104">
        <f t="shared" ref="H630:H673" si="95">TRUNC(G630*$J$9+G630,2)</f>
        <v>49.75</v>
      </c>
      <c r="I630" s="104">
        <f t="shared" ref="I630:I643" si="96">TRUNC(F630*H630,2)</f>
        <v>5970</v>
      </c>
      <c r="J630" s="209">
        <f t="shared" ref="J630:J673" si="97">I630/$I$1035</f>
        <v>1.9752424134945629E-4</v>
      </c>
    </row>
    <row r="631" spans="1:10" ht="33.75" customHeight="1" x14ac:dyDescent="0.2">
      <c r="A631" s="103" t="s">
        <v>1769</v>
      </c>
      <c r="B631" s="103" t="s">
        <v>1770</v>
      </c>
      <c r="C631" s="103" t="s">
        <v>13</v>
      </c>
      <c r="D631" s="102" t="s">
        <v>1771</v>
      </c>
      <c r="E631" s="103" t="s">
        <v>5</v>
      </c>
      <c r="F631" s="103">
        <v>250</v>
      </c>
      <c r="G631" s="104">
        <f>VLOOKUP(B631,COMP_CUSTO_PRINC!$B$8:$J$8254,9,0)</f>
        <v>133.19999999999999</v>
      </c>
      <c r="H631" s="104">
        <f t="shared" si="95"/>
        <v>169.79</v>
      </c>
      <c r="I631" s="104">
        <f t="shared" si="96"/>
        <v>42447.5</v>
      </c>
      <c r="J631" s="209">
        <f t="shared" si="97"/>
        <v>1.4044238249046978E-3</v>
      </c>
    </row>
    <row r="632" spans="1:10" ht="43.5" customHeight="1" x14ac:dyDescent="0.2">
      <c r="A632" s="103" t="s">
        <v>1772</v>
      </c>
      <c r="B632" s="103" t="s">
        <v>1773</v>
      </c>
      <c r="C632" s="103" t="s">
        <v>13</v>
      </c>
      <c r="D632" s="102" t="s">
        <v>1774</v>
      </c>
      <c r="E632" s="103" t="s">
        <v>18</v>
      </c>
      <c r="F632" s="103">
        <v>20</v>
      </c>
      <c r="G632" s="104">
        <f>VLOOKUP(B632,COMP_CUSTO_PRINC!$B$8:$J$8254,9,0)</f>
        <v>1275.9000000000001</v>
      </c>
      <c r="H632" s="104">
        <f t="shared" si="95"/>
        <v>1626.38</v>
      </c>
      <c r="I632" s="104">
        <f t="shared" si="96"/>
        <v>32527.599999999999</v>
      </c>
      <c r="J632" s="209">
        <f t="shared" si="97"/>
        <v>1.0762126487300794E-3</v>
      </c>
    </row>
    <row r="633" spans="1:10" ht="19.5" customHeight="1" x14ac:dyDescent="0.2">
      <c r="A633" s="103" t="s">
        <v>1775</v>
      </c>
      <c r="B633" s="103" t="s">
        <v>1776</v>
      </c>
      <c r="C633" s="103" t="s">
        <v>13</v>
      </c>
      <c r="D633" s="102" t="s">
        <v>1777</v>
      </c>
      <c r="E633" s="103" t="s">
        <v>18</v>
      </c>
      <c r="F633" s="103">
        <v>10</v>
      </c>
      <c r="G633" s="104">
        <f>VLOOKUP(B633,COMP_CUSTO_PRINC!$B$8:$J$8254,9,0)</f>
        <v>1096.2</v>
      </c>
      <c r="H633" s="104">
        <f t="shared" si="95"/>
        <v>1397.32</v>
      </c>
      <c r="I633" s="104">
        <f t="shared" si="96"/>
        <v>13973.2</v>
      </c>
      <c r="J633" s="209">
        <f t="shared" si="97"/>
        <v>4.6231921762549796E-4</v>
      </c>
    </row>
    <row r="634" spans="1:10" ht="30.75" customHeight="1" x14ac:dyDescent="0.2">
      <c r="A634" s="103" t="s">
        <v>1778</v>
      </c>
      <c r="B634" s="103">
        <v>100867</v>
      </c>
      <c r="C634" s="103" t="s">
        <v>14</v>
      </c>
      <c r="D634" s="102" t="s">
        <v>1779</v>
      </c>
      <c r="E634" s="103" t="s">
        <v>5</v>
      </c>
      <c r="F634" s="103">
        <v>20</v>
      </c>
      <c r="G634" s="104">
        <f>VLOOKUP(B634,COMP_CUSTO_PRINC!$B$8:$J$8254,9,0)</f>
        <v>361.2</v>
      </c>
      <c r="H634" s="104">
        <f t="shared" si="95"/>
        <v>460.42</v>
      </c>
      <c r="I634" s="104">
        <f t="shared" si="96"/>
        <v>9208.4</v>
      </c>
      <c r="J634" s="209">
        <f t="shared" si="97"/>
        <v>3.0467038928682299E-4</v>
      </c>
    </row>
    <row r="635" spans="1:10" ht="30.75" customHeight="1" x14ac:dyDescent="0.2">
      <c r="A635" s="103" t="s">
        <v>1780</v>
      </c>
      <c r="B635" s="103" t="s">
        <v>1781</v>
      </c>
      <c r="C635" s="103" t="s">
        <v>13</v>
      </c>
      <c r="D635" s="102" t="s">
        <v>1782</v>
      </c>
      <c r="E635" s="103" t="s">
        <v>5</v>
      </c>
      <c r="F635" s="103">
        <v>50</v>
      </c>
      <c r="G635" s="104">
        <f>VLOOKUP(B635,COMP_CUSTO_PRINC!$B$8:$J$8254,9,0)</f>
        <v>165.9</v>
      </c>
      <c r="H635" s="104">
        <f t="shared" si="95"/>
        <v>211.47</v>
      </c>
      <c r="I635" s="104">
        <f t="shared" si="96"/>
        <v>10573.5</v>
      </c>
      <c r="J635" s="209">
        <f t="shared" si="97"/>
        <v>3.4983627569656217E-4</v>
      </c>
    </row>
    <row r="636" spans="1:10" ht="30.75" customHeight="1" x14ac:dyDescent="0.2">
      <c r="A636" s="103" t="s">
        <v>1783</v>
      </c>
      <c r="B636" s="103" t="s">
        <v>1784</v>
      </c>
      <c r="C636" s="103" t="s">
        <v>13</v>
      </c>
      <c r="D636" s="102" t="s">
        <v>1785</v>
      </c>
      <c r="E636" s="103" t="s">
        <v>5</v>
      </c>
      <c r="F636" s="103">
        <v>30</v>
      </c>
      <c r="G636" s="104">
        <f>VLOOKUP(B636,COMP_CUSTO_PRINC!$B$8:$J$8254,9,0)</f>
        <v>391.73</v>
      </c>
      <c r="H636" s="104">
        <f t="shared" si="95"/>
        <v>499.33</v>
      </c>
      <c r="I636" s="104">
        <f t="shared" si="96"/>
        <v>14979.9</v>
      </c>
      <c r="J636" s="209">
        <f t="shared" si="97"/>
        <v>4.956270323267538E-4</v>
      </c>
    </row>
    <row r="637" spans="1:10" ht="30.75" customHeight="1" x14ac:dyDescent="0.2">
      <c r="A637" s="103" t="s">
        <v>1786</v>
      </c>
      <c r="B637" s="103" t="s">
        <v>1787</v>
      </c>
      <c r="C637" s="103" t="s">
        <v>13</v>
      </c>
      <c r="D637" s="102" t="s">
        <v>1788</v>
      </c>
      <c r="E637" s="103" t="s">
        <v>5</v>
      </c>
      <c r="F637" s="103">
        <v>20</v>
      </c>
      <c r="G637" s="104">
        <f>VLOOKUP(B637,COMP_CUSTO_PRINC!$B$8:$J$8254,9,0)</f>
        <v>430.15</v>
      </c>
      <c r="H637" s="104">
        <f t="shared" si="95"/>
        <v>548.30999999999995</v>
      </c>
      <c r="I637" s="104">
        <f t="shared" si="96"/>
        <v>10966.2</v>
      </c>
      <c r="J637" s="209">
        <f t="shared" si="97"/>
        <v>3.628292019240214E-4</v>
      </c>
    </row>
    <row r="638" spans="1:10" ht="26.1" customHeight="1" x14ac:dyDescent="0.2">
      <c r="A638" s="103" t="s">
        <v>1789</v>
      </c>
      <c r="B638" s="103" t="s">
        <v>1790</v>
      </c>
      <c r="C638" s="103" t="s">
        <v>13</v>
      </c>
      <c r="D638" s="102" t="s">
        <v>1791</v>
      </c>
      <c r="E638" s="103" t="s">
        <v>5</v>
      </c>
      <c r="F638" s="103">
        <v>20</v>
      </c>
      <c r="G638" s="104">
        <f>VLOOKUP(B638,COMP_CUSTO_PRINC!$B$8:$J$8254,9,0)</f>
        <v>87.35</v>
      </c>
      <c r="H638" s="104">
        <f t="shared" si="95"/>
        <v>111.34</v>
      </c>
      <c r="I638" s="104">
        <f t="shared" si="96"/>
        <v>2226.8000000000002</v>
      </c>
      <c r="J638" s="209">
        <f t="shared" si="97"/>
        <v>7.3676211161971403E-5</v>
      </c>
    </row>
    <row r="639" spans="1:10" ht="30" customHeight="1" x14ac:dyDescent="0.2">
      <c r="A639" s="103" t="s">
        <v>1792</v>
      </c>
      <c r="B639" s="103" t="s">
        <v>1579</v>
      </c>
      <c r="C639" s="103" t="s">
        <v>13</v>
      </c>
      <c r="D639" s="102" t="s">
        <v>1580</v>
      </c>
      <c r="E639" s="103" t="s">
        <v>5</v>
      </c>
      <c r="F639" s="103">
        <v>20</v>
      </c>
      <c r="G639" s="104">
        <f>COMP_CUSTO_PRINC!J4711</f>
        <v>333.45</v>
      </c>
      <c r="H639" s="104">
        <f t="shared" si="95"/>
        <v>425.04</v>
      </c>
      <c r="I639" s="104">
        <f t="shared" si="96"/>
        <v>8500.7999999999993</v>
      </c>
      <c r="J639" s="209">
        <f t="shared" si="97"/>
        <v>2.8125863833558756E-4</v>
      </c>
    </row>
    <row r="640" spans="1:10" ht="30" customHeight="1" x14ac:dyDescent="0.2">
      <c r="A640" s="103" t="s">
        <v>1793</v>
      </c>
      <c r="B640" s="103" t="s">
        <v>1794</v>
      </c>
      <c r="C640" s="103" t="s">
        <v>13</v>
      </c>
      <c r="D640" s="102" t="s">
        <v>1795</v>
      </c>
      <c r="E640" s="103" t="s">
        <v>5</v>
      </c>
      <c r="F640" s="103">
        <v>30</v>
      </c>
      <c r="G640" s="104">
        <f>VLOOKUP(B640,COMP_CUSTO_PRINC!$B$8:$J$8254,9,0)</f>
        <v>345.13</v>
      </c>
      <c r="H640" s="104">
        <f t="shared" si="95"/>
        <v>439.93</v>
      </c>
      <c r="I640" s="104">
        <f t="shared" si="96"/>
        <v>13197.9</v>
      </c>
      <c r="J640" s="209">
        <f t="shared" si="97"/>
        <v>4.366675351601322E-4</v>
      </c>
    </row>
    <row r="641" spans="1:10" ht="30" customHeight="1" x14ac:dyDescent="0.2">
      <c r="A641" s="103" t="s">
        <v>1796</v>
      </c>
      <c r="B641" s="103" t="s">
        <v>1797</v>
      </c>
      <c r="C641" s="103" t="s">
        <v>13</v>
      </c>
      <c r="D641" s="102" t="s">
        <v>1798</v>
      </c>
      <c r="E641" s="103" t="s">
        <v>5</v>
      </c>
      <c r="F641" s="103">
        <v>100</v>
      </c>
      <c r="G641" s="104">
        <f>VLOOKUP(B641,COMP_CUSTO_PRINC!$B$8:$J$8254,9,0)</f>
        <v>101.47</v>
      </c>
      <c r="H641" s="104">
        <f t="shared" si="95"/>
        <v>129.34</v>
      </c>
      <c r="I641" s="104">
        <f t="shared" si="96"/>
        <v>12934</v>
      </c>
      <c r="J641" s="209">
        <f t="shared" si="97"/>
        <v>4.2793610345290918E-4</v>
      </c>
    </row>
    <row r="642" spans="1:10" ht="43.5" customHeight="1" x14ac:dyDescent="0.2">
      <c r="A642" s="103" t="s">
        <v>1799</v>
      </c>
      <c r="B642" s="103">
        <v>86938</v>
      </c>
      <c r="C642" s="103" t="s">
        <v>14</v>
      </c>
      <c r="D642" s="102" t="s">
        <v>1800</v>
      </c>
      <c r="E642" s="103" t="s">
        <v>5</v>
      </c>
      <c r="F642" s="103">
        <v>40</v>
      </c>
      <c r="G642" s="104">
        <f>VLOOKUP(B642,COMP_CUSTO_PRINC!$B$8:$J$8254,9,0)</f>
        <v>499.6</v>
      </c>
      <c r="H642" s="104">
        <f t="shared" si="95"/>
        <v>636.84</v>
      </c>
      <c r="I642" s="104">
        <f t="shared" si="96"/>
        <v>25473.599999999999</v>
      </c>
      <c r="J642" s="209">
        <f t="shared" si="97"/>
        <v>8.4282303424447393E-4</v>
      </c>
    </row>
    <row r="643" spans="1:10" ht="43.5" customHeight="1" x14ac:dyDescent="0.2">
      <c r="A643" s="103" t="s">
        <v>1801</v>
      </c>
      <c r="B643" s="103">
        <v>86937</v>
      </c>
      <c r="C643" s="103" t="s">
        <v>14</v>
      </c>
      <c r="D643" s="102" t="s">
        <v>1802</v>
      </c>
      <c r="E643" s="103" t="s">
        <v>5</v>
      </c>
      <c r="F643" s="103">
        <v>40</v>
      </c>
      <c r="G643" s="104">
        <f>VLOOKUP(B643,COMP_CUSTO_PRINC!$B$8:$J$8254,9,0)</f>
        <v>256.60000000000002</v>
      </c>
      <c r="H643" s="104">
        <f t="shared" si="95"/>
        <v>327.08</v>
      </c>
      <c r="I643" s="104">
        <f t="shared" si="96"/>
        <v>13083.2</v>
      </c>
      <c r="J643" s="209">
        <f t="shared" si="97"/>
        <v>4.3287255517976663E-4</v>
      </c>
    </row>
    <row r="644" spans="1:10" ht="30" customHeight="1" x14ac:dyDescent="0.2">
      <c r="A644" s="103" t="s">
        <v>1803</v>
      </c>
      <c r="B644" s="103">
        <v>86900</v>
      </c>
      <c r="C644" s="103" t="s">
        <v>14</v>
      </c>
      <c r="D644" s="102" t="s">
        <v>1804</v>
      </c>
      <c r="E644" s="103" t="s">
        <v>5</v>
      </c>
      <c r="F644" s="103">
        <v>40</v>
      </c>
      <c r="G644" s="104">
        <f>VLOOKUP(B644,COMP_CUSTO_PRINC!$B$8:$J$8254,9,0)</f>
        <v>220.54</v>
      </c>
      <c r="H644" s="104">
        <f t="shared" si="95"/>
        <v>281.12</v>
      </c>
      <c r="I644" s="104">
        <f t="shared" ref="I644:I673" si="98">TRUNC(F644*H644,2)</f>
        <v>11244.8</v>
      </c>
      <c r="J644" s="209">
        <f t="shared" si="97"/>
        <v>3.7204699985366266E-4</v>
      </c>
    </row>
    <row r="645" spans="1:10" ht="30" customHeight="1" x14ac:dyDescent="0.2">
      <c r="A645" s="103" t="s">
        <v>1805</v>
      </c>
      <c r="B645" s="103">
        <v>100852</v>
      </c>
      <c r="C645" s="103" t="s">
        <v>14</v>
      </c>
      <c r="D645" s="102" t="s">
        <v>1806</v>
      </c>
      <c r="E645" s="103" t="s">
        <v>5</v>
      </c>
      <c r="F645" s="103">
        <v>40</v>
      </c>
      <c r="G645" s="104">
        <f>VLOOKUP(B645,COMP_CUSTO_PRINC!$B$8:$J$8254,9,0)</f>
        <v>241.21</v>
      </c>
      <c r="H645" s="104">
        <f t="shared" si="95"/>
        <v>307.47000000000003</v>
      </c>
      <c r="I645" s="104">
        <f t="shared" si="98"/>
        <v>12298.8</v>
      </c>
      <c r="J645" s="209">
        <f t="shared" si="97"/>
        <v>4.0691978886242764E-4</v>
      </c>
    </row>
    <row r="646" spans="1:10" ht="30" customHeight="1" x14ac:dyDescent="0.2">
      <c r="A646" s="103" t="s">
        <v>1807</v>
      </c>
      <c r="B646" s="103" t="s">
        <v>1808</v>
      </c>
      <c r="C646" s="103" t="s">
        <v>13</v>
      </c>
      <c r="D646" s="102" t="s">
        <v>1809</v>
      </c>
      <c r="E646" s="103" t="s">
        <v>5</v>
      </c>
      <c r="F646" s="103">
        <v>100</v>
      </c>
      <c r="G646" s="104">
        <f>VLOOKUP(B646,COMP_CUSTO_PRINC!$B$8:$J$8254,9,0)</f>
        <v>265.61</v>
      </c>
      <c r="H646" s="104">
        <f t="shared" si="95"/>
        <v>338.57</v>
      </c>
      <c r="I646" s="104">
        <f t="shared" si="98"/>
        <v>33857</v>
      </c>
      <c r="J646" s="209">
        <f t="shared" si="97"/>
        <v>1.1201973600282315E-3</v>
      </c>
    </row>
    <row r="647" spans="1:10" ht="30" customHeight="1" x14ac:dyDescent="0.2">
      <c r="A647" s="103" t="s">
        <v>1810</v>
      </c>
      <c r="B647" s="103" t="s">
        <v>1811</v>
      </c>
      <c r="C647" s="103" t="s">
        <v>13</v>
      </c>
      <c r="D647" s="102" t="s">
        <v>1812</v>
      </c>
      <c r="E647" s="103" t="s">
        <v>18</v>
      </c>
      <c r="F647" s="103">
        <v>60</v>
      </c>
      <c r="G647" s="104">
        <f>VLOOKUP(B647,COMP_CUSTO_PRINC!$B$8:$J$8254,9,0)</f>
        <v>75.28</v>
      </c>
      <c r="H647" s="104">
        <f t="shared" si="95"/>
        <v>95.95</v>
      </c>
      <c r="I647" s="104">
        <f t="shared" si="98"/>
        <v>5757</v>
      </c>
      <c r="J647" s="209">
        <f t="shared" si="97"/>
        <v>1.9047689404502846E-4</v>
      </c>
    </row>
    <row r="648" spans="1:10" ht="44.25" customHeight="1" x14ac:dyDescent="0.2">
      <c r="A648" s="103" t="s">
        <v>1813</v>
      </c>
      <c r="B648" s="103" t="s">
        <v>1814</v>
      </c>
      <c r="C648" s="103" t="s">
        <v>13</v>
      </c>
      <c r="D648" s="102" t="s">
        <v>1815</v>
      </c>
      <c r="E648" s="103" t="s">
        <v>625</v>
      </c>
      <c r="F648" s="259">
        <v>905</v>
      </c>
      <c r="G648" s="104">
        <f>VLOOKUP(B648,COMP_CUSTO_PRINC!$B$8:$J$8254,9,0)</f>
        <v>369.16</v>
      </c>
      <c r="H648" s="104">
        <f t="shared" si="95"/>
        <v>470.56</v>
      </c>
      <c r="I648" s="104">
        <f t="shared" si="98"/>
        <v>425856.8</v>
      </c>
      <c r="J648" s="209">
        <f t="shared" si="97"/>
        <v>1.4089956673954294E-2</v>
      </c>
    </row>
    <row r="649" spans="1:10" ht="44.25" customHeight="1" x14ac:dyDescent="0.2">
      <c r="A649" s="103" t="s">
        <v>1816</v>
      </c>
      <c r="B649" s="103" t="s">
        <v>1817</v>
      </c>
      <c r="C649" s="103" t="s">
        <v>13</v>
      </c>
      <c r="D649" s="102" t="s">
        <v>1818</v>
      </c>
      <c r="E649" s="103" t="s">
        <v>625</v>
      </c>
      <c r="F649" s="259">
        <v>500</v>
      </c>
      <c r="G649" s="104">
        <f>VLOOKUP(B649,COMP_CUSTO_PRINC!$B$8:$J$8254,9,0)</f>
        <v>526.66</v>
      </c>
      <c r="H649" s="104">
        <f t="shared" si="95"/>
        <v>671.33</v>
      </c>
      <c r="I649" s="104">
        <f t="shared" si="98"/>
        <v>335665</v>
      </c>
      <c r="J649" s="209">
        <f t="shared" si="97"/>
        <v>1.1105858370613944E-2</v>
      </c>
    </row>
    <row r="650" spans="1:10" ht="33" customHeight="1" x14ac:dyDescent="0.2">
      <c r="A650" s="103" t="s">
        <v>1819</v>
      </c>
      <c r="B650" s="103" t="s">
        <v>1820</v>
      </c>
      <c r="C650" s="103" t="s">
        <v>13</v>
      </c>
      <c r="D650" s="102" t="s">
        <v>1821</v>
      </c>
      <c r="E650" s="103" t="s">
        <v>18</v>
      </c>
      <c r="F650" s="103">
        <v>45</v>
      </c>
      <c r="G650" s="104">
        <f>VLOOKUP(B650,COMP_CUSTO_PRINC!$B$8:$J$8254,9,0)</f>
        <v>756.59</v>
      </c>
      <c r="H650" s="104">
        <f t="shared" si="95"/>
        <v>964.42</v>
      </c>
      <c r="I650" s="104">
        <f t="shared" si="98"/>
        <v>43398.9</v>
      </c>
      <c r="J650" s="209">
        <f t="shared" si="97"/>
        <v>1.4359019761978088E-3</v>
      </c>
    </row>
    <row r="651" spans="1:10" ht="26.1" customHeight="1" x14ac:dyDescent="0.2">
      <c r="A651" s="103" t="s">
        <v>1822</v>
      </c>
      <c r="B651" s="103">
        <v>100858</v>
      </c>
      <c r="C651" s="103" t="s">
        <v>14</v>
      </c>
      <c r="D651" s="102" t="s">
        <v>1823</v>
      </c>
      <c r="E651" s="103" t="s">
        <v>5</v>
      </c>
      <c r="F651" s="103">
        <v>40</v>
      </c>
      <c r="G651" s="104">
        <f>VLOOKUP(B651,COMP_CUSTO_PRINC!$B$8:$J$8254,9,0)</f>
        <v>787.86</v>
      </c>
      <c r="H651" s="104">
        <f t="shared" si="95"/>
        <v>1004.28</v>
      </c>
      <c r="I651" s="104">
        <f t="shared" si="98"/>
        <v>40171.199999999997</v>
      </c>
      <c r="J651" s="209">
        <f t="shared" si="97"/>
        <v>1.3291098499325423E-3</v>
      </c>
    </row>
    <row r="652" spans="1:10" ht="31.5" customHeight="1" x14ac:dyDescent="0.2">
      <c r="A652" s="103" t="s">
        <v>1824</v>
      </c>
      <c r="B652" s="103">
        <v>100859</v>
      </c>
      <c r="C652" s="103" t="s">
        <v>14</v>
      </c>
      <c r="D652" s="102" t="s">
        <v>1825</v>
      </c>
      <c r="E652" s="103" t="s">
        <v>5</v>
      </c>
      <c r="F652" s="103">
        <v>50</v>
      </c>
      <c r="G652" s="104">
        <f>VLOOKUP(B652,COMP_CUSTO_PRINC!$B$8:$J$8254,9,0)</f>
        <v>1073.96</v>
      </c>
      <c r="H652" s="104">
        <f t="shared" si="95"/>
        <v>1368.97</v>
      </c>
      <c r="I652" s="104">
        <f t="shared" si="98"/>
        <v>68448.5</v>
      </c>
      <c r="J652" s="209">
        <f t="shared" si="97"/>
        <v>2.2646964881085862E-3</v>
      </c>
    </row>
    <row r="653" spans="1:10" ht="30.75" customHeight="1" x14ac:dyDescent="0.2">
      <c r="A653" s="103" t="s">
        <v>1826</v>
      </c>
      <c r="B653" s="103">
        <v>95544</v>
      </c>
      <c r="C653" s="103" t="s">
        <v>14</v>
      </c>
      <c r="D653" s="102" t="s">
        <v>1827</v>
      </c>
      <c r="E653" s="103" t="s">
        <v>5</v>
      </c>
      <c r="F653" s="103">
        <v>100</v>
      </c>
      <c r="G653" s="104">
        <f>VLOOKUP(B653,COMP_CUSTO_PRINC!$B$8:$J$8254,9,0)</f>
        <v>75.19</v>
      </c>
      <c r="H653" s="104">
        <f t="shared" si="95"/>
        <v>95.84</v>
      </c>
      <c r="I653" s="104">
        <f t="shared" si="98"/>
        <v>9584</v>
      </c>
      <c r="J653" s="209">
        <f t="shared" si="97"/>
        <v>3.1709754256167323E-4</v>
      </c>
    </row>
    <row r="654" spans="1:10" ht="24" customHeight="1" x14ac:dyDescent="0.2">
      <c r="A654" s="103" t="s">
        <v>1828</v>
      </c>
      <c r="B654" s="103" t="s">
        <v>1829</v>
      </c>
      <c r="C654" s="103" t="s">
        <v>13</v>
      </c>
      <c r="D654" s="102" t="s">
        <v>1830</v>
      </c>
      <c r="E654" s="103" t="s">
        <v>5</v>
      </c>
      <c r="F654" s="103">
        <v>300</v>
      </c>
      <c r="G654" s="104">
        <f>VLOOKUP(B654,COMP_CUSTO_PRINC!$B$8:$J$8254,9,0)</f>
        <v>134.9</v>
      </c>
      <c r="H654" s="104">
        <f t="shared" si="95"/>
        <v>171.95</v>
      </c>
      <c r="I654" s="104">
        <f t="shared" si="98"/>
        <v>51585</v>
      </c>
      <c r="J654" s="209">
        <f t="shared" si="97"/>
        <v>1.7067484070371361E-3</v>
      </c>
    </row>
    <row r="655" spans="1:10" ht="26.1" customHeight="1" x14ac:dyDescent="0.2">
      <c r="A655" s="103" t="s">
        <v>1831</v>
      </c>
      <c r="B655" s="103">
        <v>95545</v>
      </c>
      <c r="C655" s="103" t="s">
        <v>14</v>
      </c>
      <c r="D655" s="102" t="s">
        <v>1832</v>
      </c>
      <c r="E655" s="103" t="s">
        <v>5</v>
      </c>
      <c r="F655" s="103">
        <v>100</v>
      </c>
      <c r="G655" s="104">
        <f>VLOOKUP(B655,COMP_CUSTO_PRINC!$B$8:$J$8254,9,0)</f>
        <v>73.63</v>
      </c>
      <c r="H655" s="104">
        <f t="shared" si="95"/>
        <v>93.85</v>
      </c>
      <c r="I655" s="104">
        <f t="shared" si="98"/>
        <v>9385</v>
      </c>
      <c r="J655" s="209">
        <f t="shared" si="97"/>
        <v>3.1051340118335802E-4</v>
      </c>
    </row>
    <row r="656" spans="1:10" ht="30.75" customHeight="1" x14ac:dyDescent="0.2">
      <c r="A656" s="103" t="s">
        <v>1833</v>
      </c>
      <c r="B656" s="103">
        <v>100855</v>
      </c>
      <c r="C656" s="103" t="s">
        <v>14</v>
      </c>
      <c r="D656" s="102" t="s">
        <v>1834</v>
      </c>
      <c r="E656" s="103" t="s">
        <v>5</v>
      </c>
      <c r="F656" s="103">
        <v>150</v>
      </c>
      <c r="G656" s="104">
        <f>VLOOKUP(B656,COMP_CUSTO_PRINC!$B$8:$J$8254,9,0)</f>
        <v>73.63</v>
      </c>
      <c r="H656" s="104">
        <f t="shared" si="95"/>
        <v>93.85</v>
      </c>
      <c r="I656" s="104">
        <f t="shared" si="98"/>
        <v>14077.5</v>
      </c>
      <c r="J656" s="209">
        <f t="shared" si="97"/>
        <v>4.6577010177503703E-4</v>
      </c>
    </row>
    <row r="657" spans="1:10" ht="30.75" customHeight="1" x14ac:dyDescent="0.2">
      <c r="A657" s="103" t="s">
        <v>1835</v>
      </c>
      <c r="B657" s="103" t="s">
        <v>1836</v>
      </c>
      <c r="C657" s="103" t="s">
        <v>13</v>
      </c>
      <c r="D657" s="102" t="s">
        <v>1837</v>
      </c>
      <c r="E657" s="103" t="s">
        <v>5</v>
      </c>
      <c r="F657" s="103">
        <v>100</v>
      </c>
      <c r="G657" s="104">
        <f>VLOOKUP(B657,COMP_CUSTO_PRINC!$B$8:$J$8254,9,0)</f>
        <v>290.31</v>
      </c>
      <c r="H657" s="104">
        <f t="shared" si="95"/>
        <v>370.05</v>
      </c>
      <c r="I657" s="104">
        <f t="shared" si="98"/>
        <v>37005</v>
      </c>
      <c r="J657" s="209">
        <f t="shared" si="97"/>
        <v>1.2243525211284138E-3</v>
      </c>
    </row>
    <row r="658" spans="1:10" ht="34.5" customHeight="1" x14ac:dyDescent="0.2">
      <c r="A658" s="103" t="s">
        <v>1838</v>
      </c>
      <c r="B658" s="103" t="s">
        <v>1839</v>
      </c>
      <c r="C658" s="103" t="s">
        <v>13</v>
      </c>
      <c r="D658" s="102" t="s">
        <v>1840</v>
      </c>
      <c r="E658" s="103" t="s">
        <v>5</v>
      </c>
      <c r="F658" s="103">
        <v>50</v>
      </c>
      <c r="G658" s="104">
        <f>VLOOKUP(B658,COMP_CUSTO_PRINC!$B$8:$J$8254,9,0)</f>
        <v>380.49</v>
      </c>
      <c r="H658" s="104">
        <f t="shared" si="95"/>
        <v>485.01</v>
      </c>
      <c r="I658" s="104">
        <f t="shared" si="98"/>
        <v>24250.5</v>
      </c>
      <c r="J658" s="209">
        <f t="shared" si="97"/>
        <v>8.023553793710201E-4</v>
      </c>
    </row>
    <row r="659" spans="1:10" ht="30.75" customHeight="1" x14ac:dyDescent="0.2">
      <c r="A659" s="103" t="s">
        <v>1841</v>
      </c>
      <c r="B659" s="103">
        <v>95547</v>
      </c>
      <c r="C659" s="103" t="s">
        <v>14</v>
      </c>
      <c r="D659" s="102" t="s">
        <v>1842</v>
      </c>
      <c r="E659" s="103" t="s">
        <v>5</v>
      </c>
      <c r="F659" s="103">
        <v>100</v>
      </c>
      <c r="G659" s="104">
        <f>VLOOKUP(B659,COMP_CUSTO_PRINC!$B$8:$J$8254,9,0)</f>
        <v>119.91</v>
      </c>
      <c r="H659" s="104">
        <f t="shared" si="95"/>
        <v>152.84</v>
      </c>
      <c r="I659" s="104">
        <f t="shared" si="98"/>
        <v>15284</v>
      </c>
      <c r="J659" s="209">
        <f t="shared" si="97"/>
        <v>5.0568852676467172E-4</v>
      </c>
    </row>
    <row r="660" spans="1:10" ht="22.5" customHeight="1" x14ac:dyDescent="0.2">
      <c r="A660" s="103" t="s">
        <v>1843</v>
      </c>
      <c r="B660" s="103">
        <v>100853</v>
      </c>
      <c r="C660" s="103" t="s">
        <v>14</v>
      </c>
      <c r="D660" s="102" t="s">
        <v>1844</v>
      </c>
      <c r="E660" s="103" t="s">
        <v>5</v>
      </c>
      <c r="F660" s="103">
        <v>20</v>
      </c>
      <c r="G660" s="104">
        <f>VLOOKUP(B660,COMP_CUSTO_PRINC!$B$8:$J$8254,9,0)</f>
        <v>368.12</v>
      </c>
      <c r="H660" s="104">
        <f t="shared" si="95"/>
        <v>469.24</v>
      </c>
      <c r="I660" s="104">
        <f t="shared" si="98"/>
        <v>9384.7999999999993</v>
      </c>
      <c r="J660" s="209">
        <f t="shared" si="97"/>
        <v>3.1050678395584208E-4</v>
      </c>
    </row>
    <row r="661" spans="1:10" ht="34.5" customHeight="1" x14ac:dyDescent="0.2">
      <c r="A661" s="103" t="s">
        <v>1845</v>
      </c>
      <c r="B661" s="103">
        <v>86911</v>
      </c>
      <c r="C661" s="103" t="s">
        <v>14</v>
      </c>
      <c r="D661" s="102" t="s">
        <v>1846</v>
      </c>
      <c r="E661" s="103" t="s">
        <v>5</v>
      </c>
      <c r="F661" s="103">
        <v>20</v>
      </c>
      <c r="G661" s="104">
        <f>VLOOKUP(B661,COMP_CUSTO_PRINC!$B$8:$J$8254,9,0)</f>
        <v>93.76</v>
      </c>
      <c r="H661" s="104">
        <f t="shared" si="95"/>
        <v>119.51</v>
      </c>
      <c r="I661" s="104">
        <f t="shared" si="98"/>
        <v>2390.1999999999998</v>
      </c>
      <c r="J661" s="209">
        <f t="shared" si="97"/>
        <v>7.9082486042457353E-5</v>
      </c>
    </row>
    <row r="662" spans="1:10" ht="30" customHeight="1" x14ac:dyDescent="0.2">
      <c r="A662" s="103" t="s">
        <v>1847</v>
      </c>
      <c r="B662" s="103">
        <v>94798</v>
      </c>
      <c r="C662" s="103" t="s">
        <v>14</v>
      </c>
      <c r="D662" s="102" t="s">
        <v>1848</v>
      </c>
      <c r="E662" s="103" t="s">
        <v>5</v>
      </c>
      <c r="F662" s="103">
        <v>20</v>
      </c>
      <c r="G662" s="104">
        <f>VLOOKUP(B662,COMP_CUSTO_PRINC!$B$8:$J$8254,9,0)</f>
        <v>123.87</v>
      </c>
      <c r="H662" s="104">
        <f t="shared" si="95"/>
        <v>157.88999999999999</v>
      </c>
      <c r="I662" s="104">
        <f t="shared" si="98"/>
        <v>3157.8</v>
      </c>
      <c r="J662" s="209">
        <f t="shared" si="97"/>
        <v>1.0447940524846116E-4</v>
      </c>
    </row>
    <row r="663" spans="1:10" ht="30" customHeight="1" x14ac:dyDescent="0.2">
      <c r="A663" s="103" t="s">
        <v>1849</v>
      </c>
      <c r="B663" s="103">
        <v>94797</v>
      </c>
      <c r="C663" s="103" t="s">
        <v>14</v>
      </c>
      <c r="D663" s="102" t="s">
        <v>1850</v>
      </c>
      <c r="E663" s="103" t="s">
        <v>5</v>
      </c>
      <c r="F663" s="103">
        <v>20</v>
      </c>
      <c r="G663" s="104">
        <f>VLOOKUP(B663,COMP_CUSTO_PRINC!$B$8:$J$8254,9,0)</f>
        <v>75.87</v>
      </c>
      <c r="H663" s="104">
        <f t="shared" si="95"/>
        <v>96.71</v>
      </c>
      <c r="I663" s="104">
        <f t="shared" si="98"/>
        <v>1934.2</v>
      </c>
      <c r="J663" s="209">
        <f t="shared" si="97"/>
        <v>6.399520730621748E-5</v>
      </c>
    </row>
    <row r="664" spans="1:10" ht="30" customHeight="1" x14ac:dyDescent="0.2">
      <c r="A664" s="103" t="s">
        <v>1851</v>
      </c>
      <c r="B664" s="103">
        <v>94795</v>
      </c>
      <c r="C664" s="103" t="s">
        <v>14</v>
      </c>
      <c r="D664" s="102" t="s">
        <v>1852</v>
      </c>
      <c r="E664" s="103" t="s">
        <v>5</v>
      </c>
      <c r="F664" s="103">
        <v>20</v>
      </c>
      <c r="G664" s="104">
        <f>VLOOKUP(B664,COMP_CUSTO_PRINC!$B$8:$J$8254,9,0)</f>
        <v>32.36</v>
      </c>
      <c r="H664" s="104">
        <f t="shared" si="95"/>
        <v>41.24</v>
      </c>
      <c r="I664" s="104">
        <f t="shared" si="98"/>
        <v>824.8</v>
      </c>
      <c r="J664" s="209">
        <f t="shared" si="97"/>
        <v>2.7289446275549673E-5</v>
      </c>
    </row>
    <row r="665" spans="1:10" ht="30" customHeight="1" x14ac:dyDescent="0.2">
      <c r="A665" s="103" t="s">
        <v>1853</v>
      </c>
      <c r="B665" s="103">
        <v>94796</v>
      </c>
      <c r="C665" s="103" t="s">
        <v>14</v>
      </c>
      <c r="D665" s="102" t="s">
        <v>1854</v>
      </c>
      <c r="E665" s="103" t="s">
        <v>5</v>
      </c>
      <c r="F665" s="103">
        <v>20</v>
      </c>
      <c r="G665" s="104">
        <f>VLOOKUP(B665,COMP_CUSTO_PRINC!$B$8:$J$8254,9,0)</f>
        <v>38.36</v>
      </c>
      <c r="H665" s="104">
        <f t="shared" si="95"/>
        <v>48.89</v>
      </c>
      <c r="I665" s="104">
        <f t="shared" si="98"/>
        <v>977.8</v>
      </c>
      <c r="J665" s="209">
        <f t="shared" si="97"/>
        <v>3.2351625325209103E-5</v>
      </c>
    </row>
    <row r="666" spans="1:10" ht="30" customHeight="1" x14ac:dyDescent="0.2">
      <c r="A666" s="103" t="s">
        <v>1855</v>
      </c>
      <c r="B666" s="103" t="s">
        <v>1856</v>
      </c>
      <c r="C666" s="103" t="s">
        <v>13</v>
      </c>
      <c r="D666" s="102" t="s">
        <v>1857</v>
      </c>
      <c r="E666" s="103" t="s">
        <v>5</v>
      </c>
      <c r="F666" s="103">
        <v>10</v>
      </c>
      <c r="G666" s="104">
        <f>VLOOKUP(B666,COMP_CUSTO_PRINC!$B$8:$J$8254,9,0)</f>
        <v>108.05</v>
      </c>
      <c r="H666" s="104">
        <f t="shared" si="95"/>
        <v>137.72999999999999</v>
      </c>
      <c r="I666" s="104">
        <f t="shared" si="98"/>
        <v>1377.3</v>
      </c>
      <c r="J666" s="209">
        <f t="shared" si="97"/>
        <v>4.5569537288208733E-5</v>
      </c>
    </row>
    <row r="667" spans="1:10" ht="30" customHeight="1" x14ac:dyDescent="0.2">
      <c r="A667" s="103" t="s">
        <v>1858</v>
      </c>
      <c r="B667" s="103" t="s">
        <v>1859</v>
      </c>
      <c r="C667" s="103" t="s">
        <v>13</v>
      </c>
      <c r="D667" s="102" t="s">
        <v>1857</v>
      </c>
      <c r="E667" s="103" t="s">
        <v>5</v>
      </c>
      <c r="F667" s="103">
        <v>10</v>
      </c>
      <c r="G667" s="104">
        <f>VLOOKUP(B667,COMP_CUSTO_PRINC!$B$8:$J$8254,9,0)</f>
        <v>108.05</v>
      </c>
      <c r="H667" s="104">
        <f t="shared" si="95"/>
        <v>137.72999999999999</v>
      </c>
      <c r="I667" s="104">
        <f t="shared" si="98"/>
        <v>1377.3</v>
      </c>
      <c r="J667" s="209">
        <f t="shared" si="97"/>
        <v>4.5569537288208733E-5</v>
      </c>
    </row>
    <row r="668" spans="1:10" ht="30" customHeight="1" x14ac:dyDescent="0.2">
      <c r="A668" s="103" t="s">
        <v>1860</v>
      </c>
      <c r="B668" s="103" t="s">
        <v>1861</v>
      </c>
      <c r="C668" s="103" t="s">
        <v>13</v>
      </c>
      <c r="D668" s="102" t="s">
        <v>1862</v>
      </c>
      <c r="E668" s="103" t="s">
        <v>5</v>
      </c>
      <c r="F668" s="103">
        <v>50</v>
      </c>
      <c r="G668" s="104">
        <f>VLOOKUP(B668,COMP_CUSTO_PRINC!$B$8:$J$8254,9,0)</f>
        <v>424.14</v>
      </c>
      <c r="H668" s="104">
        <f t="shared" si="95"/>
        <v>540.65</v>
      </c>
      <c r="I668" s="104">
        <f t="shared" si="98"/>
        <v>27032.5</v>
      </c>
      <c r="J668" s="209">
        <f t="shared" si="97"/>
        <v>8.944010141171151E-4</v>
      </c>
    </row>
    <row r="669" spans="1:10" ht="30" customHeight="1" x14ac:dyDescent="0.2">
      <c r="A669" s="103" t="s">
        <v>1863</v>
      </c>
      <c r="B669" s="103" t="s">
        <v>1864</v>
      </c>
      <c r="C669" s="103" t="s">
        <v>13</v>
      </c>
      <c r="D669" s="102" t="s">
        <v>1865</v>
      </c>
      <c r="E669" s="103" t="s">
        <v>5</v>
      </c>
      <c r="F669" s="103">
        <v>150</v>
      </c>
      <c r="G669" s="104">
        <f>VLOOKUP(B669,COMP_CUSTO_PRINC!$B$8:$J$8254,9,0)</f>
        <v>334.52</v>
      </c>
      <c r="H669" s="104">
        <f t="shared" si="95"/>
        <v>426.41</v>
      </c>
      <c r="I669" s="104">
        <f t="shared" si="98"/>
        <v>63961.5</v>
      </c>
      <c r="J669" s="209">
        <f t="shared" si="97"/>
        <v>2.116238988789489E-3</v>
      </c>
    </row>
    <row r="670" spans="1:10" ht="30" customHeight="1" x14ac:dyDescent="0.2">
      <c r="A670" s="103" t="s">
        <v>1866</v>
      </c>
      <c r="B670" s="103" t="s">
        <v>1867</v>
      </c>
      <c r="C670" s="103" t="s">
        <v>13</v>
      </c>
      <c r="D670" s="102" t="s">
        <v>1868</v>
      </c>
      <c r="E670" s="103" t="s">
        <v>5</v>
      </c>
      <c r="F670" s="103">
        <v>200</v>
      </c>
      <c r="G670" s="104">
        <f>VLOOKUP(B670,COMP_CUSTO_PRINC!$B$8:$J$8254,9,0)</f>
        <v>265.63</v>
      </c>
      <c r="H670" s="104">
        <f t="shared" si="95"/>
        <v>338.59</v>
      </c>
      <c r="I670" s="104">
        <f t="shared" si="98"/>
        <v>67718</v>
      </c>
      <c r="J670" s="209">
        <f t="shared" si="97"/>
        <v>2.2405270646067808E-3</v>
      </c>
    </row>
    <row r="671" spans="1:10" ht="30" customHeight="1" x14ac:dyDescent="0.2">
      <c r="A671" s="103" t="s">
        <v>1869</v>
      </c>
      <c r="B671" s="103">
        <v>100878</v>
      </c>
      <c r="C671" s="103" t="s">
        <v>14</v>
      </c>
      <c r="D671" s="102" t="s">
        <v>1870</v>
      </c>
      <c r="E671" s="103" t="s">
        <v>5</v>
      </c>
      <c r="F671" s="103">
        <v>20</v>
      </c>
      <c r="G671" s="104">
        <f>VLOOKUP(B671,COMP_CUSTO_PRINC!$B$8:$J$8254,9,0)</f>
        <v>699.98</v>
      </c>
      <c r="H671" s="104">
        <f t="shared" si="95"/>
        <v>892.26</v>
      </c>
      <c r="I671" s="104">
        <f t="shared" si="98"/>
        <v>17845.2</v>
      </c>
      <c r="J671" s="209">
        <f t="shared" si="97"/>
        <v>5.9042874233321903E-4</v>
      </c>
    </row>
    <row r="672" spans="1:10" ht="42.75" customHeight="1" x14ac:dyDescent="0.2">
      <c r="A672" s="103" t="s">
        <v>1871</v>
      </c>
      <c r="B672" s="103">
        <v>95470</v>
      </c>
      <c r="C672" s="103" t="s">
        <v>14</v>
      </c>
      <c r="D672" s="102" t="s">
        <v>1872</v>
      </c>
      <c r="E672" s="103" t="s">
        <v>5</v>
      </c>
      <c r="F672" s="103">
        <v>50</v>
      </c>
      <c r="G672" s="104">
        <f>VLOOKUP(B672,COMP_CUSTO_PRINC!$B$8:$J$8254,9,0)</f>
        <v>327.24</v>
      </c>
      <c r="H672" s="104">
        <f t="shared" si="95"/>
        <v>417.13</v>
      </c>
      <c r="I672" s="104">
        <f t="shared" si="98"/>
        <v>20856.5</v>
      </c>
      <c r="J672" s="209">
        <f t="shared" si="97"/>
        <v>6.9006102842628732E-4</v>
      </c>
    </row>
    <row r="673" spans="1:10" ht="46.5" customHeight="1" x14ac:dyDescent="0.2">
      <c r="A673" s="103" t="s">
        <v>1873</v>
      </c>
      <c r="B673" s="103">
        <v>95472</v>
      </c>
      <c r="C673" s="103" t="s">
        <v>14</v>
      </c>
      <c r="D673" s="102" t="s">
        <v>1874</v>
      </c>
      <c r="E673" s="103" t="s">
        <v>5</v>
      </c>
      <c r="F673" s="103">
        <v>5</v>
      </c>
      <c r="G673" s="104">
        <f>VLOOKUP(B673,COMP_CUSTO_PRINC!$B$8:$J$8254,9,0)</f>
        <v>824.08</v>
      </c>
      <c r="H673" s="104">
        <f t="shared" si="95"/>
        <v>1050.45</v>
      </c>
      <c r="I673" s="104">
        <f t="shared" si="98"/>
        <v>5252.25</v>
      </c>
      <c r="J673" s="209">
        <f t="shared" si="97"/>
        <v>1.7377666610178926E-4</v>
      </c>
    </row>
    <row r="674" spans="1:10" ht="24" customHeight="1" x14ac:dyDescent="0.2">
      <c r="A674" s="241" t="s">
        <v>1875</v>
      </c>
      <c r="B674" s="241"/>
      <c r="C674" s="241"/>
      <c r="D674" s="242" t="s">
        <v>1876</v>
      </c>
      <c r="E674" s="242"/>
      <c r="F674" s="241"/>
      <c r="G674" s="243"/>
      <c r="H674" s="243"/>
      <c r="I674" s="244">
        <f>SUM(I675:I702)</f>
        <v>115444.41</v>
      </c>
      <c r="J674" s="245">
        <f>SUM(J675:J702)</f>
        <v>3.8196096320411363E-3</v>
      </c>
    </row>
    <row r="675" spans="1:10" ht="55.5" customHeight="1" x14ac:dyDescent="0.2">
      <c r="A675" s="103" t="s">
        <v>1877</v>
      </c>
      <c r="B675" s="103">
        <v>94273</v>
      </c>
      <c r="C675" s="103" t="s">
        <v>14</v>
      </c>
      <c r="D675" s="102" t="s">
        <v>1878</v>
      </c>
      <c r="E675" s="103" t="s">
        <v>18</v>
      </c>
      <c r="F675" s="103">
        <v>10</v>
      </c>
      <c r="G675" s="104">
        <f>VLOOKUP(B675,COMP_CUSTO_PRINC!$B$8:$J$8254,9,0)</f>
        <v>67.790000000000006</v>
      </c>
      <c r="H675" s="104">
        <f t="shared" ref="H675:H702" si="99">TRUNC(G675*$J$9+G675,2)</f>
        <v>86.41</v>
      </c>
      <c r="I675" s="104">
        <f t="shared" ref="I675:I702" si="100">TRUNC(F675*H675,2)</f>
        <v>864.1</v>
      </c>
      <c r="J675" s="209">
        <f t="shared" ref="J675:J702" si="101">I675/$I$1035</f>
        <v>2.858973148242298E-5</v>
      </c>
    </row>
    <row r="676" spans="1:10" ht="33" customHeight="1" x14ac:dyDescent="0.2">
      <c r="A676" s="103" t="s">
        <v>1879</v>
      </c>
      <c r="B676" s="103" t="s">
        <v>1880</v>
      </c>
      <c r="C676" s="103" t="s">
        <v>13</v>
      </c>
      <c r="D676" s="102" t="s">
        <v>1881</v>
      </c>
      <c r="E676" s="103" t="s">
        <v>5</v>
      </c>
      <c r="F676" s="103">
        <v>1</v>
      </c>
      <c r="G676" s="104">
        <f>VLOOKUP(B676,COMP_CUSTO_PRINC!$B$8:$J$8254,9,0)</f>
        <v>924.51</v>
      </c>
      <c r="H676" s="104">
        <f t="shared" si="99"/>
        <v>1178.47</v>
      </c>
      <c r="I676" s="104">
        <f t="shared" si="100"/>
        <v>1178.47</v>
      </c>
      <c r="J676" s="209">
        <f t="shared" si="101"/>
        <v>3.8991020553282038E-5</v>
      </c>
    </row>
    <row r="677" spans="1:10" ht="42.75" customHeight="1" x14ac:dyDescent="0.2">
      <c r="A677" s="103" t="s">
        <v>1882</v>
      </c>
      <c r="B677" s="103">
        <v>94880</v>
      </c>
      <c r="C677" s="103" t="s">
        <v>14</v>
      </c>
      <c r="D677" s="102" t="s">
        <v>1883</v>
      </c>
      <c r="E677" s="103" t="s">
        <v>18</v>
      </c>
      <c r="F677" s="103">
        <v>10</v>
      </c>
      <c r="G677" s="104">
        <f>VLOOKUP(B677,COMP_CUSTO_PRINC!$B$8:$J$8254,9,0)</f>
        <v>46.82</v>
      </c>
      <c r="H677" s="104">
        <f t="shared" si="99"/>
        <v>59.68</v>
      </c>
      <c r="I677" s="104">
        <f t="shared" si="100"/>
        <v>596.79999999999995</v>
      </c>
      <c r="J677" s="209">
        <f t="shared" si="101"/>
        <v>1.9745806907429733E-5</v>
      </c>
    </row>
    <row r="678" spans="1:10" ht="42.75" customHeight="1" x14ac:dyDescent="0.2">
      <c r="A678" s="103" t="s">
        <v>1884</v>
      </c>
      <c r="B678" s="103">
        <v>94882</v>
      </c>
      <c r="C678" s="103" t="s">
        <v>14</v>
      </c>
      <c r="D678" s="102" t="s">
        <v>1885</v>
      </c>
      <c r="E678" s="103" t="s">
        <v>18</v>
      </c>
      <c r="F678" s="103">
        <v>10</v>
      </c>
      <c r="G678" s="104">
        <f>VLOOKUP(B678,COMP_CUSTO_PRINC!$B$8:$J$8254,9,0)</f>
        <v>54.69</v>
      </c>
      <c r="H678" s="104">
        <f t="shared" si="99"/>
        <v>69.709999999999994</v>
      </c>
      <c r="I678" s="104">
        <f t="shared" si="100"/>
        <v>697.1</v>
      </c>
      <c r="J678" s="209">
        <f t="shared" si="101"/>
        <v>2.3064346506650919E-5</v>
      </c>
    </row>
    <row r="679" spans="1:10" ht="42.75" customHeight="1" x14ac:dyDescent="0.2">
      <c r="A679" s="103" t="s">
        <v>1886</v>
      </c>
      <c r="B679" s="103">
        <v>94870</v>
      </c>
      <c r="C679" s="103" t="s">
        <v>14</v>
      </c>
      <c r="D679" s="102" t="s">
        <v>1887</v>
      </c>
      <c r="E679" s="103" t="s">
        <v>18</v>
      </c>
      <c r="F679" s="103">
        <v>10</v>
      </c>
      <c r="G679" s="104">
        <f>VLOOKUP(B679,COMP_CUSTO_PRINC!$B$8:$J$8254,9,0)</f>
        <v>2.0099999999999998</v>
      </c>
      <c r="H679" s="104">
        <f t="shared" si="99"/>
        <v>2.56</v>
      </c>
      <c r="I679" s="104">
        <f t="shared" si="100"/>
        <v>25.6</v>
      </c>
      <c r="J679" s="209">
        <f t="shared" si="101"/>
        <v>8.470051220345195E-7</v>
      </c>
    </row>
    <row r="680" spans="1:10" ht="42.75" customHeight="1" x14ac:dyDescent="0.2">
      <c r="A680" s="103" t="s">
        <v>1888</v>
      </c>
      <c r="B680" s="103">
        <v>94872</v>
      </c>
      <c r="C680" s="103" t="s">
        <v>14</v>
      </c>
      <c r="D680" s="102" t="s">
        <v>1889</v>
      </c>
      <c r="E680" s="103" t="s">
        <v>18</v>
      </c>
      <c r="F680" s="103">
        <v>10</v>
      </c>
      <c r="G680" s="104">
        <f>VLOOKUP(B680,COMP_CUSTO_PRINC!$B$8:$J$8254,9,0)</f>
        <v>2.98</v>
      </c>
      <c r="H680" s="104">
        <f t="shared" si="99"/>
        <v>3.79</v>
      </c>
      <c r="I680" s="104">
        <f t="shared" si="100"/>
        <v>37.9</v>
      </c>
      <c r="J680" s="209">
        <f t="shared" si="101"/>
        <v>1.2539646142620425E-6</v>
      </c>
    </row>
    <row r="681" spans="1:10" ht="42.75" customHeight="1" x14ac:dyDescent="0.2">
      <c r="A681" s="103" t="s">
        <v>1890</v>
      </c>
      <c r="B681" s="103">
        <v>90747</v>
      </c>
      <c r="C681" s="103" t="s">
        <v>14</v>
      </c>
      <c r="D681" s="102" t="s">
        <v>1891</v>
      </c>
      <c r="E681" s="103" t="s">
        <v>18</v>
      </c>
      <c r="F681" s="103">
        <v>10</v>
      </c>
      <c r="G681" s="104">
        <f>VLOOKUP(B681,COMP_CUSTO_PRINC!$B$8:$J$8254,9,0)</f>
        <v>19.45</v>
      </c>
      <c r="H681" s="104">
        <f t="shared" si="99"/>
        <v>24.79</v>
      </c>
      <c r="I681" s="104">
        <f t="shared" si="100"/>
        <v>247.9</v>
      </c>
      <c r="J681" s="209">
        <f t="shared" si="101"/>
        <v>8.2020535059514603E-6</v>
      </c>
    </row>
    <row r="682" spans="1:10" ht="42.75" customHeight="1" x14ac:dyDescent="0.2">
      <c r="A682" s="103" t="s">
        <v>1892</v>
      </c>
      <c r="B682" s="103">
        <v>94876</v>
      </c>
      <c r="C682" s="103" t="s">
        <v>14</v>
      </c>
      <c r="D682" s="102" t="s">
        <v>1893</v>
      </c>
      <c r="E682" s="103" t="s">
        <v>18</v>
      </c>
      <c r="F682" s="103">
        <v>10</v>
      </c>
      <c r="G682" s="104">
        <f>VLOOKUP(B682,COMP_CUSTO_PRINC!$B$8:$J$8254,9,0)</f>
        <v>31.69</v>
      </c>
      <c r="H682" s="104">
        <f t="shared" si="99"/>
        <v>40.39</v>
      </c>
      <c r="I682" s="104">
        <f t="shared" si="100"/>
        <v>403.9</v>
      </c>
      <c r="J682" s="209">
        <f t="shared" si="101"/>
        <v>1.3363490968349312E-5</v>
      </c>
    </row>
    <row r="683" spans="1:10" ht="26.1" customHeight="1" x14ac:dyDescent="0.2">
      <c r="A683" s="103" t="s">
        <v>1894</v>
      </c>
      <c r="B683" s="103" t="s">
        <v>1895</v>
      </c>
      <c r="C683" s="103" t="s">
        <v>13</v>
      </c>
      <c r="D683" s="102" t="s">
        <v>1896</v>
      </c>
      <c r="E683" s="103" t="s">
        <v>625</v>
      </c>
      <c r="F683" s="103">
        <v>10</v>
      </c>
      <c r="G683" s="104">
        <f>VLOOKUP(B683,COMP_CUSTO_PRINC!$B$8:$J$8254,9,0)</f>
        <v>378.28</v>
      </c>
      <c r="H683" s="104">
        <f t="shared" si="99"/>
        <v>482.19</v>
      </c>
      <c r="I683" s="104">
        <f t="shared" si="100"/>
        <v>4821.8999999999996</v>
      </c>
      <c r="J683" s="209">
        <f t="shared" si="101"/>
        <v>1.5953804679446284E-4</v>
      </c>
    </row>
    <row r="684" spans="1:10" ht="29.25" customHeight="1" x14ac:dyDescent="0.2">
      <c r="A684" s="103" t="s">
        <v>1897</v>
      </c>
      <c r="B684" s="103">
        <v>97956</v>
      </c>
      <c r="C684" s="103" t="s">
        <v>14</v>
      </c>
      <c r="D684" s="102" t="s">
        <v>1898</v>
      </c>
      <c r="E684" s="103" t="s">
        <v>5</v>
      </c>
      <c r="F684" s="103">
        <v>1</v>
      </c>
      <c r="G684" s="104">
        <f>VLOOKUP(B684,COMP_CUSTO_PRINC!$B$8:$J$8254,9,0)</f>
        <v>1600.79</v>
      </c>
      <c r="H684" s="104">
        <f t="shared" si="99"/>
        <v>2040.52</v>
      </c>
      <c r="I684" s="104">
        <f t="shared" si="100"/>
        <v>2040.52</v>
      </c>
      <c r="J684" s="209">
        <f t="shared" si="101"/>
        <v>6.7512925453667096E-5</v>
      </c>
    </row>
    <row r="685" spans="1:10" ht="29.25" customHeight="1" x14ac:dyDescent="0.2">
      <c r="A685" s="103" t="s">
        <v>1899</v>
      </c>
      <c r="B685" s="103">
        <v>102993</v>
      </c>
      <c r="C685" s="103" t="s">
        <v>14</v>
      </c>
      <c r="D685" s="102" t="s">
        <v>1900</v>
      </c>
      <c r="E685" s="103" t="s">
        <v>18</v>
      </c>
      <c r="F685" s="103">
        <v>10</v>
      </c>
      <c r="G685" s="104">
        <f>VLOOKUP(B685,COMP_CUSTO_PRINC!$B$8:$J$8254,9,0)</f>
        <v>122.64</v>
      </c>
      <c r="H685" s="104">
        <f t="shared" si="99"/>
        <v>156.32</v>
      </c>
      <c r="I685" s="104">
        <f t="shared" si="100"/>
        <v>1563.2</v>
      </c>
      <c r="J685" s="209">
        <f t="shared" si="101"/>
        <v>5.1720250264232846E-5</v>
      </c>
    </row>
    <row r="686" spans="1:10" ht="29.25" customHeight="1" x14ac:dyDescent="0.2">
      <c r="A686" s="103" t="s">
        <v>1901</v>
      </c>
      <c r="B686" s="103">
        <v>102994</v>
      </c>
      <c r="C686" s="103" t="s">
        <v>14</v>
      </c>
      <c r="D686" s="102" t="s">
        <v>1902</v>
      </c>
      <c r="E686" s="103" t="s">
        <v>18</v>
      </c>
      <c r="F686" s="103">
        <v>10</v>
      </c>
      <c r="G686" s="104">
        <f>VLOOKUP(B686,COMP_CUSTO_PRINC!$B$8:$J$8254,9,0)</f>
        <v>205.38</v>
      </c>
      <c r="H686" s="104">
        <f t="shared" si="99"/>
        <v>261.79000000000002</v>
      </c>
      <c r="I686" s="104">
        <f t="shared" si="100"/>
        <v>2617.9</v>
      </c>
      <c r="J686" s="209">
        <f t="shared" si="101"/>
        <v>8.6616199569303464E-5</v>
      </c>
    </row>
    <row r="687" spans="1:10" ht="29.25" customHeight="1" x14ac:dyDescent="0.2">
      <c r="A687" s="103" t="s">
        <v>1903</v>
      </c>
      <c r="B687" s="103" t="s">
        <v>1904</v>
      </c>
      <c r="C687" s="103" t="s">
        <v>13</v>
      </c>
      <c r="D687" s="102" t="s">
        <v>914</v>
      </c>
      <c r="E687" s="103" t="s">
        <v>18</v>
      </c>
      <c r="F687" s="103">
        <v>10</v>
      </c>
      <c r="G687" s="104">
        <f>VLOOKUP(B687,COMP_CUSTO_PRINC!$B$8:$J$8254,9,0)</f>
        <v>76.760000000000005</v>
      </c>
      <c r="H687" s="104">
        <f t="shared" si="99"/>
        <v>97.84</v>
      </c>
      <c r="I687" s="104">
        <f t="shared" si="100"/>
        <v>978.4</v>
      </c>
      <c r="J687" s="209">
        <f t="shared" si="101"/>
        <v>3.2371477007756793E-5</v>
      </c>
    </row>
    <row r="688" spans="1:10" ht="29.25" customHeight="1" x14ac:dyDescent="0.2">
      <c r="A688" s="103" t="s">
        <v>1905</v>
      </c>
      <c r="B688" s="103" t="s">
        <v>1906</v>
      </c>
      <c r="C688" s="103" t="s">
        <v>13</v>
      </c>
      <c r="D688" s="102" t="s">
        <v>1907</v>
      </c>
      <c r="E688" s="103" t="s">
        <v>625</v>
      </c>
      <c r="F688" s="103">
        <v>1</v>
      </c>
      <c r="G688" s="104">
        <f>VLOOKUP(B688,COMP_CUSTO_PRINC!$B$8:$J$8254,9,0)</f>
        <v>410</v>
      </c>
      <c r="H688" s="104">
        <f t="shared" si="99"/>
        <v>522.62</v>
      </c>
      <c r="I688" s="104">
        <f t="shared" si="100"/>
        <v>522.62</v>
      </c>
      <c r="J688" s="209">
        <f t="shared" si="101"/>
        <v>1.7291477221784396E-5</v>
      </c>
    </row>
    <row r="689" spans="1:10" ht="43.5" customHeight="1" x14ac:dyDescent="0.2">
      <c r="A689" s="103" t="s">
        <v>1908</v>
      </c>
      <c r="B689" s="103">
        <v>102722</v>
      </c>
      <c r="C689" s="103" t="s">
        <v>14</v>
      </c>
      <c r="D689" s="102" t="s">
        <v>1909</v>
      </c>
      <c r="E689" s="103" t="s">
        <v>18</v>
      </c>
      <c r="F689" s="103">
        <v>5</v>
      </c>
      <c r="G689" s="104">
        <f>VLOOKUP(B689,COMP_CUSTO_PRINC!$B$8:$J$8254,9,0)</f>
        <v>56.31</v>
      </c>
      <c r="H689" s="104">
        <f t="shared" si="99"/>
        <v>71.77</v>
      </c>
      <c r="I689" s="104">
        <f t="shared" si="100"/>
        <v>358.85</v>
      </c>
      <c r="J689" s="209">
        <f t="shared" si="101"/>
        <v>1.1872960470394037E-5</v>
      </c>
    </row>
    <row r="690" spans="1:10" ht="43.5" customHeight="1" x14ac:dyDescent="0.2">
      <c r="A690" s="103" t="s">
        <v>1910</v>
      </c>
      <c r="B690" s="103">
        <v>102697</v>
      </c>
      <c r="C690" s="103" t="s">
        <v>14</v>
      </c>
      <c r="D690" s="102" t="s">
        <v>1911</v>
      </c>
      <c r="E690" s="103" t="s">
        <v>18</v>
      </c>
      <c r="F690" s="103">
        <v>5</v>
      </c>
      <c r="G690" s="104">
        <f>VLOOKUP(B690,COMP_CUSTO_PRINC!$B$8:$J$8254,9,0)</f>
        <v>106.66</v>
      </c>
      <c r="H690" s="104">
        <f t="shared" si="99"/>
        <v>135.94999999999999</v>
      </c>
      <c r="I690" s="104">
        <f t="shared" si="100"/>
        <v>679.75</v>
      </c>
      <c r="J690" s="209">
        <f t="shared" si="101"/>
        <v>2.2490302019647054E-5</v>
      </c>
    </row>
    <row r="691" spans="1:10" ht="43.5" customHeight="1" x14ac:dyDescent="0.2">
      <c r="A691" s="103" t="s">
        <v>1912</v>
      </c>
      <c r="B691" s="103">
        <v>102666</v>
      </c>
      <c r="C691" s="103" t="s">
        <v>14</v>
      </c>
      <c r="D691" s="102" t="s">
        <v>1913</v>
      </c>
      <c r="E691" s="103" t="s">
        <v>18</v>
      </c>
      <c r="F691" s="103">
        <v>5</v>
      </c>
      <c r="G691" s="104">
        <f>VLOOKUP(B691,COMP_CUSTO_PRINC!$B$8:$J$8254,9,0)</f>
        <v>58.47</v>
      </c>
      <c r="H691" s="104">
        <f t="shared" si="99"/>
        <v>74.53</v>
      </c>
      <c r="I691" s="104">
        <f t="shared" si="100"/>
        <v>372.65</v>
      </c>
      <c r="J691" s="209">
        <f t="shared" si="101"/>
        <v>1.2329549168990768E-5</v>
      </c>
    </row>
    <row r="692" spans="1:10" ht="34.5" customHeight="1" x14ac:dyDescent="0.2">
      <c r="A692" s="103" t="s">
        <v>1914</v>
      </c>
      <c r="B692" s="103" t="s">
        <v>1915</v>
      </c>
      <c r="C692" s="103" t="s">
        <v>13</v>
      </c>
      <c r="D692" s="102" t="s">
        <v>1916</v>
      </c>
      <c r="E692" s="103" t="s">
        <v>625</v>
      </c>
      <c r="F692" s="103">
        <v>5</v>
      </c>
      <c r="G692" s="104">
        <f>VLOOKUP(B692,COMP_CUSTO_PRINC!$B$8:$J$8254,9,0)</f>
        <v>318.60000000000002</v>
      </c>
      <c r="H692" s="104">
        <f t="shared" si="99"/>
        <v>406.11</v>
      </c>
      <c r="I692" s="104">
        <f t="shared" si="100"/>
        <v>2030.55</v>
      </c>
      <c r="J692" s="209">
        <f t="shared" si="101"/>
        <v>6.7183056661999742E-5</v>
      </c>
    </row>
    <row r="693" spans="1:10" ht="30" customHeight="1" x14ac:dyDescent="0.2">
      <c r="A693" s="103" t="s">
        <v>1917</v>
      </c>
      <c r="B693" s="103" t="s">
        <v>1918</v>
      </c>
      <c r="C693" s="103" t="s">
        <v>13</v>
      </c>
      <c r="D693" s="102" t="s">
        <v>1919</v>
      </c>
      <c r="E693" s="103" t="s">
        <v>1920</v>
      </c>
      <c r="F693" s="103">
        <v>0</v>
      </c>
      <c r="G693" s="104">
        <f>VLOOKUP(B693,COMP_CUSTO_PRINC!$B$8:$J$8254,9,0)</f>
        <v>2881.5</v>
      </c>
      <c r="H693" s="104">
        <f t="shared" si="99"/>
        <v>3673.04</v>
      </c>
      <c r="I693" s="104">
        <f t="shared" si="100"/>
        <v>0</v>
      </c>
      <c r="J693" s="209">
        <f t="shared" si="101"/>
        <v>0</v>
      </c>
    </row>
    <row r="694" spans="1:10" ht="31.5" customHeight="1" x14ac:dyDescent="0.2">
      <c r="A694" s="103" t="s">
        <v>1921</v>
      </c>
      <c r="B694" s="103">
        <v>102715</v>
      </c>
      <c r="C694" s="103" t="s">
        <v>14</v>
      </c>
      <c r="D694" s="102" t="s">
        <v>1922</v>
      </c>
      <c r="E694" s="103" t="s">
        <v>220</v>
      </c>
      <c r="F694" s="103">
        <v>10</v>
      </c>
      <c r="G694" s="104">
        <f>VLOOKUP(B694,COMP_CUSTO_PRINC!$B$8:$J$8254,9,0)</f>
        <v>26.71</v>
      </c>
      <c r="H694" s="104">
        <f t="shared" si="99"/>
        <v>34.04</v>
      </c>
      <c r="I694" s="104">
        <f t="shared" si="100"/>
        <v>340.4</v>
      </c>
      <c r="J694" s="209">
        <f t="shared" si="101"/>
        <v>1.126252123205275E-5</v>
      </c>
    </row>
    <row r="695" spans="1:10" ht="26.1" customHeight="1" x14ac:dyDescent="0.2">
      <c r="A695" s="103" t="s">
        <v>1923</v>
      </c>
      <c r="B695" s="103">
        <v>70370</v>
      </c>
      <c r="C695" s="103" t="s">
        <v>16</v>
      </c>
      <c r="D695" s="102" t="s">
        <v>1924</v>
      </c>
      <c r="E695" s="103" t="s">
        <v>220</v>
      </c>
      <c r="F695" s="103">
        <v>50</v>
      </c>
      <c r="G695" s="104">
        <f>VLOOKUP(B695,COMP_CUSTO_PRINC!$B$8:$J$8254,9,0)</f>
        <v>72.489999999999995</v>
      </c>
      <c r="H695" s="104">
        <f t="shared" si="99"/>
        <v>92.4</v>
      </c>
      <c r="I695" s="104">
        <f t="shared" si="100"/>
        <v>4620</v>
      </c>
      <c r="J695" s="209">
        <f t="shared" si="101"/>
        <v>1.5285795561716719E-4</v>
      </c>
    </row>
    <row r="696" spans="1:10" ht="31.5" customHeight="1" x14ac:dyDescent="0.2">
      <c r="A696" s="103" t="s">
        <v>1925</v>
      </c>
      <c r="B696" s="103" t="s">
        <v>1926</v>
      </c>
      <c r="C696" s="103" t="s">
        <v>13</v>
      </c>
      <c r="D696" s="102" t="s">
        <v>1927</v>
      </c>
      <c r="E696" s="103" t="s">
        <v>625</v>
      </c>
      <c r="F696" s="103">
        <v>0</v>
      </c>
      <c r="G696" s="104">
        <f>VLOOKUP(B696,COMP_CUSTO_PRINC!$B$8:$J$8254,9,0)</f>
        <v>405.85</v>
      </c>
      <c r="H696" s="104">
        <f t="shared" si="99"/>
        <v>517.33000000000004</v>
      </c>
      <c r="I696" s="104">
        <f t="shared" si="100"/>
        <v>0</v>
      </c>
      <c r="J696" s="209">
        <f t="shared" si="101"/>
        <v>0</v>
      </c>
    </row>
    <row r="697" spans="1:10" ht="31.5" customHeight="1" x14ac:dyDescent="0.2">
      <c r="A697" s="103" t="s">
        <v>1928</v>
      </c>
      <c r="B697" s="103">
        <v>101735</v>
      </c>
      <c r="C697" s="103" t="s">
        <v>14</v>
      </c>
      <c r="D697" s="102" t="s">
        <v>1929</v>
      </c>
      <c r="E697" s="103" t="s">
        <v>220</v>
      </c>
      <c r="F697" s="103">
        <v>25</v>
      </c>
      <c r="G697" s="104">
        <f>VLOOKUP(B697,COMP_CUSTO_PRINC!$B$8:$J$8254,9,0)</f>
        <v>474.23</v>
      </c>
      <c r="H697" s="104">
        <f t="shared" si="99"/>
        <v>604.5</v>
      </c>
      <c r="I697" s="104">
        <f t="shared" si="100"/>
        <v>15112.5</v>
      </c>
      <c r="J697" s="209">
        <f t="shared" si="101"/>
        <v>5.00014254169792E-4</v>
      </c>
    </row>
    <row r="698" spans="1:10" ht="31.5" customHeight="1" x14ac:dyDescent="0.2">
      <c r="A698" s="103" t="s">
        <v>1930</v>
      </c>
      <c r="B698" s="103">
        <v>101732</v>
      </c>
      <c r="C698" s="103" t="s">
        <v>14</v>
      </c>
      <c r="D698" s="102" t="s">
        <v>1931</v>
      </c>
      <c r="E698" s="103" t="s">
        <v>220</v>
      </c>
      <c r="F698" s="103">
        <v>25</v>
      </c>
      <c r="G698" s="104">
        <f>VLOOKUP(B698,COMP_CUSTO_PRINC!$B$8:$J$8254,9,0)</f>
        <v>97.41</v>
      </c>
      <c r="H698" s="104">
        <f t="shared" si="99"/>
        <v>124.16</v>
      </c>
      <c r="I698" s="104">
        <f t="shared" si="100"/>
        <v>3104</v>
      </c>
      <c r="J698" s="209">
        <f t="shared" si="101"/>
        <v>1.0269937104668548E-4</v>
      </c>
    </row>
    <row r="699" spans="1:10" ht="39" customHeight="1" x14ac:dyDescent="0.2">
      <c r="A699" s="103" t="s">
        <v>1932</v>
      </c>
      <c r="B699" s="103">
        <v>101090</v>
      </c>
      <c r="C699" s="103" t="s">
        <v>14</v>
      </c>
      <c r="D699" s="102" t="s">
        <v>958</v>
      </c>
      <c r="E699" s="103" t="s">
        <v>220</v>
      </c>
      <c r="F699" s="103">
        <v>25</v>
      </c>
      <c r="G699" s="104">
        <f>VLOOKUP(B699,COMP_CUSTO_PRINC!$B$8:$J$8254,9,0)</f>
        <v>193.48</v>
      </c>
      <c r="H699" s="104">
        <f t="shared" si="99"/>
        <v>246.62</v>
      </c>
      <c r="I699" s="104">
        <f t="shared" si="100"/>
        <v>6165.5</v>
      </c>
      <c r="J699" s="209">
        <f t="shared" si="101"/>
        <v>2.0399258124624334E-4</v>
      </c>
    </row>
    <row r="700" spans="1:10" ht="31.5" customHeight="1" x14ac:dyDescent="0.2">
      <c r="A700" s="103" t="s">
        <v>1933</v>
      </c>
      <c r="B700" s="103">
        <v>101094</v>
      </c>
      <c r="C700" s="103" t="s">
        <v>14</v>
      </c>
      <c r="D700" s="102" t="s">
        <v>1934</v>
      </c>
      <c r="E700" s="103" t="s">
        <v>18</v>
      </c>
      <c r="F700" s="103">
        <v>250</v>
      </c>
      <c r="G700" s="104">
        <f>VLOOKUP(B700,COMP_CUSTO_PRINC!$B$8:$J$8254,9,0)</f>
        <v>191.7</v>
      </c>
      <c r="H700" s="104">
        <f t="shared" si="99"/>
        <v>244.35</v>
      </c>
      <c r="I700" s="104">
        <f t="shared" si="100"/>
        <v>61087.5</v>
      </c>
      <c r="J700" s="209">
        <f t="shared" si="101"/>
        <v>2.0211494293860821E-3</v>
      </c>
    </row>
    <row r="701" spans="1:10" ht="42" customHeight="1" x14ac:dyDescent="0.2">
      <c r="A701" s="103" t="s">
        <v>1935</v>
      </c>
      <c r="B701" s="103">
        <v>101831</v>
      </c>
      <c r="C701" s="103" t="s">
        <v>14</v>
      </c>
      <c r="D701" s="102" t="s">
        <v>1936</v>
      </c>
      <c r="E701" s="103" t="s">
        <v>625</v>
      </c>
      <c r="F701" s="103">
        <v>10</v>
      </c>
      <c r="G701" s="104">
        <f>VLOOKUP(B701,COMP_CUSTO_PRINC!$B$8:$J$8254,9,0)</f>
        <v>363.44</v>
      </c>
      <c r="H701" s="104">
        <f t="shared" si="99"/>
        <v>463.27</v>
      </c>
      <c r="I701" s="104">
        <f t="shared" si="100"/>
        <v>4632.7</v>
      </c>
      <c r="J701" s="209">
        <f t="shared" si="101"/>
        <v>1.5327814956442648E-4</v>
      </c>
    </row>
    <row r="702" spans="1:10" ht="59.25" customHeight="1" x14ac:dyDescent="0.2">
      <c r="A702" s="103" t="s">
        <v>1937</v>
      </c>
      <c r="B702" s="103" t="s">
        <v>1938</v>
      </c>
      <c r="C702" s="103" t="s">
        <v>13</v>
      </c>
      <c r="D702" s="102" t="s">
        <v>1939</v>
      </c>
      <c r="E702" s="103" t="s">
        <v>5</v>
      </c>
      <c r="F702" s="103">
        <v>10</v>
      </c>
      <c r="G702" s="104">
        <f>VLOOKUP(B702,COMP_CUSTO_PRINC!$B$8:$J$8254,9,0)</f>
        <v>26.97</v>
      </c>
      <c r="H702" s="104">
        <f t="shared" si="99"/>
        <v>34.369999999999997</v>
      </c>
      <c r="I702" s="104">
        <f t="shared" si="100"/>
        <v>343.7</v>
      </c>
      <c r="J702" s="209">
        <f t="shared" si="101"/>
        <v>1.1371705486065012E-5</v>
      </c>
    </row>
    <row r="703" spans="1:10" ht="45.75" customHeight="1" x14ac:dyDescent="0.2">
      <c r="A703" s="241" t="s">
        <v>1940</v>
      </c>
      <c r="B703" s="241"/>
      <c r="C703" s="241"/>
      <c r="D703" s="242" t="s">
        <v>1941</v>
      </c>
      <c r="E703" s="242"/>
      <c r="F703" s="241"/>
      <c r="G703" s="243"/>
      <c r="H703" s="243"/>
      <c r="I703" s="244">
        <f>SUM(I704:I705)</f>
        <v>5023.88</v>
      </c>
      <c r="J703" s="245">
        <f>SUM(J704:J705)</f>
        <v>1.6622078486276491E-4</v>
      </c>
    </row>
    <row r="704" spans="1:10" ht="34.5" customHeight="1" x14ac:dyDescent="0.2">
      <c r="A704" s="103" t="s">
        <v>1942</v>
      </c>
      <c r="B704" s="103" t="s">
        <v>1943</v>
      </c>
      <c r="C704" s="103" t="s">
        <v>13</v>
      </c>
      <c r="D704" s="102" t="s">
        <v>1944</v>
      </c>
      <c r="E704" s="103" t="s">
        <v>5</v>
      </c>
      <c r="F704" s="103">
        <v>2</v>
      </c>
      <c r="G704" s="104">
        <f>VLOOKUP(B704,COMP_CUSTO_PRINC!$B$8:$J$8254,9,0)</f>
        <v>1226.27</v>
      </c>
      <c r="H704" s="104">
        <f t="shared" ref="H704:H705" si="102">TRUNC(G704*$J$9+G704,2)</f>
        <v>1563.12</v>
      </c>
      <c r="I704" s="104">
        <f t="shared" ref="I704:I705" si="103">TRUNC(F704*H704,2)</f>
        <v>3126.24</v>
      </c>
      <c r="J704" s="209">
        <f>I704/$I$1035</f>
        <v>1.0343520674645297E-4</v>
      </c>
    </row>
    <row r="705" spans="1:10" ht="34.5" customHeight="1" x14ac:dyDescent="0.2">
      <c r="A705" s="103" t="s">
        <v>1945</v>
      </c>
      <c r="B705" s="103" t="s">
        <v>1946</v>
      </c>
      <c r="C705" s="103" t="s">
        <v>13</v>
      </c>
      <c r="D705" s="102" t="s">
        <v>1947</v>
      </c>
      <c r="E705" s="103" t="s">
        <v>5</v>
      </c>
      <c r="F705" s="103">
        <v>2</v>
      </c>
      <c r="G705" s="104">
        <f>VLOOKUP(B705,COMP_CUSTO_PRINC!$B$8:$J$8254,9,0)</f>
        <v>744.35</v>
      </c>
      <c r="H705" s="104">
        <f t="shared" si="102"/>
        <v>948.82</v>
      </c>
      <c r="I705" s="104">
        <f t="shared" si="103"/>
        <v>1897.64</v>
      </c>
      <c r="J705" s="209">
        <f>I705/$I$1035</f>
        <v>6.2785578116311932E-5</v>
      </c>
    </row>
    <row r="706" spans="1:10" ht="34.5" customHeight="1" x14ac:dyDescent="0.2">
      <c r="A706" s="241" t="s">
        <v>1948</v>
      </c>
      <c r="B706" s="241"/>
      <c r="C706" s="241"/>
      <c r="D706" s="242" t="s">
        <v>1949</v>
      </c>
      <c r="E706" s="242"/>
      <c r="F706" s="241"/>
      <c r="G706" s="243"/>
      <c r="H706" s="243"/>
      <c r="I706" s="244">
        <f>SUM(I707:I708)</f>
        <v>74383.5</v>
      </c>
      <c r="J706" s="245">
        <f>SUM(J707:J708)</f>
        <v>2.4610627146427607E-3</v>
      </c>
    </row>
    <row r="707" spans="1:10" ht="34.5" customHeight="1" x14ac:dyDescent="0.2">
      <c r="A707" s="103" t="s">
        <v>1950</v>
      </c>
      <c r="B707" s="103" t="s">
        <v>1951</v>
      </c>
      <c r="C707" s="103" t="s">
        <v>13</v>
      </c>
      <c r="D707" s="102" t="s">
        <v>1952</v>
      </c>
      <c r="E707" s="103" t="s">
        <v>220</v>
      </c>
      <c r="F707" s="103">
        <v>3850</v>
      </c>
      <c r="G707" s="104">
        <f>VLOOKUP(B707,COMP_CUSTO_PRINC!$B$8:$J$8254,9,0)</f>
        <v>3.34</v>
      </c>
      <c r="H707" s="104">
        <f t="shared" ref="H707:H708" si="104">TRUNC(G707*$J$9+G707,2)</f>
        <v>4.25</v>
      </c>
      <c r="I707" s="104">
        <f t="shared" ref="I707:I708" si="105">TRUNC(F707*H707,2)</f>
        <v>16362.5</v>
      </c>
      <c r="J707" s="209">
        <f>I707/$I$1035</f>
        <v>5.4137192614413373E-4</v>
      </c>
    </row>
    <row r="708" spans="1:10" ht="34.5" customHeight="1" x14ac:dyDescent="0.2">
      <c r="A708" s="103" t="s">
        <v>1953</v>
      </c>
      <c r="B708" s="103">
        <v>23716</v>
      </c>
      <c r="C708" s="103" t="s">
        <v>16</v>
      </c>
      <c r="D708" s="102" t="s">
        <v>1954</v>
      </c>
      <c r="E708" s="103" t="s">
        <v>625</v>
      </c>
      <c r="F708" s="103">
        <v>170</v>
      </c>
      <c r="G708" s="104">
        <f>VLOOKUP(B708,COMP_CUSTO_PRINC!$B$8:$J$8254,9,0)</f>
        <v>267.75</v>
      </c>
      <c r="H708" s="104">
        <f t="shared" si="104"/>
        <v>341.3</v>
      </c>
      <c r="I708" s="104">
        <f t="shared" si="105"/>
        <v>58021</v>
      </c>
      <c r="J708" s="209">
        <f>I708/$I$1035</f>
        <v>1.919690788498627E-3</v>
      </c>
    </row>
    <row r="709" spans="1:10" ht="34.5" customHeight="1" x14ac:dyDescent="0.2">
      <c r="A709" s="68" t="s">
        <v>1955</v>
      </c>
      <c r="B709" s="68"/>
      <c r="C709" s="68"/>
      <c r="D709" s="27" t="s">
        <v>1956</v>
      </c>
      <c r="E709" s="27"/>
      <c r="F709" s="68"/>
      <c r="G709" s="69"/>
      <c r="H709" s="69"/>
      <c r="I709" s="70">
        <f>SUM(I710:I949)</f>
        <v>2769024.9499999997</v>
      </c>
      <c r="J709" s="25">
        <f>SUM(J710:J949)</f>
        <v>9.1616340456694534E-2</v>
      </c>
    </row>
    <row r="710" spans="1:10" ht="34.5" customHeight="1" x14ac:dyDescent="0.2">
      <c r="A710" s="103" t="s">
        <v>5279</v>
      </c>
      <c r="B710" s="103">
        <v>91924</v>
      </c>
      <c r="C710" s="103" t="s">
        <v>14</v>
      </c>
      <c r="D710" s="102" t="s">
        <v>1957</v>
      </c>
      <c r="E710" s="103" t="s">
        <v>18</v>
      </c>
      <c r="F710" s="103">
        <v>1000</v>
      </c>
      <c r="G710" s="104">
        <f>VLOOKUP(B710,COMP_CUSTO_PRINC!$B$8:$J$8254,9,0)</f>
        <v>5.65</v>
      </c>
      <c r="H710" s="104">
        <f t="shared" ref="H710:H752" si="106">TRUNC(G710*$J$9+G710,2)</f>
        <v>7.2</v>
      </c>
      <c r="I710" s="104">
        <f t="shared" ref="I710:I752" si="107">TRUNC(F710*H710,2)</f>
        <v>7200</v>
      </c>
      <c r="J710" s="209">
        <f t="shared" ref="J710:J773" si="108">I710/$I$1035</f>
        <v>2.382201905722086E-4</v>
      </c>
    </row>
    <row r="711" spans="1:10" ht="34.5" customHeight="1" x14ac:dyDescent="0.2">
      <c r="A711" s="103" t="s">
        <v>5280</v>
      </c>
      <c r="B711" s="103">
        <v>91933</v>
      </c>
      <c r="C711" s="103" t="s">
        <v>14</v>
      </c>
      <c r="D711" s="102" t="s">
        <v>1958</v>
      </c>
      <c r="E711" s="103" t="s">
        <v>18</v>
      </c>
      <c r="F711" s="103">
        <v>3000</v>
      </c>
      <c r="G711" s="104">
        <f>VLOOKUP(B711,COMP_CUSTO_PRINC!$B$8:$J$8254,9,0)</f>
        <v>16.34</v>
      </c>
      <c r="H711" s="104">
        <f t="shared" si="106"/>
        <v>20.82</v>
      </c>
      <c r="I711" s="104">
        <f t="shared" si="107"/>
        <v>62460</v>
      </c>
      <c r="J711" s="209">
        <f t="shared" si="108"/>
        <v>2.0665601532139097E-3</v>
      </c>
    </row>
    <row r="712" spans="1:10" ht="34.5" customHeight="1" x14ac:dyDescent="0.2">
      <c r="A712" s="103" t="s">
        <v>5281</v>
      </c>
      <c r="B712" s="103">
        <v>91935</v>
      </c>
      <c r="C712" s="103" t="s">
        <v>14</v>
      </c>
      <c r="D712" s="102" t="s">
        <v>1959</v>
      </c>
      <c r="E712" s="103" t="s">
        <v>18</v>
      </c>
      <c r="F712" s="103">
        <v>3000</v>
      </c>
      <c r="G712" s="104">
        <f>VLOOKUP(B712,COMP_CUSTO_PRINC!$B$8:$J$8254,9,0)</f>
        <v>23.79</v>
      </c>
      <c r="H712" s="104">
        <f t="shared" si="106"/>
        <v>30.32</v>
      </c>
      <c r="I712" s="104">
        <f t="shared" si="107"/>
        <v>90960</v>
      </c>
      <c r="J712" s="209">
        <f t="shared" si="108"/>
        <v>3.009515074228902E-3</v>
      </c>
    </row>
    <row r="713" spans="1:10" ht="34.5" customHeight="1" x14ac:dyDescent="0.2">
      <c r="A713" s="103" t="s">
        <v>5282</v>
      </c>
      <c r="B713" s="103">
        <v>91926</v>
      </c>
      <c r="C713" s="103" t="s">
        <v>14</v>
      </c>
      <c r="D713" s="102" t="s">
        <v>1960</v>
      </c>
      <c r="E713" s="103" t="s">
        <v>18</v>
      </c>
      <c r="F713" s="103">
        <v>3000</v>
      </c>
      <c r="G713" s="104">
        <f>VLOOKUP(B713,COMP_CUSTO_PRINC!$B$8:$J$8254,9,0)</f>
        <v>6.73</v>
      </c>
      <c r="H713" s="104">
        <f t="shared" si="106"/>
        <v>8.57</v>
      </c>
      <c r="I713" s="104">
        <f t="shared" si="107"/>
        <v>25710</v>
      </c>
      <c r="J713" s="209">
        <f t="shared" si="108"/>
        <v>8.5064459716826157E-4</v>
      </c>
    </row>
    <row r="714" spans="1:10" ht="45.75" customHeight="1" x14ac:dyDescent="0.2">
      <c r="A714" s="103" t="s">
        <v>5283</v>
      </c>
      <c r="B714" s="103">
        <v>92984</v>
      </c>
      <c r="C714" s="103" t="s">
        <v>14</v>
      </c>
      <c r="D714" s="102" t="s">
        <v>1961</v>
      </c>
      <c r="E714" s="103" t="s">
        <v>18</v>
      </c>
      <c r="F714" s="103">
        <v>1500</v>
      </c>
      <c r="G714" s="104">
        <f>VLOOKUP(B714,COMP_CUSTO_PRINC!$B$8:$J$8254,9,0)</f>
        <v>27.39</v>
      </c>
      <c r="H714" s="104">
        <f t="shared" si="106"/>
        <v>34.909999999999997</v>
      </c>
      <c r="I714" s="104">
        <f t="shared" si="107"/>
        <v>52365</v>
      </c>
      <c r="J714" s="209">
        <f t="shared" si="108"/>
        <v>1.7325555943491255E-3</v>
      </c>
    </row>
    <row r="715" spans="1:10" ht="45.75" customHeight="1" x14ac:dyDescent="0.2">
      <c r="A715" s="103" t="s">
        <v>5284</v>
      </c>
      <c r="B715" s="103">
        <v>92986</v>
      </c>
      <c r="C715" s="103" t="s">
        <v>14</v>
      </c>
      <c r="D715" s="102" t="s">
        <v>1962</v>
      </c>
      <c r="E715" s="103" t="s">
        <v>18</v>
      </c>
      <c r="F715" s="103">
        <v>1500</v>
      </c>
      <c r="G715" s="104">
        <f>VLOOKUP(B715,COMP_CUSTO_PRINC!$B$8:$J$8254,9,0)</f>
        <v>36.799999999999997</v>
      </c>
      <c r="H715" s="104">
        <f t="shared" si="106"/>
        <v>46.9</v>
      </c>
      <c r="I715" s="104">
        <f t="shared" si="107"/>
        <v>70350</v>
      </c>
      <c r="J715" s="209">
        <f t="shared" si="108"/>
        <v>2.327609778715955E-3</v>
      </c>
    </row>
    <row r="716" spans="1:10" ht="45.75" customHeight="1" x14ac:dyDescent="0.2">
      <c r="A716" s="103" t="s">
        <v>5285</v>
      </c>
      <c r="B716" s="103">
        <v>91928</v>
      </c>
      <c r="C716" s="103" t="s">
        <v>14</v>
      </c>
      <c r="D716" s="102" t="s">
        <v>1963</v>
      </c>
      <c r="E716" s="103" t="s">
        <v>18</v>
      </c>
      <c r="F716" s="103">
        <v>2000</v>
      </c>
      <c r="G716" s="104">
        <f>VLOOKUP(B716,COMP_CUSTO_PRINC!$B$8:$J$8254,9,0)</f>
        <v>8.65</v>
      </c>
      <c r="H716" s="104">
        <f t="shared" si="106"/>
        <v>11.02</v>
      </c>
      <c r="I716" s="104">
        <f t="shared" si="107"/>
        <v>22040</v>
      </c>
      <c r="J716" s="209">
        <f t="shared" si="108"/>
        <v>7.2921847225159407E-4</v>
      </c>
    </row>
    <row r="717" spans="1:10" ht="45.75" customHeight="1" x14ac:dyDescent="0.2">
      <c r="A717" s="103" t="s">
        <v>5286</v>
      </c>
      <c r="B717" s="103">
        <v>92988</v>
      </c>
      <c r="C717" s="103" t="s">
        <v>14</v>
      </c>
      <c r="D717" s="102" t="s">
        <v>1964</v>
      </c>
      <c r="E717" s="103" t="s">
        <v>18</v>
      </c>
      <c r="F717" s="103">
        <v>1200</v>
      </c>
      <c r="G717" s="104">
        <f>VLOOKUP(B717,COMP_CUSTO_PRINC!$B$8:$J$8254,9,0)</f>
        <v>51.08</v>
      </c>
      <c r="H717" s="104">
        <f t="shared" si="106"/>
        <v>65.11</v>
      </c>
      <c r="I717" s="104">
        <f t="shared" si="107"/>
        <v>78132</v>
      </c>
      <c r="J717" s="209">
        <f t="shared" si="108"/>
        <v>2.5850861013594168E-3</v>
      </c>
    </row>
    <row r="718" spans="1:10" ht="45.75" customHeight="1" x14ac:dyDescent="0.2">
      <c r="A718" s="103" t="s">
        <v>5287</v>
      </c>
      <c r="B718" s="103">
        <v>91931</v>
      </c>
      <c r="C718" s="103" t="s">
        <v>14</v>
      </c>
      <c r="D718" s="102" t="s">
        <v>1965</v>
      </c>
      <c r="E718" s="103" t="s">
        <v>18</v>
      </c>
      <c r="F718" s="103">
        <v>3000</v>
      </c>
      <c r="G718" s="104">
        <f>VLOOKUP(B718,COMP_CUSTO_PRINC!$B$8:$J$8254,9,0)</f>
        <v>9.52</v>
      </c>
      <c r="H718" s="104">
        <f t="shared" si="106"/>
        <v>12.13</v>
      </c>
      <c r="I718" s="104">
        <f t="shared" si="107"/>
        <v>36390</v>
      </c>
      <c r="J718" s="209">
        <f t="shared" si="108"/>
        <v>1.2040045465170376E-3</v>
      </c>
    </row>
    <row r="719" spans="1:10" ht="45.75" customHeight="1" x14ac:dyDescent="0.2">
      <c r="A719" s="103" t="s">
        <v>5288</v>
      </c>
      <c r="B719" s="103">
        <v>91930</v>
      </c>
      <c r="C719" s="103" t="s">
        <v>14</v>
      </c>
      <c r="D719" s="102" t="s">
        <v>1966</v>
      </c>
      <c r="E719" s="103" t="s">
        <v>18</v>
      </c>
      <c r="F719" s="103">
        <v>3000</v>
      </c>
      <c r="G719" s="104">
        <f>VLOOKUP(B719,COMP_CUSTO_PRINC!$B$8:$J$8254,9,0)</f>
        <v>8.8699999999999992</v>
      </c>
      <c r="H719" s="104">
        <f t="shared" si="106"/>
        <v>11.3</v>
      </c>
      <c r="I719" s="104">
        <f t="shared" si="107"/>
        <v>33900</v>
      </c>
      <c r="J719" s="209">
        <f t="shared" si="108"/>
        <v>1.1216200639441488E-3</v>
      </c>
    </row>
    <row r="720" spans="1:10" ht="45.75" customHeight="1" x14ac:dyDescent="0.2">
      <c r="A720" s="103" t="s">
        <v>5289</v>
      </c>
      <c r="B720" s="103" t="s">
        <v>1967</v>
      </c>
      <c r="C720" s="103" t="s">
        <v>13</v>
      </c>
      <c r="D720" s="102" t="s">
        <v>1968</v>
      </c>
      <c r="E720" s="103" t="s">
        <v>18</v>
      </c>
      <c r="F720" s="103">
        <v>100</v>
      </c>
      <c r="G720" s="104">
        <f>VLOOKUP(B720,COMP_CUSTO_PRINC!$B$8:$J$8254,9,0)</f>
        <v>13.91</v>
      </c>
      <c r="H720" s="104">
        <f t="shared" si="106"/>
        <v>17.73</v>
      </c>
      <c r="I720" s="104">
        <f t="shared" si="107"/>
        <v>1773</v>
      </c>
      <c r="J720" s="209">
        <f t="shared" si="108"/>
        <v>5.8661721928406364E-5</v>
      </c>
    </row>
    <row r="721" spans="1:10" ht="45.75" customHeight="1" x14ac:dyDescent="0.2">
      <c r="A721" s="103" t="s">
        <v>5290</v>
      </c>
      <c r="B721" s="103" t="s">
        <v>1969</v>
      </c>
      <c r="C721" s="103" t="s">
        <v>13</v>
      </c>
      <c r="D721" s="102" t="s">
        <v>1970</v>
      </c>
      <c r="E721" s="103" t="s">
        <v>18</v>
      </c>
      <c r="F721" s="103">
        <v>200</v>
      </c>
      <c r="G721" s="104">
        <f>VLOOKUP(B721,COMP_CUSTO_PRINC!$B$8:$J$8254,9,0)</f>
        <v>21.06</v>
      </c>
      <c r="H721" s="104">
        <f t="shared" si="106"/>
        <v>26.84</v>
      </c>
      <c r="I721" s="104">
        <f t="shared" si="107"/>
        <v>5368</v>
      </c>
      <c r="J721" s="209">
        <f t="shared" si="108"/>
        <v>1.7760638652661331E-4</v>
      </c>
    </row>
    <row r="722" spans="1:10" ht="45.75" customHeight="1" x14ac:dyDescent="0.2">
      <c r="A722" s="103" t="s">
        <v>5291</v>
      </c>
      <c r="B722" s="103" t="s">
        <v>1971</v>
      </c>
      <c r="C722" s="103" t="s">
        <v>13</v>
      </c>
      <c r="D722" s="102" t="s">
        <v>1972</v>
      </c>
      <c r="E722" s="103" t="s">
        <v>18</v>
      </c>
      <c r="F722" s="103">
        <v>100</v>
      </c>
      <c r="G722" s="104">
        <f>VLOOKUP(B722,COMP_CUSTO_PRINC!$B$8:$J$8254,9,0)</f>
        <v>28.29</v>
      </c>
      <c r="H722" s="104">
        <f t="shared" si="106"/>
        <v>36.06</v>
      </c>
      <c r="I722" s="104">
        <f t="shared" si="107"/>
        <v>3606</v>
      </c>
      <c r="J722" s="209">
        <f t="shared" si="108"/>
        <v>1.1930861211158114E-4</v>
      </c>
    </row>
    <row r="723" spans="1:10" ht="45.75" customHeight="1" x14ac:dyDescent="0.2">
      <c r="A723" s="103" t="s">
        <v>5292</v>
      </c>
      <c r="B723" s="103" t="s">
        <v>1973</v>
      </c>
      <c r="C723" s="103" t="s">
        <v>13</v>
      </c>
      <c r="D723" s="102" t="s">
        <v>1974</v>
      </c>
      <c r="E723" s="103" t="s">
        <v>18</v>
      </c>
      <c r="F723" s="103">
        <v>500</v>
      </c>
      <c r="G723" s="104">
        <f>VLOOKUP(B723,COMP_CUSTO_PRINC!$B$8:$J$8254,9,0)</f>
        <v>43.77</v>
      </c>
      <c r="H723" s="104">
        <f t="shared" si="106"/>
        <v>55.79</v>
      </c>
      <c r="I723" s="104">
        <f t="shared" si="107"/>
        <v>27895</v>
      </c>
      <c r="J723" s="209">
        <f t="shared" si="108"/>
        <v>9.2293780777941094E-4</v>
      </c>
    </row>
    <row r="724" spans="1:10" ht="45.75" customHeight="1" x14ac:dyDescent="0.2">
      <c r="A724" s="103" t="s">
        <v>5293</v>
      </c>
      <c r="B724" s="103" t="s">
        <v>1975</v>
      </c>
      <c r="C724" s="103" t="s">
        <v>13</v>
      </c>
      <c r="D724" s="102" t="s">
        <v>1976</v>
      </c>
      <c r="E724" s="103" t="s">
        <v>18</v>
      </c>
      <c r="F724" s="103">
        <v>500</v>
      </c>
      <c r="G724" s="104">
        <f>VLOOKUP(B724,COMP_CUSTO_PRINC!$B$8:$J$8254,9,0)</f>
        <v>58.87</v>
      </c>
      <c r="H724" s="104">
        <f t="shared" si="106"/>
        <v>75.040000000000006</v>
      </c>
      <c r="I724" s="104">
        <f t="shared" si="107"/>
        <v>37520</v>
      </c>
      <c r="J724" s="209">
        <f t="shared" si="108"/>
        <v>1.2413918819818425E-3</v>
      </c>
    </row>
    <row r="725" spans="1:10" ht="45.75" customHeight="1" x14ac:dyDescent="0.2">
      <c r="A725" s="103" t="s">
        <v>5294</v>
      </c>
      <c r="B725" s="103" t="s">
        <v>1977</v>
      </c>
      <c r="C725" s="103" t="s">
        <v>13</v>
      </c>
      <c r="D725" s="102" t="s">
        <v>1978</v>
      </c>
      <c r="E725" s="103" t="s">
        <v>18</v>
      </c>
      <c r="F725" s="103">
        <v>600</v>
      </c>
      <c r="G725" s="104">
        <f>VLOOKUP(B725,COMP_CUSTO_PRINC!$B$8:$J$8254,9,0)</f>
        <v>11.02</v>
      </c>
      <c r="H725" s="104">
        <f t="shared" si="106"/>
        <v>14.04</v>
      </c>
      <c r="I725" s="104">
        <f t="shared" si="107"/>
        <v>8424</v>
      </c>
      <c r="J725" s="209">
        <f t="shared" si="108"/>
        <v>2.7871762296948404E-4</v>
      </c>
    </row>
    <row r="726" spans="1:10" ht="45.75" customHeight="1" x14ac:dyDescent="0.2">
      <c r="A726" s="103" t="s">
        <v>5295</v>
      </c>
      <c r="B726" s="103" t="s">
        <v>1979</v>
      </c>
      <c r="C726" s="103" t="s">
        <v>13</v>
      </c>
      <c r="D726" s="102" t="s">
        <v>1980</v>
      </c>
      <c r="E726" s="103" t="s">
        <v>18</v>
      </c>
      <c r="F726" s="103">
        <v>600</v>
      </c>
      <c r="G726" s="104">
        <f>VLOOKUP(B726,COMP_CUSTO_PRINC!$B$8:$J$8254,9,0)</f>
        <v>13.01</v>
      </c>
      <c r="H726" s="104">
        <f t="shared" si="106"/>
        <v>16.579999999999998</v>
      </c>
      <c r="I726" s="104">
        <f t="shared" si="107"/>
        <v>9948</v>
      </c>
      <c r="J726" s="209">
        <f t="shared" si="108"/>
        <v>3.2914089664060157E-4</v>
      </c>
    </row>
    <row r="727" spans="1:10" ht="24" customHeight="1" x14ac:dyDescent="0.2">
      <c r="A727" s="103" t="s">
        <v>5296</v>
      </c>
      <c r="B727" s="103" t="s">
        <v>1981</v>
      </c>
      <c r="C727" s="103" t="s">
        <v>13</v>
      </c>
      <c r="D727" s="102" t="s">
        <v>1982</v>
      </c>
      <c r="E727" s="103" t="s">
        <v>18</v>
      </c>
      <c r="F727" s="103">
        <v>600</v>
      </c>
      <c r="G727" s="104">
        <f>VLOOKUP(B727,COMP_CUSTO_PRINC!$B$8:$J$8254,9,0)</f>
        <v>18.18</v>
      </c>
      <c r="H727" s="104">
        <f t="shared" si="106"/>
        <v>23.17</v>
      </c>
      <c r="I727" s="104">
        <f t="shared" si="107"/>
        <v>13902</v>
      </c>
      <c r="J727" s="209">
        <f t="shared" si="108"/>
        <v>4.5996348462983943E-4</v>
      </c>
    </row>
    <row r="728" spans="1:10" ht="33" customHeight="1" x14ac:dyDescent="0.2">
      <c r="A728" s="103" t="s">
        <v>5297</v>
      </c>
      <c r="B728" s="103" t="s">
        <v>1983</v>
      </c>
      <c r="C728" s="103" t="s">
        <v>13</v>
      </c>
      <c r="D728" s="102" t="s">
        <v>1984</v>
      </c>
      <c r="E728" s="103" t="s">
        <v>18</v>
      </c>
      <c r="F728" s="103">
        <v>300</v>
      </c>
      <c r="G728" s="104">
        <f>VLOOKUP(B728,COMP_CUSTO_PRINC!$B$8:$J$8254,9,0)</f>
        <v>25.1</v>
      </c>
      <c r="H728" s="104">
        <f t="shared" si="106"/>
        <v>31.99</v>
      </c>
      <c r="I728" s="104">
        <f t="shared" si="107"/>
        <v>9597</v>
      </c>
      <c r="J728" s="209">
        <f t="shared" si="108"/>
        <v>3.1752766235020638E-4</v>
      </c>
    </row>
    <row r="729" spans="1:10" ht="33" customHeight="1" x14ac:dyDescent="0.2">
      <c r="A729" s="103" t="s">
        <v>5298</v>
      </c>
      <c r="B729" s="103" t="s">
        <v>1985</v>
      </c>
      <c r="C729" s="103" t="s">
        <v>13</v>
      </c>
      <c r="D729" s="102" t="s">
        <v>1986</v>
      </c>
      <c r="E729" s="103" t="s">
        <v>18</v>
      </c>
      <c r="F729" s="103">
        <v>100</v>
      </c>
      <c r="G729" s="104">
        <f>VLOOKUP(B729,COMP_CUSTO_PRINC!$B$8:$J$8254,9,0)</f>
        <v>12.54</v>
      </c>
      <c r="H729" s="104">
        <f t="shared" si="106"/>
        <v>15.98</v>
      </c>
      <c r="I729" s="104">
        <f t="shared" si="107"/>
        <v>1598</v>
      </c>
      <c r="J729" s="209">
        <f t="shared" si="108"/>
        <v>5.2871647851998518E-5</v>
      </c>
    </row>
    <row r="730" spans="1:10" ht="24" customHeight="1" x14ac:dyDescent="0.2">
      <c r="A730" s="103" t="s">
        <v>5299</v>
      </c>
      <c r="B730" s="103" t="s">
        <v>1987</v>
      </c>
      <c r="C730" s="103" t="s">
        <v>13</v>
      </c>
      <c r="D730" s="102" t="s">
        <v>1988</v>
      </c>
      <c r="E730" s="103" t="s">
        <v>18</v>
      </c>
      <c r="F730" s="103">
        <v>100</v>
      </c>
      <c r="G730" s="104">
        <f>VLOOKUP(B730,COMP_CUSTO_PRINC!$B$8:$J$8254,9,0)</f>
        <v>40.659999999999997</v>
      </c>
      <c r="H730" s="104">
        <f t="shared" si="106"/>
        <v>51.82</v>
      </c>
      <c r="I730" s="104">
        <f t="shared" si="107"/>
        <v>5182</v>
      </c>
      <c r="J730" s="209">
        <f t="shared" si="108"/>
        <v>1.7145236493683124E-4</v>
      </c>
    </row>
    <row r="731" spans="1:10" ht="24" customHeight="1" x14ac:dyDescent="0.2">
      <c r="A731" s="103" t="s">
        <v>5300</v>
      </c>
      <c r="B731" s="103" t="s">
        <v>1989</v>
      </c>
      <c r="C731" s="103" t="s">
        <v>13</v>
      </c>
      <c r="D731" s="102" t="s">
        <v>1990</v>
      </c>
      <c r="E731" s="103" t="s">
        <v>18</v>
      </c>
      <c r="F731" s="103">
        <v>100</v>
      </c>
      <c r="G731" s="104">
        <f>VLOOKUP(B731,COMP_CUSTO_PRINC!$B$8:$J$8254,9,0)</f>
        <v>42.94</v>
      </c>
      <c r="H731" s="104">
        <f t="shared" si="106"/>
        <v>54.73</v>
      </c>
      <c r="I731" s="104">
        <f t="shared" si="107"/>
        <v>5473</v>
      </c>
      <c r="J731" s="209">
        <f t="shared" si="108"/>
        <v>1.8108043097245802E-4</v>
      </c>
    </row>
    <row r="732" spans="1:10" ht="24" customHeight="1" x14ac:dyDescent="0.2">
      <c r="A732" s="103" t="s">
        <v>5301</v>
      </c>
      <c r="B732" s="103" t="s">
        <v>1991</v>
      </c>
      <c r="C732" s="103" t="s">
        <v>13</v>
      </c>
      <c r="D732" s="102" t="s">
        <v>1992</v>
      </c>
      <c r="E732" s="103" t="s">
        <v>18</v>
      </c>
      <c r="F732" s="103">
        <v>200</v>
      </c>
      <c r="G732" s="104">
        <f>VLOOKUP(B732,COMP_CUSTO_PRINC!$B$8:$J$8254,9,0)</f>
        <v>15.7</v>
      </c>
      <c r="H732" s="104">
        <f t="shared" si="106"/>
        <v>20.010000000000002</v>
      </c>
      <c r="I732" s="104">
        <f t="shared" si="107"/>
        <v>4002</v>
      </c>
      <c r="J732" s="209">
        <f t="shared" si="108"/>
        <v>1.324107225930526E-4</v>
      </c>
    </row>
    <row r="733" spans="1:10" ht="24" customHeight="1" x14ac:dyDescent="0.2">
      <c r="A733" s="103" t="s">
        <v>5302</v>
      </c>
      <c r="B733" s="103" t="s">
        <v>1993</v>
      </c>
      <c r="C733" s="103" t="s">
        <v>13</v>
      </c>
      <c r="D733" s="102" t="s">
        <v>1994</v>
      </c>
      <c r="E733" s="103" t="s">
        <v>18</v>
      </c>
      <c r="F733" s="103">
        <v>100</v>
      </c>
      <c r="G733" s="104">
        <f>VLOOKUP(B733,COMP_CUSTO_PRINC!$B$8:$J$8254,9,0)</f>
        <v>169.33</v>
      </c>
      <c r="H733" s="104">
        <f t="shared" si="106"/>
        <v>215.84</v>
      </c>
      <c r="I733" s="104">
        <f t="shared" si="107"/>
        <v>21584</v>
      </c>
      <c r="J733" s="209">
        <f t="shared" si="108"/>
        <v>7.1413119351535425E-4</v>
      </c>
    </row>
    <row r="734" spans="1:10" ht="36" customHeight="1" x14ac:dyDescent="0.2">
      <c r="A734" s="103" t="s">
        <v>5303</v>
      </c>
      <c r="B734" s="103" t="s">
        <v>1995</v>
      </c>
      <c r="C734" s="103" t="s">
        <v>13</v>
      </c>
      <c r="D734" s="102" t="s">
        <v>1996</v>
      </c>
      <c r="E734" s="103" t="s">
        <v>18</v>
      </c>
      <c r="F734" s="103">
        <v>300</v>
      </c>
      <c r="G734" s="104">
        <f>VLOOKUP(B734,COMP_CUSTO_PRINC!$B$8:$J$8254,9,0)</f>
        <v>21.17</v>
      </c>
      <c r="H734" s="104">
        <f t="shared" si="106"/>
        <v>26.98</v>
      </c>
      <c r="I734" s="104">
        <f t="shared" si="107"/>
        <v>8094</v>
      </c>
      <c r="J734" s="209">
        <f t="shared" si="108"/>
        <v>2.677991975682578E-4</v>
      </c>
    </row>
    <row r="735" spans="1:10" ht="36" customHeight="1" x14ac:dyDescent="0.2">
      <c r="A735" s="103" t="s">
        <v>5304</v>
      </c>
      <c r="B735" s="103" t="s">
        <v>1997</v>
      </c>
      <c r="C735" s="103" t="s">
        <v>13</v>
      </c>
      <c r="D735" s="102" t="s">
        <v>1998</v>
      </c>
      <c r="E735" s="103" t="s">
        <v>18</v>
      </c>
      <c r="F735" s="103">
        <v>300</v>
      </c>
      <c r="G735" s="104">
        <f>VLOOKUP(B735,COMP_CUSTO_PRINC!$B$8:$J$8254,9,0)</f>
        <v>28.22</v>
      </c>
      <c r="H735" s="104">
        <f t="shared" si="106"/>
        <v>35.97</v>
      </c>
      <c r="I735" s="104">
        <f t="shared" si="107"/>
        <v>10791</v>
      </c>
      <c r="J735" s="209">
        <f t="shared" si="108"/>
        <v>3.5703251062009766E-4</v>
      </c>
    </row>
    <row r="736" spans="1:10" ht="30.75" customHeight="1" x14ac:dyDescent="0.2">
      <c r="A736" s="103" t="s">
        <v>5305</v>
      </c>
      <c r="B736" s="103" t="s">
        <v>1999</v>
      </c>
      <c r="C736" s="103" t="s">
        <v>13</v>
      </c>
      <c r="D736" s="102" t="s">
        <v>2000</v>
      </c>
      <c r="E736" s="103" t="s">
        <v>5</v>
      </c>
      <c r="F736" s="103">
        <v>4</v>
      </c>
      <c r="G736" s="104">
        <f>VLOOKUP(B736,COMP_CUSTO_PRINC!$B$8:$J$8254,9,0)</f>
        <v>726</v>
      </c>
      <c r="H736" s="104">
        <f t="shared" si="106"/>
        <v>925.43</v>
      </c>
      <c r="I736" s="104">
        <f t="shared" si="107"/>
        <v>3701.72</v>
      </c>
      <c r="J736" s="209">
        <f t="shared" si="108"/>
        <v>1.2247561720068833E-4</v>
      </c>
    </row>
    <row r="737" spans="1:10" ht="30" customHeight="1" x14ac:dyDescent="0.2">
      <c r="A737" s="103" t="s">
        <v>5306</v>
      </c>
      <c r="B737" s="103" t="s">
        <v>2001</v>
      </c>
      <c r="C737" s="103" t="s">
        <v>13</v>
      </c>
      <c r="D737" s="102" t="s">
        <v>2002</v>
      </c>
      <c r="E737" s="103" t="s">
        <v>5</v>
      </c>
      <c r="F737" s="103">
        <v>10</v>
      </c>
      <c r="G737" s="104">
        <f>VLOOKUP(B737,COMP_CUSTO_PRINC!$B$8:$J$8254,9,0)</f>
        <v>537.78</v>
      </c>
      <c r="H737" s="104">
        <f t="shared" si="106"/>
        <v>685.5</v>
      </c>
      <c r="I737" s="104">
        <f t="shared" si="107"/>
        <v>6855</v>
      </c>
      <c r="J737" s="209">
        <f t="shared" si="108"/>
        <v>2.2680547310729028E-4</v>
      </c>
    </row>
    <row r="738" spans="1:10" ht="48" customHeight="1" x14ac:dyDescent="0.2">
      <c r="A738" s="103" t="s">
        <v>5307</v>
      </c>
      <c r="B738" s="103" t="s">
        <v>2003</v>
      </c>
      <c r="C738" s="103" t="s">
        <v>13</v>
      </c>
      <c r="D738" s="102" t="s">
        <v>2004</v>
      </c>
      <c r="E738" s="103" t="s">
        <v>5</v>
      </c>
      <c r="F738" s="103">
        <v>20</v>
      </c>
      <c r="G738" s="104">
        <f>VLOOKUP(B738,COMP_CUSTO_PRINC!$B$8:$J$8254,9,0)</f>
        <v>198.81</v>
      </c>
      <c r="H738" s="104">
        <f t="shared" si="106"/>
        <v>253.42</v>
      </c>
      <c r="I738" s="104">
        <f t="shared" si="107"/>
        <v>5068.3999999999996</v>
      </c>
      <c r="J738" s="209">
        <f t="shared" si="108"/>
        <v>1.6769377970780305E-4</v>
      </c>
    </row>
    <row r="739" spans="1:10" ht="48" customHeight="1" x14ac:dyDescent="0.2">
      <c r="A739" s="103" t="s">
        <v>5308</v>
      </c>
      <c r="B739" s="103" t="s">
        <v>2005</v>
      </c>
      <c r="C739" s="103" t="s">
        <v>13</v>
      </c>
      <c r="D739" s="102" t="s">
        <v>2006</v>
      </c>
      <c r="E739" s="103" t="s">
        <v>5</v>
      </c>
      <c r="F739" s="103">
        <v>30</v>
      </c>
      <c r="G739" s="104">
        <f>VLOOKUP(B739,COMP_CUSTO_PRINC!$B$8:$J$8254,9,0)</f>
        <v>37.57</v>
      </c>
      <c r="H739" s="104">
        <f t="shared" si="106"/>
        <v>47.89</v>
      </c>
      <c r="I739" s="104">
        <f t="shared" si="107"/>
        <v>1436.7</v>
      </c>
      <c r="J739" s="209">
        <f t="shared" si="108"/>
        <v>4.753485386042946E-5</v>
      </c>
    </row>
    <row r="740" spans="1:10" ht="30" customHeight="1" x14ac:dyDescent="0.2">
      <c r="A740" s="103" t="s">
        <v>5309</v>
      </c>
      <c r="B740" s="103" t="s">
        <v>2007</v>
      </c>
      <c r="C740" s="103" t="s">
        <v>13</v>
      </c>
      <c r="D740" s="102" t="s">
        <v>2008</v>
      </c>
      <c r="E740" s="103" t="s">
        <v>5</v>
      </c>
      <c r="F740" s="103">
        <v>30</v>
      </c>
      <c r="G740" s="104">
        <f>VLOOKUP(B740,COMP_CUSTO_PRINC!$B$8:$J$8254,9,0)</f>
        <v>13.28</v>
      </c>
      <c r="H740" s="104">
        <f t="shared" si="106"/>
        <v>16.920000000000002</v>
      </c>
      <c r="I740" s="104">
        <f t="shared" si="107"/>
        <v>507.6</v>
      </c>
      <c r="J740" s="209">
        <f t="shared" si="108"/>
        <v>1.6794523435340707E-5</v>
      </c>
    </row>
    <row r="741" spans="1:10" ht="43.5" customHeight="1" x14ac:dyDescent="0.2">
      <c r="A741" s="103" t="s">
        <v>5310</v>
      </c>
      <c r="B741" s="103" t="s">
        <v>2009</v>
      </c>
      <c r="C741" s="103" t="s">
        <v>13</v>
      </c>
      <c r="D741" s="102" t="s">
        <v>2010</v>
      </c>
      <c r="E741" s="103" t="s">
        <v>5</v>
      </c>
      <c r="F741" s="103">
        <v>30</v>
      </c>
      <c r="G741" s="104">
        <f>VLOOKUP(B741,COMP_CUSTO_PRINC!$B$8:$J$8254,9,0)</f>
        <v>19.850000000000001</v>
      </c>
      <c r="H741" s="104">
        <f t="shared" si="106"/>
        <v>25.3</v>
      </c>
      <c r="I741" s="104">
        <f t="shared" si="107"/>
        <v>759</v>
      </c>
      <c r="J741" s="209">
        <f t="shared" si="108"/>
        <v>2.5112378422820321E-5</v>
      </c>
    </row>
    <row r="742" spans="1:10" ht="30.75" customHeight="1" x14ac:dyDescent="0.2">
      <c r="A742" s="103" t="s">
        <v>5311</v>
      </c>
      <c r="B742" s="103" t="s">
        <v>2011</v>
      </c>
      <c r="C742" s="103" t="s">
        <v>13</v>
      </c>
      <c r="D742" s="102" t="s">
        <v>2012</v>
      </c>
      <c r="E742" s="103" t="s">
        <v>5</v>
      </c>
      <c r="F742" s="103">
        <v>50</v>
      </c>
      <c r="G742" s="104">
        <f>VLOOKUP(B742,COMP_CUSTO_PRINC!$B$8:$J$8254,9,0)</f>
        <v>45.79</v>
      </c>
      <c r="H742" s="104">
        <f t="shared" si="106"/>
        <v>58.36</v>
      </c>
      <c r="I742" s="104">
        <f t="shared" si="107"/>
        <v>2918</v>
      </c>
      <c r="J742" s="209">
        <f t="shared" si="108"/>
        <v>9.6545349456903429E-5</v>
      </c>
    </row>
    <row r="743" spans="1:10" ht="30.75" customHeight="1" x14ac:dyDescent="0.2">
      <c r="A743" s="103" t="s">
        <v>5312</v>
      </c>
      <c r="B743" s="103" t="s">
        <v>2013</v>
      </c>
      <c r="C743" s="103" t="s">
        <v>13</v>
      </c>
      <c r="D743" s="102" t="s">
        <v>2014</v>
      </c>
      <c r="E743" s="103" t="s">
        <v>5</v>
      </c>
      <c r="F743" s="103">
        <v>50</v>
      </c>
      <c r="G743" s="104">
        <f>VLOOKUP(B743,COMP_CUSTO_PRINC!$B$8:$J$8254,9,0)</f>
        <v>17.559999999999999</v>
      </c>
      <c r="H743" s="104">
        <f t="shared" si="106"/>
        <v>22.38</v>
      </c>
      <c r="I743" s="104">
        <f t="shared" si="107"/>
        <v>1119</v>
      </c>
      <c r="J743" s="209">
        <f t="shared" si="108"/>
        <v>3.7023387951430754E-5</v>
      </c>
    </row>
    <row r="744" spans="1:10" ht="26.1" customHeight="1" x14ac:dyDescent="0.2">
      <c r="A744" s="103" t="s">
        <v>5313</v>
      </c>
      <c r="B744" s="103" t="s">
        <v>2015</v>
      </c>
      <c r="C744" s="103" t="s">
        <v>13</v>
      </c>
      <c r="D744" s="102" t="s">
        <v>2016</v>
      </c>
      <c r="E744" s="103" t="s">
        <v>5</v>
      </c>
      <c r="F744" s="103">
        <v>10</v>
      </c>
      <c r="G744" s="104">
        <f>VLOOKUP(B744,COMP_CUSTO_PRINC!$B$8:$J$8254,9,0)</f>
        <v>686.01</v>
      </c>
      <c r="H744" s="104">
        <f t="shared" si="106"/>
        <v>874.45</v>
      </c>
      <c r="I744" s="104">
        <f t="shared" si="107"/>
        <v>8744.5</v>
      </c>
      <c r="J744" s="209">
        <f t="shared" si="108"/>
        <v>2.8932173006370528E-4</v>
      </c>
    </row>
    <row r="745" spans="1:10" ht="26.1" customHeight="1" x14ac:dyDescent="0.2">
      <c r="A745" s="103" t="s">
        <v>5314</v>
      </c>
      <c r="B745" s="103" t="s">
        <v>2017</v>
      </c>
      <c r="C745" s="103" t="s">
        <v>13</v>
      </c>
      <c r="D745" s="102" t="s">
        <v>2018</v>
      </c>
      <c r="E745" s="103" t="s">
        <v>5</v>
      </c>
      <c r="F745" s="103">
        <v>10</v>
      </c>
      <c r="G745" s="104">
        <f>VLOOKUP(B745,COMP_CUSTO_PRINC!$B$8:$J$8254,9,0)</f>
        <v>204.6</v>
      </c>
      <c r="H745" s="104">
        <f t="shared" si="106"/>
        <v>260.8</v>
      </c>
      <c r="I745" s="104">
        <f t="shared" si="107"/>
        <v>2608</v>
      </c>
      <c r="J745" s="209">
        <f t="shared" si="108"/>
        <v>8.6288646807266666E-5</v>
      </c>
    </row>
    <row r="746" spans="1:10" ht="26.1" customHeight="1" x14ac:dyDescent="0.2">
      <c r="A746" s="103" t="s">
        <v>5315</v>
      </c>
      <c r="B746" s="103">
        <v>95777</v>
      </c>
      <c r="C746" s="103" t="s">
        <v>14</v>
      </c>
      <c r="D746" s="102" t="s">
        <v>2019</v>
      </c>
      <c r="E746" s="103" t="s">
        <v>5</v>
      </c>
      <c r="F746" s="103">
        <v>50</v>
      </c>
      <c r="G746" s="104">
        <f>VLOOKUP(B746,COMP_CUSTO_PRINC!$B$8:$J$8254,9,0)</f>
        <v>26.44</v>
      </c>
      <c r="H746" s="104">
        <f t="shared" si="106"/>
        <v>33.700000000000003</v>
      </c>
      <c r="I746" s="104">
        <f t="shared" si="107"/>
        <v>1685</v>
      </c>
      <c r="J746" s="209">
        <f t="shared" si="108"/>
        <v>5.5750141821412707E-5</v>
      </c>
    </row>
    <row r="747" spans="1:10" ht="24" customHeight="1" x14ac:dyDescent="0.2">
      <c r="A747" s="103" t="s">
        <v>5316</v>
      </c>
      <c r="B747" s="103">
        <v>95780</v>
      </c>
      <c r="C747" s="103" t="s">
        <v>14</v>
      </c>
      <c r="D747" s="102" t="s">
        <v>2020</v>
      </c>
      <c r="E747" s="103" t="s">
        <v>5</v>
      </c>
      <c r="F747" s="103">
        <v>50</v>
      </c>
      <c r="G747" s="104">
        <f>VLOOKUP(B747,COMP_CUSTO_PRINC!$B$8:$J$8254,9,0)</f>
        <v>31.37</v>
      </c>
      <c r="H747" s="104">
        <f t="shared" si="106"/>
        <v>39.979999999999997</v>
      </c>
      <c r="I747" s="104">
        <f t="shared" si="107"/>
        <v>1999</v>
      </c>
      <c r="J747" s="209">
        <f t="shared" si="108"/>
        <v>6.6139189021367363E-5</v>
      </c>
    </row>
    <row r="748" spans="1:10" ht="24" customHeight="1" x14ac:dyDescent="0.2">
      <c r="A748" s="103" t="s">
        <v>5317</v>
      </c>
      <c r="B748" s="103">
        <v>95778</v>
      </c>
      <c r="C748" s="103" t="s">
        <v>14</v>
      </c>
      <c r="D748" s="102" t="s">
        <v>2021</v>
      </c>
      <c r="E748" s="103" t="s">
        <v>5</v>
      </c>
      <c r="F748" s="103">
        <v>50</v>
      </c>
      <c r="G748" s="104">
        <f>VLOOKUP(B748,COMP_CUSTO_PRINC!$B$8:$J$8254,9,0)</f>
        <v>29.73</v>
      </c>
      <c r="H748" s="104">
        <f t="shared" si="106"/>
        <v>37.89</v>
      </c>
      <c r="I748" s="104">
        <f t="shared" si="107"/>
        <v>1894.5</v>
      </c>
      <c r="J748" s="209">
        <f t="shared" si="108"/>
        <v>6.2681687644312387E-5</v>
      </c>
    </row>
    <row r="749" spans="1:10" ht="30" customHeight="1" x14ac:dyDescent="0.2">
      <c r="A749" s="103" t="s">
        <v>5318</v>
      </c>
      <c r="B749" s="103">
        <v>95781</v>
      </c>
      <c r="C749" s="103" t="s">
        <v>14</v>
      </c>
      <c r="D749" s="102" t="s">
        <v>2022</v>
      </c>
      <c r="E749" s="103" t="s">
        <v>5</v>
      </c>
      <c r="F749" s="103">
        <v>50</v>
      </c>
      <c r="G749" s="104">
        <f>VLOOKUP(B749,COMP_CUSTO_PRINC!$B$8:$J$8254,9,0)</f>
        <v>35.96</v>
      </c>
      <c r="H749" s="104">
        <f t="shared" si="106"/>
        <v>45.83</v>
      </c>
      <c r="I749" s="104">
        <f t="shared" si="107"/>
        <v>2291.5</v>
      </c>
      <c r="J749" s="209">
        <f t="shared" si="108"/>
        <v>7.5816884263363332E-5</v>
      </c>
    </row>
    <row r="750" spans="1:10" ht="30" customHeight="1" x14ac:dyDescent="0.2">
      <c r="A750" s="103" t="s">
        <v>5319</v>
      </c>
      <c r="B750" s="103">
        <v>95782</v>
      </c>
      <c r="C750" s="103" t="s">
        <v>14</v>
      </c>
      <c r="D750" s="102" t="s">
        <v>2023</v>
      </c>
      <c r="E750" s="103" t="s">
        <v>5</v>
      </c>
      <c r="F750" s="103">
        <v>50</v>
      </c>
      <c r="G750" s="104">
        <f>VLOOKUP(B750,COMP_CUSTO_PRINC!$B$8:$J$8254,9,0)</f>
        <v>33.35</v>
      </c>
      <c r="H750" s="104">
        <f t="shared" si="106"/>
        <v>42.51</v>
      </c>
      <c r="I750" s="104">
        <f t="shared" si="107"/>
        <v>2125.5</v>
      </c>
      <c r="J750" s="209">
        <f t="shared" si="108"/>
        <v>7.0324585425170742E-5</v>
      </c>
    </row>
    <row r="751" spans="1:10" ht="30" customHeight="1" x14ac:dyDescent="0.2">
      <c r="A751" s="103" t="s">
        <v>5320</v>
      </c>
      <c r="B751" s="103">
        <v>95779</v>
      </c>
      <c r="C751" s="103" t="s">
        <v>14</v>
      </c>
      <c r="D751" s="102" t="s">
        <v>2024</v>
      </c>
      <c r="E751" s="103" t="s">
        <v>5</v>
      </c>
      <c r="F751" s="103">
        <v>50</v>
      </c>
      <c r="G751" s="104">
        <f>VLOOKUP(B751,COMP_CUSTO_PRINC!$B$8:$J$8254,9,0)</f>
        <v>24.71</v>
      </c>
      <c r="H751" s="104">
        <f t="shared" si="106"/>
        <v>31.49</v>
      </c>
      <c r="I751" s="104">
        <f t="shared" si="107"/>
        <v>1574.5</v>
      </c>
      <c r="J751" s="209">
        <f t="shared" si="108"/>
        <v>5.2094123618880892E-5</v>
      </c>
    </row>
    <row r="752" spans="1:10" ht="30" customHeight="1" x14ac:dyDescent="0.2">
      <c r="A752" s="103" t="s">
        <v>5321</v>
      </c>
      <c r="B752" s="103">
        <v>95785</v>
      </c>
      <c r="C752" s="103" t="s">
        <v>14</v>
      </c>
      <c r="D752" s="102" t="s">
        <v>2025</v>
      </c>
      <c r="E752" s="103" t="s">
        <v>5</v>
      </c>
      <c r="F752" s="103">
        <v>50</v>
      </c>
      <c r="G752" s="104">
        <f>VLOOKUP(B752,COMP_CUSTO_PRINC!$B$8:$J$8254,9,0)</f>
        <v>39.44</v>
      </c>
      <c r="H752" s="104">
        <f t="shared" si="106"/>
        <v>50.27</v>
      </c>
      <c r="I752" s="104">
        <f t="shared" si="107"/>
        <v>2513.5</v>
      </c>
      <c r="J752" s="209">
        <f t="shared" si="108"/>
        <v>8.3162006806006429E-5</v>
      </c>
    </row>
    <row r="753" spans="1:10" ht="30" customHeight="1" x14ac:dyDescent="0.2">
      <c r="A753" s="103" t="s">
        <v>5322</v>
      </c>
      <c r="B753" s="103">
        <v>95787</v>
      </c>
      <c r="C753" s="103" t="s">
        <v>14</v>
      </c>
      <c r="D753" s="102" t="s">
        <v>2026</v>
      </c>
      <c r="E753" s="103" t="s">
        <v>5</v>
      </c>
      <c r="F753" s="103">
        <v>50</v>
      </c>
      <c r="G753" s="104">
        <f>VLOOKUP(B753,COMP_CUSTO_PRINC!$B$8:$J$8254,9,0)</f>
        <v>30.17</v>
      </c>
      <c r="H753" s="104">
        <f t="shared" ref="H753:H813" si="109">TRUNC(G753*$J$9+G753,2)</f>
        <v>38.450000000000003</v>
      </c>
      <c r="I753" s="104">
        <f t="shared" ref="I753:I813" si="110">TRUNC(F753*H753,2)</f>
        <v>1922.5</v>
      </c>
      <c r="J753" s="209">
        <f t="shared" si="108"/>
        <v>6.3608099496537641E-5</v>
      </c>
    </row>
    <row r="754" spans="1:10" ht="30" customHeight="1" x14ac:dyDescent="0.2">
      <c r="A754" s="103" t="s">
        <v>5323</v>
      </c>
      <c r="B754" s="103">
        <v>95789</v>
      </c>
      <c r="C754" s="103" t="s">
        <v>14</v>
      </c>
      <c r="D754" s="102" t="s">
        <v>2027</v>
      </c>
      <c r="E754" s="103" t="s">
        <v>5</v>
      </c>
      <c r="F754" s="103">
        <v>50</v>
      </c>
      <c r="G754" s="104">
        <f>VLOOKUP(B754,COMP_CUSTO_PRINC!$B$8:$J$8254,9,0)</f>
        <v>40.86</v>
      </c>
      <c r="H754" s="104">
        <f t="shared" si="109"/>
        <v>52.08</v>
      </c>
      <c r="I754" s="104">
        <f t="shared" si="110"/>
        <v>2604</v>
      </c>
      <c r="J754" s="209">
        <f t="shared" si="108"/>
        <v>8.6156302256948779E-5</v>
      </c>
    </row>
    <row r="755" spans="1:10" ht="30" customHeight="1" x14ac:dyDescent="0.2">
      <c r="A755" s="103" t="s">
        <v>5324</v>
      </c>
      <c r="B755" s="103">
        <v>95791</v>
      </c>
      <c r="C755" s="103" t="s">
        <v>14</v>
      </c>
      <c r="D755" s="102" t="s">
        <v>2028</v>
      </c>
      <c r="E755" s="103" t="s">
        <v>5</v>
      </c>
      <c r="F755" s="103">
        <v>50</v>
      </c>
      <c r="G755" s="104">
        <f>VLOOKUP(B755,COMP_CUSTO_PRINC!$B$8:$J$8254,9,0)</f>
        <v>56.5</v>
      </c>
      <c r="H755" s="104">
        <f t="shared" si="109"/>
        <v>72.02</v>
      </c>
      <c r="I755" s="104">
        <f t="shared" si="110"/>
        <v>3601</v>
      </c>
      <c r="J755" s="209">
        <f t="shared" si="108"/>
        <v>1.1914318142368377E-4</v>
      </c>
    </row>
    <row r="756" spans="1:10" ht="30" customHeight="1" x14ac:dyDescent="0.2">
      <c r="A756" s="103" t="s">
        <v>5325</v>
      </c>
      <c r="B756" s="103">
        <v>95795</v>
      </c>
      <c r="C756" s="103" t="s">
        <v>14</v>
      </c>
      <c r="D756" s="102" t="s">
        <v>2029</v>
      </c>
      <c r="E756" s="103" t="s">
        <v>5</v>
      </c>
      <c r="F756" s="103">
        <v>50</v>
      </c>
      <c r="G756" s="104">
        <f>VLOOKUP(B756,COMP_CUSTO_PRINC!$B$8:$J$8254,9,0)</f>
        <v>34.39</v>
      </c>
      <c r="H756" s="104">
        <f t="shared" si="109"/>
        <v>43.83</v>
      </c>
      <c r="I756" s="104">
        <f t="shared" si="110"/>
        <v>2191.5</v>
      </c>
      <c r="J756" s="209">
        <f t="shared" si="108"/>
        <v>7.2508270505415991E-5</v>
      </c>
    </row>
    <row r="757" spans="1:10" ht="30" customHeight="1" x14ac:dyDescent="0.2">
      <c r="A757" s="103" t="s">
        <v>5326</v>
      </c>
      <c r="B757" s="103">
        <v>95796</v>
      </c>
      <c r="C757" s="103" t="s">
        <v>14</v>
      </c>
      <c r="D757" s="102" t="s">
        <v>2030</v>
      </c>
      <c r="E757" s="103" t="s">
        <v>5</v>
      </c>
      <c r="F757" s="103">
        <v>50</v>
      </c>
      <c r="G757" s="104">
        <f>VLOOKUP(B757,COMP_CUSTO_PRINC!$B$8:$J$8254,9,0)</f>
        <v>48.02</v>
      </c>
      <c r="H757" s="104">
        <f t="shared" si="109"/>
        <v>61.21</v>
      </c>
      <c r="I757" s="104">
        <f t="shared" si="110"/>
        <v>3060.5</v>
      </c>
      <c r="J757" s="209">
        <f t="shared" si="108"/>
        <v>1.0126012406197839E-4</v>
      </c>
    </row>
    <row r="758" spans="1:10" ht="30" customHeight="1" x14ac:dyDescent="0.2">
      <c r="A758" s="103" t="s">
        <v>5327</v>
      </c>
      <c r="B758" s="103">
        <v>95797</v>
      </c>
      <c r="C758" s="103" t="s">
        <v>14</v>
      </c>
      <c r="D758" s="102" t="s">
        <v>2031</v>
      </c>
      <c r="E758" s="103" t="s">
        <v>5</v>
      </c>
      <c r="F758" s="103">
        <v>50</v>
      </c>
      <c r="G758" s="104">
        <f>VLOOKUP(B758,COMP_CUSTO_PRINC!$B$8:$J$8254,9,0)</f>
        <v>66.19</v>
      </c>
      <c r="H758" s="104">
        <f t="shared" si="109"/>
        <v>84.37</v>
      </c>
      <c r="I758" s="104">
        <f t="shared" si="110"/>
        <v>4218.5</v>
      </c>
      <c r="J758" s="209">
        <f t="shared" si="108"/>
        <v>1.3957387137900859E-4</v>
      </c>
    </row>
    <row r="759" spans="1:10" ht="30" customHeight="1" x14ac:dyDescent="0.2">
      <c r="A759" s="103" t="s">
        <v>5328</v>
      </c>
      <c r="B759" s="103">
        <v>95801</v>
      </c>
      <c r="C759" s="103" t="s">
        <v>14</v>
      </c>
      <c r="D759" s="102" t="s">
        <v>2032</v>
      </c>
      <c r="E759" s="103" t="s">
        <v>5</v>
      </c>
      <c r="F759" s="103">
        <v>50</v>
      </c>
      <c r="G759" s="104">
        <f>VLOOKUP(B759,COMP_CUSTO_PRINC!$B$8:$J$8254,9,0)</f>
        <v>40.96</v>
      </c>
      <c r="H759" s="104">
        <f t="shared" si="109"/>
        <v>52.21</v>
      </c>
      <c r="I759" s="104">
        <f t="shared" si="110"/>
        <v>2610.5</v>
      </c>
      <c r="J759" s="209">
        <f t="shared" si="108"/>
        <v>8.6371362151215351E-5</v>
      </c>
    </row>
    <row r="760" spans="1:10" ht="32.25" customHeight="1" x14ac:dyDescent="0.2">
      <c r="A760" s="103" t="s">
        <v>5329</v>
      </c>
      <c r="B760" s="103">
        <v>95802</v>
      </c>
      <c r="C760" s="103" t="s">
        <v>14</v>
      </c>
      <c r="D760" s="102" t="s">
        <v>2033</v>
      </c>
      <c r="E760" s="103" t="s">
        <v>5</v>
      </c>
      <c r="F760" s="103">
        <v>50</v>
      </c>
      <c r="G760" s="104">
        <f>VLOOKUP(B760,COMP_CUSTO_PRINC!$B$8:$J$8254,9,0)</f>
        <v>51.2</v>
      </c>
      <c r="H760" s="104">
        <f t="shared" si="109"/>
        <v>65.260000000000005</v>
      </c>
      <c r="I760" s="104">
        <f t="shared" si="110"/>
        <v>3263</v>
      </c>
      <c r="J760" s="209">
        <f t="shared" si="108"/>
        <v>1.0796006692182175E-4</v>
      </c>
    </row>
    <row r="761" spans="1:10" ht="26.1" customHeight="1" x14ac:dyDescent="0.2">
      <c r="A761" s="103" t="s">
        <v>5330</v>
      </c>
      <c r="B761" s="103">
        <v>95803</v>
      </c>
      <c r="C761" s="103" t="s">
        <v>14</v>
      </c>
      <c r="D761" s="102" t="s">
        <v>2034</v>
      </c>
      <c r="E761" s="103" t="s">
        <v>5</v>
      </c>
      <c r="F761" s="103">
        <v>50</v>
      </c>
      <c r="G761" s="104">
        <f>VLOOKUP(B761,COMP_CUSTO_PRINC!$B$8:$J$8254,9,0)</f>
        <v>74.06</v>
      </c>
      <c r="H761" s="104">
        <f t="shared" si="109"/>
        <v>94.4</v>
      </c>
      <c r="I761" s="104">
        <f t="shared" si="110"/>
        <v>4720</v>
      </c>
      <c r="J761" s="209">
        <f t="shared" si="108"/>
        <v>1.5616656937511453E-4</v>
      </c>
    </row>
    <row r="762" spans="1:10" ht="26.1" customHeight="1" x14ac:dyDescent="0.2">
      <c r="A762" s="103" t="s">
        <v>5331</v>
      </c>
      <c r="B762" s="103">
        <v>95805</v>
      </c>
      <c r="C762" s="103" t="s">
        <v>14</v>
      </c>
      <c r="D762" s="102" t="s">
        <v>2035</v>
      </c>
      <c r="E762" s="103" t="s">
        <v>5</v>
      </c>
      <c r="F762" s="103">
        <v>50</v>
      </c>
      <c r="G762" s="104">
        <f>VLOOKUP(B762,COMP_CUSTO_PRINC!$B$8:$J$8254,9,0)</f>
        <v>26.51</v>
      </c>
      <c r="H762" s="104">
        <f t="shared" si="109"/>
        <v>33.79</v>
      </c>
      <c r="I762" s="104">
        <f t="shared" si="110"/>
        <v>1689.5</v>
      </c>
      <c r="J762" s="209">
        <f t="shared" si="108"/>
        <v>5.5899029440520335E-5</v>
      </c>
    </row>
    <row r="763" spans="1:10" ht="32.25" customHeight="1" x14ac:dyDescent="0.2">
      <c r="A763" s="103" t="s">
        <v>5332</v>
      </c>
      <c r="B763" s="103">
        <v>95806</v>
      </c>
      <c r="C763" s="103" t="s">
        <v>14</v>
      </c>
      <c r="D763" s="102" t="s">
        <v>2036</v>
      </c>
      <c r="E763" s="103" t="s">
        <v>5</v>
      </c>
      <c r="F763" s="103">
        <v>50</v>
      </c>
      <c r="G763" s="104">
        <f>VLOOKUP(B763,COMP_CUSTO_PRINC!$B$8:$J$8254,9,0)</f>
        <v>29.13</v>
      </c>
      <c r="H763" s="104">
        <f t="shared" si="109"/>
        <v>37.130000000000003</v>
      </c>
      <c r="I763" s="104">
        <f t="shared" si="110"/>
        <v>1856.5</v>
      </c>
      <c r="J763" s="209">
        <f t="shared" si="108"/>
        <v>6.1424414416292393E-5</v>
      </c>
    </row>
    <row r="764" spans="1:10" ht="32.25" customHeight="1" x14ac:dyDescent="0.2">
      <c r="A764" s="103" t="s">
        <v>5333</v>
      </c>
      <c r="B764" s="103">
        <v>104402</v>
      </c>
      <c r="C764" s="103" t="s">
        <v>14</v>
      </c>
      <c r="D764" s="102" t="s">
        <v>2037</v>
      </c>
      <c r="E764" s="103" t="s">
        <v>5</v>
      </c>
      <c r="F764" s="103">
        <v>50</v>
      </c>
      <c r="G764" s="104">
        <f>VLOOKUP(B764,COMP_CUSTO_PRINC!$B$8:$J$8254,9,0)</f>
        <v>29.39</v>
      </c>
      <c r="H764" s="104">
        <f t="shared" si="109"/>
        <v>37.46</v>
      </c>
      <c r="I764" s="104">
        <f t="shared" si="110"/>
        <v>1873</v>
      </c>
      <c r="J764" s="209">
        <f t="shared" si="108"/>
        <v>6.1970335686353705E-5</v>
      </c>
    </row>
    <row r="765" spans="1:10" ht="32.25" customHeight="1" x14ac:dyDescent="0.2">
      <c r="A765" s="103" t="s">
        <v>5334</v>
      </c>
      <c r="B765" s="103">
        <v>104403</v>
      </c>
      <c r="C765" s="103" t="s">
        <v>14</v>
      </c>
      <c r="D765" s="102" t="s">
        <v>2038</v>
      </c>
      <c r="E765" s="103" t="s">
        <v>5</v>
      </c>
      <c r="F765" s="103">
        <v>50</v>
      </c>
      <c r="G765" s="104">
        <f>VLOOKUP(B765,COMP_CUSTO_PRINC!$B$8:$J$8254,9,0)</f>
        <v>36.520000000000003</v>
      </c>
      <c r="H765" s="104">
        <f t="shared" si="109"/>
        <v>46.55</v>
      </c>
      <c r="I765" s="104">
        <f t="shared" si="110"/>
        <v>2327.5</v>
      </c>
      <c r="J765" s="209">
        <f t="shared" si="108"/>
        <v>7.7007985216224375E-5</v>
      </c>
    </row>
    <row r="766" spans="1:10" ht="32.25" customHeight="1" x14ac:dyDescent="0.2">
      <c r="A766" s="103" t="s">
        <v>5335</v>
      </c>
      <c r="B766" s="103">
        <v>104396</v>
      </c>
      <c r="C766" s="103" t="s">
        <v>14</v>
      </c>
      <c r="D766" s="102" t="s">
        <v>2039</v>
      </c>
      <c r="E766" s="103" t="s">
        <v>5</v>
      </c>
      <c r="F766" s="103">
        <v>50</v>
      </c>
      <c r="G766" s="104">
        <f>VLOOKUP(B766,COMP_CUSTO_PRINC!$B$8:$J$8254,9,0)</f>
        <v>25.07</v>
      </c>
      <c r="H766" s="104">
        <f t="shared" si="109"/>
        <v>31.95</v>
      </c>
      <c r="I766" s="104">
        <f t="shared" si="110"/>
        <v>1597.5</v>
      </c>
      <c r="J766" s="209">
        <f t="shared" si="108"/>
        <v>5.2855104783208783E-5</v>
      </c>
    </row>
    <row r="767" spans="1:10" ht="32.25" customHeight="1" x14ac:dyDescent="0.2">
      <c r="A767" s="103" t="s">
        <v>5336</v>
      </c>
      <c r="B767" s="103">
        <v>104397</v>
      </c>
      <c r="C767" s="103" t="s">
        <v>14</v>
      </c>
      <c r="D767" s="102" t="s">
        <v>2040</v>
      </c>
      <c r="E767" s="103" t="s">
        <v>5</v>
      </c>
      <c r="F767" s="103">
        <v>50</v>
      </c>
      <c r="G767" s="104">
        <f>VLOOKUP(B767,COMP_CUSTO_PRINC!$B$8:$J$8254,9,0)</f>
        <v>29.82</v>
      </c>
      <c r="H767" s="104">
        <f t="shared" si="109"/>
        <v>38.01</v>
      </c>
      <c r="I767" s="104">
        <f t="shared" si="110"/>
        <v>1900.5</v>
      </c>
      <c r="J767" s="209">
        <f t="shared" si="108"/>
        <v>6.2880204469789225E-5</v>
      </c>
    </row>
    <row r="768" spans="1:10" ht="32.25" customHeight="1" x14ac:dyDescent="0.2">
      <c r="A768" s="103" t="s">
        <v>5337</v>
      </c>
      <c r="B768" s="103">
        <v>95811</v>
      </c>
      <c r="C768" s="103" t="s">
        <v>14</v>
      </c>
      <c r="D768" s="102" t="s">
        <v>2041</v>
      </c>
      <c r="E768" s="103" t="s">
        <v>5</v>
      </c>
      <c r="F768" s="103">
        <v>50</v>
      </c>
      <c r="G768" s="104">
        <f>VLOOKUP(B768,COMP_CUSTO_PRINC!$B$8:$J$8254,9,0)</f>
        <v>22.35</v>
      </c>
      <c r="H768" s="104">
        <f t="shared" si="109"/>
        <v>28.48</v>
      </c>
      <c r="I768" s="104">
        <f t="shared" si="110"/>
        <v>1424</v>
      </c>
      <c r="J768" s="209">
        <f t="shared" si="108"/>
        <v>4.7114659913170146E-5</v>
      </c>
    </row>
    <row r="769" spans="1:10" ht="32.25" customHeight="1" x14ac:dyDescent="0.2">
      <c r="A769" s="103" t="s">
        <v>5338</v>
      </c>
      <c r="B769" s="103">
        <v>95812</v>
      </c>
      <c r="C769" s="103" t="s">
        <v>14</v>
      </c>
      <c r="D769" s="102" t="s">
        <v>2042</v>
      </c>
      <c r="E769" s="103" t="s">
        <v>5</v>
      </c>
      <c r="F769" s="103">
        <v>50</v>
      </c>
      <c r="G769" s="104">
        <f>VLOOKUP(B769,COMP_CUSTO_PRINC!$B$8:$J$8254,9,0)</f>
        <v>30.74</v>
      </c>
      <c r="H769" s="104">
        <f t="shared" si="109"/>
        <v>39.18</v>
      </c>
      <c r="I769" s="104">
        <f t="shared" si="110"/>
        <v>1959</v>
      </c>
      <c r="J769" s="209">
        <f t="shared" si="108"/>
        <v>6.4815743518188419E-5</v>
      </c>
    </row>
    <row r="770" spans="1:10" ht="32.25" customHeight="1" x14ac:dyDescent="0.2">
      <c r="A770" s="103" t="s">
        <v>5339</v>
      </c>
      <c r="B770" s="103">
        <v>95808</v>
      </c>
      <c r="C770" s="103" t="s">
        <v>14</v>
      </c>
      <c r="D770" s="102" t="s">
        <v>2043</v>
      </c>
      <c r="E770" s="103" t="s">
        <v>5</v>
      </c>
      <c r="F770" s="103">
        <v>50</v>
      </c>
      <c r="G770" s="104">
        <f>VLOOKUP(B770,COMP_CUSTO_PRINC!$B$8:$J$8254,9,0)</f>
        <v>33.96</v>
      </c>
      <c r="H770" s="104">
        <f t="shared" si="109"/>
        <v>43.28</v>
      </c>
      <c r="I770" s="104">
        <f t="shared" si="110"/>
        <v>2164</v>
      </c>
      <c r="J770" s="209">
        <f t="shared" si="108"/>
        <v>7.1598401721980471E-5</v>
      </c>
    </row>
    <row r="771" spans="1:10" ht="32.25" customHeight="1" x14ac:dyDescent="0.2">
      <c r="A771" s="103" t="s">
        <v>5340</v>
      </c>
      <c r="B771" s="103">
        <v>95809</v>
      </c>
      <c r="C771" s="103" t="s">
        <v>14</v>
      </c>
      <c r="D771" s="102" t="s">
        <v>2044</v>
      </c>
      <c r="E771" s="103" t="s">
        <v>5</v>
      </c>
      <c r="F771" s="103">
        <v>50</v>
      </c>
      <c r="G771" s="104">
        <f>VLOOKUP(B771,COMP_CUSTO_PRINC!$B$8:$J$8254,9,0)</f>
        <v>42.36</v>
      </c>
      <c r="H771" s="104">
        <f t="shared" si="109"/>
        <v>53.99</v>
      </c>
      <c r="I771" s="104">
        <f t="shared" si="110"/>
        <v>2699.5</v>
      </c>
      <c r="J771" s="209">
        <f t="shared" si="108"/>
        <v>8.9316028395788484E-5</v>
      </c>
    </row>
    <row r="772" spans="1:10" ht="32.25" customHeight="1" x14ac:dyDescent="0.2">
      <c r="A772" s="103" t="s">
        <v>5341</v>
      </c>
      <c r="B772" s="103">
        <v>104399</v>
      </c>
      <c r="C772" s="103" t="s">
        <v>14</v>
      </c>
      <c r="D772" s="102" t="s">
        <v>2045</v>
      </c>
      <c r="E772" s="103" t="s">
        <v>5</v>
      </c>
      <c r="F772" s="103">
        <v>50</v>
      </c>
      <c r="G772" s="104">
        <f>VLOOKUP(B772,COMP_CUSTO_PRINC!$B$8:$J$8254,9,0)</f>
        <v>32.520000000000003</v>
      </c>
      <c r="H772" s="104">
        <f t="shared" si="109"/>
        <v>41.45</v>
      </c>
      <c r="I772" s="104">
        <f t="shared" si="110"/>
        <v>2072.5</v>
      </c>
      <c r="J772" s="209">
        <f t="shared" si="108"/>
        <v>6.8571020133458653E-5</v>
      </c>
    </row>
    <row r="773" spans="1:10" ht="32.25" customHeight="1" x14ac:dyDescent="0.2">
      <c r="A773" s="103" t="s">
        <v>5342</v>
      </c>
      <c r="B773" s="103">
        <v>104400</v>
      </c>
      <c r="C773" s="103" t="s">
        <v>14</v>
      </c>
      <c r="D773" s="102" t="s">
        <v>2046</v>
      </c>
      <c r="E773" s="103" t="s">
        <v>5</v>
      </c>
      <c r="F773" s="103">
        <v>50</v>
      </c>
      <c r="G773" s="104">
        <f>VLOOKUP(B773,COMP_CUSTO_PRINC!$B$8:$J$8254,9,0)</f>
        <v>41.74</v>
      </c>
      <c r="H773" s="104">
        <f t="shared" si="109"/>
        <v>53.2</v>
      </c>
      <c r="I773" s="104">
        <f t="shared" si="110"/>
        <v>2660</v>
      </c>
      <c r="J773" s="209">
        <f t="shared" si="108"/>
        <v>8.8009125961399287E-5</v>
      </c>
    </row>
    <row r="774" spans="1:10" ht="32.25" customHeight="1" x14ac:dyDescent="0.2">
      <c r="A774" s="103" t="s">
        <v>5343</v>
      </c>
      <c r="B774" s="103">
        <v>104404</v>
      </c>
      <c r="C774" s="103" t="s">
        <v>14</v>
      </c>
      <c r="D774" s="102" t="s">
        <v>2047</v>
      </c>
      <c r="E774" s="103" t="s">
        <v>5</v>
      </c>
      <c r="F774" s="103">
        <v>50</v>
      </c>
      <c r="G774" s="104">
        <f>VLOOKUP(B774,COMP_CUSTO_PRINC!$B$8:$J$8254,9,0)</f>
        <v>37.979999999999997</v>
      </c>
      <c r="H774" s="104">
        <f t="shared" si="109"/>
        <v>48.41</v>
      </c>
      <c r="I774" s="104">
        <f t="shared" si="110"/>
        <v>2420.5</v>
      </c>
      <c r="J774" s="209">
        <f t="shared" ref="J774:J837" si="111">I774/$I$1035</f>
        <v>8.0084996011115409E-5</v>
      </c>
    </row>
    <row r="775" spans="1:10" ht="32.25" customHeight="1" x14ac:dyDescent="0.2">
      <c r="A775" s="103" t="s">
        <v>5344</v>
      </c>
      <c r="B775" s="103">
        <v>104405</v>
      </c>
      <c r="C775" s="103" t="s">
        <v>14</v>
      </c>
      <c r="D775" s="102" t="s">
        <v>2048</v>
      </c>
      <c r="E775" s="103" t="s">
        <v>5</v>
      </c>
      <c r="F775" s="103">
        <v>50</v>
      </c>
      <c r="G775" s="104">
        <f>VLOOKUP(B775,COMP_CUSTO_PRINC!$B$8:$J$8254,9,0)</f>
        <v>51.35</v>
      </c>
      <c r="H775" s="104">
        <f t="shared" si="109"/>
        <v>65.45</v>
      </c>
      <c r="I775" s="104">
        <f t="shared" si="110"/>
        <v>3272.5</v>
      </c>
      <c r="J775" s="209">
        <f t="shared" si="111"/>
        <v>1.0827438522882676E-4</v>
      </c>
    </row>
    <row r="776" spans="1:10" ht="32.25" customHeight="1" x14ac:dyDescent="0.2">
      <c r="A776" s="103" t="s">
        <v>5345</v>
      </c>
      <c r="B776" s="103">
        <v>95814</v>
      </c>
      <c r="C776" s="103" t="s">
        <v>14</v>
      </c>
      <c r="D776" s="102" t="s">
        <v>2049</v>
      </c>
      <c r="E776" s="103" t="s">
        <v>5</v>
      </c>
      <c r="F776" s="103">
        <v>50</v>
      </c>
      <c r="G776" s="104">
        <f>VLOOKUP(B776,COMP_CUSTO_PRINC!$B$8:$J$8254,9,0)</f>
        <v>26.81</v>
      </c>
      <c r="H776" s="104">
        <f t="shared" si="109"/>
        <v>34.17</v>
      </c>
      <c r="I776" s="104">
        <f t="shared" si="110"/>
        <v>1708.5</v>
      </c>
      <c r="J776" s="209">
        <f t="shared" si="111"/>
        <v>5.6527666054530332E-5</v>
      </c>
    </row>
    <row r="777" spans="1:10" ht="32.25" customHeight="1" x14ac:dyDescent="0.2">
      <c r="A777" s="103" t="s">
        <v>5346</v>
      </c>
      <c r="B777" s="103">
        <v>95815</v>
      </c>
      <c r="C777" s="103" t="s">
        <v>14</v>
      </c>
      <c r="D777" s="102" t="s">
        <v>2050</v>
      </c>
      <c r="E777" s="103" t="s">
        <v>5</v>
      </c>
      <c r="F777" s="103">
        <v>50</v>
      </c>
      <c r="G777" s="104">
        <f>VLOOKUP(B777,COMP_CUSTO_PRINC!$B$8:$J$8254,9,0)</f>
        <v>39.72</v>
      </c>
      <c r="H777" s="104">
        <f t="shared" si="109"/>
        <v>50.63</v>
      </c>
      <c r="I777" s="104">
        <f t="shared" si="110"/>
        <v>2531.5</v>
      </c>
      <c r="J777" s="209">
        <f t="shared" si="111"/>
        <v>8.3757557282436958E-5</v>
      </c>
    </row>
    <row r="778" spans="1:10" ht="32.25" customHeight="1" x14ac:dyDescent="0.2">
      <c r="A778" s="103" t="s">
        <v>5347</v>
      </c>
      <c r="B778" s="103">
        <v>95816</v>
      </c>
      <c r="C778" s="103" t="s">
        <v>14</v>
      </c>
      <c r="D778" s="102" t="s">
        <v>2051</v>
      </c>
      <c r="E778" s="103" t="s">
        <v>5</v>
      </c>
      <c r="F778" s="103">
        <v>50</v>
      </c>
      <c r="G778" s="104">
        <f>VLOOKUP(B778,COMP_CUSTO_PRINC!$B$8:$J$8254,9,0)</f>
        <v>35.729999999999997</v>
      </c>
      <c r="H778" s="104">
        <f t="shared" si="109"/>
        <v>45.54</v>
      </c>
      <c r="I778" s="104">
        <f t="shared" si="110"/>
        <v>2277</v>
      </c>
      <c r="J778" s="209">
        <f t="shared" si="111"/>
        <v>7.533713526846097E-5</v>
      </c>
    </row>
    <row r="779" spans="1:10" ht="32.25" customHeight="1" x14ac:dyDescent="0.2">
      <c r="A779" s="103" t="s">
        <v>5348</v>
      </c>
      <c r="B779" s="103">
        <v>95817</v>
      </c>
      <c r="C779" s="103" t="s">
        <v>14</v>
      </c>
      <c r="D779" s="102" t="s">
        <v>2052</v>
      </c>
      <c r="E779" s="103" t="s">
        <v>5</v>
      </c>
      <c r="F779" s="103">
        <v>50</v>
      </c>
      <c r="G779" s="104">
        <f>VLOOKUP(B779,COMP_CUSTO_PRINC!$B$8:$J$8254,9,0)</f>
        <v>42.66</v>
      </c>
      <c r="H779" s="104">
        <f t="shared" si="109"/>
        <v>54.37</v>
      </c>
      <c r="I779" s="104">
        <f t="shared" si="110"/>
        <v>2718.5</v>
      </c>
      <c r="J779" s="209">
        <f t="shared" si="111"/>
        <v>8.9944665009798481E-5</v>
      </c>
    </row>
    <row r="780" spans="1:10" ht="32.25" customHeight="1" x14ac:dyDescent="0.2">
      <c r="A780" s="103" t="s">
        <v>5349</v>
      </c>
      <c r="B780" s="103">
        <v>95818</v>
      </c>
      <c r="C780" s="103" t="s">
        <v>14</v>
      </c>
      <c r="D780" s="102" t="s">
        <v>2053</v>
      </c>
      <c r="E780" s="103" t="s">
        <v>5</v>
      </c>
      <c r="F780" s="103">
        <v>50</v>
      </c>
      <c r="G780" s="104">
        <f>VLOOKUP(B780,COMP_CUSTO_PRINC!$B$8:$J$8254,9,0)</f>
        <v>59.26</v>
      </c>
      <c r="H780" s="104">
        <f t="shared" si="109"/>
        <v>75.53</v>
      </c>
      <c r="I780" s="104">
        <f t="shared" si="110"/>
        <v>3776.5</v>
      </c>
      <c r="J780" s="209">
        <f t="shared" si="111"/>
        <v>1.2494979856888136E-4</v>
      </c>
    </row>
    <row r="781" spans="1:10" ht="32.25" customHeight="1" x14ac:dyDescent="0.2">
      <c r="A781" s="103" t="s">
        <v>5350</v>
      </c>
      <c r="B781" s="103" t="s">
        <v>2054</v>
      </c>
      <c r="C781" s="103" t="s">
        <v>13</v>
      </c>
      <c r="D781" s="102" t="s">
        <v>2055</v>
      </c>
      <c r="E781" s="103" t="s">
        <v>23</v>
      </c>
      <c r="F781" s="103">
        <v>10</v>
      </c>
      <c r="G781" s="104">
        <f>VLOOKUP(B781,COMP_CUSTO_PRINC!$B$8:$J$8254,9,0)</f>
        <v>81.52</v>
      </c>
      <c r="H781" s="104">
        <f t="shared" si="109"/>
        <v>103.91</v>
      </c>
      <c r="I781" s="104">
        <f t="shared" si="110"/>
        <v>1039.0999999999999</v>
      </c>
      <c r="J781" s="209">
        <f t="shared" si="111"/>
        <v>3.4379805558830827E-5</v>
      </c>
    </row>
    <row r="782" spans="1:10" ht="32.25" customHeight="1" x14ac:dyDescent="0.2">
      <c r="A782" s="103" t="s">
        <v>5351</v>
      </c>
      <c r="B782" s="103" t="s">
        <v>2056</v>
      </c>
      <c r="C782" s="103" t="s">
        <v>13</v>
      </c>
      <c r="D782" s="102" t="s">
        <v>2057</v>
      </c>
      <c r="E782" s="103" t="s">
        <v>23</v>
      </c>
      <c r="F782" s="103">
        <v>10</v>
      </c>
      <c r="G782" s="104">
        <f>VLOOKUP(B782,COMP_CUSTO_PRINC!$B$8:$J$8254,9,0)</f>
        <v>111.16</v>
      </c>
      <c r="H782" s="104">
        <f t="shared" si="109"/>
        <v>141.69</v>
      </c>
      <c r="I782" s="104">
        <f t="shared" si="110"/>
        <v>1416.9</v>
      </c>
      <c r="J782" s="209">
        <f t="shared" si="111"/>
        <v>4.6879748336355885E-5</v>
      </c>
    </row>
    <row r="783" spans="1:10" ht="32.25" customHeight="1" x14ac:dyDescent="0.2">
      <c r="A783" s="103" t="s">
        <v>4949</v>
      </c>
      <c r="B783" s="103" t="s">
        <v>2058</v>
      </c>
      <c r="C783" s="103" t="s">
        <v>13</v>
      </c>
      <c r="D783" s="102" t="s">
        <v>2059</v>
      </c>
      <c r="E783" s="103" t="s">
        <v>23</v>
      </c>
      <c r="F783" s="103">
        <v>10</v>
      </c>
      <c r="G783" s="104">
        <f>VLOOKUP(B783,COMP_CUSTO_PRINC!$B$8:$J$8254,9,0)</f>
        <v>235.92</v>
      </c>
      <c r="H783" s="104">
        <f t="shared" si="109"/>
        <v>300.72000000000003</v>
      </c>
      <c r="I783" s="104">
        <f t="shared" si="110"/>
        <v>3007.2</v>
      </c>
      <c r="J783" s="209">
        <f t="shared" si="111"/>
        <v>9.9496632928992444E-5</v>
      </c>
    </row>
    <row r="784" spans="1:10" ht="32.25" customHeight="1" x14ac:dyDescent="0.2">
      <c r="A784" s="103" t="s">
        <v>4950</v>
      </c>
      <c r="B784" s="103" t="s">
        <v>2060</v>
      </c>
      <c r="C784" s="103" t="s">
        <v>13</v>
      </c>
      <c r="D784" s="102" t="s">
        <v>2061</v>
      </c>
      <c r="E784" s="103" t="s">
        <v>23</v>
      </c>
      <c r="F784" s="103">
        <v>10</v>
      </c>
      <c r="G784" s="104">
        <f>VLOOKUP(B784,COMP_CUSTO_PRINC!$B$8:$J$8254,9,0)</f>
        <v>358.62</v>
      </c>
      <c r="H784" s="104">
        <f t="shared" si="109"/>
        <v>457.13</v>
      </c>
      <c r="I784" s="104">
        <f t="shared" si="110"/>
        <v>4571.3</v>
      </c>
      <c r="J784" s="209">
        <f t="shared" si="111"/>
        <v>1.5124666071704684E-4</v>
      </c>
    </row>
    <row r="785" spans="1:10" ht="32.25" customHeight="1" x14ac:dyDescent="0.2">
      <c r="A785" s="103" t="s">
        <v>5352</v>
      </c>
      <c r="B785" s="103" t="s">
        <v>2062</v>
      </c>
      <c r="C785" s="103" t="s">
        <v>13</v>
      </c>
      <c r="D785" s="102" t="s">
        <v>2063</v>
      </c>
      <c r="E785" s="103" t="s">
        <v>5</v>
      </c>
      <c r="F785" s="103">
        <v>4</v>
      </c>
      <c r="G785" s="104">
        <f>VLOOKUP(B785,COMP_CUSTO_PRINC!$B$8:$J$8254,9,0)</f>
        <v>273.37</v>
      </c>
      <c r="H785" s="104">
        <f t="shared" si="109"/>
        <v>348.46</v>
      </c>
      <c r="I785" s="104">
        <f t="shared" si="110"/>
        <v>1393.84</v>
      </c>
      <c r="J785" s="209">
        <f t="shared" si="111"/>
        <v>4.6116782003773223E-5</v>
      </c>
    </row>
    <row r="786" spans="1:10" ht="32.25" customHeight="1" x14ac:dyDescent="0.2">
      <c r="A786" s="103" t="s">
        <v>5353</v>
      </c>
      <c r="B786" s="103">
        <v>101904</v>
      </c>
      <c r="C786" s="103" t="s">
        <v>14</v>
      </c>
      <c r="D786" s="102" t="s">
        <v>2064</v>
      </c>
      <c r="E786" s="103" t="s">
        <v>5</v>
      </c>
      <c r="F786" s="103">
        <v>4</v>
      </c>
      <c r="G786" s="104">
        <f>VLOOKUP(B786,COMP_CUSTO_PRINC!$B$8:$J$8254,9,0)</f>
        <v>1355.33</v>
      </c>
      <c r="H786" s="104">
        <f t="shared" si="109"/>
        <v>1727.63</v>
      </c>
      <c r="I786" s="104">
        <f t="shared" si="110"/>
        <v>6910.52</v>
      </c>
      <c r="J786" s="209">
        <f t="shared" si="111"/>
        <v>2.2864241546570265E-4</v>
      </c>
    </row>
    <row r="787" spans="1:10" ht="32.25" customHeight="1" x14ac:dyDescent="0.2">
      <c r="A787" s="103" t="s">
        <v>5354</v>
      </c>
      <c r="B787" s="103">
        <v>101901</v>
      </c>
      <c r="C787" s="103" t="s">
        <v>14</v>
      </c>
      <c r="D787" s="102" t="s">
        <v>2065</v>
      </c>
      <c r="E787" s="103" t="s">
        <v>5</v>
      </c>
      <c r="F787" s="103">
        <v>4</v>
      </c>
      <c r="G787" s="104">
        <f>VLOOKUP(B787,COMP_CUSTO_PRINC!$B$8:$J$8254,9,0)</f>
        <v>143.5</v>
      </c>
      <c r="H787" s="104">
        <f t="shared" si="109"/>
        <v>182.91</v>
      </c>
      <c r="I787" s="104">
        <f t="shared" si="110"/>
        <v>731.64</v>
      </c>
      <c r="J787" s="209">
        <f t="shared" si="111"/>
        <v>2.4207141698645931E-5</v>
      </c>
    </row>
    <row r="788" spans="1:10" ht="32.25" customHeight="1" x14ac:dyDescent="0.2">
      <c r="A788" s="103" t="s">
        <v>5355</v>
      </c>
      <c r="B788" s="103">
        <v>101902</v>
      </c>
      <c r="C788" s="103" t="s">
        <v>14</v>
      </c>
      <c r="D788" s="102" t="s">
        <v>2066</v>
      </c>
      <c r="E788" s="103" t="s">
        <v>5</v>
      </c>
      <c r="F788" s="103">
        <v>4</v>
      </c>
      <c r="G788" s="104">
        <f>VLOOKUP(B788,COMP_CUSTO_PRINC!$B$8:$J$8254,9,0)</f>
        <v>177.57</v>
      </c>
      <c r="H788" s="104">
        <f t="shared" si="109"/>
        <v>226.34</v>
      </c>
      <c r="I788" s="104">
        <f t="shared" si="110"/>
        <v>905.36</v>
      </c>
      <c r="J788" s="209">
        <f t="shared" si="111"/>
        <v>2.9954865518952053E-5</v>
      </c>
    </row>
    <row r="789" spans="1:10" ht="32.25" customHeight="1" x14ac:dyDescent="0.2">
      <c r="A789" s="103" t="s">
        <v>5356</v>
      </c>
      <c r="B789" s="103">
        <v>101903</v>
      </c>
      <c r="C789" s="103" t="s">
        <v>14</v>
      </c>
      <c r="D789" s="102" t="s">
        <v>2067</v>
      </c>
      <c r="E789" s="103" t="s">
        <v>5</v>
      </c>
      <c r="F789" s="103">
        <v>4</v>
      </c>
      <c r="G789" s="104">
        <f>VLOOKUP(B789,COMP_CUSTO_PRINC!$B$8:$J$8254,9,0)</f>
        <v>370.66</v>
      </c>
      <c r="H789" s="104">
        <f t="shared" si="109"/>
        <v>472.48</v>
      </c>
      <c r="I789" s="104">
        <f t="shared" si="110"/>
        <v>1889.92</v>
      </c>
      <c r="J789" s="209">
        <f t="shared" si="111"/>
        <v>6.2530153134198396E-5</v>
      </c>
    </row>
    <row r="790" spans="1:10" ht="32.25" customHeight="1" x14ac:dyDescent="0.2">
      <c r="A790" s="103" t="s">
        <v>4951</v>
      </c>
      <c r="B790" s="103" t="s">
        <v>2068</v>
      </c>
      <c r="C790" s="103" t="s">
        <v>13</v>
      </c>
      <c r="D790" s="102" t="s">
        <v>2069</v>
      </c>
      <c r="E790" s="103" t="s">
        <v>5</v>
      </c>
      <c r="F790" s="103">
        <v>20</v>
      </c>
      <c r="G790" s="104">
        <f>VLOOKUP(B790,COMP_CUSTO_PRINC!$B$8:$J$8254,9,0)</f>
        <v>131.28</v>
      </c>
      <c r="H790" s="104">
        <f t="shared" si="109"/>
        <v>167.34</v>
      </c>
      <c r="I790" s="104">
        <f t="shared" si="110"/>
        <v>3346.8</v>
      </c>
      <c r="J790" s="209">
        <f t="shared" si="111"/>
        <v>1.1073268525098163E-4</v>
      </c>
    </row>
    <row r="791" spans="1:10" ht="32.25" customHeight="1" x14ac:dyDescent="0.2">
      <c r="A791" s="103" t="s">
        <v>4952</v>
      </c>
      <c r="B791" s="103" t="s">
        <v>2070</v>
      </c>
      <c r="C791" s="103" t="s">
        <v>13</v>
      </c>
      <c r="D791" s="102" t="s">
        <v>2071</v>
      </c>
      <c r="E791" s="103" t="s">
        <v>5</v>
      </c>
      <c r="F791" s="103">
        <v>20</v>
      </c>
      <c r="G791" s="104">
        <f>VLOOKUP(B791,COMP_CUSTO_PRINC!$B$8:$J$8254,9,0)</f>
        <v>65.64</v>
      </c>
      <c r="H791" s="104">
        <f t="shared" si="109"/>
        <v>83.67</v>
      </c>
      <c r="I791" s="104">
        <f t="shared" si="110"/>
        <v>1673.4</v>
      </c>
      <c r="J791" s="209">
        <f t="shared" si="111"/>
        <v>5.5366342625490816E-5</v>
      </c>
    </row>
    <row r="792" spans="1:10" ht="32.25" customHeight="1" x14ac:dyDescent="0.2">
      <c r="A792" s="103" t="s">
        <v>4953</v>
      </c>
      <c r="B792" s="103">
        <v>93653</v>
      </c>
      <c r="C792" s="103" t="s">
        <v>14</v>
      </c>
      <c r="D792" s="102" t="s">
        <v>2072</v>
      </c>
      <c r="E792" s="103" t="s">
        <v>5</v>
      </c>
      <c r="F792" s="103">
        <v>70</v>
      </c>
      <c r="G792" s="104">
        <f>VLOOKUP(B792,COMP_CUSTO_PRINC!$B$8:$J$8254,9,0)</f>
        <v>11.27</v>
      </c>
      <c r="H792" s="104">
        <f t="shared" si="109"/>
        <v>14.36</v>
      </c>
      <c r="I792" s="104">
        <f t="shared" si="110"/>
        <v>1005.2</v>
      </c>
      <c r="J792" s="209">
        <f t="shared" si="111"/>
        <v>3.3258185494886682E-5</v>
      </c>
    </row>
    <row r="793" spans="1:10" ht="32.25" customHeight="1" x14ac:dyDescent="0.2">
      <c r="A793" s="103" t="s">
        <v>4954</v>
      </c>
      <c r="B793" s="103">
        <v>93654</v>
      </c>
      <c r="C793" s="103" t="s">
        <v>14</v>
      </c>
      <c r="D793" s="102" t="s">
        <v>2073</v>
      </c>
      <c r="E793" s="103" t="s">
        <v>5</v>
      </c>
      <c r="F793" s="103">
        <v>70</v>
      </c>
      <c r="G793" s="104">
        <f>VLOOKUP(B793,COMP_CUSTO_PRINC!$B$8:$J$8254,9,0)</f>
        <v>12.01</v>
      </c>
      <c r="H793" s="104">
        <f t="shared" si="109"/>
        <v>15.3</v>
      </c>
      <c r="I793" s="104">
        <f t="shared" si="110"/>
        <v>1071</v>
      </c>
      <c r="J793" s="209">
        <f t="shared" si="111"/>
        <v>3.5435253347616027E-5</v>
      </c>
    </row>
    <row r="794" spans="1:10" ht="32.25" customHeight="1" x14ac:dyDescent="0.2">
      <c r="A794" s="103" t="s">
        <v>4955</v>
      </c>
      <c r="B794" s="103">
        <v>93655</v>
      </c>
      <c r="C794" s="103" t="s">
        <v>14</v>
      </c>
      <c r="D794" s="102" t="s">
        <v>2074</v>
      </c>
      <c r="E794" s="103" t="s">
        <v>5</v>
      </c>
      <c r="F794" s="103">
        <v>70</v>
      </c>
      <c r="G794" s="104">
        <f>VLOOKUP(B794,COMP_CUSTO_PRINC!$B$8:$J$8254,9,0)</f>
        <v>13.38</v>
      </c>
      <c r="H794" s="104">
        <f t="shared" si="109"/>
        <v>17.05</v>
      </c>
      <c r="I794" s="104">
        <f t="shared" si="110"/>
        <v>1193.5</v>
      </c>
      <c r="J794" s="209">
        <f t="shared" si="111"/>
        <v>3.9488305201101525E-5</v>
      </c>
    </row>
    <row r="795" spans="1:10" ht="32.25" customHeight="1" x14ac:dyDescent="0.2">
      <c r="A795" s="103" t="s">
        <v>4956</v>
      </c>
      <c r="B795" s="103">
        <v>93656</v>
      </c>
      <c r="C795" s="103" t="s">
        <v>14</v>
      </c>
      <c r="D795" s="102" t="s">
        <v>2075</v>
      </c>
      <c r="E795" s="103" t="s">
        <v>5</v>
      </c>
      <c r="F795" s="103">
        <v>70</v>
      </c>
      <c r="G795" s="104">
        <f>VLOOKUP(B795,COMP_CUSTO_PRINC!$B$8:$J$8254,9,0)</f>
        <v>13.38</v>
      </c>
      <c r="H795" s="104">
        <f t="shared" si="109"/>
        <v>17.05</v>
      </c>
      <c r="I795" s="104">
        <f t="shared" si="110"/>
        <v>1193.5</v>
      </c>
      <c r="J795" s="209">
        <f t="shared" si="111"/>
        <v>3.9488305201101525E-5</v>
      </c>
    </row>
    <row r="796" spans="1:10" ht="32.25" customHeight="1" x14ac:dyDescent="0.2">
      <c r="A796" s="103" t="s">
        <v>4957</v>
      </c>
      <c r="B796" s="103">
        <v>93657</v>
      </c>
      <c r="C796" s="103" t="s">
        <v>14</v>
      </c>
      <c r="D796" s="102" t="s">
        <v>2076</v>
      </c>
      <c r="E796" s="103" t="s">
        <v>5</v>
      </c>
      <c r="F796" s="103">
        <v>70</v>
      </c>
      <c r="G796" s="104">
        <f>VLOOKUP(B796,COMP_CUSTO_PRINC!$B$8:$J$8254,9,0)</f>
        <v>15.07</v>
      </c>
      <c r="H796" s="104">
        <f t="shared" si="109"/>
        <v>19.2</v>
      </c>
      <c r="I796" s="104">
        <f t="shared" si="110"/>
        <v>1344</v>
      </c>
      <c r="J796" s="209">
        <f t="shared" si="111"/>
        <v>4.4467768906812271E-5</v>
      </c>
    </row>
    <row r="797" spans="1:10" ht="32.25" customHeight="1" x14ac:dyDescent="0.2">
      <c r="A797" s="103" t="s">
        <v>4958</v>
      </c>
      <c r="B797" s="103">
        <v>93658</v>
      </c>
      <c r="C797" s="103" t="s">
        <v>14</v>
      </c>
      <c r="D797" s="102" t="s">
        <v>2077</v>
      </c>
      <c r="E797" s="103" t="s">
        <v>5</v>
      </c>
      <c r="F797" s="103">
        <v>70</v>
      </c>
      <c r="G797" s="104">
        <f>VLOOKUP(B797,COMP_CUSTO_PRINC!$B$8:$J$8254,9,0)</f>
        <v>21.85</v>
      </c>
      <c r="H797" s="104">
        <f t="shared" si="109"/>
        <v>27.85</v>
      </c>
      <c r="I797" s="104">
        <f t="shared" si="110"/>
        <v>1949.5</v>
      </c>
      <c r="J797" s="209">
        <f t="shared" si="111"/>
        <v>6.4501425211183427E-5</v>
      </c>
    </row>
    <row r="798" spans="1:10" ht="32.25" customHeight="1" x14ac:dyDescent="0.2">
      <c r="A798" s="103" t="s">
        <v>4959</v>
      </c>
      <c r="B798" s="103">
        <v>93659</v>
      </c>
      <c r="C798" s="103" t="s">
        <v>14</v>
      </c>
      <c r="D798" s="102" t="s">
        <v>2078</v>
      </c>
      <c r="E798" s="103" t="s">
        <v>5</v>
      </c>
      <c r="F798" s="103">
        <v>70</v>
      </c>
      <c r="G798" s="104">
        <f>VLOOKUP(B798,COMP_CUSTO_PRINC!$B$8:$J$8254,9,0)</f>
        <v>25.34</v>
      </c>
      <c r="H798" s="104">
        <f t="shared" si="109"/>
        <v>32.299999999999997</v>
      </c>
      <c r="I798" s="104">
        <f t="shared" si="110"/>
        <v>2261</v>
      </c>
      <c r="J798" s="209">
        <f t="shared" si="111"/>
        <v>7.4807757067189392E-5</v>
      </c>
    </row>
    <row r="799" spans="1:10" ht="32.25" customHeight="1" x14ac:dyDescent="0.2">
      <c r="A799" s="103" t="s">
        <v>4960</v>
      </c>
      <c r="B799" s="103">
        <v>101890</v>
      </c>
      <c r="C799" s="103" t="s">
        <v>14</v>
      </c>
      <c r="D799" s="102" t="s">
        <v>2079</v>
      </c>
      <c r="E799" s="103" t="s">
        <v>5</v>
      </c>
      <c r="F799" s="103">
        <v>30</v>
      </c>
      <c r="G799" s="104">
        <f>VLOOKUP(B799,COMP_CUSTO_PRINC!$B$8:$J$8254,9,0)</f>
        <v>15.84</v>
      </c>
      <c r="H799" s="104">
        <f t="shared" si="109"/>
        <v>20.190000000000001</v>
      </c>
      <c r="I799" s="104">
        <f t="shared" si="110"/>
        <v>605.70000000000005</v>
      </c>
      <c r="J799" s="209">
        <f t="shared" si="111"/>
        <v>2.0040273531887049E-5</v>
      </c>
    </row>
    <row r="800" spans="1:10" ht="32.25" customHeight="1" x14ac:dyDescent="0.2">
      <c r="A800" s="103" t="s">
        <v>4961</v>
      </c>
      <c r="B800" s="103">
        <v>101891</v>
      </c>
      <c r="C800" s="103" t="s">
        <v>14</v>
      </c>
      <c r="D800" s="102" t="s">
        <v>2080</v>
      </c>
      <c r="E800" s="103" t="s">
        <v>5</v>
      </c>
      <c r="F800" s="103">
        <v>20</v>
      </c>
      <c r="G800" s="104">
        <f>VLOOKUP(B800,COMP_CUSTO_PRINC!$B$8:$J$8254,9,0)</f>
        <v>27.6</v>
      </c>
      <c r="H800" s="104">
        <f t="shared" si="109"/>
        <v>35.18</v>
      </c>
      <c r="I800" s="104">
        <f t="shared" si="110"/>
        <v>703.6</v>
      </c>
      <c r="J800" s="209">
        <f t="shared" si="111"/>
        <v>2.3279406400917495E-5</v>
      </c>
    </row>
    <row r="801" spans="1:10" ht="32.25" customHeight="1" x14ac:dyDescent="0.2">
      <c r="A801" s="103" t="s">
        <v>4962</v>
      </c>
      <c r="B801" s="103" t="s">
        <v>2081</v>
      </c>
      <c r="C801" s="103" t="s">
        <v>13</v>
      </c>
      <c r="D801" s="102" t="s">
        <v>2082</v>
      </c>
      <c r="E801" s="103" t="s">
        <v>5</v>
      </c>
      <c r="F801" s="103">
        <v>20</v>
      </c>
      <c r="G801" s="104">
        <f>VLOOKUP(B801,COMP_CUSTO_PRINC!$B$8:$J$8254,9,0)</f>
        <v>132.76</v>
      </c>
      <c r="H801" s="104">
        <f t="shared" si="109"/>
        <v>169.22</v>
      </c>
      <c r="I801" s="104">
        <f t="shared" si="110"/>
        <v>3384.4</v>
      </c>
      <c r="J801" s="209">
        <f t="shared" si="111"/>
        <v>1.1197672402396983E-4</v>
      </c>
    </row>
    <row r="802" spans="1:10" ht="32.25" customHeight="1" x14ac:dyDescent="0.2">
      <c r="A802" s="103" t="s">
        <v>4963</v>
      </c>
      <c r="B802" s="103" t="s">
        <v>2083</v>
      </c>
      <c r="C802" s="103" t="s">
        <v>13</v>
      </c>
      <c r="D802" s="102" t="s">
        <v>2084</v>
      </c>
      <c r="E802" s="103" t="s">
        <v>5</v>
      </c>
      <c r="F802" s="103">
        <v>10</v>
      </c>
      <c r="G802" s="104">
        <f>VLOOKUP(B802,COMP_CUSTO_PRINC!$B$8:$J$8254,9,0)</f>
        <v>156.80000000000001</v>
      </c>
      <c r="H802" s="104">
        <f t="shared" si="109"/>
        <v>199.87</v>
      </c>
      <c r="I802" s="104">
        <f t="shared" si="110"/>
        <v>1998.7</v>
      </c>
      <c r="J802" s="209">
        <f t="shared" si="111"/>
        <v>6.6129263180093512E-5</v>
      </c>
    </row>
    <row r="803" spans="1:10" ht="32.25" customHeight="1" x14ac:dyDescent="0.2">
      <c r="A803" s="103" t="s">
        <v>4964</v>
      </c>
      <c r="B803" s="103">
        <v>101895</v>
      </c>
      <c r="C803" s="103" t="s">
        <v>14</v>
      </c>
      <c r="D803" s="102" t="s">
        <v>2085</v>
      </c>
      <c r="E803" s="103" t="s">
        <v>5</v>
      </c>
      <c r="F803" s="103">
        <v>10</v>
      </c>
      <c r="G803" s="104">
        <f>VLOOKUP(B803,COMP_CUSTO_PRINC!$B$8:$J$8254,9,0)</f>
        <v>412.19</v>
      </c>
      <c r="H803" s="104">
        <f t="shared" si="109"/>
        <v>525.41</v>
      </c>
      <c r="I803" s="104">
        <f t="shared" si="110"/>
        <v>5254.1</v>
      </c>
      <c r="J803" s="209">
        <f t="shared" si="111"/>
        <v>1.738378754563113E-4</v>
      </c>
    </row>
    <row r="804" spans="1:10" ht="32.25" customHeight="1" x14ac:dyDescent="0.2">
      <c r="A804" s="103" t="s">
        <v>4965</v>
      </c>
      <c r="B804" s="103">
        <v>101896</v>
      </c>
      <c r="C804" s="103" t="s">
        <v>14</v>
      </c>
      <c r="D804" s="102" t="s">
        <v>2086</v>
      </c>
      <c r="E804" s="103" t="s">
        <v>5</v>
      </c>
      <c r="F804" s="103">
        <v>10</v>
      </c>
      <c r="G804" s="104">
        <f>VLOOKUP(B804,COMP_CUSTO_PRINC!$B$8:$J$8254,9,0)</f>
        <v>608.55999999999995</v>
      </c>
      <c r="H804" s="104">
        <f t="shared" si="109"/>
        <v>775.73</v>
      </c>
      <c r="I804" s="104">
        <f t="shared" si="110"/>
        <v>7757.3</v>
      </c>
      <c r="J804" s="209">
        <f t="shared" si="111"/>
        <v>2.5665909504524913E-4</v>
      </c>
    </row>
    <row r="805" spans="1:10" ht="24" customHeight="1" x14ac:dyDescent="0.2">
      <c r="A805" s="103" t="s">
        <v>4966</v>
      </c>
      <c r="B805" s="103">
        <v>101897</v>
      </c>
      <c r="C805" s="103" t="s">
        <v>14</v>
      </c>
      <c r="D805" s="102" t="s">
        <v>2087</v>
      </c>
      <c r="E805" s="103" t="s">
        <v>5</v>
      </c>
      <c r="F805" s="103">
        <v>10</v>
      </c>
      <c r="G805" s="104">
        <f>VLOOKUP(B805,COMP_CUSTO_PRINC!$B$8:$J$8254,9,0)</f>
        <v>960.1</v>
      </c>
      <c r="H805" s="104">
        <f t="shared" si="109"/>
        <v>1223.83</v>
      </c>
      <c r="I805" s="104">
        <f t="shared" si="110"/>
        <v>12238.3</v>
      </c>
      <c r="J805" s="209">
        <f t="shared" si="111"/>
        <v>4.0491807753886946E-4</v>
      </c>
    </row>
    <row r="806" spans="1:10" ht="24" customHeight="1" x14ac:dyDescent="0.2">
      <c r="A806" s="103" t="s">
        <v>4967</v>
      </c>
      <c r="B806" s="103" t="s">
        <v>2088</v>
      </c>
      <c r="C806" s="103" t="s">
        <v>13</v>
      </c>
      <c r="D806" s="102" t="s">
        <v>2089</v>
      </c>
      <c r="E806" s="103" t="s">
        <v>5</v>
      </c>
      <c r="F806" s="103">
        <v>20</v>
      </c>
      <c r="G806" s="104">
        <f>VLOOKUP(B806,COMP_CUSTO_PRINC!$B$8:$J$8254,9,0)</f>
        <v>570.79999999999995</v>
      </c>
      <c r="H806" s="104">
        <f t="shared" si="109"/>
        <v>727.59</v>
      </c>
      <c r="I806" s="104">
        <f t="shared" si="110"/>
        <v>14551.8</v>
      </c>
      <c r="J806" s="209">
        <f t="shared" si="111"/>
        <v>4.8146285682898124E-4</v>
      </c>
    </row>
    <row r="807" spans="1:10" ht="24" customHeight="1" x14ac:dyDescent="0.2">
      <c r="A807" s="103" t="s">
        <v>4968</v>
      </c>
      <c r="B807" s="103" t="s">
        <v>2090</v>
      </c>
      <c r="C807" s="103" t="s">
        <v>13</v>
      </c>
      <c r="D807" s="102" t="s">
        <v>2091</v>
      </c>
      <c r="E807" s="103" t="s">
        <v>5</v>
      </c>
      <c r="F807" s="103">
        <v>20</v>
      </c>
      <c r="G807" s="104">
        <f>VLOOKUP(B807,COMP_CUSTO_PRINC!$B$8:$J$8254,9,0)</f>
        <v>439.24</v>
      </c>
      <c r="H807" s="104">
        <f t="shared" si="109"/>
        <v>559.89</v>
      </c>
      <c r="I807" s="104">
        <f t="shared" si="110"/>
        <v>11197.8</v>
      </c>
      <c r="J807" s="209">
        <f t="shared" si="111"/>
        <v>3.7049195138742742E-4</v>
      </c>
    </row>
    <row r="808" spans="1:10" ht="24" customHeight="1" x14ac:dyDescent="0.2">
      <c r="A808" s="103" t="s">
        <v>4969</v>
      </c>
      <c r="B808" s="103" t="s">
        <v>2092</v>
      </c>
      <c r="C808" s="103" t="s">
        <v>13</v>
      </c>
      <c r="D808" s="102" t="s">
        <v>2093</v>
      </c>
      <c r="E808" s="103" t="s">
        <v>5</v>
      </c>
      <c r="F808" s="103">
        <v>20</v>
      </c>
      <c r="G808" s="104">
        <f>VLOOKUP(B808,COMP_CUSTO_PRINC!$B$8:$J$8254,9,0)</f>
        <v>323.64</v>
      </c>
      <c r="H808" s="104">
        <f t="shared" si="109"/>
        <v>412.54</v>
      </c>
      <c r="I808" s="104">
        <f t="shared" si="110"/>
        <v>8250.7999999999993</v>
      </c>
      <c r="J808" s="209">
        <f t="shared" si="111"/>
        <v>2.7298710394071924E-4</v>
      </c>
    </row>
    <row r="809" spans="1:10" ht="32.25" customHeight="1" x14ac:dyDescent="0.2">
      <c r="A809" s="103" t="s">
        <v>5357</v>
      </c>
      <c r="B809" s="103" t="s">
        <v>2094</v>
      </c>
      <c r="C809" s="103" t="s">
        <v>13</v>
      </c>
      <c r="D809" s="102" t="s">
        <v>2095</v>
      </c>
      <c r="E809" s="103" t="s">
        <v>5</v>
      </c>
      <c r="F809" s="103">
        <v>10</v>
      </c>
      <c r="G809" s="104">
        <f>VLOOKUP(B809,COMP_CUSTO_PRINC!$B$8:$J$8254,9,0)</f>
        <v>313.8</v>
      </c>
      <c r="H809" s="104">
        <f t="shared" si="109"/>
        <v>400</v>
      </c>
      <c r="I809" s="104">
        <f t="shared" si="110"/>
        <v>4000</v>
      </c>
      <c r="J809" s="209">
        <f t="shared" si="111"/>
        <v>1.3234455031789366E-4</v>
      </c>
    </row>
    <row r="810" spans="1:10" ht="25.5" customHeight="1" x14ac:dyDescent="0.2">
      <c r="A810" s="103" t="s">
        <v>5358</v>
      </c>
      <c r="B810" s="103" t="s">
        <v>2096</v>
      </c>
      <c r="C810" s="103" t="s">
        <v>13</v>
      </c>
      <c r="D810" s="102" t="s">
        <v>2097</v>
      </c>
      <c r="E810" s="103" t="s">
        <v>5</v>
      </c>
      <c r="F810" s="103">
        <v>10</v>
      </c>
      <c r="G810" s="104">
        <f>VLOOKUP(B810,COMP_CUSTO_PRINC!$B$8:$J$8254,9,0)</f>
        <v>223.9</v>
      </c>
      <c r="H810" s="104">
        <f t="shared" si="109"/>
        <v>285.39999999999998</v>
      </c>
      <c r="I810" s="104">
        <f t="shared" si="110"/>
        <v>2854</v>
      </c>
      <c r="J810" s="209">
        <f t="shared" si="111"/>
        <v>9.4427836651817131E-5</v>
      </c>
    </row>
    <row r="811" spans="1:10" ht="25.5" customHeight="1" x14ac:dyDescent="0.2">
      <c r="A811" s="103" t="s">
        <v>5359</v>
      </c>
      <c r="B811" s="103" t="s">
        <v>2098</v>
      </c>
      <c r="C811" s="103" t="s">
        <v>13</v>
      </c>
      <c r="D811" s="102" t="s">
        <v>2099</v>
      </c>
      <c r="E811" s="103" t="s">
        <v>5</v>
      </c>
      <c r="F811" s="103">
        <v>10</v>
      </c>
      <c r="G811" s="104">
        <f>VLOOKUP(B811,COMP_CUSTO_PRINC!$B$8:$J$8254,9,0)</f>
        <v>1651.1</v>
      </c>
      <c r="H811" s="104">
        <f t="shared" si="109"/>
        <v>2104.65</v>
      </c>
      <c r="I811" s="104">
        <f t="shared" si="110"/>
        <v>21046.5</v>
      </c>
      <c r="J811" s="209">
        <f t="shared" si="111"/>
        <v>6.9634739456638721E-4</v>
      </c>
    </row>
    <row r="812" spans="1:10" ht="25.5" customHeight="1" x14ac:dyDescent="0.2">
      <c r="A812" s="103" t="s">
        <v>5360</v>
      </c>
      <c r="B812" s="103" t="s">
        <v>2100</v>
      </c>
      <c r="C812" s="103" t="s">
        <v>13</v>
      </c>
      <c r="D812" s="102" t="s">
        <v>2101</v>
      </c>
      <c r="E812" s="103" t="s">
        <v>5</v>
      </c>
      <c r="F812" s="103">
        <v>10</v>
      </c>
      <c r="G812" s="104">
        <f>VLOOKUP(B812,COMP_CUSTO_PRINC!$B$8:$J$8254,9,0)</f>
        <v>1533.14</v>
      </c>
      <c r="H812" s="104">
        <f t="shared" si="109"/>
        <v>1954.29</v>
      </c>
      <c r="I812" s="104">
        <f t="shared" si="110"/>
        <v>19542.900000000001</v>
      </c>
      <c r="J812" s="209">
        <f t="shared" si="111"/>
        <v>6.4659907810189104E-4</v>
      </c>
    </row>
    <row r="813" spans="1:10" ht="25.5" customHeight="1" x14ac:dyDescent="0.2">
      <c r="A813" s="103" t="s">
        <v>5361</v>
      </c>
      <c r="B813" s="103" t="s">
        <v>2102</v>
      </c>
      <c r="C813" s="103" t="s">
        <v>13</v>
      </c>
      <c r="D813" s="102" t="s">
        <v>2103</v>
      </c>
      <c r="E813" s="103" t="s">
        <v>5</v>
      </c>
      <c r="F813" s="103">
        <v>10</v>
      </c>
      <c r="G813" s="104">
        <f>VLOOKUP(B813,COMP_CUSTO_PRINC!$B$8:$J$8254,9,0)</f>
        <v>819.8</v>
      </c>
      <c r="H813" s="104">
        <f t="shared" si="109"/>
        <v>1044.99</v>
      </c>
      <c r="I813" s="104">
        <f t="shared" si="110"/>
        <v>10449.9</v>
      </c>
      <c r="J813" s="209">
        <f t="shared" si="111"/>
        <v>3.4574682909173924E-4</v>
      </c>
    </row>
    <row r="814" spans="1:10" ht="25.5" customHeight="1" x14ac:dyDescent="0.2">
      <c r="A814" s="103" t="s">
        <v>5362</v>
      </c>
      <c r="B814" s="103" t="s">
        <v>2104</v>
      </c>
      <c r="C814" s="103" t="s">
        <v>13</v>
      </c>
      <c r="D814" s="102" t="s">
        <v>2105</v>
      </c>
      <c r="E814" s="103" t="s">
        <v>5</v>
      </c>
      <c r="F814" s="103">
        <v>10</v>
      </c>
      <c r="G814" s="104">
        <f>VLOOKUP(B814,COMP_CUSTO_PRINC!$B$8:$J$8254,9,0)</f>
        <v>2175.8000000000002</v>
      </c>
      <c r="H814" s="104">
        <f t="shared" ref="H814:H870" si="112">TRUNC(G814*$J$9+G814,2)</f>
        <v>2773.49</v>
      </c>
      <c r="I814" s="104">
        <f t="shared" ref="I814:I870" si="113">TRUNC(F814*H814,2)</f>
        <v>27734.9</v>
      </c>
      <c r="J814" s="209">
        <f t="shared" si="111"/>
        <v>9.1764071715293724E-4</v>
      </c>
    </row>
    <row r="815" spans="1:10" ht="25.5" customHeight="1" x14ac:dyDescent="0.2">
      <c r="A815" s="103" t="s">
        <v>5363</v>
      </c>
      <c r="B815" s="103" t="s">
        <v>2106</v>
      </c>
      <c r="C815" s="103" t="s">
        <v>13</v>
      </c>
      <c r="D815" s="102" t="s">
        <v>2107</v>
      </c>
      <c r="E815" s="103" t="s">
        <v>5</v>
      </c>
      <c r="F815" s="103">
        <v>5</v>
      </c>
      <c r="G815" s="104">
        <f>VLOOKUP(B815,COMP_CUSTO_PRINC!$B$8:$J$8254,9,0)</f>
        <v>1777.57</v>
      </c>
      <c r="H815" s="104">
        <f t="shared" si="112"/>
        <v>2265.86</v>
      </c>
      <c r="I815" s="104">
        <f t="shared" si="113"/>
        <v>11329.3</v>
      </c>
      <c r="J815" s="209">
        <f t="shared" si="111"/>
        <v>3.7484277847912813E-4</v>
      </c>
    </row>
    <row r="816" spans="1:10" ht="36" customHeight="1" x14ac:dyDescent="0.2">
      <c r="A816" s="103" t="s">
        <v>5364</v>
      </c>
      <c r="B816" s="103" t="s">
        <v>2108</v>
      </c>
      <c r="C816" s="103" t="s">
        <v>13</v>
      </c>
      <c r="D816" s="102" t="s">
        <v>2109</v>
      </c>
      <c r="E816" s="103" t="s">
        <v>5</v>
      </c>
      <c r="F816" s="103">
        <v>5</v>
      </c>
      <c r="G816" s="104">
        <f>VLOOKUP(B816,COMP_CUSTO_PRINC!$B$8:$J$8254,9,0)</f>
        <v>3165.88</v>
      </c>
      <c r="H816" s="104">
        <f t="shared" si="112"/>
        <v>4035.54</v>
      </c>
      <c r="I816" s="104">
        <f t="shared" si="113"/>
        <v>20177.7</v>
      </c>
      <c r="J816" s="209">
        <f t="shared" si="111"/>
        <v>6.6760215823734076E-4</v>
      </c>
    </row>
    <row r="817" spans="1:10" ht="36" customHeight="1" x14ac:dyDescent="0.2">
      <c r="A817" s="103" t="s">
        <v>5365</v>
      </c>
      <c r="B817" s="103">
        <v>93667</v>
      </c>
      <c r="C817" s="103" t="s">
        <v>14</v>
      </c>
      <c r="D817" s="102" t="s">
        <v>2110</v>
      </c>
      <c r="E817" s="103" t="s">
        <v>5</v>
      </c>
      <c r="F817" s="103">
        <v>20</v>
      </c>
      <c r="G817" s="104">
        <f>VLOOKUP(B817,COMP_CUSTO_PRINC!$B$8:$J$8254,9,0)</f>
        <v>67.36</v>
      </c>
      <c r="H817" s="104">
        <f t="shared" si="112"/>
        <v>85.86</v>
      </c>
      <c r="I817" s="104">
        <f t="shared" si="113"/>
        <v>1717.2</v>
      </c>
      <c r="J817" s="209">
        <f t="shared" si="111"/>
        <v>5.6815515451471752E-5</v>
      </c>
    </row>
    <row r="818" spans="1:10" ht="36" customHeight="1" x14ac:dyDescent="0.2">
      <c r="A818" s="103" t="s">
        <v>5366</v>
      </c>
      <c r="B818" s="103">
        <v>93668</v>
      </c>
      <c r="C818" s="103" t="s">
        <v>14</v>
      </c>
      <c r="D818" s="102" t="s">
        <v>2111</v>
      </c>
      <c r="E818" s="103" t="s">
        <v>5</v>
      </c>
      <c r="F818" s="103">
        <v>20</v>
      </c>
      <c r="G818" s="104">
        <f>VLOOKUP(B818,COMP_CUSTO_PRINC!$B$8:$J$8254,9,0)</f>
        <v>69.59</v>
      </c>
      <c r="H818" s="104">
        <f t="shared" si="112"/>
        <v>88.7</v>
      </c>
      <c r="I818" s="104">
        <f t="shared" si="113"/>
        <v>1774</v>
      </c>
      <c r="J818" s="209">
        <f t="shared" si="111"/>
        <v>5.869480806598584E-5</v>
      </c>
    </row>
    <row r="819" spans="1:10" ht="36" customHeight="1" x14ac:dyDescent="0.2">
      <c r="A819" s="103" t="s">
        <v>5367</v>
      </c>
      <c r="B819" s="103">
        <v>93669</v>
      </c>
      <c r="C819" s="103" t="s">
        <v>14</v>
      </c>
      <c r="D819" s="102" t="s">
        <v>2112</v>
      </c>
      <c r="E819" s="103" t="s">
        <v>5</v>
      </c>
      <c r="F819" s="103">
        <v>50</v>
      </c>
      <c r="G819" s="104">
        <f>VLOOKUP(B819,COMP_CUSTO_PRINC!$B$8:$J$8254,9,0)</f>
        <v>73.7</v>
      </c>
      <c r="H819" s="104">
        <f t="shared" si="112"/>
        <v>93.94</v>
      </c>
      <c r="I819" s="104">
        <f t="shared" si="113"/>
        <v>4697</v>
      </c>
      <c r="J819" s="209">
        <f t="shared" si="111"/>
        <v>1.5540558821078664E-4</v>
      </c>
    </row>
    <row r="820" spans="1:10" ht="36" customHeight="1" x14ac:dyDescent="0.2">
      <c r="A820" s="103" t="s">
        <v>5368</v>
      </c>
      <c r="B820" s="103">
        <v>93670</v>
      </c>
      <c r="C820" s="103" t="s">
        <v>14</v>
      </c>
      <c r="D820" s="102" t="s">
        <v>2113</v>
      </c>
      <c r="E820" s="103" t="s">
        <v>5</v>
      </c>
      <c r="F820" s="103">
        <v>50</v>
      </c>
      <c r="G820" s="104">
        <f>VLOOKUP(B820,COMP_CUSTO_PRINC!$B$8:$J$8254,9,0)</f>
        <v>73.7</v>
      </c>
      <c r="H820" s="104">
        <f t="shared" si="112"/>
        <v>93.94</v>
      </c>
      <c r="I820" s="104">
        <f t="shared" si="113"/>
        <v>4697</v>
      </c>
      <c r="J820" s="209">
        <f t="shared" si="111"/>
        <v>1.5540558821078664E-4</v>
      </c>
    </row>
    <row r="821" spans="1:10" ht="36" customHeight="1" x14ac:dyDescent="0.2">
      <c r="A821" s="103" t="s">
        <v>5369</v>
      </c>
      <c r="B821" s="103">
        <v>93671</v>
      </c>
      <c r="C821" s="103" t="s">
        <v>14</v>
      </c>
      <c r="D821" s="102" t="s">
        <v>2114</v>
      </c>
      <c r="E821" s="103" t="s">
        <v>5</v>
      </c>
      <c r="F821" s="103">
        <v>50</v>
      </c>
      <c r="G821" s="104">
        <f>VLOOKUP(B821,COMP_CUSTO_PRINC!$B$8:$J$8254,9,0)</f>
        <v>78.8</v>
      </c>
      <c r="H821" s="104">
        <f t="shared" si="112"/>
        <v>100.44</v>
      </c>
      <c r="I821" s="104">
        <f t="shared" si="113"/>
        <v>5022</v>
      </c>
      <c r="J821" s="209">
        <f t="shared" si="111"/>
        <v>1.6615858292411549E-4</v>
      </c>
    </row>
    <row r="822" spans="1:10" ht="36" customHeight="1" x14ac:dyDescent="0.2">
      <c r="A822" s="103" t="s">
        <v>5370</v>
      </c>
      <c r="B822" s="103">
        <v>93673</v>
      </c>
      <c r="C822" s="103" t="s">
        <v>14</v>
      </c>
      <c r="D822" s="102" t="s">
        <v>2115</v>
      </c>
      <c r="E822" s="103" t="s">
        <v>5</v>
      </c>
      <c r="F822" s="103">
        <v>50</v>
      </c>
      <c r="G822" s="104">
        <f>VLOOKUP(B822,COMP_CUSTO_PRINC!$B$8:$J$8254,9,0)</f>
        <v>97.54</v>
      </c>
      <c r="H822" s="104">
        <f t="shared" si="112"/>
        <v>124.33</v>
      </c>
      <c r="I822" s="104">
        <f t="shared" si="113"/>
        <v>6216.5</v>
      </c>
      <c r="J822" s="209">
        <f t="shared" si="111"/>
        <v>2.056799742627965E-4</v>
      </c>
    </row>
    <row r="823" spans="1:10" ht="36" customHeight="1" x14ac:dyDescent="0.2">
      <c r="A823" s="103" t="s">
        <v>5371</v>
      </c>
      <c r="B823" s="103">
        <v>101893</v>
      </c>
      <c r="C823" s="103" t="s">
        <v>14</v>
      </c>
      <c r="D823" s="102" t="s">
        <v>2116</v>
      </c>
      <c r="E823" s="103" t="s">
        <v>5</v>
      </c>
      <c r="F823" s="103">
        <v>20</v>
      </c>
      <c r="G823" s="104">
        <f>VLOOKUP(B823,COMP_CUSTO_PRINC!$B$8:$J$8254,9,0)</f>
        <v>87.64</v>
      </c>
      <c r="H823" s="104">
        <f t="shared" si="112"/>
        <v>111.71</v>
      </c>
      <c r="I823" s="104">
        <f t="shared" si="113"/>
        <v>2234.1999999999998</v>
      </c>
      <c r="J823" s="209">
        <f t="shared" si="111"/>
        <v>7.3921048580059503E-5</v>
      </c>
    </row>
    <row r="824" spans="1:10" ht="36" customHeight="1" x14ac:dyDescent="0.2">
      <c r="A824" s="103" t="s">
        <v>5372</v>
      </c>
      <c r="B824" s="103">
        <v>101894</v>
      </c>
      <c r="C824" s="103" t="s">
        <v>14</v>
      </c>
      <c r="D824" s="102" t="s">
        <v>2117</v>
      </c>
      <c r="E824" s="103" t="s">
        <v>5</v>
      </c>
      <c r="F824" s="103">
        <v>20</v>
      </c>
      <c r="G824" s="104">
        <f>VLOOKUP(B824,COMP_CUSTO_PRINC!$B$8:$J$8254,9,0)</f>
        <v>155.93</v>
      </c>
      <c r="H824" s="104">
        <f t="shared" si="112"/>
        <v>198.76</v>
      </c>
      <c r="I824" s="104">
        <f t="shared" si="113"/>
        <v>3975.2</v>
      </c>
      <c r="J824" s="209">
        <f t="shared" si="111"/>
        <v>1.3152401410592273E-4</v>
      </c>
    </row>
    <row r="825" spans="1:10" ht="36" customHeight="1" x14ac:dyDescent="0.2">
      <c r="A825" s="103" t="s">
        <v>5373</v>
      </c>
      <c r="B825" s="103" t="s">
        <v>2118</v>
      </c>
      <c r="C825" s="103" t="s">
        <v>13</v>
      </c>
      <c r="D825" s="102" t="s">
        <v>2119</v>
      </c>
      <c r="E825" s="103" t="s">
        <v>5</v>
      </c>
      <c r="F825" s="103">
        <v>200</v>
      </c>
      <c r="G825" s="104">
        <f>VLOOKUP(B825,COMP_CUSTO_PRINC!$B$8:$J$8254,9,0)</f>
        <v>80.36</v>
      </c>
      <c r="H825" s="104">
        <f t="shared" si="112"/>
        <v>102.43</v>
      </c>
      <c r="I825" s="104">
        <f t="shared" si="113"/>
        <v>20486</v>
      </c>
      <c r="J825" s="209">
        <f t="shared" si="111"/>
        <v>6.7780261445309238E-4</v>
      </c>
    </row>
    <row r="826" spans="1:10" ht="36" customHeight="1" x14ac:dyDescent="0.2">
      <c r="A826" s="103" t="s">
        <v>5374</v>
      </c>
      <c r="B826" s="103" t="s">
        <v>2120</v>
      </c>
      <c r="C826" s="103" t="s">
        <v>13</v>
      </c>
      <c r="D826" s="102" t="s">
        <v>2121</v>
      </c>
      <c r="E826" s="103" t="s">
        <v>5</v>
      </c>
      <c r="F826" s="103">
        <v>200</v>
      </c>
      <c r="G826" s="104">
        <f>VLOOKUP(B826,COMP_CUSTO_PRINC!$B$8:$J$8254,9,0)</f>
        <v>70.86</v>
      </c>
      <c r="H826" s="104">
        <f t="shared" si="112"/>
        <v>90.32</v>
      </c>
      <c r="I826" s="104">
        <f t="shared" si="113"/>
        <v>18064</v>
      </c>
      <c r="J826" s="209">
        <f t="shared" si="111"/>
        <v>5.9766798923560779E-4</v>
      </c>
    </row>
    <row r="827" spans="1:10" ht="36" customHeight="1" x14ac:dyDescent="0.2">
      <c r="A827" s="103" t="s">
        <v>5375</v>
      </c>
      <c r="B827" s="103" t="s">
        <v>2122</v>
      </c>
      <c r="C827" s="103" t="s">
        <v>13</v>
      </c>
      <c r="D827" s="102" t="s">
        <v>2123</v>
      </c>
      <c r="E827" s="103" t="s">
        <v>5</v>
      </c>
      <c r="F827" s="103">
        <v>200</v>
      </c>
      <c r="G827" s="104">
        <f>VLOOKUP(B827,COMP_CUSTO_PRINC!$B$8:$J$8254,9,0)</f>
        <v>92.81</v>
      </c>
      <c r="H827" s="104">
        <f t="shared" si="112"/>
        <v>118.3</v>
      </c>
      <c r="I827" s="104">
        <f t="shared" si="113"/>
        <v>23660</v>
      </c>
      <c r="J827" s="209">
        <f t="shared" si="111"/>
        <v>7.82818015130341E-4</v>
      </c>
    </row>
    <row r="828" spans="1:10" ht="36" customHeight="1" x14ac:dyDescent="0.2">
      <c r="A828" s="103" t="s">
        <v>5376</v>
      </c>
      <c r="B828" s="103" t="s">
        <v>2124</v>
      </c>
      <c r="C828" s="103" t="s">
        <v>13</v>
      </c>
      <c r="D828" s="102" t="s">
        <v>2125</v>
      </c>
      <c r="E828" s="103" t="s">
        <v>18</v>
      </c>
      <c r="F828" s="103">
        <v>60</v>
      </c>
      <c r="G828" s="104">
        <f>VLOOKUP(B828,COMP_CUSTO_PRINC!$B$8:$J$8254,9,0)</f>
        <v>818.97</v>
      </c>
      <c r="H828" s="104">
        <f t="shared" si="112"/>
        <v>1043.94</v>
      </c>
      <c r="I828" s="104">
        <f t="shared" si="113"/>
        <v>62636.4</v>
      </c>
      <c r="J828" s="209">
        <f t="shared" si="111"/>
        <v>2.0723965478829289E-3</v>
      </c>
    </row>
    <row r="829" spans="1:10" ht="36" customHeight="1" x14ac:dyDescent="0.2">
      <c r="A829" s="103" t="s">
        <v>5377</v>
      </c>
      <c r="B829" s="103" t="s">
        <v>2126</v>
      </c>
      <c r="C829" s="103" t="s">
        <v>13</v>
      </c>
      <c r="D829" s="102" t="s">
        <v>2127</v>
      </c>
      <c r="E829" s="103" t="s">
        <v>18</v>
      </c>
      <c r="F829" s="103">
        <v>100</v>
      </c>
      <c r="G829" s="104">
        <f>VLOOKUP(B829,COMP_CUSTO_PRINC!$B$8:$J$8254,9,0)</f>
        <v>83.11</v>
      </c>
      <c r="H829" s="104">
        <f t="shared" si="112"/>
        <v>105.94</v>
      </c>
      <c r="I829" s="104">
        <f t="shared" si="113"/>
        <v>10594</v>
      </c>
      <c r="J829" s="209">
        <f t="shared" si="111"/>
        <v>3.5051454151694138E-4</v>
      </c>
    </row>
    <row r="830" spans="1:10" ht="36" customHeight="1" x14ac:dyDescent="0.2">
      <c r="A830" s="103" t="s">
        <v>5378</v>
      </c>
      <c r="B830" s="103" t="s">
        <v>2128</v>
      </c>
      <c r="C830" s="103" t="s">
        <v>13</v>
      </c>
      <c r="D830" s="102" t="s">
        <v>2129</v>
      </c>
      <c r="E830" s="103" t="s">
        <v>5</v>
      </c>
      <c r="F830" s="103">
        <v>20</v>
      </c>
      <c r="G830" s="104">
        <f>VLOOKUP(B830,COMP_CUSTO_PRINC!$B$8:$J$8254,9,0)</f>
        <v>622.41999999999996</v>
      </c>
      <c r="H830" s="104">
        <f t="shared" si="112"/>
        <v>793.39</v>
      </c>
      <c r="I830" s="104">
        <f t="shared" si="113"/>
        <v>15867.8</v>
      </c>
      <c r="J830" s="209">
        <f t="shared" si="111"/>
        <v>5.2500421388356822E-4</v>
      </c>
    </row>
    <row r="831" spans="1:10" ht="36" customHeight="1" x14ac:dyDescent="0.2">
      <c r="A831" s="103" t="s">
        <v>5379</v>
      </c>
      <c r="B831" s="103" t="s">
        <v>2130</v>
      </c>
      <c r="C831" s="103" t="s">
        <v>13</v>
      </c>
      <c r="D831" s="102" t="s">
        <v>2131</v>
      </c>
      <c r="E831" s="103" t="s">
        <v>5</v>
      </c>
      <c r="F831" s="103">
        <v>20</v>
      </c>
      <c r="G831" s="104">
        <f>VLOOKUP(B831,COMP_CUSTO_PRINC!$B$8:$J$8254,9,0)</f>
        <v>217.23</v>
      </c>
      <c r="H831" s="104">
        <f t="shared" si="112"/>
        <v>276.89999999999998</v>
      </c>
      <c r="I831" s="104">
        <f t="shared" si="113"/>
        <v>5538</v>
      </c>
      <c r="J831" s="209">
        <f t="shared" si="111"/>
        <v>1.8323102991512377E-4</v>
      </c>
    </row>
    <row r="832" spans="1:10" ht="36" customHeight="1" x14ac:dyDescent="0.2">
      <c r="A832" s="103" t="s">
        <v>5380</v>
      </c>
      <c r="B832" s="103" t="s">
        <v>2132</v>
      </c>
      <c r="C832" s="103" t="s">
        <v>13</v>
      </c>
      <c r="D832" s="102" t="s">
        <v>2133</v>
      </c>
      <c r="E832" s="103" t="s">
        <v>5</v>
      </c>
      <c r="F832" s="103">
        <v>20</v>
      </c>
      <c r="G832" s="104">
        <f>VLOOKUP(B832,COMP_CUSTO_PRINC!$B$8:$J$8254,9,0)</f>
        <v>164.52</v>
      </c>
      <c r="H832" s="104">
        <f t="shared" si="112"/>
        <v>209.71</v>
      </c>
      <c r="I832" s="104">
        <f t="shared" si="113"/>
        <v>4194.2</v>
      </c>
      <c r="J832" s="209">
        <f t="shared" si="111"/>
        <v>1.3876987823582739E-4</v>
      </c>
    </row>
    <row r="833" spans="1:10" ht="36" customHeight="1" x14ac:dyDescent="0.2">
      <c r="A833" s="103" t="s">
        <v>5381</v>
      </c>
      <c r="B833" s="103" t="s">
        <v>2134</v>
      </c>
      <c r="C833" s="103" t="s">
        <v>13</v>
      </c>
      <c r="D833" s="102" t="s">
        <v>2135</v>
      </c>
      <c r="E833" s="103" t="s">
        <v>5</v>
      </c>
      <c r="F833" s="103">
        <v>20</v>
      </c>
      <c r="G833" s="104">
        <f>VLOOKUP(B833,COMP_CUSTO_PRINC!$B$8:$J$8254,9,0)</f>
        <v>159.47999999999999</v>
      </c>
      <c r="H833" s="104">
        <f t="shared" si="112"/>
        <v>203.28</v>
      </c>
      <c r="I833" s="104">
        <f t="shared" si="113"/>
        <v>4065.6</v>
      </c>
      <c r="J833" s="209">
        <f t="shared" si="111"/>
        <v>1.3451500094310712E-4</v>
      </c>
    </row>
    <row r="834" spans="1:10" ht="36" customHeight="1" x14ac:dyDescent="0.2">
      <c r="A834" s="103" t="s">
        <v>5382</v>
      </c>
      <c r="B834" s="103" t="s">
        <v>2136</v>
      </c>
      <c r="C834" s="103" t="s">
        <v>13</v>
      </c>
      <c r="D834" s="102" t="s">
        <v>2137</v>
      </c>
      <c r="E834" s="103" t="s">
        <v>5</v>
      </c>
      <c r="F834" s="103">
        <v>20</v>
      </c>
      <c r="G834" s="104">
        <f>VLOOKUP(B834,COMP_CUSTO_PRINC!$B$8:$J$8254,9,0)</f>
        <v>422.92</v>
      </c>
      <c r="H834" s="104">
        <f t="shared" si="112"/>
        <v>539.09</v>
      </c>
      <c r="I834" s="104">
        <f t="shared" si="113"/>
        <v>10781.8</v>
      </c>
      <c r="J834" s="209">
        <f t="shared" si="111"/>
        <v>3.5672811815436645E-4</v>
      </c>
    </row>
    <row r="835" spans="1:10" ht="36" customHeight="1" x14ac:dyDescent="0.2">
      <c r="A835" s="103" t="s">
        <v>5383</v>
      </c>
      <c r="B835" s="103" t="s">
        <v>2138</v>
      </c>
      <c r="C835" s="103" t="s">
        <v>13</v>
      </c>
      <c r="D835" s="102" t="s">
        <v>2139</v>
      </c>
      <c r="E835" s="103" t="s">
        <v>5</v>
      </c>
      <c r="F835" s="103">
        <v>20</v>
      </c>
      <c r="G835" s="104">
        <f>VLOOKUP(B835,COMP_CUSTO_PRINC!$B$8:$J$8254,9,0)</f>
        <v>263.32</v>
      </c>
      <c r="H835" s="104">
        <f t="shared" si="112"/>
        <v>335.65</v>
      </c>
      <c r="I835" s="104">
        <f t="shared" si="113"/>
        <v>6713</v>
      </c>
      <c r="J835" s="209">
        <f t="shared" si="111"/>
        <v>2.2210724157100504E-4</v>
      </c>
    </row>
    <row r="836" spans="1:10" ht="36" customHeight="1" x14ac:dyDescent="0.2">
      <c r="A836" s="103" t="s">
        <v>5384</v>
      </c>
      <c r="B836" s="103" t="s">
        <v>2140</v>
      </c>
      <c r="C836" s="103" t="s">
        <v>13</v>
      </c>
      <c r="D836" s="102" t="s">
        <v>2141</v>
      </c>
      <c r="E836" s="103" t="s">
        <v>5</v>
      </c>
      <c r="F836" s="103">
        <v>20</v>
      </c>
      <c r="G836" s="104">
        <f>VLOOKUP(B836,COMP_CUSTO_PRINC!$B$8:$J$8254,9,0)</f>
        <v>454.42</v>
      </c>
      <c r="H836" s="104">
        <f t="shared" si="112"/>
        <v>579.24</v>
      </c>
      <c r="I836" s="104">
        <f t="shared" si="113"/>
        <v>11584.8</v>
      </c>
      <c r="J836" s="209">
        <f t="shared" si="111"/>
        <v>3.8329628663068358E-4</v>
      </c>
    </row>
    <row r="837" spans="1:10" ht="36" customHeight="1" x14ac:dyDescent="0.2">
      <c r="A837" s="103" t="s">
        <v>5385</v>
      </c>
      <c r="B837" s="103" t="s">
        <v>2142</v>
      </c>
      <c r="C837" s="103" t="s">
        <v>13</v>
      </c>
      <c r="D837" s="102" t="s">
        <v>2143</v>
      </c>
      <c r="E837" s="103" t="s">
        <v>5</v>
      </c>
      <c r="F837" s="103">
        <v>100</v>
      </c>
      <c r="G837" s="104">
        <f>VLOOKUP(B837,COMP_CUSTO_PRINC!$B$8:$J$8254,9,0)</f>
        <v>133.12</v>
      </c>
      <c r="H837" s="104">
        <f t="shared" si="112"/>
        <v>169.68</v>
      </c>
      <c r="I837" s="104">
        <f t="shared" si="113"/>
        <v>16968</v>
      </c>
      <c r="J837" s="209">
        <f t="shared" si="111"/>
        <v>5.6140558244850496E-4</v>
      </c>
    </row>
    <row r="838" spans="1:10" ht="36" customHeight="1" x14ac:dyDescent="0.2">
      <c r="A838" s="103" t="s">
        <v>5386</v>
      </c>
      <c r="B838" s="103" t="s">
        <v>2144</v>
      </c>
      <c r="C838" s="103" t="s">
        <v>13</v>
      </c>
      <c r="D838" s="102" t="s">
        <v>2145</v>
      </c>
      <c r="E838" s="103" t="s">
        <v>18</v>
      </c>
      <c r="F838" s="103">
        <v>200</v>
      </c>
      <c r="G838" s="104">
        <f>VLOOKUP(B838,COMP_CUSTO_PRINC!$B$8:$J$8254,9,0)</f>
        <v>43.58</v>
      </c>
      <c r="H838" s="104">
        <f t="shared" si="112"/>
        <v>55.55</v>
      </c>
      <c r="I838" s="104">
        <f t="shared" si="113"/>
        <v>11110</v>
      </c>
      <c r="J838" s="209">
        <f t="shared" ref="J838:J901" si="114">I838/$I$1035</f>
        <v>3.6758698850794964E-4</v>
      </c>
    </row>
    <row r="839" spans="1:10" ht="36" customHeight="1" x14ac:dyDescent="0.2">
      <c r="A839" s="103" t="s">
        <v>5387</v>
      </c>
      <c r="B839" s="103" t="s">
        <v>2146</v>
      </c>
      <c r="C839" s="103" t="s">
        <v>13</v>
      </c>
      <c r="D839" s="102" t="s">
        <v>2147</v>
      </c>
      <c r="E839" s="103" t="s">
        <v>18</v>
      </c>
      <c r="F839" s="103">
        <v>200</v>
      </c>
      <c r="G839" s="104">
        <f>VLOOKUP(B839,COMP_CUSTO_PRINC!$B$8:$J$8254,9,0)</f>
        <v>129.5</v>
      </c>
      <c r="H839" s="104">
        <f t="shared" si="112"/>
        <v>165.07</v>
      </c>
      <c r="I839" s="104">
        <f t="shared" si="113"/>
        <v>33014</v>
      </c>
      <c r="J839" s="209">
        <f t="shared" si="114"/>
        <v>1.0923057460487354E-3</v>
      </c>
    </row>
    <row r="840" spans="1:10" ht="36" customHeight="1" x14ac:dyDescent="0.2">
      <c r="A840" s="103" t="s">
        <v>5388</v>
      </c>
      <c r="B840" s="103" t="s">
        <v>2148</v>
      </c>
      <c r="C840" s="103" t="s">
        <v>13</v>
      </c>
      <c r="D840" s="102" t="s">
        <v>2149</v>
      </c>
      <c r="E840" s="103" t="s">
        <v>18</v>
      </c>
      <c r="F840" s="103">
        <v>200</v>
      </c>
      <c r="G840" s="104">
        <f>VLOOKUP(B840,COMP_CUSTO_PRINC!$B$8:$J$8254,9,0)</f>
        <v>71.680000000000007</v>
      </c>
      <c r="H840" s="104">
        <f t="shared" si="112"/>
        <v>91.37</v>
      </c>
      <c r="I840" s="104">
        <f t="shared" si="113"/>
        <v>18274</v>
      </c>
      <c r="J840" s="209">
        <f t="shared" si="114"/>
        <v>6.0461607812729715E-4</v>
      </c>
    </row>
    <row r="841" spans="1:10" ht="36" customHeight="1" x14ac:dyDescent="0.2">
      <c r="A841" s="103" t="s">
        <v>5389</v>
      </c>
      <c r="B841" s="103" t="s">
        <v>2150</v>
      </c>
      <c r="C841" s="103" t="s">
        <v>13</v>
      </c>
      <c r="D841" s="102" t="s">
        <v>2151</v>
      </c>
      <c r="E841" s="103" t="s">
        <v>18</v>
      </c>
      <c r="F841" s="103">
        <v>100</v>
      </c>
      <c r="G841" s="104">
        <f>VLOOKUP(B841,COMP_CUSTO_PRINC!$B$8:$J$8254,9,0)</f>
        <v>217.89</v>
      </c>
      <c r="H841" s="104">
        <f t="shared" si="112"/>
        <v>277.74</v>
      </c>
      <c r="I841" s="104">
        <f t="shared" si="113"/>
        <v>27774</v>
      </c>
      <c r="J841" s="209">
        <f t="shared" si="114"/>
        <v>9.189343851322947E-4</v>
      </c>
    </row>
    <row r="842" spans="1:10" ht="36" customHeight="1" x14ac:dyDescent="0.2">
      <c r="A842" s="103" t="s">
        <v>5390</v>
      </c>
      <c r="B842" s="103" t="s">
        <v>2152</v>
      </c>
      <c r="C842" s="103" t="s">
        <v>13</v>
      </c>
      <c r="D842" s="102" t="s">
        <v>2153</v>
      </c>
      <c r="E842" s="103" t="s">
        <v>18</v>
      </c>
      <c r="F842" s="103">
        <v>100</v>
      </c>
      <c r="G842" s="104">
        <f>VLOOKUP(B842,COMP_CUSTO_PRINC!$B$8:$J$8254,9,0)</f>
        <v>175.69</v>
      </c>
      <c r="H842" s="104">
        <f t="shared" si="112"/>
        <v>223.95</v>
      </c>
      <c r="I842" s="104">
        <f t="shared" si="113"/>
        <v>22395</v>
      </c>
      <c r="J842" s="209">
        <f t="shared" si="114"/>
        <v>7.4096405109230713E-4</v>
      </c>
    </row>
    <row r="843" spans="1:10" ht="36" customHeight="1" x14ac:dyDescent="0.2">
      <c r="A843" s="103" t="s">
        <v>5391</v>
      </c>
      <c r="B843" s="103">
        <v>91860</v>
      </c>
      <c r="C843" s="103" t="s">
        <v>14</v>
      </c>
      <c r="D843" s="102" t="s">
        <v>2154</v>
      </c>
      <c r="E843" s="103" t="s">
        <v>18</v>
      </c>
      <c r="F843" s="103">
        <v>100</v>
      </c>
      <c r="G843" s="104">
        <f>VLOOKUP(B843,COMP_CUSTO_PRINC!$B$8:$J$8254,9,0)</f>
        <v>16.2</v>
      </c>
      <c r="H843" s="104">
        <f t="shared" si="112"/>
        <v>20.65</v>
      </c>
      <c r="I843" s="104">
        <f t="shared" si="113"/>
        <v>2065</v>
      </c>
      <c r="J843" s="209">
        <f t="shared" si="114"/>
        <v>6.8322874101612598E-5</v>
      </c>
    </row>
    <row r="844" spans="1:10" ht="36" customHeight="1" x14ac:dyDescent="0.2">
      <c r="A844" s="103" t="s">
        <v>5392</v>
      </c>
      <c r="B844" s="103">
        <v>97667</v>
      </c>
      <c r="C844" s="103" t="s">
        <v>14</v>
      </c>
      <c r="D844" s="102" t="s">
        <v>2155</v>
      </c>
      <c r="E844" s="103" t="s">
        <v>18</v>
      </c>
      <c r="F844" s="103">
        <v>100</v>
      </c>
      <c r="G844" s="104">
        <f>VLOOKUP(B844,COMP_CUSTO_PRINC!$B$8:$J$8254,9,0)</f>
        <v>10.130000000000001</v>
      </c>
      <c r="H844" s="104">
        <f t="shared" si="112"/>
        <v>12.91</v>
      </c>
      <c r="I844" s="104">
        <f t="shared" si="113"/>
        <v>1291</v>
      </c>
      <c r="J844" s="209">
        <f t="shared" si="114"/>
        <v>4.2714203615100181E-5</v>
      </c>
    </row>
    <row r="845" spans="1:10" ht="36" customHeight="1" x14ac:dyDescent="0.2">
      <c r="A845" s="103" t="s">
        <v>5393</v>
      </c>
      <c r="B845" s="103">
        <v>97668</v>
      </c>
      <c r="C845" s="103" t="s">
        <v>14</v>
      </c>
      <c r="D845" s="102" t="s">
        <v>2156</v>
      </c>
      <c r="E845" s="103" t="s">
        <v>18</v>
      </c>
      <c r="F845" s="103">
        <v>100</v>
      </c>
      <c r="G845" s="104">
        <f>VLOOKUP(B845,COMP_CUSTO_PRINC!$B$8:$J$8254,9,0)</f>
        <v>14.45</v>
      </c>
      <c r="H845" s="104">
        <f t="shared" si="112"/>
        <v>18.41</v>
      </c>
      <c r="I845" s="104">
        <f t="shared" si="113"/>
        <v>1841</v>
      </c>
      <c r="J845" s="209">
        <f t="shared" si="114"/>
        <v>6.0911579283810556E-5</v>
      </c>
    </row>
    <row r="846" spans="1:10" ht="36" customHeight="1" x14ac:dyDescent="0.2">
      <c r="A846" s="103" t="s">
        <v>5394</v>
      </c>
      <c r="B846" s="103">
        <v>97669</v>
      </c>
      <c r="C846" s="103" t="s">
        <v>14</v>
      </c>
      <c r="D846" s="102" t="s">
        <v>2157</v>
      </c>
      <c r="E846" s="103" t="s">
        <v>18</v>
      </c>
      <c r="F846" s="103">
        <v>100</v>
      </c>
      <c r="G846" s="104">
        <f>VLOOKUP(B846,COMP_CUSTO_PRINC!$B$8:$J$8254,9,0)</f>
        <v>21.37</v>
      </c>
      <c r="H846" s="104">
        <f t="shared" si="112"/>
        <v>27.24</v>
      </c>
      <c r="I846" s="104">
        <f t="shared" si="113"/>
        <v>2724</v>
      </c>
      <c r="J846" s="209">
        <f t="shared" si="114"/>
        <v>9.0126638766485585E-5</v>
      </c>
    </row>
    <row r="847" spans="1:10" ht="36" customHeight="1" x14ac:dyDescent="0.2">
      <c r="A847" s="103" t="s">
        <v>5395</v>
      </c>
      <c r="B847" s="103">
        <v>91852</v>
      </c>
      <c r="C847" s="103" t="s">
        <v>14</v>
      </c>
      <c r="D847" s="102" t="s">
        <v>2158</v>
      </c>
      <c r="E847" s="103" t="s">
        <v>18</v>
      </c>
      <c r="F847" s="103">
        <v>100</v>
      </c>
      <c r="G847" s="104">
        <f>VLOOKUP(B847,COMP_CUSTO_PRINC!$B$8:$J$8254,9,0)</f>
        <v>9.98</v>
      </c>
      <c r="H847" s="104">
        <f t="shared" si="112"/>
        <v>12.72</v>
      </c>
      <c r="I847" s="104">
        <f t="shared" si="113"/>
        <v>1272</v>
      </c>
      <c r="J847" s="209">
        <f t="shared" si="114"/>
        <v>4.2085567001090184E-5</v>
      </c>
    </row>
    <row r="848" spans="1:10" ht="36" customHeight="1" x14ac:dyDescent="0.2">
      <c r="A848" s="103" t="s">
        <v>5396</v>
      </c>
      <c r="B848" s="103">
        <v>91854</v>
      </c>
      <c r="C848" s="103" t="s">
        <v>14</v>
      </c>
      <c r="D848" s="102" t="s">
        <v>2159</v>
      </c>
      <c r="E848" s="103" t="s">
        <v>18</v>
      </c>
      <c r="F848" s="103">
        <v>1000</v>
      </c>
      <c r="G848" s="104">
        <f>VLOOKUP(B848,COMP_CUSTO_PRINC!$B$8:$J$8254,9,0)</f>
        <v>11.06</v>
      </c>
      <c r="H848" s="104">
        <f t="shared" si="112"/>
        <v>14.09</v>
      </c>
      <c r="I848" s="104">
        <f t="shared" si="113"/>
        <v>14090</v>
      </c>
      <c r="J848" s="209">
        <f t="shared" si="114"/>
        <v>4.6618367849478044E-4</v>
      </c>
    </row>
    <row r="849" spans="1:10" ht="36" customHeight="1" x14ac:dyDescent="0.2">
      <c r="A849" s="103" t="s">
        <v>5397</v>
      </c>
      <c r="B849" s="103">
        <v>91856</v>
      </c>
      <c r="C849" s="103" t="s">
        <v>14</v>
      </c>
      <c r="D849" s="102" t="s">
        <v>2160</v>
      </c>
      <c r="E849" s="103" t="s">
        <v>18</v>
      </c>
      <c r="F849" s="103">
        <v>1000</v>
      </c>
      <c r="G849" s="104">
        <f>VLOOKUP(B849,COMP_CUSTO_PRINC!$B$8:$J$8254,9,0)</f>
        <v>14.02</v>
      </c>
      <c r="H849" s="104">
        <f t="shared" si="112"/>
        <v>17.87</v>
      </c>
      <c r="I849" s="104">
        <f t="shared" si="113"/>
        <v>17870</v>
      </c>
      <c r="J849" s="209">
        <f t="shared" si="114"/>
        <v>5.9124927854518991E-4</v>
      </c>
    </row>
    <row r="850" spans="1:10" ht="36" customHeight="1" x14ac:dyDescent="0.2">
      <c r="A850" s="103" t="s">
        <v>5398</v>
      </c>
      <c r="B850" s="103">
        <v>91871</v>
      </c>
      <c r="C850" s="103" t="s">
        <v>14</v>
      </c>
      <c r="D850" s="102" t="s">
        <v>2161</v>
      </c>
      <c r="E850" s="103" t="s">
        <v>18</v>
      </c>
      <c r="F850" s="103">
        <v>1000</v>
      </c>
      <c r="G850" s="104">
        <f>VLOOKUP(B850,COMP_CUSTO_PRINC!$B$8:$J$8254,9,0)</f>
        <v>14.83</v>
      </c>
      <c r="H850" s="104">
        <f t="shared" si="112"/>
        <v>18.899999999999999</v>
      </c>
      <c r="I850" s="104">
        <f t="shared" si="113"/>
        <v>18900</v>
      </c>
      <c r="J850" s="209">
        <f t="shared" si="114"/>
        <v>6.253280002520476E-4</v>
      </c>
    </row>
    <row r="851" spans="1:10" ht="36" customHeight="1" x14ac:dyDescent="0.2">
      <c r="A851" s="103" t="s">
        <v>5399</v>
      </c>
      <c r="B851" s="103">
        <v>91872</v>
      </c>
      <c r="C851" s="103" t="s">
        <v>14</v>
      </c>
      <c r="D851" s="102" t="s">
        <v>2162</v>
      </c>
      <c r="E851" s="103" t="s">
        <v>18</v>
      </c>
      <c r="F851" s="103">
        <v>1000</v>
      </c>
      <c r="G851" s="104">
        <f>VLOOKUP(B851,COMP_CUSTO_PRINC!$B$8:$J$8254,9,0)</f>
        <v>18.91</v>
      </c>
      <c r="H851" s="104">
        <f t="shared" si="112"/>
        <v>24.1</v>
      </c>
      <c r="I851" s="104">
        <f t="shared" si="113"/>
        <v>24100</v>
      </c>
      <c r="J851" s="209">
        <f t="shared" si="114"/>
        <v>7.9737591566530932E-4</v>
      </c>
    </row>
    <row r="852" spans="1:10" ht="29.25" customHeight="1" x14ac:dyDescent="0.2">
      <c r="A852" s="103" t="s">
        <v>5400</v>
      </c>
      <c r="B852" s="103">
        <v>91873</v>
      </c>
      <c r="C852" s="103" t="s">
        <v>14</v>
      </c>
      <c r="D852" s="102" t="s">
        <v>2163</v>
      </c>
      <c r="E852" s="103" t="s">
        <v>18</v>
      </c>
      <c r="F852" s="103">
        <v>1000</v>
      </c>
      <c r="G852" s="104">
        <f>VLOOKUP(B852,COMP_CUSTO_PRINC!$B$8:$J$8254,9,0)</f>
        <v>22.95</v>
      </c>
      <c r="H852" s="104">
        <f t="shared" si="112"/>
        <v>29.25</v>
      </c>
      <c r="I852" s="104">
        <f t="shared" si="113"/>
        <v>29250</v>
      </c>
      <c r="J852" s="209">
        <f t="shared" si="114"/>
        <v>9.6776952419959741E-4</v>
      </c>
    </row>
    <row r="853" spans="1:10" ht="26.1" customHeight="1" x14ac:dyDescent="0.2">
      <c r="A853" s="103" t="s">
        <v>5401</v>
      </c>
      <c r="B853" s="103">
        <v>93008</v>
      </c>
      <c r="C853" s="103" t="s">
        <v>14</v>
      </c>
      <c r="D853" s="102" t="s">
        <v>2164</v>
      </c>
      <c r="E853" s="103" t="s">
        <v>18</v>
      </c>
      <c r="F853" s="103">
        <v>1000</v>
      </c>
      <c r="G853" s="104">
        <f>VLOOKUP(B853,COMP_CUSTO_PRINC!$B$8:$J$8254,9,0)</f>
        <v>18.27</v>
      </c>
      <c r="H853" s="104">
        <f t="shared" si="112"/>
        <v>23.28</v>
      </c>
      <c r="I853" s="104">
        <f t="shared" si="113"/>
        <v>23280</v>
      </c>
      <c r="J853" s="209">
        <f t="shared" si="114"/>
        <v>7.7024528285014112E-4</v>
      </c>
    </row>
    <row r="854" spans="1:10" ht="32.25" customHeight="1" x14ac:dyDescent="0.2">
      <c r="A854" s="103" t="s">
        <v>5402</v>
      </c>
      <c r="B854" s="103">
        <v>93009</v>
      </c>
      <c r="C854" s="103" t="s">
        <v>14</v>
      </c>
      <c r="D854" s="102" t="s">
        <v>2165</v>
      </c>
      <c r="E854" s="103" t="s">
        <v>18</v>
      </c>
      <c r="F854" s="103">
        <v>1000</v>
      </c>
      <c r="G854" s="104">
        <f>VLOOKUP(B854,COMP_CUSTO_PRINC!$B$8:$J$8254,9,0)</f>
        <v>26.6</v>
      </c>
      <c r="H854" s="104">
        <f t="shared" si="112"/>
        <v>33.9</v>
      </c>
      <c r="I854" s="104">
        <f t="shared" si="113"/>
        <v>33900</v>
      </c>
      <c r="J854" s="209">
        <f t="shared" si="114"/>
        <v>1.1216200639441488E-3</v>
      </c>
    </row>
    <row r="855" spans="1:10" ht="32.25" customHeight="1" x14ac:dyDescent="0.2">
      <c r="A855" s="103" t="s">
        <v>5403</v>
      </c>
      <c r="B855" s="103">
        <v>93010</v>
      </c>
      <c r="C855" s="103" t="s">
        <v>14</v>
      </c>
      <c r="D855" s="102" t="s">
        <v>2166</v>
      </c>
      <c r="E855" s="103" t="s">
        <v>18</v>
      </c>
      <c r="F855" s="103">
        <v>1000</v>
      </c>
      <c r="G855" s="104">
        <f>VLOOKUP(B855,COMP_CUSTO_PRINC!$B$8:$J$8254,9,0)</f>
        <v>36.78</v>
      </c>
      <c r="H855" s="104">
        <f t="shared" si="112"/>
        <v>46.88</v>
      </c>
      <c r="I855" s="104">
        <f t="shared" si="113"/>
        <v>46880</v>
      </c>
      <c r="J855" s="209">
        <f t="shared" si="114"/>
        <v>1.5510781297257137E-3</v>
      </c>
    </row>
    <row r="856" spans="1:10" ht="32.25" customHeight="1" x14ac:dyDescent="0.2">
      <c r="A856" s="103" t="s">
        <v>5404</v>
      </c>
      <c r="B856" s="103">
        <v>93011</v>
      </c>
      <c r="C856" s="103" t="s">
        <v>14</v>
      </c>
      <c r="D856" s="102" t="s">
        <v>2167</v>
      </c>
      <c r="E856" s="103" t="s">
        <v>18</v>
      </c>
      <c r="F856" s="103">
        <v>500</v>
      </c>
      <c r="G856" s="104">
        <f>VLOOKUP(B856,COMP_CUSTO_PRINC!$B$8:$J$8254,9,0)</f>
        <v>44.79</v>
      </c>
      <c r="H856" s="104">
        <f t="shared" si="112"/>
        <v>57.09</v>
      </c>
      <c r="I856" s="104">
        <f t="shared" si="113"/>
        <v>28545</v>
      </c>
      <c r="J856" s="209">
        <f t="shared" si="114"/>
        <v>9.4444379720606863E-4</v>
      </c>
    </row>
    <row r="857" spans="1:10" ht="32.25" customHeight="1" x14ac:dyDescent="0.2">
      <c r="A857" s="103" t="s">
        <v>5405</v>
      </c>
      <c r="B857" s="103" t="s">
        <v>2168</v>
      </c>
      <c r="C857" s="103" t="s">
        <v>13</v>
      </c>
      <c r="D857" s="102" t="s">
        <v>2169</v>
      </c>
      <c r="E857" s="103" t="s">
        <v>5</v>
      </c>
      <c r="F857" s="103">
        <v>1</v>
      </c>
      <c r="G857" s="104">
        <f>VLOOKUP(B857,COMP_CUSTO_PRINC!$B$8:$J$8254,9,0)</f>
        <v>250</v>
      </c>
      <c r="H857" s="104">
        <f t="shared" si="112"/>
        <v>318.67</v>
      </c>
      <c r="I857" s="104">
        <f t="shared" si="113"/>
        <v>318.67</v>
      </c>
      <c r="J857" s="209">
        <f t="shared" si="114"/>
        <v>1.0543559462450793E-5</v>
      </c>
    </row>
    <row r="858" spans="1:10" ht="32.25" customHeight="1" x14ac:dyDescent="0.2">
      <c r="A858" s="103" t="s">
        <v>5406</v>
      </c>
      <c r="B858" s="103" t="s">
        <v>2170</v>
      </c>
      <c r="C858" s="103" t="s">
        <v>13</v>
      </c>
      <c r="D858" s="102" t="s">
        <v>2171</v>
      </c>
      <c r="E858" s="103" t="s">
        <v>5</v>
      </c>
      <c r="F858" s="103">
        <v>10</v>
      </c>
      <c r="G858" s="104">
        <f>VLOOKUP(B858,COMP_CUSTO_PRINC!$B$8:$J$8254,9,0)</f>
        <v>3744.36</v>
      </c>
      <c r="H858" s="104">
        <f t="shared" si="112"/>
        <v>4772.93</v>
      </c>
      <c r="I858" s="104">
        <f t="shared" si="113"/>
        <v>47729.3</v>
      </c>
      <c r="J858" s="209">
        <f t="shared" si="114"/>
        <v>1.5791781863719607E-3</v>
      </c>
    </row>
    <row r="859" spans="1:10" ht="32.25" customHeight="1" x14ac:dyDescent="0.2">
      <c r="A859" s="103" t="s">
        <v>5407</v>
      </c>
      <c r="B859" s="103" t="s">
        <v>2173</v>
      </c>
      <c r="C859" s="103" t="s">
        <v>13</v>
      </c>
      <c r="D859" s="102" t="s">
        <v>2174</v>
      </c>
      <c r="E859" s="103" t="s">
        <v>5</v>
      </c>
      <c r="F859" s="103">
        <v>50</v>
      </c>
      <c r="G859" s="104">
        <f>VLOOKUP(B859,COMP_CUSTO_PRINC!$B$8:$J$8254,9,0)</f>
        <v>364.59</v>
      </c>
      <c r="H859" s="104">
        <f t="shared" si="112"/>
        <v>464.74</v>
      </c>
      <c r="I859" s="104">
        <f t="shared" si="113"/>
        <v>23237</v>
      </c>
      <c r="J859" s="209">
        <f t="shared" si="114"/>
        <v>7.6882257893422375E-4</v>
      </c>
    </row>
    <row r="860" spans="1:10" ht="32.25" customHeight="1" x14ac:dyDescent="0.2">
      <c r="A860" s="103" t="s">
        <v>5408</v>
      </c>
      <c r="B860" s="103" t="s">
        <v>2175</v>
      </c>
      <c r="C860" s="103" t="s">
        <v>13</v>
      </c>
      <c r="D860" s="102" t="s">
        <v>2176</v>
      </c>
      <c r="E860" s="103" t="s">
        <v>5</v>
      </c>
      <c r="F860" s="103">
        <v>10</v>
      </c>
      <c r="G860" s="104">
        <f>VLOOKUP(B860,COMP_CUSTO_PRINC!$B$8:$J$8254,9,0)</f>
        <v>356.03</v>
      </c>
      <c r="H860" s="104">
        <f t="shared" si="112"/>
        <v>453.83</v>
      </c>
      <c r="I860" s="104">
        <f t="shared" si="113"/>
        <v>4538.3</v>
      </c>
      <c r="J860" s="209">
        <f t="shared" si="114"/>
        <v>1.5015481817692421E-4</v>
      </c>
    </row>
    <row r="861" spans="1:10" ht="32.25" customHeight="1" x14ac:dyDescent="0.2">
      <c r="A861" s="103" t="s">
        <v>5409</v>
      </c>
      <c r="B861" s="103" t="s">
        <v>2177</v>
      </c>
      <c r="C861" s="103" t="s">
        <v>13</v>
      </c>
      <c r="D861" s="102" t="s">
        <v>2178</v>
      </c>
      <c r="E861" s="103" t="s">
        <v>5</v>
      </c>
      <c r="F861" s="103">
        <v>10</v>
      </c>
      <c r="G861" s="104">
        <f>VLOOKUP(B861,COMP_CUSTO_PRINC!$B$8:$J$8254,9,0)</f>
        <v>276.47000000000003</v>
      </c>
      <c r="H861" s="104">
        <f t="shared" si="112"/>
        <v>352.41</v>
      </c>
      <c r="I861" s="104">
        <f t="shared" si="113"/>
        <v>3524.1</v>
      </c>
      <c r="J861" s="209">
        <f t="shared" si="114"/>
        <v>1.1659885744382227E-4</v>
      </c>
    </row>
    <row r="862" spans="1:10" ht="20.25" customHeight="1" x14ac:dyDescent="0.2">
      <c r="A862" s="103" t="s">
        <v>5410</v>
      </c>
      <c r="B862" s="103" t="s">
        <v>2179</v>
      </c>
      <c r="C862" s="103" t="s">
        <v>13</v>
      </c>
      <c r="D862" s="102" t="s">
        <v>2180</v>
      </c>
      <c r="E862" s="103" t="s">
        <v>5</v>
      </c>
      <c r="F862" s="103">
        <v>10</v>
      </c>
      <c r="G862" s="104">
        <f>VLOOKUP(B862,COMP_CUSTO_PRINC!$B$8:$J$8254,9,0)</f>
        <v>342.66</v>
      </c>
      <c r="H862" s="104">
        <f t="shared" si="112"/>
        <v>436.78</v>
      </c>
      <c r="I862" s="104">
        <f t="shared" si="113"/>
        <v>4367.8</v>
      </c>
      <c r="J862" s="209">
        <f t="shared" si="114"/>
        <v>1.4451363171962399E-4</v>
      </c>
    </row>
    <row r="863" spans="1:10" ht="30" customHeight="1" x14ac:dyDescent="0.2">
      <c r="A863" s="103" t="s">
        <v>5411</v>
      </c>
      <c r="B863" s="103" t="s">
        <v>2181</v>
      </c>
      <c r="C863" s="103" t="s">
        <v>13</v>
      </c>
      <c r="D863" s="102" t="s">
        <v>2182</v>
      </c>
      <c r="E863" s="103" t="s">
        <v>18</v>
      </c>
      <c r="F863" s="103">
        <v>20</v>
      </c>
      <c r="G863" s="104">
        <f>VLOOKUP(B863,COMP_CUSTO_PRINC!$B$8:$J$8254,9,0)</f>
        <v>32.93</v>
      </c>
      <c r="H863" s="104">
        <f t="shared" si="112"/>
        <v>41.97</v>
      </c>
      <c r="I863" s="104">
        <f t="shared" si="113"/>
        <v>839.4</v>
      </c>
      <c r="J863" s="209">
        <f t="shared" si="114"/>
        <v>2.7772503884209986E-5</v>
      </c>
    </row>
    <row r="864" spans="1:10" ht="30" customHeight="1" x14ac:dyDescent="0.2">
      <c r="A864" s="103" t="s">
        <v>5412</v>
      </c>
      <c r="B864" s="103" t="s">
        <v>2183</v>
      </c>
      <c r="C864" s="103" t="s">
        <v>13</v>
      </c>
      <c r="D864" s="102" t="s">
        <v>2184</v>
      </c>
      <c r="E864" s="103" t="s">
        <v>18</v>
      </c>
      <c r="F864" s="103">
        <v>10</v>
      </c>
      <c r="G864" s="104">
        <f>VLOOKUP(B864,COMP_CUSTO_PRINC!$B$8:$J$8254,9,0)</f>
        <v>132.01</v>
      </c>
      <c r="H864" s="104">
        <f t="shared" si="112"/>
        <v>168.27</v>
      </c>
      <c r="I864" s="104">
        <f t="shared" si="113"/>
        <v>1682.7</v>
      </c>
      <c r="J864" s="209">
        <f t="shared" si="114"/>
        <v>5.5674043704979918E-5</v>
      </c>
    </row>
    <row r="865" spans="1:10" ht="30" customHeight="1" x14ac:dyDescent="0.2">
      <c r="A865" s="103" t="s">
        <v>5413</v>
      </c>
      <c r="B865" s="103" t="s">
        <v>2185</v>
      </c>
      <c r="C865" s="103" t="s">
        <v>13</v>
      </c>
      <c r="D865" s="102" t="s">
        <v>2186</v>
      </c>
      <c r="E865" s="103" t="s">
        <v>5</v>
      </c>
      <c r="F865" s="103">
        <v>4</v>
      </c>
      <c r="G865" s="104">
        <f>VLOOKUP(B865,COMP_CUSTO_PRINC!$B$8:$J$8254,9,0)</f>
        <v>1732.4</v>
      </c>
      <c r="H865" s="104">
        <f t="shared" si="112"/>
        <v>2208.29</v>
      </c>
      <c r="I865" s="104">
        <f t="shared" si="113"/>
        <v>8833.16</v>
      </c>
      <c r="J865" s="209">
        <f t="shared" si="114"/>
        <v>2.9225514702150142E-4</v>
      </c>
    </row>
    <row r="866" spans="1:10" ht="30" customHeight="1" x14ac:dyDescent="0.2">
      <c r="A866" s="103" t="s">
        <v>5414</v>
      </c>
      <c r="B866" s="103" t="s">
        <v>2187</v>
      </c>
      <c r="C866" s="103" t="s">
        <v>13</v>
      </c>
      <c r="D866" s="102" t="s">
        <v>2188</v>
      </c>
      <c r="E866" s="103" t="s">
        <v>5</v>
      </c>
      <c r="F866" s="103">
        <v>20</v>
      </c>
      <c r="G866" s="104">
        <f>VLOOKUP(B866,COMP_CUSTO_PRINC!$B$8:$J$8254,9,0)</f>
        <v>353.3</v>
      </c>
      <c r="H866" s="104">
        <f t="shared" si="112"/>
        <v>450.35</v>
      </c>
      <c r="I866" s="104">
        <f t="shared" si="113"/>
        <v>9007</v>
      </c>
      <c r="J866" s="209">
        <f t="shared" si="114"/>
        <v>2.9800684117831707E-4</v>
      </c>
    </row>
    <row r="867" spans="1:10" ht="30" customHeight="1" x14ac:dyDescent="0.2">
      <c r="A867" s="103" t="s">
        <v>5415</v>
      </c>
      <c r="B867" s="103" t="s">
        <v>2189</v>
      </c>
      <c r="C867" s="103" t="s">
        <v>13</v>
      </c>
      <c r="D867" s="102" t="s">
        <v>2190</v>
      </c>
      <c r="E867" s="103" t="s">
        <v>5</v>
      </c>
      <c r="F867" s="103">
        <v>20</v>
      </c>
      <c r="G867" s="104">
        <f>VLOOKUP(B867,COMP_CUSTO_PRINC!$B$8:$J$8254,9,0)</f>
        <v>476.89</v>
      </c>
      <c r="H867" s="104">
        <f t="shared" si="112"/>
        <v>607.89</v>
      </c>
      <c r="I867" s="104">
        <f t="shared" si="113"/>
        <v>12157.8</v>
      </c>
      <c r="J867" s="209">
        <f t="shared" si="114"/>
        <v>4.0225464346372187E-4</v>
      </c>
    </row>
    <row r="868" spans="1:10" ht="41.25" customHeight="1" x14ac:dyDescent="0.2">
      <c r="A868" s="103" t="s">
        <v>5416</v>
      </c>
      <c r="B868" s="103" t="s">
        <v>2191</v>
      </c>
      <c r="C868" s="103" t="s">
        <v>13</v>
      </c>
      <c r="D868" s="102" t="s">
        <v>2192</v>
      </c>
      <c r="E868" s="103" t="s">
        <v>5</v>
      </c>
      <c r="F868" s="103">
        <v>20</v>
      </c>
      <c r="G868" s="104">
        <f>VLOOKUP(B868,COMP_CUSTO_PRINC!$B$8:$J$8254,9,0)</f>
        <v>684.39</v>
      </c>
      <c r="H868" s="104">
        <f t="shared" si="112"/>
        <v>872.39</v>
      </c>
      <c r="I868" s="104">
        <f t="shared" si="113"/>
        <v>17447.8</v>
      </c>
      <c r="J868" s="209">
        <f t="shared" si="114"/>
        <v>5.772803112591362E-4</v>
      </c>
    </row>
    <row r="869" spans="1:10" ht="35.25" customHeight="1" x14ac:dyDescent="0.2">
      <c r="A869" s="103" t="s">
        <v>5417</v>
      </c>
      <c r="B869" s="103" t="s">
        <v>2193</v>
      </c>
      <c r="C869" s="103" t="s">
        <v>13</v>
      </c>
      <c r="D869" s="102" t="s">
        <v>2194</v>
      </c>
      <c r="E869" s="103" t="s">
        <v>5</v>
      </c>
      <c r="F869" s="103">
        <v>20</v>
      </c>
      <c r="G869" s="104">
        <f>VLOOKUP(B869,COMP_CUSTO_PRINC!$B$8:$J$8254,9,0)</f>
        <v>998.89</v>
      </c>
      <c r="H869" s="104">
        <f t="shared" si="112"/>
        <v>1273.28</v>
      </c>
      <c r="I869" s="104">
        <f t="shared" si="113"/>
        <v>25465.599999999999</v>
      </c>
      <c r="J869" s="209">
        <f t="shared" si="114"/>
        <v>8.4255834514383818E-4</v>
      </c>
    </row>
    <row r="870" spans="1:10" ht="35.25" customHeight="1" x14ac:dyDescent="0.2">
      <c r="A870" s="103" t="s">
        <v>5418</v>
      </c>
      <c r="B870" s="103" t="s">
        <v>2195</v>
      </c>
      <c r="C870" s="103" t="s">
        <v>13</v>
      </c>
      <c r="D870" s="102" t="s">
        <v>2196</v>
      </c>
      <c r="E870" s="103" t="s">
        <v>5</v>
      </c>
      <c r="F870" s="103">
        <v>50</v>
      </c>
      <c r="G870" s="104">
        <f>VLOOKUP(B870,COMP_CUSTO_PRINC!$B$8:$J$8254,9,0)</f>
        <v>144.9</v>
      </c>
      <c r="H870" s="104">
        <f t="shared" si="112"/>
        <v>184.7</v>
      </c>
      <c r="I870" s="104">
        <f t="shared" si="113"/>
        <v>9235</v>
      </c>
      <c r="J870" s="209">
        <f t="shared" si="114"/>
        <v>3.0555048054643698E-4</v>
      </c>
    </row>
    <row r="871" spans="1:10" ht="35.25" customHeight="1" x14ac:dyDescent="0.2">
      <c r="A871" s="103" t="s">
        <v>5419</v>
      </c>
      <c r="B871" s="103" t="s">
        <v>2197</v>
      </c>
      <c r="C871" s="103" t="s">
        <v>13</v>
      </c>
      <c r="D871" s="102" t="s">
        <v>2198</v>
      </c>
      <c r="E871" s="103" t="s">
        <v>5</v>
      </c>
      <c r="F871" s="103">
        <v>30</v>
      </c>
      <c r="G871" s="104">
        <f>VLOOKUP(B871,COMP_CUSTO_PRINC!$B$8:$J$8254,9,0)</f>
        <v>134.44999999999999</v>
      </c>
      <c r="H871" s="104">
        <f t="shared" ref="H871:H910" si="115">TRUNC(G871*$J$9+G871,2)</f>
        <v>171.38</v>
      </c>
      <c r="I871" s="104">
        <f t="shared" ref="I871:I910" si="116">TRUNC(F871*H871,2)</f>
        <v>5141.3999999999996</v>
      </c>
      <c r="J871" s="209">
        <f t="shared" si="114"/>
        <v>1.7010906775110461E-4</v>
      </c>
    </row>
    <row r="872" spans="1:10" ht="35.25" customHeight="1" x14ac:dyDescent="0.2">
      <c r="A872" s="103" t="s">
        <v>5420</v>
      </c>
      <c r="B872" s="103" t="s">
        <v>2199</v>
      </c>
      <c r="C872" s="103" t="s">
        <v>13</v>
      </c>
      <c r="D872" s="102" t="s">
        <v>2200</v>
      </c>
      <c r="E872" s="103" t="s">
        <v>5</v>
      </c>
      <c r="F872" s="103">
        <v>150</v>
      </c>
      <c r="G872" s="104">
        <f>VLOOKUP(B872,COMP_CUSTO_PRINC!$B$8:$J$8254,9,0)</f>
        <v>32.4</v>
      </c>
      <c r="H872" s="104">
        <f t="shared" si="115"/>
        <v>41.3</v>
      </c>
      <c r="I872" s="104">
        <f t="shared" si="116"/>
        <v>6195</v>
      </c>
      <c r="J872" s="209">
        <f t="shared" si="114"/>
        <v>2.0496862230483782E-4</v>
      </c>
    </row>
    <row r="873" spans="1:10" ht="35.25" customHeight="1" x14ac:dyDescent="0.2">
      <c r="A873" s="103" t="s">
        <v>5421</v>
      </c>
      <c r="B873" s="103" t="s">
        <v>2201</v>
      </c>
      <c r="C873" s="103" t="s">
        <v>13</v>
      </c>
      <c r="D873" s="102" t="s">
        <v>2202</v>
      </c>
      <c r="E873" s="103" t="s">
        <v>5</v>
      </c>
      <c r="F873" s="103">
        <v>1000</v>
      </c>
      <c r="G873" s="104">
        <f>VLOOKUP(B873,COMP_CUSTO_PRINC!$B$8:$J$8254,9,0)</f>
        <v>92.5</v>
      </c>
      <c r="H873" s="104">
        <f t="shared" si="115"/>
        <v>117.9</v>
      </c>
      <c r="I873" s="104">
        <f t="shared" si="116"/>
        <v>117900</v>
      </c>
      <c r="J873" s="209">
        <f t="shared" si="114"/>
        <v>3.9008556206199156E-3</v>
      </c>
    </row>
    <row r="874" spans="1:10" ht="35.25" customHeight="1" x14ac:dyDescent="0.2">
      <c r="A874" s="103" t="s">
        <v>5422</v>
      </c>
      <c r="B874" s="103">
        <v>91955</v>
      </c>
      <c r="C874" s="103" t="s">
        <v>14</v>
      </c>
      <c r="D874" s="102" t="s">
        <v>2203</v>
      </c>
      <c r="E874" s="103" t="s">
        <v>5</v>
      </c>
      <c r="F874" s="103">
        <v>30</v>
      </c>
      <c r="G874" s="104">
        <f>VLOOKUP(B874,COMP_CUSTO_PRINC!$B$8:$J$8254,9,0)</f>
        <v>40.119999999999997</v>
      </c>
      <c r="H874" s="104">
        <f t="shared" si="115"/>
        <v>51.14</v>
      </c>
      <c r="I874" s="104">
        <f t="shared" si="116"/>
        <v>1534.2</v>
      </c>
      <c r="J874" s="209">
        <f t="shared" si="114"/>
        <v>5.0760752274428116E-5</v>
      </c>
    </row>
    <row r="875" spans="1:10" ht="35.25" customHeight="1" x14ac:dyDescent="0.2">
      <c r="A875" s="103" t="s">
        <v>5423</v>
      </c>
      <c r="B875" s="103">
        <v>91961</v>
      </c>
      <c r="C875" s="103" t="s">
        <v>14</v>
      </c>
      <c r="D875" s="102" t="s">
        <v>2204</v>
      </c>
      <c r="E875" s="103" t="s">
        <v>5</v>
      </c>
      <c r="F875" s="103">
        <v>20</v>
      </c>
      <c r="G875" s="104">
        <f>VLOOKUP(B875,COMP_CUSTO_PRINC!$B$8:$J$8254,9,0)</f>
        <v>66.319999999999993</v>
      </c>
      <c r="H875" s="104">
        <f t="shared" si="115"/>
        <v>84.53</v>
      </c>
      <c r="I875" s="104">
        <f t="shared" si="116"/>
        <v>1690.6</v>
      </c>
      <c r="J875" s="209">
        <f t="shared" si="114"/>
        <v>5.5935424191857752E-5</v>
      </c>
    </row>
    <row r="876" spans="1:10" ht="35.25" customHeight="1" x14ac:dyDescent="0.2">
      <c r="A876" s="103" t="s">
        <v>5424</v>
      </c>
      <c r="B876" s="103">
        <v>91969</v>
      </c>
      <c r="C876" s="103" t="s">
        <v>14</v>
      </c>
      <c r="D876" s="102" t="s">
        <v>2205</v>
      </c>
      <c r="E876" s="103" t="s">
        <v>5</v>
      </c>
      <c r="F876" s="103">
        <v>10</v>
      </c>
      <c r="G876" s="104">
        <f>VLOOKUP(B876,COMP_CUSTO_PRINC!$B$8:$J$8254,9,0)</f>
        <v>92.54</v>
      </c>
      <c r="H876" s="104">
        <f t="shared" si="115"/>
        <v>117.96</v>
      </c>
      <c r="I876" s="104">
        <f t="shared" si="116"/>
        <v>1179.5999999999999</v>
      </c>
      <c r="J876" s="209">
        <f t="shared" si="114"/>
        <v>3.902840788874684E-5</v>
      </c>
    </row>
    <row r="877" spans="1:10" ht="41.25" customHeight="1" x14ac:dyDescent="0.2">
      <c r="A877" s="103" t="s">
        <v>5425</v>
      </c>
      <c r="B877" s="103">
        <v>92023</v>
      </c>
      <c r="C877" s="103" t="s">
        <v>14</v>
      </c>
      <c r="D877" s="102" t="s">
        <v>2206</v>
      </c>
      <c r="E877" s="103" t="s">
        <v>5</v>
      </c>
      <c r="F877" s="103">
        <v>100</v>
      </c>
      <c r="G877" s="104">
        <f>VLOOKUP(B877,COMP_CUSTO_PRINC!$B$8:$J$8254,9,0)</f>
        <v>79.97</v>
      </c>
      <c r="H877" s="104">
        <f t="shared" si="115"/>
        <v>101.93</v>
      </c>
      <c r="I877" s="104">
        <f t="shared" si="116"/>
        <v>10193</v>
      </c>
      <c r="J877" s="209">
        <f t="shared" si="114"/>
        <v>3.3724700034757255E-4</v>
      </c>
    </row>
    <row r="878" spans="1:10" ht="30.75" customHeight="1" x14ac:dyDescent="0.2">
      <c r="A878" s="103" t="s">
        <v>5426</v>
      </c>
      <c r="B878" s="103">
        <v>92025</v>
      </c>
      <c r="C878" s="103" t="s">
        <v>14</v>
      </c>
      <c r="D878" s="102" t="s">
        <v>2207</v>
      </c>
      <c r="E878" s="103" t="s">
        <v>5</v>
      </c>
      <c r="F878" s="103">
        <v>100</v>
      </c>
      <c r="G878" s="104">
        <f>VLOOKUP(B878,COMP_CUSTO_PRINC!$B$8:$J$8254,9,0)</f>
        <v>88.05</v>
      </c>
      <c r="H878" s="104">
        <f t="shared" si="115"/>
        <v>112.23</v>
      </c>
      <c r="I878" s="104">
        <f t="shared" si="116"/>
        <v>11223</v>
      </c>
      <c r="J878" s="209">
        <f t="shared" si="114"/>
        <v>3.7132572205443012E-4</v>
      </c>
    </row>
    <row r="879" spans="1:10" ht="45" customHeight="1" x14ac:dyDescent="0.2">
      <c r="A879" s="103" t="s">
        <v>5427</v>
      </c>
      <c r="B879" s="103">
        <v>91957</v>
      </c>
      <c r="C879" s="103" t="s">
        <v>14</v>
      </c>
      <c r="D879" s="102" t="s">
        <v>2208</v>
      </c>
      <c r="E879" s="103" t="s">
        <v>5</v>
      </c>
      <c r="F879" s="103">
        <v>100</v>
      </c>
      <c r="G879" s="104">
        <f>VLOOKUP(B879,COMP_CUSTO_PRINC!$B$8:$J$8254,9,0)</f>
        <v>81.14</v>
      </c>
      <c r="H879" s="104">
        <f t="shared" si="115"/>
        <v>103.42</v>
      </c>
      <c r="I879" s="104">
        <f t="shared" si="116"/>
        <v>10342</v>
      </c>
      <c r="J879" s="209">
        <f t="shared" si="114"/>
        <v>3.4217683484691406E-4</v>
      </c>
    </row>
    <row r="880" spans="1:10" ht="33.75" customHeight="1" x14ac:dyDescent="0.2">
      <c r="A880" s="103" t="s">
        <v>5428</v>
      </c>
      <c r="B880" s="103">
        <v>91963</v>
      </c>
      <c r="C880" s="103" t="s">
        <v>14</v>
      </c>
      <c r="D880" s="102" t="s">
        <v>2209</v>
      </c>
      <c r="E880" s="103" t="s">
        <v>5</v>
      </c>
      <c r="F880" s="103">
        <v>100</v>
      </c>
      <c r="G880" s="104">
        <f>VLOOKUP(B880,COMP_CUSTO_PRINC!$B$8:$J$8254,9,0)</f>
        <v>84.76</v>
      </c>
      <c r="H880" s="104">
        <f t="shared" si="115"/>
        <v>108.04</v>
      </c>
      <c r="I880" s="104">
        <f t="shared" si="116"/>
        <v>10804</v>
      </c>
      <c r="J880" s="209">
        <f t="shared" si="114"/>
        <v>3.574626304086308E-4</v>
      </c>
    </row>
    <row r="881" spans="1:10" ht="28.5" customHeight="1" x14ac:dyDescent="0.2">
      <c r="A881" s="103" t="s">
        <v>5429</v>
      </c>
      <c r="B881" s="103">
        <v>92027</v>
      </c>
      <c r="C881" s="103" t="s">
        <v>14</v>
      </c>
      <c r="D881" s="102" t="s">
        <v>2210</v>
      </c>
      <c r="E881" s="103" t="s">
        <v>5</v>
      </c>
      <c r="F881" s="103">
        <v>100</v>
      </c>
      <c r="G881" s="104">
        <f>VLOOKUP(B881,COMP_CUSTO_PRINC!$B$8:$J$8254,9,0)</f>
        <v>75.73</v>
      </c>
      <c r="H881" s="104">
        <f t="shared" si="115"/>
        <v>96.53</v>
      </c>
      <c r="I881" s="104">
        <f t="shared" si="116"/>
        <v>9653</v>
      </c>
      <c r="J881" s="209">
        <f t="shared" si="114"/>
        <v>3.1938048605465689E-4</v>
      </c>
    </row>
    <row r="882" spans="1:10" ht="28.5" customHeight="1" x14ac:dyDescent="0.2">
      <c r="A882" s="103" t="s">
        <v>5430</v>
      </c>
      <c r="B882" s="103">
        <v>91965</v>
      </c>
      <c r="C882" s="103" t="s">
        <v>14</v>
      </c>
      <c r="D882" s="102" t="s">
        <v>2211</v>
      </c>
      <c r="E882" s="103" t="s">
        <v>5</v>
      </c>
      <c r="F882" s="103">
        <v>100</v>
      </c>
      <c r="G882" s="104">
        <f>VLOOKUP(B882,COMP_CUSTO_PRINC!$B$8:$J$8254,9,0)</f>
        <v>76.900000000000006</v>
      </c>
      <c r="H882" s="104">
        <f t="shared" si="115"/>
        <v>98.02</v>
      </c>
      <c r="I882" s="104">
        <f t="shared" si="116"/>
        <v>9802</v>
      </c>
      <c r="J882" s="209">
        <f t="shared" si="114"/>
        <v>3.243103205539984E-4</v>
      </c>
    </row>
    <row r="883" spans="1:10" ht="39" customHeight="1" x14ac:dyDescent="0.2">
      <c r="A883" s="103" t="s">
        <v>5431</v>
      </c>
      <c r="B883" s="103">
        <v>91973</v>
      </c>
      <c r="C883" s="103" t="s">
        <v>14</v>
      </c>
      <c r="D883" s="102" t="s">
        <v>2212</v>
      </c>
      <c r="E883" s="103" t="s">
        <v>5</v>
      </c>
      <c r="F883" s="103">
        <v>100</v>
      </c>
      <c r="G883" s="104">
        <f>VLOOKUP(B883,COMP_CUSTO_PRINC!$B$8:$J$8254,9,0)</f>
        <v>107.4</v>
      </c>
      <c r="H883" s="104">
        <f t="shared" si="115"/>
        <v>136.9</v>
      </c>
      <c r="I883" s="104">
        <f t="shared" si="116"/>
        <v>13690</v>
      </c>
      <c r="J883" s="209">
        <f t="shared" si="114"/>
        <v>4.5294922346299107E-4</v>
      </c>
    </row>
    <row r="884" spans="1:10" ht="26.1" customHeight="1" x14ac:dyDescent="0.2">
      <c r="A884" s="103" t="s">
        <v>5432</v>
      </c>
      <c r="B884" s="103">
        <v>91967</v>
      </c>
      <c r="C884" s="103" t="s">
        <v>14</v>
      </c>
      <c r="D884" s="102" t="s">
        <v>2213</v>
      </c>
      <c r="E884" s="103" t="s">
        <v>5</v>
      </c>
      <c r="F884" s="103">
        <v>100</v>
      </c>
      <c r="G884" s="104">
        <f>VLOOKUP(B884,COMP_CUSTO_PRINC!$B$8:$J$8254,9,0)</f>
        <v>69.12</v>
      </c>
      <c r="H884" s="104">
        <f t="shared" si="115"/>
        <v>88.1</v>
      </c>
      <c r="I884" s="104">
        <f t="shared" si="116"/>
        <v>8810</v>
      </c>
      <c r="J884" s="209">
        <f t="shared" si="114"/>
        <v>2.9148887207516079E-4</v>
      </c>
    </row>
    <row r="885" spans="1:10" ht="39" customHeight="1" x14ac:dyDescent="0.2">
      <c r="A885" s="103" t="s">
        <v>5433</v>
      </c>
      <c r="B885" s="103" t="s">
        <v>2214</v>
      </c>
      <c r="C885" s="103" t="s">
        <v>13</v>
      </c>
      <c r="D885" s="102" t="s">
        <v>2215</v>
      </c>
      <c r="E885" s="103" t="s">
        <v>18</v>
      </c>
      <c r="F885" s="103">
        <v>30</v>
      </c>
      <c r="G885" s="104">
        <f>VLOOKUP(B885,COMP_CUSTO_PRINC!$B$8:$J$8254,9,0)</f>
        <v>38.57</v>
      </c>
      <c r="H885" s="104">
        <f t="shared" si="115"/>
        <v>49.16</v>
      </c>
      <c r="I885" s="104">
        <f t="shared" si="116"/>
        <v>1474.8</v>
      </c>
      <c r="J885" s="209">
        <f t="shared" si="114"/>
        <v>4.8795435702207396E-5</v>
      </c>
    </row>
    <row r="886" spans="1:10" ht="39" customHeight="1" x14ac:dyDescent="0.2">
      <c r="A886" s="103" t="s">
        <v>5434</v>
      </c>
      <c r="B886" s="103">
        <v>97610</v>
      </c>
      <c r="C886" s="103" t="s">
        <v>14</v>
      </c>
      <c r="D886" s="102" t="s">
        <v>2216</v>
      </c>
      <c r="E886" s="103" t="s">
        <v>5</v>
      </c>
      <c r="F886" s="103">
        <v>700</v>
      </c>
      <c r="G886" s="104">
        <f>VLOOKUP(B886,COMP_CUSTO_PRINC!$B$8:$J$8254,9,0)</f>
        <v>19.55</v>
      </c>
      <c r="H886" s="104">
        <f t="shared" si="115"/>
        <v>24.92</v>
      </c>
      <c r="I886" s="104">
        <f t="shared" si="116"/>
        <v>17444</v>
      </c>
      <c r="J886" s="209">
        <f t="shared" si="114"/>
        <v>5.7715458393633426E-4</v>
      </c>
    </row>
    <row r="887" spans="1:10" ht="39" customHeight="1" x14ac:dyDescent="0.2">
      <c r="A887" s="103" t="s">
        <v>5435</v>
      </c>
      <c r="B887" s="103">
        <v>97609</v>
      </c>
      <c r="C887" s="103" t="s">
        <v>14</v>
      </c>
      <c r="D887" s="102" t="s">
        <v>2217</v>
      </c>
      <c r="E887" s="103" t="s">
        <v>5</v>
      </c>
      <c r="F887" s="103">
        <v>500</v>
      </c>
      <c r="G887" s="104">
        <f>VLOOKUP(B887,COMP_CUSTO_PRINC!$B$8:$J$8254,9,0)</f>
        <v>18.46</v>
      </c>
      <c r="H887" s="104">
        <f t="shared" si="115"/>
        <v>23.53</v>
      </c>
      <c r="I887" s="104">
        <f t="shared" si="116"/>
        <v>11765</v>
      </c>
      <c r="J887" s="209">
        <f t="shared" si="114"/>
        <v>3.8925840862250472E-4</v>
      </c>
    </row>
    <row r="888" spans="1:10" ht="33.75" customHeight="1" x14ac:dyDescent="0.2">
      <c r="A888" s="103" t="s">
        <v>5436</v>
      </c>
      <c r="B888" s="103" t="s">
        <v>2218</v>
      </c>
      <c r="C888" s="103" t="s">
        <v>13</v>
      </c>
      <c r="D888" s="102" t="s">
        <v>2219</v>
      </c>
      <c r="E888" s="103" t="s">
        <v>5</v>
      </c>
      <c r="F888" s="103">
        <v>100</v>
      </c>
      <c r="G888" s="104">
        <f>VLOOKUP(B888,COMP_CUSTO_PRINC!$B$8:$J$8254,9,0)</f>
        <v>103.9</v>
      </c>
      <c r="H888" s="104">
        <f t="shared" si="115"/>
        <v>132.44</v>
      </c>
      <c r="I888" s="104">
        <f t="shared" si="116"/>
        <v>13244</v>
      </c>
      <c r="J888" s="209">
        <f t="shared" si="114"/>
        <v>4.3819280610254594E-4</v>
      </c>
    </row>
    <row r="889" spans="1:10" ht="33.75" customHeight="1" x14ac:dyDescent="0.2">
      <c r="A889" s="103" t="s">
        <v>5437</v>
      </c>
      <c r="B889" s="103" t="s">
        <v>2220</v>
      </c>
      <c r="C889" s="103" t="s">
        <v>13</v>
      </c>
      <c r="D889" s="102" t="s">
        <v>4970</v>
      </c>
      <c r="E889" s="103" t="s">
        <v>5</v>
      </c>
      <c r="F889" s="103">
        <v>200</v>
      </c>
      <c r="G889" s="104">
        <f>VLOOKUP(B889,COMP_CUSTO_PRINC!$B$8:$J$8254,9,0)</f>
        <v>15.86</v>
      </c>
      <c r="H889" s="104">
        <f t="shared" si="115"/>
        <v>20.21</v>
      </c>
      <c r="I889" s="104">
        <f t="shared" si="116"/>
        <v>4042</v>
      </c>
      <c r="J889" s="209">
        <f t="shared" si="114"/>
        <v>1.3373416809623156E-4</v>
      </c>
    </row>
    <row r="890" spans="1:10" ht="33.75" customHeight="1" x14ac:dyDescent="0.2">
      <c r="A890" s="103" t="s">
        <v>5438</v>
      </c>
      <c r="B890" s="103" t="s">
        <v>2222</v>
      </c>
      <c r="C890" s="103" t="s">
        <v>13</v>
      </c>
      <c r="D890" s="102" t="s">
        <v>4971</v>
      </c>
      <c r="E890" s="103" t="s">
        <v>5</v>
      </c>
      <c r="F890" s="103">
        <v>200</v>
      </c>
      <c r="G890" s="104">
        <f>VLOOKUP(B890,COMP_CUSTO_PRINC!$B$8:$J$8254,9,0)</f>
        <v>32.53</v>
      </c>
      <c r="H890" s="104">
        <f t="shared" si="115"/>
        <v>41.46</v>
      </c>
      <c r="I890" s="104">
        <f t="shared" si="116"/>
        <v>8292</v>
      </c>
      <c r="J890" s="209">
        <f t="shared" si="114"/>
        <v>2.7435025280899355E-4</v>
      </c>
    </row>
    <row r="891" spans="1:10" ht="33.75" customHeight="1" x14ac:dyDescent="0.2">
      <c r="A891" s="103" t="s">
        <v>5439</v>
      </c>
      <c r="B891" s="103" t="s">
        <v>2224</v>
      </c>
      <c r="C891" s="103" t="s">
        <v>13</v>
      </c>
      <c r="D891" s="102" t="s">
        <v>4972</v>
      </c>
      <c r="E891" s="103" t="s">
        <v>5</v>
      </c>
      <c r="F891" s="103">
        <v>500</v>
      </c>
      <c r="G891" s="104">
        <f>VLOOKUP(B891,COMP_CUSTO_PRINC!$B$8:$J$8254,9,0)</f>
        <v>11.58</v>
      </c>
      <c r="H891" s="104">
        <f t="shared" si="115"/>
        <v>14.76</v>
      </c>
      <c r="I891" s="104">
        <f t="shared" si="116"/>
        <v>7380</v>
      </c>
      <c r="J891" s="209">
        <f t="shared" si="114"/>
        <v>2.441756953365138E-4</v>
      </c>
    </row>
    <row r="892" spans="1:10" ht="33.75" customHeight="1" x14ac:dyDescent="0.2">
      <c r="A892" s="103" t="s">
        <v>5440</v>
      </c>
      <c r="B892" s="103" t="s">
        <v>2226</v>
      </c>
      <c r="C892" s="103" t="s">
        <v>13</v>
      </c>
      <c r="D892" s="102" t="s">
        <v>2227</v>
      </c>
      <c r="E892" s="103" t="s">
        <v>5</v>
      </c>
      <c r="F892" s="103">
        <v>300</v>
      </c>
      <c r="G892" s="104">
        <f>VLOOKUP(B892,COMP_CUSTO_PRINC!$B$8:$J$8254,9,0)</f>
        <v>30.23</v>
      </c>
      <c r="H892" s="104">
        <f t="shared" si="115"/>
        <v>38.53</v>
      </c>
      <c r="I892" s="104">
        <f t="shared" si="116"/>
        <v>11559</v>
      </c>
      <c r="J892" s="209">
        <f t="shared" si="114"/>
        <v>3.8244266428113323E-4</v>
      </c>
    </row>
    <row r="893" spans="1:10" ht="33.75" customHeight="1" x14ac:dyDescent="0.2">
      <c r="A893" s="103" t="s">
        <v>5441</v>
      </c>
      <c r="B893" s="103">
        <v>100903</v>
      </c>
      <c r="C893" s="103" t="s">
        <v>14</v>
      </c>
      <c r="D893" s="102" t="s">
        <v>2228</v>
      </c>
      <c r="E893" s="103" t="s">
        <v>5</v>
      </c>
      <c r="F893" s="103">
        <v>600</v>
      </c>
      <c r="G893" s="104">
        <f>VLOOKUP(B893,COMP_CUSTO_PRINC!$B$8:$J$8254,9,0)</f>
        <v>34.020000000000003</v>
      </c>
      <c r="H893" s="104">
        <f t="shared" si="115"/>
        <v>43.36</v>
      </c>
      <c r="I893" s="104">
        <f t="shared" si="116"/>
        <v>26016</v>
      </c>
      <c r="J893" s="209">
        <f t="shared" si="114"/>
        <v>8.6076895526758035E-4</v>
      </c>
    </row>
    <row r="894" spans="1:10" ht="33.75" customHeight="1" x14ac:dyDescent="0.2">
      <c r="A894" s="103" t="s">
        <v>5442</v>
      </c>
      <c r="B894" s="103">
        <v>100902</v>
      </c>
      <c r="C894" s="103" t="s">
        <v>14</v>
      </c>
      <c r="D894" s="102" t="s">
        <v>2229</v>
      </c>
      <c r="E894" s="103" t="s">
        <v>5</v>
      </c>
      <c r="F894" s="103">
        <v>400</v>
      </c>
      <c r="G894" s="104">
        <f>VLOOKUP(B894,COMP_CUSTO_PRINC!$B$8:$J$8254,9,0)</f>
        <v>29.21</v>
      </c>
      <c r="H894" s="104">
        <f t="shared" si="115"/>
        <v>37.229999999999997</v>
      </c>
      <c r="I894" s="104">
        <f t="shared" si="116"/>
        <v>14892</v>
      </c>
      <c r="J894" s="209">
        <f t="shared" si="114"/>
        <v>4.927187608335181E-4</v>
      </c>
    </row>
    <row r="895" spans="1:10" ht="39" customHeight="1" x14ac:dyDescent="0.2">
      <c r="A895" s="103" t="s">
        <v>5443</v>
      </c>
      <c r="B895" s="103" t="s">
        <v>2230</v>
      </c>
      <c r="C895" s="103" t="s">
        <v>13</v>
      </c>
      <c r="D895" s="102" t="s">
        <v>2231</v>
      </c>
      <c r="E895" s="103" t="s">
        <v>5</v>
      </c>
      <c r="F895" s="103">
        <v>200</v>
      </c>
      <c r="G895" s="104">
        <f>VLOOKUP(B895,COMP_CUSTO_PRINC!$B$8:$J$8254,9,0)</f>
        <v>11.39</v>
      </c>
      <c r="H895" s="104">
        <f t="shared" si="115"/>
        <v>14.51</v>
      </c>
      <c r="I895" s="104">
        <f t="shared" si="116"/>
        <v>2902</v>
      </c>
      <c r="J895" s="209">
        <f t="shared" si="114"/>
        <v>9.6015971255631851E-5</v>
      </c>
    </row>
    <row r="896" spans="1:10" ht="26.1" customHeight="1" x14ac:dyDescent="0.2">
      <c r="A896" s="103" t="s">
        <v>5444</v>
      </c>
      <c r="B896" s="103" t="s">
        <v>2232</v>
      </c>
      <c r="C896" s="103" t="s">
        <v>13</v>
      </c>
      <c r="D896" s="102" t="s">
        <v>2233</v>
      </c>
      <c r="E896" s="103" t="s">
        <v>5</v>
      </c>
      <c r="F896" s="103">
        <v>40</v>
      </c>
      <c r="G896" s="104">
        <f>VLOOKUP(B896,COMP_CUSTO_PRINC!$B$8:$J$8254,9,0)</f>
        <v>129.19</v>
      </c>
      <c r="H896" s="104">
        <f t="shared" si="115"/>
        <v>164.67</v>
      </c>
      <c r="I896" s="104">
        <f t="shared" si="116"/>
        <v>6586.8</v>
      </c>
      <c r="J896" s="209">
        <f t="shared" si="114"/>
        <v>2.179317710084755E-4</v>
      </c>
    </row>
    <row r="897" spans="1:10" ht="26.1" customHeight="1" x14ac:dyDescent="0.2">
      <c r="A897" s="103" t="s">
        <v>5445</v>
      </c>
      <c r="B897" s="103" t="s">
        <v>2234</v>
      </c>
      <c r="C897" s="103" t="s">
        <v>13</v>
      </c>
      <c r="D897" s="102" t="s">
        <v>2235</v>
      </c>
      <c r="E897" s="103" t="s">
        <v>5</v>
      </c>
      <c r="F897" s="103">
        <v>100</v>
      </c>
      <c r="G897" s="104">
        <f>VLOOKUP(B897,COMP_CUSTO_PRINC!$B$8:$J$8254,9,0)</f>
        <v>155.30000000000001</v>
      </c>
      <c r="H897" s="104">
        <f t="shared" si="115"/>
        <v>197.96</v>
      </c>
      <c r="I897" s="104">
        <f t="shared" si="116"/>
        <v>19796</v>
      </c>
      <c r="J897" s="209">
        <f t="shared" si="114"/>
        <v>6.5497317952325574E-4</v>
      </c>
    </row>
    <row r="898" spans="1:10" ht="32.25" customHeight="1" x14ac:dyDescent="0.2">
      <c r="A898" s="103" t="s">
        <v>5446</v>
      </c>
      <c r="B898" s="103">
        <v>97599</v>
      </c>
      <c r="C898" s="103" t="s">
        <v>14</v>
      </c>
      <c r="D898" s="102" t="s">
        <v>2236</v>
      </c>
      <c r="E898" s="103" t="s">
        <v>5</v>
      </c>
      <c r="F898" s="103">
        <v>600</v>
      </c>
      <c r="G898" s="104">
        <f>VLOOKUP(B898,COMP_CUSTO_PRINC!$B$8:$J$8254,9,0)</f>
        <v>28.73</v>
      </c>
      <c r="H898" s="104">
        <f t="shared" si="115"/>
        <v>36.619999999999997</v>
      </c>
      <c r="I898" s="104">
        <f t="shared" si="116"/>
        <v>21972</v>
      </c>
      <c r="J898" s="209">
        <f t="shared" si="114"/>
        <v>7.2696861489618988E-4</v>
      </c>
    </row>
    <row r="899" spans="1:10" ht="32.25" customHeight="1" x14ac:dyDescent="0.2">
      <c r="A899" s="103" t="s">
        <v>5447</v>
      </c>
      <c r="B899" s="103" t="s">
        <v>2237</v>
      </c>
      <c r="C899" s="103" t="s">
        <v>13</v>
      </c>
      <c r="D899" s="102" t="s">
        <v>2238</v>
      </c>
      <c r="E899" s="103" t="s">
        <v>5</v>
      </c>
      <c r="F899" s="103">
        <v>100</v>
      </c>
      <c r="G899" s="104">
        <f>VLOOKUP(B899,COMP_CUSTO_PRINC!$B$8:$J$8254,9,0)</f>
        <v>292.5</v>
      </c>
      <c r="H899" s="104">
        <f t="shared" si="115"/>
        <v>372.84</v>
      </c>
      <c r="I899" s="104">
        <f t="shared" si="116"/>
        <v>37284</v>
      </c>
      <c r="J899" s="209">
        <f t="shared" si="114"/>
        <v>1.2335835535130868E-3</v>
      </c>
    </row>
    <row r="900" spans="1:10" ht="32.25" customHeight="1" x14ac:dyDescent="0.2">
      <c r="A900" s="103" t="s">
        <v>5448</v>
      </c>
      <c r="B900" s="103" t="s">
        <v>2239</v>
      </c>
      <c r="C900" s="103" t="s">
        <v>13</v>
      </c>
      <c r="D900" s="102" t="s">
        <v>2240</v>
      </c>
      <c r="E900" s="103" t="s">
        <v>5</v>
      </c>
      <c r="F900" s="103">
        <v>100</v>
      </c>
      <c r="G900" s="104">
        <f>VLOOKUP(B900,COMP_CUSTO_PRINC!$B$8:$J$8254,9,0)</f>
        <v>392.7</v>
      </c>
      <c r="H900" s="104">
        <f t="shared" si="115"/>
        <v>500.57</v>
      </c>
      <c r="I900" s="104">
        <f t="shared" si="116"/>
        <v>50057</v>
      </c>
      <c r="J900" s="209">
        <f t="shared" si="114"/>
        <v>1.6561927888157008E-3</v>
      </c>
    </row>
    <row r="901" spans="1:10" ht="32.25" customHeight="1" x14ac:dyDescent="0.2">
      <c r="A901" s="103" t="s">
        <v>5449</v>
      </c>
      <c r="B901" s="103" t="s">
        <v>2241</v>
      </c>
      <c r="C901" s="103" t="s">
        <v>13</v>
      </c>
      <c r="D901" s="102" t="s">
        <v>2242</v>
      </c>
      <c r="E901" s="103" t="s">
        <v>5</v>
      </c>
      <c r="F901" s="103">
        <v>10</v>
      </c>
      <c r="G901" s="104">
        <f>VLOOKUP(B901,COMP_CUSTO_PRINC!$B$8:$J$8254,9,0)</f>
        <v>2108.6999999999998</v>
      </c>
      <c r="H901" s="104">
        <f t="shared" si="115"/>
        <v>2687.95</v>
      </c>
      <c r="I901" s="104">
        <f t="shared" si="116"/>
        <v>26879.5</v>
      </c>
      <c r="J901" s="209">
        <f t="shared" si="114"/>
        <v>8.8933883506745566E-4</v>
      </c>
    </row>
    <row r="902" spans="1:10" ht="32.25" customHeight="1" x14ac:dyDescent="0.2">
      <c r="A902" s="103" t="s">
        <v>5450</v>
      </c>
      <c r="B902" s="103" t="s">
        <v>2243</v>
      </c>
      <c r="C902" s="103" t="s">
        <v>13</v>
      </c>
      <c r="D902" s="102" t="s">
        <v>2244</v>
      </c>
      <c r="E902" s="103" t="s">
        <v>5</v>
      </c>
      <c r="F902" s="103">
        <v>50</v>
      </c>
      <c r="G902" s="104">
        <f>VLOOKUP(B902,COMP_CUSTO_PRINC!$B$8:$J$8254,9,0)</f>
        <v>186.53</v>
      </c>
      <c r="H902" s="104">
        <f t="shared" si="115"/>
        <v>237.76</v>
      </c>
      <c r="I902" s="104">
        <f t="shared" si="116"/>
        <v>11888</v>
      </c>
      <c r="J902" s="209">
        <f t="shared" ref="J902:J949" si="117">I902/$I$1035</f>
        <v>3.9332800354477995E-4</v>
      </c>
    </row>
    <row r="903" spans="1:10" ht="43.5" customHeight="1" x14ac:dyDescent="0.2">
      <c r="A903" s="103" t="s">
        <v>5451</v>
      </c>
      <c r="B903" s="103" t="s">
        <v>2245</v>
      </c>
      <c r="C903" s="103" t="s">
        <v>13</v>
      </c>
      <c r="D903" s="102" t="s">
        <v>4973</v>
      </c>
      <c r="E903" s="103" t="s">
        <v>5</v>
      </c>
      <c r="F903" s="103">
        <v>200</v>
      </c>
      <c r="G903" s="104">
        <f>VLOOKUP(B903,COMP_CUSTO_PRINC!$B$8:$J$8254,9,0)</f>
        <v>392.94</v>
      </c>
      <c r="H903" s="104">
        <f t="shared" si="115"/>
        <v>500.88</v>
      </c>
      <c r="I903" s="104">
        <f t="shared" si="116"/>
        <v>100176</v>
      </c>
      <c r="J903" s="209">
        <f t="shared" si="117"/>
        <v>3.3144369181613291E-3</v>
      </c>
    </row>
    <row r="904" spans="1:10" ht="43.5" customHeight="1" x14ac:dyDescent="0.2">
      <c r="A904" s="103" t="s">
        <v>5452</v>
      </c>
      <c r="B904" s="103" t="s">
        <v>2247</v>
      </c>
      <c r="C904" s="103" t="s">
        <v>13</v>
      </c>
      <c r="D904" s="102" t="s">
        <v>4974</v>
      </c>
      <c r="E904" s="103" t="s">
        <v>5</v>
      </c>
      <c r="F904" s="103">
        <v>200</v>
      </c>
      <c r="G904" s="104">
        <f>VLOOKUP(B904,COMP_CUSTO_PRINC!$B$8:$J$8254,9,0)</f>
        <v>308.02999999999997</v>
      </c>
      <c r="H904" s="104">
        <f t="shared" si="115"/>
        <v>392.64</v>
      </c>
      <c r="I904" s="104">
        <f t="shared" si="116"/>
        <v>78528</v>
      </c>
      <c r="J904" s="209">
        <f t="shared" si="117"/>
        <v>2.5981882118408886E-3</v>
      </c>
    </row>
    <row r="905" spans="1:10" ht="32.25" customHeight="1" x14ac:dyDescent="0.2">
      <c r="A905" s="103" t="s">
        <v>5453</v>
      </c>
      <c r="B905" s="103" t="s">
        <v>2249</v>
      </c>
      <c r="C905" s="103" t="s">
        <v>13</v>
      </c>
      <c r="D905" s="102" t="s">
        <v>2250</v>
      </c>
      <c r="E905" s="103" t="s">
        <v>5</v>
      </c>
      <c r="F905" s="103">
        <v>20</v>
      </c>
      <c r="G905" s="104">
        <f>VLOOKUP(B905,COMP_CUSTO_PRINC!$B$8:$J$8254,9,0)</f>
        <v>288.94</v>
      </c>
      <c r="H905" s="104">
        <f t="shared" si="115"/>
        <v>368.31</v>
      </c>
      <c r="I905" s="104">
        <f t="shared" si="116"/>
        <v>7366.2</v>
      </c>
      <c r="J905" s="209">
        <f t="shared" si="117"/>
        <v>2.4371910663791707E-4</v>
      </c>
    </row>
    <row r="906" spans="1:10" ht="43.5" customHeight="1" x14ac:dyDescent="0.2">
      <c r="A906" s="103" t="s">
        <v>5454</v>
      </c>
      <c r="B906" s="103" t="s">
        <v>2251</v>
      </c>
      <c r="C906" s="103" t="s">
        <v>13</v>
      </c>
      <c r="D906" s="102" t="s">
        <v>2252</v>
      </c>
      <c r="E906" s="103" t="s">
        <v>5</v>
      </c>
      <c r="F906" s="103">
        <v>10</v>
      </c>
      <c r="G906" s="104">
        <f>VLOOKUP(B906,COMP_CUSTO_PRINC!$B$8:$J$8254,9,0)</f>
        <v>174.6</v>
      </c>
      <c r="H906" s="104">
        <f t="shared" si="115"/>
        <v>222.56</v>
      </c>
      <c r="I906" s="104">
        <f t="shared" si="116"/>
        <v>2225.6</v>
      </c>
      <c r="J906" s="209">
        <f t="shared" si="117"/>
        <v>7.3636507796876038E-5</v>
      </c>
    </row>
    <row r="907" spans="1:10" ht="43.5" customHeight="1" x14ac:dyDescent="0.2">
      <c r="A907" s="103" t="s">
        <v>5455</v>
      </c>
      <c r="B907" s="103" t="s">
        <v>2253</v>
      </c>
      <c r="C907" s="103" t="s">
        <v>13</v>
      </c>
      <c r="D907" s="102" t="s">
        <v>2254</v>
      </c>
      <c r="E907" s="103" t="s">
        <v>5</v>
      </c>
      <c r="F907" s="103">
        <v>20</v>
      </c>
      <c r="G907" s="104">
        <f>VLOOKUP(B907,COMP_CUSTO_PRINC!$B$8:$J$8254,9,0)</f>
        <v>343.79</v>
      </c>
      <c r="H907" s="104">
        <f t="shared" si="115"/>
        <v>438.22</v>
      </c>
      <c r="I907" s="104">
        <f t="shared" si="116"/>
        <v>8764.4</v>
      </c>
      <c r="J907" s="209">
        <f t="shared" si="117"/>
        <v>2.8998014420153679E-4</v>
      </c>
    </row>
    <row r="908" spans="1:10" ht="32.25" customHeight="1" x14ac:dyDescent="0.2">
      <c r="A908" s="103" t="s">
        <v>5456</v>
      </c>
      <c r="B908" s="103" t="s">
        <v>2255</v>
      </c>
      <c r="C908" s="103" t="s">
        <v>13</v>
      </c>
      <c r="D908" s="102" t="s">
        <v>2256</v>
      </c>
      <c r="E908" s="103" t="s">
        <v>5</v>
      </c>
      <c r="F908" s="103">
        <v>20</v>
      </c>
      <c r="G908" s="104">
        <f>VLOOKUP(B908,COMP_CUSTO_PRINC!$B$8:$J$8254,9,0)</f>
        <v>124.74</v>
      </c>
      <c r="H908" s="104">
        <f t="shared" si="115"/>
        <v>159</v>
      </c>
      <c r="I908" s="104">
        <f t="shared" si="116"/>
        <v>3180</v>
      </c>
      <c r="J908" s="209">
        <f t="shared" si="117"/>
        <v>1.0521391750272546E-4</v>
      </c>
    </row>
    <row r="909" spans="1:10" ht="36" customHeight="1" x14ac:dyDescent="0.2">
      <c r="A909" s="103" t="s">
        <v>5457</v>
      </c>
      <c r="B909" s="103" t="s">
        <v>2257</v>
      </c>
      <c r="C909" s="103" t="s">
        <v>13</v>
      </c>
      <c r="D909" s="102" t="s">
        <v>2258</v>
      </c>
      <c r="E909" s="103" t="s">
        <v>5</v>
      </c>
      <c r="F909" s="103">
        <v>30</v>
      </c>
      <c r="G909" s="104">
        <f>VLOOKUP(B909,COMP_CUSTO_PRINC!$B$8:$J$8254,9,0)</f>
        <v>137.62</v>
      </c>
      <c r="H909" s="104">
        <f t="shared" si="115"/>
        <v>175.42</v>
      </c>
      <c r="I909" s="104">
        <f t="shared" si="116"/>
        <v>5262.6</v>
      </c>
      <c r="J909" s="209">
        <f t="shared" si="117"/>
        <v>1.741191076257368E-4</v>
      </c>
    </row>
    <row r="910" spans="1:10" ht="32.25" customHeight="1" x14ac:dyDescent="0.2">
      <c r="A910" s="103" t="s">
        <v>5458</v>
      </c>
      <c r="B910" s="103" t="s">
        <v>2259</v>
      </c>
      <c r="C910" s="103" t="s">
        <v>13</v>
      </c>
      <c r="D910" s="102" t="s">
        <v>2260</v>
      </c>
      <c r="E910" s="103" t="s">
        <v>5</v>
      </c>
      <c r="F910" s="103">
        <v>20</v>
      </c>
      <c r="G910" s="104">
        <f>VLOOKUP(B910,COMP_CUSTO_PRINC!$B$8:$J$8254,9,0)</f>
        <v>114.07</v>
      </c>
      <c r="H910" s="104">
        <f t="shared" si="115"/>
        <v>145.4</v>
      </c>
      <c r="I910" s="104">
        <f t="shared" si="116"/>
        <v>2908</v>
      </c>
      <c r="J910" s="209">
        <f t="shared" si="117"/>
        <v>9.6214488081108689E-5</v>
      </c>
    </row>
    <row r="911" spans="1:10" ht="32.25" customHeight="1" x14ac:dyDescent="0.2">
      <c r="A911" s="103" t="s">
        <v>5459</v>
      </c>
      <c r="B911" s="103" t="s">
        <v>2261</v>
      </c>
      <c r="C911" s="103" t="s">
        <v>13</v>
      </c>
      <c r="D911" s="102" t="s">
        <v>2262</v>
      </c>
      <c r="E911" s="103" t="s">
        <v>5</v>
      </c>
      <c r="F911" s="103">
        <v>10</v>
      </c>
      <c r="G911" s="104">
        <f>VLOOKUP(B911,COMP_CUSTO_PRINC!$B$8:$J$8254,9,0)</f>
        <v>177.77</v>
      </c>
      <c r="H911" s="104">
        <f t="shared" ref="H911:H949" si="118">TRUNC(G911*$J$9+G911,2)</f>
        <v>226.6</v>
      </c>
      <c r="I911" s="104">
        <f t="shared" ref="I911:I949" si="119">TRUNC(F911*H911,2)</f>
        <v>2266</v>
      </c>
      <c r="J911" s="209">
        <f t="shared" si="117"/>
        <v>7.4973187755086762E-5</v>
      </c>
    </row>
    <row r="912" spans="1:10" ht="32.25" customHeight="1" x14ac:dyDescent="0.2">
      <c r="A912" s="103" t="s">
        <v>5460</v>
      </c>
      <c r="B912" s="103" t="s">
        <v>2263</v>
      </c>
      <c r="C912" s="103" t="s">
        <v>13</v>
      </c>
      <c r="D912" s="102" t="s">
        <v>2264</v>
      </c>
      <c r="E912" s="103" t="s">
        <v>5</v>
      </c>
      <c r="F912" s="103">
        <v>5</v>
      </c>
      <c r="G912" s="104">
        <f>VLOOKUP(B912,COMP_CUSTO_PRINC!$B$8:$J$8254,9,0)</f>
        <v>507</v>
      </c>
      <c r="H912" s="104">
        <f t="shared" si="118"/>
        <v>646.27</v>
      </c>
      <c r="I912" s="104">
        <f t="shared" si="119"/>
        <v>3231.35</v>
      </c>
      <c r="J912" s="209">
        <f t="shared" si="117"/>
        <v>1.0691289066743142E-4</v>
      </c>
    </row>
    <row r="913" spans="1:10" ht="26.1" customHeight="1" x14ac:dyDescent="0.2">
      <c r="A913" s="103" t="s">
        <v>5461</v>
      </c>
      <c r="B913" s="103" t="s">
        <v>2265</v>
      </c>
      <c r="C913" s="103" t="s">
        <v>13</v>
      </c>
      <c r="D913" s="102" t="s">
        <v>2266</v>
      </c>
      <c r="E913" s="103" t="s">
        <v>5</v>
      </c>
      <c r="F913" s="103">
        <v>5</v>
      </c>
      <c r="G913" s="104">
        <f>VLOOKUP(B913,COMP_CUSTO_PRINC!$B$8:$J$8254,9,0)</f>
        <v>333.64</v>
      </c>
      <c r="H913" s="104">
        <f t="shared" si="118"/>
        <v>425.29</v>
      </c>
      <c r="I913" s="104">
        <f t="shared" si="119"/>
        <v>2126.4499999999998</v>
      </c>
      <c r="J913" s="209">
        <f t="shared" si="117"/>
        <v>7.035601725587124E-5</v>
      </c>
    </row>
    <row r="914" spans="1:10" ht="26.1" customHeight="1" x14ac:dyDescent="0.2">
      <c r="A914" s="103" t="s">
        <v>5462</v>
      </c>
      <c r="B914" s="103" t="s">
        <v>2267</v>
      </c>
      <c r="C914" s="103" t="s">
        <v>13</v>
      </c>
      <c r="D914" s="102" t="s">
        <v>2268</v>
      </c>
      <c r="E914" s="103" t="s">
        <v>5</v>
      </c>
      <c r="F914" s="103">
        <v>5</v>
      </c>
      <c r="G914" s="104">
        <f>VLOOKUP(B914,COMP_CUSTO_PRINC!$B$8:$J$8254,9,0)</f>
        <v>780.46</v>
      </c>
      <c r="H914" s="104">
        <f t="shared" si="118"/>
        <v>994.85</v>
      </c>
      <c r="I914" s="104">
        <f t="shared" si="119"/>
        <v>4974.25</v>
      </c>
      <c r="J914" s="209">
        <f t="shared" si="117"/>
        <v>1.6457871985469565E-4</v>
      </c>
    </row>
    <row r="915" spans="1:10" ht="26.1" customHeight="1" x14ac:dyDescent="0.2">
      <c r="A915" s="103" t="s">
        <v>5463</v>
      </c>
      <c r="B915" s="103" t="s">
        <v>2269</v>
      </c>
      <c r="C915" s="103" t="s">
        <v>13</v>
      </c>
      <c r="D915" s="102" t="s">
        <v>2270</v>
      </c>
      <c r="E915" s="103" t="s">
        <v>5</v>
      </c>
      <c r="F915" s="103">
        <v>10</v>
      </c>
      <c r="G915" s="104">
        <f>VLOOKUP(B915,COMP_CUSTO_PRINC!$B$8:$J$8254,9,0)</f>
        <v>882.59</v>
      </c>
      <c r="H915" s="104">
        <f t="shared" si="118"/>
        <v>1125.03</v>
      </c>
      <c r="I915" s="104">
        <f t="shared" si="119"/>
        <v>11250.3</v>
      </c>
      <c r="J915" s="209">
        <f t="shared" si="117"/>
        <v>3.7222897361034973E-4</v>
      </c>
    </row>
    <row r="916" spans="1:10" ht="26.1" customHeight="1" x14ac:dyDescent="0.2">
      <c r="A916" s="103" t="s">
        <v>5464</v>
      </c>
      <c r="B916" s="103" t="s">
        <v>2271</v>
      </c>
      <c r="C916" s="103" t="s">
        <v>13</v>
      </c>
      <c r="D916" s="102" t="s">
        <v>2272</v>
      </c>
      <c r="E916" s="103" t="s">
        <v>5</v>
      </c>
      <c r="F916" s="103">
        <v>10</v>
      </c>
      <c r="G916" s="104">
        <f>VLOOKUP(B916,COMP_CUSTO_PRINC!$B$8:$J$8254,9,0)</f>
        <v>1041.79</v>
      </c>
      <c r="H916" s="104">
        <f t="shared" si="118"/>
        <v>1327.96</v>
      </c>
      <c r="I916" s="104">
        <f t="shared" si="119"/>
        <v>13279.6</v>
      </c>
      <c r="J916" s="209">
        <f t="shared" si="117"/>
        <v>4.3937067260037521E-4</v>
      </c>
    </row>
    <row r="917" spans="1:10" ht="34.5" customHeight="1" x14ac:dyDescent="0.2">
      <c r="A917" s="103" t="s">
        <v>5465</v>
      </c>
      <c r="B917" s="103" t="s">
        <v>2273</v>
      </c>
      <c r="C917" s="103" t="s">
        <v>13</v>
      </c>
      <c r="D917" s="102" t="s">
        <v>2274</v>
      </c>
      <c r="E917" s="103" t="s">
        <v>5</v>
      </c>
      <c r="F917" s="103">
        <v>10</v>
      </c>
      <c r="G917" s="104">
        <f>VLOOKUP(B917,COMP_CUSTO_PRINC!$B$8:$J$8254,9,0)</f>
        <v>1118.94</v>
      </c>
      <c r="H917" s="104">
        <f t="shared" si="118"/>
        <v>1426.31</v>
      </c>
      <c r="I917" s="104">
        <f t="shared" si="119"/>
        <v>14263.1</v>
      </c>
      <c r="J917" s="209">
        <f t="shared" si="117"/>
        <v>4.7191088890978728E-4</v>
      </c>
    </row>
    <row r="918" spans="1:10" ht="34.5" customHeight="1" x14ac:dyDescent="0.2">
      <c r="A918" s="103" t="s">
        <v>5466</v>
      </c>
      <c r="B918" s="103" t="s">
        <v>2275</v>
      </c>
      <c r="C918" s="103" t="s">
        <v>13</v>
      </c>
      <c r="D918" s="102" t="s">
        <v>2276</v>
      </c>
      <c r="E918" s="103" t="s">
        <v>5</v>
      </c>
      <c r="F918" s="103">
        <v>5</v>
      </c>
      <c r="G918" s="104">
        <f>VLOOKUP(B918,COMP_CUSTO_PRINC!$B$8:$J$8254,9,0)</f>
        <v>1479.04</v>
      </c>
      <c r="H918" s="104">
        <f t="shared" si="118"/>
        <v>1885.33</v>
      </c>
      <c r="I918" s="104">
        <f t="shared" si="119"/>
        <v>9426.65</v>
      </c>
      <c r="J918" s="209">
        <f t="shared" si="117"/>
        <v>3.1189143881354308E-4</v>
      </c>
    </row>
    <row r="919" spans="1:10" ht="26.1" customHeight="1" x14ac:dyDescent="0.2">
      <c r="A919" s="103" t="s">
        <v>5467</v>
      </c>
      <c r="B919" s="103" t="s">
        <v>2277</v>
      </c>
      <c r="C919" s="103" t="s">
        <v>13</v>
      </c>
      <c r="D919" s="102" t="s">
        <v>2278</v>
      </c>
      <c r="E919" s="103" t="s">
        <v>5</v>
      </c>
      <c r="F919" s="103">
        <v>5</v>
      </c>
      <c r="G919" s="104">
        <f>VLOOKUP(B919,COMP_CUSTO_PRINC!$B$8:$J$8254,9,0)</f>
        <v>1743.6</v>
      </c>
      <c r="H919" s="104">
        <f t="shared" si="118"/>
        <v>2222.56</v>
      </c>
      <c r="I919" s="104">
        <f t="shared" si="119"/>
        <v>11112.8</v>
      </c>
      <c r="J919" s="209">
        <f t="shared" si="117"/>
        <v>3.6767962969317216E-4</v>
      </c>
    </row>
    <row r="920" spans="1:10" ht="33.75" customHeight="1" x14ac:dyDescent="0.2">
      <c r="A920" s="103" t="s">
        <v>5468</v>
      </c>
      <c r="B920" s="103" t="s">
        <v>2279</v>
      </c>
      <c r="C920" s="103" t="s">
        <v>13</v>
      </c>
      <c r="D920" s="102" t="s">
        <v>2280</v>
      </c>
      <c r="E920" s="103" t="s">
        <v>5</v>
      </c>
      <c r="F920" s="103">
        <v>5</v>
      </c>
      <c r="G920" s="104">
        <f>VLOOKUP(B920,COMP_CUSTO_PRINC!$B$8:$J$8254,9,0)</f>
        <v>2403.69</v>
      </c>
      <c r="H920" s="104">
        <f t="shared" si="118"/>
        <v>3063.98</v>
      </c>
      <c r="I920" s="104">
        <f t="shared" si="119"/>
        <v>15319.9</v>
      </c>
      <c r="J920" s="209">
        <f t="shared" si="117"/>
        <v>5.0687631910377473E-4</v>
      </c>
    </row>
    <row r="921" spans="1:10" ht="42" customHeight="1" x14ac:dyDescent="0.2">
      <c r="A921" s="103" t="s">
        <v>5469</v>
      </c>
      <c r="B921" s="103">
        <v>101877</v>
      </c>
      <c r="C921" s="103" t="s">
        <v>14</v>
      </c>
      <c r="D921" s="102" t="s">
        <v>2281</v>
      </c>
      <c r="E921" s="103" t="s">
        <v>5</v>
      </c>
      <c r="F921" s="103">
        <v>10</v>
      </c>
      <c r="G921" s="104">
        <f>VLOOKUP(B921,COMP_CUSTO_PRINC!$B$8:$J$8254,9,0)</f>
        <v>71.28</v>
      </c>
      <c r="H921" s="104">
        <f t="shared" si="118"/>
        <v>90.86</v>
      </c>
      <c r="I921" s="104">
        <f t="shared" si="119"/>
        <v>908.6</v>
      </c>
      <c r="J921" s="209">
        <f t="shared" si="117"/>
        <v>3.0062064604709546E-5</v>
      </c>
    </row>
    <row r="922" spans="1:10" ht="30" customHeight="1" x14ac:dyDescent="0.2">
      <c r="A922" s="103" t="s">
        <v>5470</v>
      </c>
      <c r="B922" s="103">
        <v>101876</v>
      </c>
      <c r="C922" s="103" t="s">
        <v>14</v>
      </c>
      <c r="D922" s="102" t="s">
        <v>2282</v>
      </c>
      <c r="E922" s="103" t="s">
        <v>5</v>
      </c>
      <c r="F922" s="103">
        <v>3</v>
      </c>
      <c r="G922" s="104">
        <f>VLOOKUP(B922,COMP_CUSTO_PRINC!$B$8:$J$8254,9,0)</f>
        <v>102.67</v>
      </c>
      <c r="H922" s="104">
        <f t="shared" si="118"/>
        <v>130.87</v>
      </c>
      <c r="I922" s="104">
        <f t="shared" si="119"/>
        <v>392.61</v>
      </c>
      <c r="J922" s="209">
        <f t="shared" si="117"/>
        <v>1.2989948475077059E-5</v>
      </c>
    </row>
    <row r="923" spans="1:10" ht="31.5" customHeight="1" x14ac:dyDescent="0.2">
      <c r="A923" s="103" t="s">
        <v>5471</v>
      </c>
      <c r="B923" s="103" t="s">
        <v>2283</v>
      </c>
      <c r="C923" s="103" t="s">
        <v>13</v>
      </c>
      <c r="D923" s="102" t="s">
        <v>2284</v>
      </c>
      <c r="E923" s="103" t="s">
        <v>5</v>
      </c>
      <c r="F923" s="103">
        <v>5</v>
      </c>
      <c r="G923" s="104">
        <f>VLOOKUP(B923,COMP_CUSTO_PRINC!$B$8:$J$8254,9,0)</f>
        <v>135.66</v>
      </c>
      <c r="H923" s="104">
        <f t="shared" si="118"/>
        <v>172.92</v>
      </c>
      <c r="I923" s="104">
        <f t="shared" si="119"/>
        <v>864.6</v>
      </c>
      <c r="J923" s="209">
        <f t="shared" si="117"/>
        <v>2.8606274551212718E-5</v>
      </c>
    </row>
    <row r="924" spans="1:10" ht="24.75" customHeight="1" x14ac:dyDescent="0.2">
      <c r="A924" s="103" t="s">
        <v>5472</v>
      </c>
      <c r="B924" s="103" t="s">
        <v>2285</v>
      </c>
      <c r="C924" s="103" t="s">
        <v>13</v>
      </c>
      <c r="D924" s="102" t="s">
        <v>2286</v>
      </c>
      <c r="E924" s="103" t="s">
        <v>5</v>
      </c>
      <c r="F924" s="103">
        <v>5</v>
      </c>
      <c r="G924" s="104">
        <f>VLOOKUP(B924,COMP_CUSTO_PRINC!$B$8:$J$8254,9,0)</f>
        <v>385.4</v>
      </c>
      <c r="H924" s="104">
        <f t="shared" si="118"/>
        <v>491.26</v>
      </c>
      <c r="I924" s="104">
        <f t="shared" si="119"/>
        <v>2456.3000000000002</v>
      </c>
      <c r="J924" s="209">
        <f t="shared" si="117"/>
        <v>8.1269479736460556E-5</v>
      </c>
    </row>
    <row r="925" spans="1:10" ht="33.75" customHeight="1" x14ac:dyDescent="0.2">
      <c r="A925" s="103" t="s">
        <v>5473</v>
      </c>
      <c r="B925" s="103" t="s">
        <v>2287</v>
      </c>
      <c r="C925" s="103" t="s">
        <v>13</v>
      </c>
      <c r="D925" s="102" t="s">
        <v>2288</v>
      </c>
      <c r="E925" s="103" t="s">
        <v>5</v>
      </c>
      <c r="F925" s="103">
        <v>5</v>
      </c>
      <c r="G925" s="104">
        <f>VLOOKUP(B925,COMP_CUSTO_PRINC!$B$8:$J$8254,9,0)</f>
        <v>363.08</v>
      </c>
      <c r="H925" s="104">
        <f t="shared" si="118"/>
        <v>462.81</v>
      </c>
      <c r="I925" s="104">
        <f t="shared" si="119"/>
        <v>2314.0500000000002</v>
      </c>
      <c r="J925" s="209">
        <f t="shared" si="117"/>
        <v>7.6562976665780466E-5</v>
      </c>
    </row>
    <row r="926" spans="1:10" ht="24.75" customHeight="1" x14ac:dyDescent="0.2">
      <c r="A926" s="103" t="s">
        <v>5474</v>
      </c>
      <c r="B926" s="103">
        <v>97361</v>
      </c>
      <c r="C926" s="103" t="s">
        <v>14</v>
      </c>
      <c r="D926" s="102" t="s">
        <v>2289</v>
      </c>
      <c r="E926" s="103" t="s">
        <v>5</v>
      </c>
      <c r="F926" s="103">
        <v>1</v>
      </c>
      <c r="G926" s="104">
        <f>VLOOKUP(B926,COMP_CUSTO_PRINC!$B$8:$J$8254,9,0)</f>
        <v>11579.72</v>
      </c>
      <c r="H926" s="104">
        <f t="shared" si="118"/>
        <v>14760.66</v>
      </c>
      <c r="I926" s="104">
        <f t="shared" si="119"/>
        <v>14760.66</v>
      </c>
      <c r="J926" s="209">
        <f t="shared" si="117"/>
        <v>4.8837322752383003E-4</v>
      </c>
    </row>
    <row r="927" spans="1:10" ht="33.75" customHeight="1" x14ac:dyDescent="0.2">
      <c r="A927" s="103" t="s">
        <v>5475</v>
      </c>
      <c r="B927" s="103">
        <v>101946</v>
      </c>
      <c r="C927" s="103" t="s">
        <v>14</v>
      </c>
      <c r="D927" s="102" t="s">
        <v>2290</v>
      </c>
      <c r="E927" s="103" t="s">
        <v>5</v>
      </c>
      <c r="F927" s="103">
        <v>10</v>
      </c>
      <c r="G927" s="104">
        <f>VLOOKUP(B927,COMP_CUSTO_PRINC!$B$8:$J$8254,9,0)</f>
        <v>209.25</v>
      </c>
      <c r="H927" s="104">
        <f t="shared" si="118"/>
        <v>266.73</v>
      </c>
      <c r="I927" s="104">
        <f t="shared" si="119"/>
        <v>2667.3</v>
      </c>
      <c r="J927" s="209">
        <f t="shared" si="117"/>
        <v>8.8250654765729446E-5</v>
      </c>
    </row>
    <row r="928" spans="1:10" ht="33.75" customHeight="1" x14ac:dyDescent="0.2">
      <c r="A928" s="103" t="s">
        <v>5476</v>
      </c>
      <c r="B928" s="103" t="s">
        <v>2291</v>
      </c>
      <c r="C928" s="103" t="s">
        <v>13</v>
      </c>
      <c r="D928" s="102" t="s">
        <v>2292</v>
      </c>
      <c r="E928" s="103" t="s">
        <v>5</v>
      </c>
      <c r="F928" s="103">
        <v>10</v>
      </c>
      <c r="G928" s="104">
        <f>VLOOKUP(B928,COMP_CUSTO_PRINC!$B$8:$J$8254,9,0)</f>
        <v>345.41</v>
      </c>
      <c r="H928" s="104">
        <f t="shared" si="118"/>
        <v>440.29</v>
      </c>
      <c r="I928" s="104">
        <f t="shared" si="119"/>
        <v>4402.8999999999996</v>
      </c>
      <c r="J928" s="209">
        <f t="shared" si="117"/>
        <v>1.4567495514866349E-4</v>
      </c>
    </row>
    <row r="929" spans="1:10" ht="24.75" customHeight="1" x14ac:dyDescent="0.2">
      <c r="A929" s="103" t="s">
        <v>5477</v>
      </c>
      <c r="B929" s="103">
        <v>64370</v>
      </c>
      <c r="C929" s="103" t="s">
        <v>16</v>
      </c>
      <c r="D929" s="102" t="s">
        <v>2293</v>
      </c>
      <c r="E929" s="103" t="s">
        <v>5</v>
      </c>
      <c r="F929" s="103">
        <v>10</v>
      </c>
      <c r="G929" s="104">
        <f>VLOOKUP(B929,COMP_CUSTO_PRINC!$B$8:$J$8254,9,0)</f>
        <v>1473.9</v>
      </c>
      <c r="H929" s="104">
        <f t="shared" si="118"/>
        <v>1878.78</v>
      </c>
      <c r="I929" s="104">
        <f t="shared" si="119"/>
        <v>18787.8</v>
      </c>
      <c r="J929" s="209">
        <f t="shared" si="117"/>
        <v>6.2161573561563064E-4</v>
      </c>
    </row>
    <row r="930" spans="1:10" ht="31.5" customHeight="1" x14ac:dyDescent="0.2">
      <c r="A930" s="103" t="s">
        <v>5478</v>
      </c>
      <c r="B930" s="103">
        <v>64206</v>
      </c>
      <c r="C930" s="103" t="s">
        <v>16</v>
      </c>
      <c r="D930" s="102" t="s">
        <v>2294</v>
      </c>
      <c r="E930" s="103" t="s">
        <v>5</v>
      </c>
      <c r="F930" s="103">
        <v>5</v>
      </c>
      <c r="G930" s="104">
        <f>VLOOKUP(B930,COMP_CUSTO_PRINC!$B$8:$J$8254,9,0)</f>
        <v>1990.31</v>
      </c>
      <c r="H930" s="104">
        <f t="shared" si="118"/>
        <v>2537.04</v>
      </c>
      <c r="I930" s="104">
        <f t="shared" si="119"/>
        <v>12685.2</v>
      </c>
      <c r="J930" s="209">
        <f t="shared" si="117"/>
        <v>4.1970427242313621E-4</v>
      </c>
    </row>
    <row r="931" spans="1:10" ht="26.1" customHeight="1" x14ac:dyDescent="0.2">
      <c r="A931" s="103" t="s">
        <v>5479</v>
      </c>
      <c r="B931" s="103" t="s">
        <v>2295</v>
      </c>
      <c r="C931" s="103" t="s">
        <v>13</v>
      </c>
      <c r="D931" s="102" t="s">
        <v>2296</v>
      </c>
      <c r="E931" s="103" t="s">
        <v>5</v>
      </c>
      <c r="F931" s="103">
        <v>10</v>
      </c>
      <c r="G931" s="104">
        <f>VLOOKUP(B931,COMP_CUSTO_PRINC!$B$8:$J$8254,9,0)</f>
        <v>3760.95</v>
      </c>
      <c r="H931" s="104">
        <f t="shared" si="118"/>
        <v>4794.08</v>
      </c>
      <c r="I931" s="104">
        <f t="shared" si="119"/>
        <v>47940.800000000003</v>
      </c>
      <c r="J931" s="209">
        <f t="shared" si="117"/>
        <v>1.5861759044700193E-3</v>
      </c>
    </row>
    <row r="932" spans="1:10" ht="26.1" customHeight="1" x14ac:dyDescent="0.2">
      <c r="A932" s="103" t="s">
        <v>5480</v>
      </c>
      <c r="B932" s="103" t="s">
        <v>2297</v>
      </c>
      <c r="C932" s="103" t="s">
        <v>13</v>
      </c>
      <c r="D932" s="102" t="s">
        <v>2298</v>
      </c>
      <c r="E932" s="103" t="s">
        <v>5</v>
      </c>
      <c r="F932" s="103">
        <v>10</v>
      </c>
      <c r="G932" s="104">
        <f>VLOOKUP(B932,COMP_CUSTO_PRINC!$B$8:$J$8254,9,0)</f>
        <v>2651.68</v>
      </c>
      <c r="H932" s="104">
        <f t="shared" si="118"/>
        <v>3380.09</v>
      </c>
      <c r="I932" s="104">
        <f t="shared" si="119"/>
        <v>33800.9</v>
      </c>
      <c r="J932" s="209">
        <f t="shared" si="117"/>
        <v>1.1183412277100231E-3</v>
      </c>
    </row>
    <row r="933" spans="1:10" ht="26.1" customHeight="1" x14ac:dyDescent="0.2">
      <c r="A933" s="103" t="s">
        <v>5481</v>
      </c>
      <c r="B933" s="103" t="s">
        <v>2299</v>
      </c>
      <c r="C933" s="103" t="s">
        <v>13</v>
      </c>
      <c r="D933" s="102" t="s">
        <v>2300</v>
      </c>
      <c r="E933" s="103" t="s">
        <v>5</v>
      </c>
      <c r="F933" s="103">
        <v>10</v>
      </c>
      <c r="G933" s="104">
        <f>VLOOKUP(B933,COMP_CUSTO_PRINC!$B$8:$J$8254,9,0)</f>
        <v>13.18</v>
      </c>
      <c r="H933" s="104">
        <f t="shared" si="118"/>
        <v>16.8</v>
      </c>
      <c r="I933" s="104">
        <f t="shared" si="119"/>
        <v>168</v>
      </c>
      <c r="J933" s="209">
        <f t="shared" si="117"/>
        <v>5.5584711133515339E-6</v>
      </c>
    </row>
    <row r="934" spans="1:10" ht="26.1" customHeight="1" x14ac:dyDescent="0.2">
      <c r="A934" s="103" t="s">
        <v>5482</v>
      </c>
      <c r="B934" s="103" t="s">
        <v>2301</v>
      </c>
      <c r="C934" s="103" t="s">
        <v>13</v>
      </c>
      <c r="D934" s="102" t="s">
        <v>2302</v>
      </c>
      <c r="E934" s="103" t="s">
        <v>5</v>
      </c>
      <c r="F934" s="103">
        <v>10</v>
      </c>
      <c r="G934" s="104">
        <f>VLOOKUP(B934,COMP_CUSTO_PRINC!$B$8:$J$8254,9,0)</f>
        <v>11.34</v>
      </c>
      <c r="H934" s="104">
        <f t="shared" si="118"/>
        <v>14.45</v>
      </c>
      <c r="I934" s="104">
        <f t="shared" si="119"/>
        <v>144.5</v>
      </c>
      <c r="J934" s="209">
        <f t="shared" si="117"/>
        <v>4.7809468802339082E-6</v>
      </c>
    </row>
    <row r="935" spans="1:10" ht="45" customHeight="1" x14ac:dyDescent="0.2">
      <c r="A935" s="103" t="s">
        <v>5483</v>
      </c>
      <c r="B935" s="103">
        <v>78051</v>
      </c>
      <c r="C935" s="103" t="s">
        <v>16</v>
      </c>
      <c r="D935" s="102" t="s">
        <v>2303</v>
      </c>
      <c r="E935" s="103" t="s">
        <v>5</v>
      </c>
      <c r="F935" s="103">
        <v>50</v>
      </c>
      <c r="G935" s="104">
        <f>VLOOKUP(B935,COMP_CUSTO_PRINC!$B$8:$J$8254,9,0)</f>
        <v>62.04</v>
      </c>
      <c r="H935" s="104">
        <f t="shared" si="118"/>
        <v>79.08</v>
      </c>
      <c r="I935" s="104">
        <f t="shared" si="119"/>
        <v>3954</v>
      </c>
      <c r="J935" s="209">
        <f t="shared" si="117"/>
        <v>1.3082258798923789E-4</v>
      </c>
    </row>
    <row r="936" spans="1:10" ht="45" customHeight="1" x14ac:dyDescent="0.2">
      <c r="A936" s="103" t="s">
        <v>5484</v>
      </c>
      <c r="B936" s="103">
        <v>98463</v>
      </c>
      <c r="C936" s="103" t="s">
        <v>14</v>
      </c>
      <c r="D936" s="102" t="s">
        <v>2304</v>
      </c>
      <c r="E936" s="103" t="s">
        <v>5</v>
      </c>
      <c r="F936" s="103">
        <v>10</v>
      </c>
      <c r="G936" s="104">
        <f>VLOOKUP(B936,COMP_CUSTO_PRINC!$B$8:$J$8254,9,0)</f>
        <v>30.74</v>
      </c>
      <c r="H936" s="104">
        <f t="shared" si="118"/>
        <v>39.18</v>
      </c>
      <c r="I936" s="104">
        <f t="shared" si="119"/>
        <v>391.8</v>
      </c>
      <c r="J936" s="209">
        <f t="shared" si="117"/>
        <v>1.2963148703637685E-5</v>
      </c>
    </row>
    <row r="937" spans="1:10" ht="45" customHeight="1" x14ac:dyDescent="0.2">
      <c r="A937" s="103" t="s">
        <v>5485</v>
      </c>
      <c r="B937" s="103" t="s">
        <v>2305</v>
      </c>
      <c r="C937" s="103" t="s">
        <v>13</v>
      </c>
      <c r="D937" s="102" t="s">
        <v>2306</v>
      </c>
      <c r="E937" s="103" t="s">
        <v>5</v>
      </c>
      <c r="F937" s="103">
        <v>50</v>
      </c>
      <c r="G937" s="104">
        <f>VLOOKUP(B937,COMP_CUSTO_PRINC!$B$8:$J$8254,9,0)</f>
        <v>9.76</v>
      </c>
      <c r="H937" s="104">
        <f t="shared" si="118"/>
        <v>12.44</v>
      </c>
      <c r="I937" s="104">
        <f t="shared" si="119"/>
        <v>622</v>
      </c>
      <c r="J937" s="209">
        <f t="shared" si="117"/>
        <v>2.0579577574432465E-5</v>
      </c>
    </row>
    <row r="938" spans="1:10" ht="45" customHeight="1" x14ac:dyDescent="0.2">
      <c r="A938" s="103" t="s">
        <v>5486</v>
      </c>
      <c r="B938" s="103" t="s">
        <v>2307</v>
      </c>
      <c r="C938" s="103" t="s">
        <v>13</v>
      </c>
      <c r="D938" s="102" t="s">
        <v>2308</v>
      </c>
      <c r="E938" s="103" t="s">
        <v>5</v>
      </c>
      <c r="F938" s="103">
        <v>50</v>
      </c>
      <c r="G938" s="104">
        <f>VLOOKUP(B938,COMP_CUSTO_PRINC!$B$8:$J$8254,9,0)</f>
        <v>16.14</v>
      </c>
      <c r="H938" s="104">
        <f t="shared" si="118"/>
        <v>20.57</v>
      </c>
      <c r="I938" s="104">
        <f t="shared" si="119"/>
        <v>1028.5</v>
      </c>
      <c r="J938" s="209">
        <f t="shared" si="117"/>
        <v>3.4029092500488411E-5</v>
      </c>
    </row>
    <row r="939" spans="1:10" ht="45" customHeight="1" x14ac:dyDescent="0.2">
      <c r="A939" s="103" t="s">
        <v>5487</v>
      </c>
      <c r="B939" s="103" t="s">
        <v>2309</v>
      </c>
      <c r="C939" s="103" t="s">
        <v>13</v>
      </c>
      <c r="D939" s="102" t="s">
        <v>2310</v>
      </c>
      <c r="E939" s="103" t="s">
        <v>5</v>
      </c>
      <c r="F939" s="103">
        <v>50</v>
      </c>
      <c r="G939" s="104">
        <f>VLOOKUP(B939,COMP_CUSTO_PRINC!$B$8:$J$8254,9,0)</f>
        <v>12.95</v>
      </c>
      <c r="H939" s="104">
        <f t="shared" si="118"/>
        <v>16.5</v>
      </c>
      <c r="I939" s="104">
        <f t="shared" si="119"/>
        <v>825</v>
      </c>
      <c r="J939" s="209">
        <f t="shared" si="117"/>
        <v>2.7296063503065569E-5</v>
      </c>
    </row>
    <row r="940" spans="1:10" ht="45" customHeight="1" x14ac:dyDescent="0.2">
      <c r="A940" s="103" t="s">
        <v>5488</v>
      </c>
      <c r="B940" s="103">
        <v>92000</v>
      </c>
      <c r="C940" s="103" t="s">
        <v>14</v>
      </c>
      <c r="D940" s="102" t="s">
        <v>2311</v>
      </c>
      <c r="E940" s="103" t="s">
        <v>5</v>
      </c>
      <c r="F940" s="103">
        <v>150</v>
      </c>
      <c r="G940" s="104">
        <f>VLOOKUP(B940,COMP_CUSTO_PRINC!$B$8:$J$8254,9,0)</f>
        <v>33.93</v>
      </c>
      <c r="H940" s="104">
        <f t="shared" si="118"/>
        <v>43.25</v>
      </c>
      <c r="I940" s="104">
        <f t="shared" si="119"/>
        <v>6487.5</v>
      </c>
      <c r="J940" s="209">
        <f t="shared" si="117"/>
        <v>2.1464631754683378E-4</v>
      </c>
    </row>
    <row r="941" spans="1:10" ht="45" customHeight="1" x14ac:dyDescent="0.2">
      <c r="A941" s="103" t="s">
        <v>5489</v>
      </c>
      <c r="B941" s="103">
        <v>92001</v>
      </c>
      <c r="C941" s="103" t="s">
        <v>14</v>
      </c>
      <c r="D941" s="102" t="s">
        <v>2312</v>
      </c>
      <c r="E941" s="103" t="s">
        <v>5</v>
      </c>
      <c r="F941" s="103">
        <v>150</v>
      </c>
      <c r="G941" s="104">
        <f>VLOOKUP(B941,COMP_CUSTO_PRINC!$B$8:$J$8254,9,0)</f>
        <v>36.19</v>
      </c>
      <c r="H941" s="104">
        <f t="shared" si="118"/>
        <v>46.13</v>
      </c>
      <c r="I941" s="104">
        <f t="shared" si="119"/>
        <v>6919.5</v>
      </c>
      <c r="J941" s="209">
        <f t="shared" si="117"/>
        <v>2.289395289811663E-4</v>
      </c>
    </row>
    <row r="942" spans="1:10" ht="45" customHeight="1" x14ac:dyDescent="0.2">
      <c r="A942" s="103" t="s">
        <v>5490</v>
      </c>
      <c r="B942" s="103">
        <v>92008</v>
      </c>
      <c r="C942" s="103" t="s">
        <v>14</v>
      </c>
      <c r="D942" s="102" t="s">
        <v>2313</v>
      </c>
      <c r="E942" s="103" t="s">
        <v>5</v>
      </c>
      <c r="F942" s="103">
        <v>100</v>
      </c>
      <c r="G942" s="104">
        <f>VLOOKUP(B942,COMP_CUSTO_PRINC!$B$8:$J$8254,9,0)</f>
        <v>53.96</v>
      </c>
      <c r="H942" s="104">
        <f t="shared" si="118"/>
        <v>68.78</v>
      </c>
      <c r="I942" s="104">
        <f t="shared" si="119"/>
        <v>6878</v>
      </c>
      <c r="J942" s="209">
        <f t="shared" si="117"/>
        <v>2.2756645427161816E-4</v>
      </c>
    </row>
    <row r="943" spans="1:10" ht="45" customHeight="1" x14ac:dyDescent="0.2">
      <c r="A943" s="103" t="s">
        <v>5491</v>
      </c>
      <c r="B943" s="103">
        <v>92009</v>
      </c>
      <c r="C943" s="103" t="s">
        <v>14</v>
      </c>
      <c r="D943" s="102" t="s">
        <v>2314</v>
      </c>
      <c r="E943" s="103" t="s">
        <v>5</v>
      </c>
      <c r="F943" s="103">
        <v>100</v>
      </c>
      <c r="G943" s="104">
        <f>VLOOKUP(B943,COMP_CUSTO_PRINC!$B$8:$J$8254,9,0)</f>
        <v>58.48</v>
      </c>
      <c r="H943" s="104">
        <f t="shared" si="118"/>
        <v>74.540000000000006</v>
      </c>
      <c r="I943" s="104">
        <f t="shared" si="119"/>
        <v>7454</v>
      </c>
      <c r="J943" s="209">
        <f t="shared" si="117"/>
        <v>2.4662406951739485E-4</v>
      </c>
    </row>
    <row r="944" spans="1:10" ht="45" customHeight="1" x14ac:dyDescent="0.2">
      <c r="A944" s="103" t="s">
        <v>5492</v>
      </c>
      <c r="B944" s="103">
        <v>92016</v>
      </c>
      <c r="C944" s="103" t="s">
        <v>14</v>
      </c>
      <c r="D944" s="102" t="s">
        <v>2315</v>
      </c>
      <c r="E944" s="103" t="s">
        <v>5</v>
      </c>
      <c r="F944" s="103">
        <v>20</v>
      </c>
      <c r="G944" s="104">
        <f>VLOOKUP(B944,COMP_CUSTO_PRINC!$B$8:$J$8254,9,0)</f>
        <v>73.989999999999995</v>
      </c>
      <c r="H944" s="104">
        <f t="shared" si="118"/>
        <v>94.31</v>
      </c>
      <c r="I944" s="104">
        <f t="shared" si="119"/>
        <v>1886.2</v>
      </c>
      <c r="J944" s="209">
        <f t="shared" si="117"/>
        <v>6.240707270240276E-5</v>
      </c>
    </row>
    <row r="945" spans="1:10" ht="45" customHeight="1" x14ac:dyDescent="0.2">
      <c r="A945" s="103" t="s">
        <v>5493</v>
      </c>
      <c r="B945" s="103">
        <v>92017</v>
      </c>
      <c r="C945" s="103" t="s">
        <v>14</v>
      </c>
      <c r="D945" s="102" t="s">
        <v>2316</v>
      </c>
      <c r="E945" s="103" t="s">
        <v>5</v>
      </c>
      <c r="F945" s="103">
        <v>20</v>
      </c>
      <c r="G945" s="104">
        <f>VLOOKUP(B945,COMP_CUSTO_PRINC!$B$8:$J$8254,9,0)</f>
        <v>80.77</v>
      </c>
      <c r="H945" s="104">
        <f t="shared" si="118"/>
        <v>102.95</v>
      </c>
      <c r="I945" s="104">
        <f t="shared" si="119"/>
        <v>2059</v>
      </c>
      <c r="J945" s="209">
        <f t="shared" si="117"/>
        <v>6.812435727613576E-5</v>
      </c>
    </row>
    <row r="946" spans="1:10" ht="45" customHeight="1" x14ac:dyDescent="0.2">
      <c r="A946" s="103" t="s">
        <v>5494</v>
      </c>
      <c r="B946" s="103" t="s">
        <v>2317</v>
      </c>
      <c r="C946" s="103" t="s">
        <v>13</v>
      </c>
      <c r="D946" s="102" t="s">
        <v>2318</v>
      </c>
      <c r="E946" s="103" t="s">
        <v>18</v>
      </c>
      <c r="F946" s="103">
        <v>100</v>
      </c>
      <c r="G946" s="104">
        <f>VLOOKUP(B946,COMP_CUSTO_PRINC!$B$8:$J$8254,9,0)</f>
        <v>21.73</v>
      </c>
      <c r="H946" s="104">
        <f t="shared" si="118"/>
        <v>27.69</v>
      </c>
      <c r="I946" s="104">
        <f t="shared" si="119"/>
        <v>2769</v>
      </c>
      <c r="J946" s="209">
        <f t="shared" si="117"/>
        <v>9.1615514957561886E-5</v>
      </c>
    </row>
    <row r="947" spans="1:10" ht="45" customHeight="1" x14ac:dyDescent="0.2">
      <c r="A947" s="103" t="s">
        <v>5495</v>
      </c>
      <c r="B947" s="103" t="s">
        <v>2319</v>
      </c>
      <c r="C947" s="103" t="s">
        <v>13</v>
      </c>
      <c r="D947" s="102" t="s">
        <v>2320</v>
      </c>
      <c r="E947" s="103" t="s">
        <v>18</v>
      </c>
      <c r="F947" s="103">
        <v>100</v>
      </c>
      <c r="G947" s="104">
        <f>VLOOKUP(B947,COMP_CUSTO_PRINC!$B$8:$J$8254,9,0)</f>
        <v>39.22</v>
      </c>
      <c r="H947" s="104">
        <f t="shared" si="118"/>
        <v>49.99</v>
      </c>
      <c r="I947" s="104">
        <f t="shared" si="119"/>
        <v>4999</v>
      </c>
      <c r="J947" s="209">
        <f t="shared" si="117"/>
        <v>1.653976017597876E-4</v>
      </c>
    </row>
    <row r="948" spans="1:10" ht="45" customHeight="1" x14ac:dyDescent="0.2">
      <c r="A948" s="103" t="s">
        <v>5496</v>
      </c>
      <c r="B948" s="103" t="s">
        <v>2321</v>
      </c>
      <c r="C948" s="103" t="s">
        <v>13</v>
      </c>
      <c r="D948" s="102" t="s">
        <v>2322</v>
      </c>
      <c r="E948" s="103" t="s">
        <v>18</v>
      </c>
      <c r="F948" s="103">
        <v>100</v>
      </c>
      <c r="G948" s="104">
        <f>VLOOKUP(B948,COMP_CUSTO_PRINC!$B$8:$J$8254,9,0)</f>
        <v>71.91</v>
      </c>
      <c r="H948" s="104">
        <f t="shared" si="118"/>
        <v>91.66</v>
      </c>
      <c r="I948" s="104">
        <f t="shared" si="119"/>
        <v>9166</v>
      </c>
      <c r="J948" s="209">
        <f t="shared" si="117"/>
        <v>3.0326753705345333E-4</v>
      </c>
    </row>
    <row r="949" spans="1:10" ht="45" customHeight="1" x14ac:dyDescent="0.2">
      <c r="A949" s="103" t="s">
        <v>5497</v>
      </c>
      <c r="B949" s="103" t="s">
        <v>2323</v>
      </c>
      <c r="C949" s="103" t="s">
        <v>13</v>
      </c>
      <c r="D949" s="102" t="s">
        <v>2324</v>
      </c>
      <c r="E949" s="103" t="s">
        <v>18</v>
      </c>
      <c r="F949" s="103">
        <v>100</v>
      </c>
      <c r="G949" s="104">
        <f>VLOOKUP(B949,COMP_CUSTO_PRINC!$B$8:$J$8254,9,0)</f>
        <v>18.72</v>
      </c>
      <c r="H949" s="104">
        <f t="shared" si="118"/>
        <v>23.86</v>
      </c>
      <c r="I949" s="104">
        <f t="shared" si="119"/>
        <v>2386</v>
      </c>
      <c r="J949" s="209">
        <f t="shared" si="117"/>
        <v>7.8943524264623568E-5</v>
      </c>
    </row>
    <row r="950" spans="1:10" ht="34.5" customHeight="1" x14ac:dyDescent="0.2">
      <c r="A950" s="68" t="s">
        <v>2325</v>
      </c>
      <c r="B950" s="68"/>
      <c r="C950" s="68"/>
      <c r="D950" s="27" t="s">
        <v>2326</v>
      </c>
      <c r="E950" s="27"/>
      <c r="F950" s="68"/>
      <c r="G950" s="69"/>
      <c r="H950" s="69"/>
      <c r="I950" s="70">
        <f>SUM(I951:I967)</f>
        <v>1498065.8699999999</v>
      </c>
      <c r="J950" s="25">
        <f>SUM(J951:J967)</f>
        <v>4.956521347793353E-2</v>
      </c>
    </row>
    <row r="951" spans="1:10" ht="39" customHeight="1" x14ac:dyDescent="0.2">
      <c r="A951" s="103" t="s">
        <v>2327</v>
      </c>
      <c r="B951" s="103" t="s">
        <v>2328</v>
      </c>
      <c r="C951" s="103" t="s">
        <v>13</v>
      </c>
      <c r="D951" s="102" t="s">
        <v>2329</v>
      </c>
      <c r="E951" s="103" t="s">
        <v>220</v>
      </c>
      <c r="F951" s="103">
        <v>10</v>
      </c>
      <c r="G951" s="104">
        <f>VLOOKUP(B951,COMP_CUSTO_PRINC!$B$8:$J$8254,9,0)</f>
        <v>217.08</v>
      </c>
      <c r="H951" s="104">
        <f t="shared" ref="H951:H960" si="120">TRUNC(G951*$J$9+G951,2)</f>
        <v>276.70999999999998</v>
      </c>
      <c r="I951" s="104">
        <f t="shared" ref="I951:I960" si="121">TRUNC(F951*H951,2)</f>
        <v>2767.1</v>
      </c>
      <c r="J951" s="209">
        <f t="shared" ref="J951:J967" si="122">I951/$I$1035</f>
        <v>9.155265129616089E-5</v>
      </c>
    </row>
    <row r="952" spans="1:10" ht="39" customHeight="1" x14ac:dyDescent="0.2">
      <c r="A952" s="103" t="s">
        <v>2331</v>
      </c>
      <c r="B952" s="103" t="s">
        <v>2332</v>
      </c>
      <c r="C952" s="103" t="s">
        <v>13</v>
      </c>
      <c r="D952" s="102" t="s">
        <v>2333</v>
      </c>
      <c r="E952" s="103" t="s">
        <v>220</v>
      </c>
      <c r="F952" s="103">
        <v>100</v>
      </c>
      <c r="G952" s="104">
        <f>VLOOKUP(B952,COMP_CUSTO_PRINC!$B$8:$J$8254,9,0)</f>
        <v>182.98</v>
      </c>
      <c r="H952" s="104">
        <f t="shared" si="120"/>
        <v>233.24</v>
      </c>
      <c r="I952" s="104">
        <f t="shared" si="121"/>
        <v>23324</v>
      </c>
      <c r="J952" s="209">
        <f t="shared" si="122"/>
        <v>7.7170107290363795E-4</v>
      </c>
    </row>
    <row r="953" spans="1:10" ht="26.1" customHeight="1" x14ac:dyDescent="0.2">
      <c r="A953" s="103" t="s">
        <v>4934</v>
      </c>
      <c r="B953" s="103" t="s">
        <v>2335</v>
      </c>
      <c r="C953" s="103" t="s">
        <v>13</v>
      </c>
      <c r="D953" s="102" t="s">
        <v>2336</v>
      </c>
      <c r="E953" s="103" t="s">
        <v>220</v>
      </c>
      <c r="F953" s="103">
        <v>100</v>
      </c>
      <c r="G953" s="104">
        <f>VLOOKUP(B953,COMP_CUSTO_PRINC!$B$8:$J$8254,9,0)</f>
        <v>213.37</v>
      </c>
      <c r="H953" s="104">
        <f t="shared" si="120"/>
        <v>271.98</v>
      </c>
      <c r="I953" s="104">
        <f t="shared" si="121"/>
        <v>27198</v>
      </c>
      <c r="J953" s="209">
        <f t="shared" si="122"/>
        <v>8.9987676988651801E-4</v>
      </c>
    </row>
    <row r="954" spans="1:10" ht="26.1" customHeight="1" x14ac:dyDescent="0.2">
      <c r="A954" s="103" t="s">
        <v>4935</v>
      </c>
      <c r="B954" s="103">
        <v>94229</v>
      </c>
      <c r="C954" s="103" t="s">
        <v>14</v>
      </c>
      <c r="D954" s="102" t="s">
        <v>2338</v>
      </c>
      <c r="E954" s="103" t="s">
        <v>18</v>
      </c>
      <c r="F954" s="103">
        <v>250</v>
      </c>
      <c r="G954" s="104">
        <f>VLOOKUP(B954,COMP_CUSTO_PRINC!$B$8:$J$8254,9,0)</f>
        <v>161.04</v>
      </c>
      <c r="H954" s="104">
        <f t="shared" si="120"/>
        <v>205.27</v>
      </c>
      <c r="I954" s="104">
        <f t="shared" si="121"/>
        <v>51317.5</v>
      </c>
      <c r="J954" s="209">
        <f t="shared" si="122"/>
        <v>1.6978978652346271E-3</v>
      </c>
    </row>
    <row r="955" spans="1:10" ht="39" customHeight="1" x14ac:dyDescent="0.2">
      <c r="A955" s="103" t="s">
        <v>4936</v>
      </c>
      <c r="B955" s="103">
        <v>94227</v>
      </c>
      <c r="C955" s="103" t="s">
        <v>14</v>
      </c>
      <c r="D955" s="102" t="s">
        <v>2340</v>
      </c>
      <c r="E955" s="103" t="s">
        <v>18</v>
      </c>
      <c r="F955" s="103">
        <v>250</v>
      </c>
      <c r="G955" s="104">
        <f>VLOOKUP(B955,COMP_CUSTO_PRINC!$B$8:$J$8254,9,0)</f>
        <v>61.96</v>
      </c>
      <c r="H955" s="104">
        <f t="shared" si="120"/>
        <v>78.98</v>
      </c>
      <c r="I955" s="104">
        <f t="shared" si="121"/>
        <v>19745</v>
      </c>
      <c r="J955" s="209">
        <f t="shared" si="122"/>
        <v>6.5328578650670262E-4</v>
      </c>
    </row>
    <row r="956" spans="1:10" ht="39" customHeight="1" x14ac:dyDescent="0.2">
      <c r="A956" s="103" t="s">
        <v>4937</v>
      </c>
      <c r="B956" s="103">
        <v>94228</v>
      </c>
      <c r="C956" s="103" t="s">
        <v>14</v>
      </c>
      <c r="D956" s="102" t="s">
        <v>2342</v>
      </c>
      <c r="E956" s="103" t="s">
        <v>18</v>
      </c>
      <c r="F956" s="103">
        <v>250</v>
      </c>
      <c r="G956" s="104">
        <f>VLOOKUP(B956,COMP_CUSTO_PRINC!$B$8:$J$8254,9,0)</f>
        <v>83.84</v>
      </c>
      <c r="H956" s="104">
        <f t="shared" si="120"/>
        <v>106.87</v>
      </c>
      <c r="I956" s="104">
        <f t="shared" si="121"/>
        <v>26717.5</v>
      </c>
      <c r="J956" s="209">
        <f t="shared" si="122"/>
        <v>8.83978880779581E-4</v>
      </c>
    </row>
    <row r="957" spans="1:10" ht="26.1" customHeight="1" x14ac:dyDescent="0.2">
      <c r="A957" s="103" t="s">
        <v>4938</v>
      </c>
      <c r="B957" s="103" t="s">
        <v>2344</v>
      </c>
      <c r="C957" s="103" t="s">
        <v>13</v>
      </c>
      <c r="D957" s="102" t="s">
        <v>2345</v>
      </c>
      <c r="E957" s="103" t="s">
        <v>220</v>
      </c>
      <c r="F957" s="103">
        <v>50</v>
      </c>
      <c r="G957" s="104">
        <f>VLOOKUP(B957,COMP_CUSTO_PRINC!$B$8:$J$8254,9,0)</f>
        <v>508.31</v>
      </c>
      <c r="H957" s="104">
        <f t="shared" si="120"/>
        <v>647.94000000000005</v>
      </c>
      <c r="I957" s="104">
        <f t="shared" si="121"/>
        <v>32397</v>
      </c>
      <c r="J957" s="209">
        <f t="shared" si="122"/>
        <v>1.0718915991622003E-3</v>
      </c>
    </row>
    <row r="958" spans="1:10" ht="26.1" customHeight="1" x14ac:dyDescent="0.2">
      <c r="A958" s="103" t="s">
        <v>4939</v>
      </c>
      <c r="B958" s="103" t="s">
        <v>2347</v>
      </c>
      <c r="C958" s="103" t="s">
        <v>13</v>
      </c>
      <c r="D958" s="102" t="s">
        <v>2348</v>
      </c>
      <c r="E958" s="103" t="s">
        <v>220</v>
      </c>
      <c r="F958" s="103">
        <v>50</v>
      </c>
      <c r="G958" s="104">
        <f>VLOOKUP(B958,COMP_CUSTO_PRINC!$B$8:$J$8254,9,0)</f>
        <v>697.38</v>
      </c>
      <c r="H958" s="104">
        <f t="shared" si="120"/>
        <v>888.95</v>
      </c>
      <c r="I958" s="104">
        <f t="shared" si="121"/>
        <v>44447.5</v>
      </c>
      <c r="J958" s="209">
        <f t="shared" si="122"/>
        <v>1.4705961000636447E-3</v>
      </c>
    </row>
    <row r="959" spans="1:10" ht="24" customHeight="1" x14ac:dyDescent="0.2">
      <c r="A959" s="103" t="s">
        <v>4940</v>
      </c>
      <c r="B959" s="103" t="s">
        <v>2353</v>
      </c>
      <c r="C959" s="103" t="s">
        <v>13</v>
      </c>
      <c r="D959" s="102" t="s">
        <v>2354</v>
      </c>
      <c r="E959" s="103" t="s">
        <v>18</v>
      </c>
      <c r="F959" s="103">
        <v>150</v>
      </c>
      <c r="G959" s="104">
        <f>VLOOKUP(B959,COMP_CUSTO_PRINC!$B$8:$J$8254,9,0)</f>
        <v>483.27</v>
      </c>
      <c r="H959" s="104">
        <f t="shared" si="120"/>
        <v>616.02</v>
      </c>
      <c r="I959" s="104">
        <f t="shared" si="121"/>
        <v>92403</v>
      </c>
      <c r="J959" s="209">
        <f t="shared" si="122"/>
        <v>3.0572583707560818E-3</v>
      </c>
    </row>
    <row r="960" spans="1:10" ht="30.75" customHeight="1" x14ac:dyDescent="0.2">
      <c r="A960" s="103" t="s">
        <v>4941</v>
      </c>
      <c r="B960" s="103" t="s">
        <v>2355</v>
      </c>
      <c r="C960" s="103" t="s">
        <v>13</v>
      </c>
      <c r="D960" s="102" t="s">
        <v>2356</v>
      </c>
      <c r="E960" s="103" t="s">
        <v>220</v>
      </c>
      <c r="F960" s="103">
        <v>10000</v>
      </c>
      <c r="G960" s="104">
        <f>VLOOKUP(B960,COMP_CUSTO_PRINC!$B$8:$J$8254,9,0)</f>
        <v>19.100000000000001</v>
      </c>
      <c r="H960" s="104">
        <f t="shared" si="120"/>
        <v>24.34</v>
      </c>
      <c r="I960" s="104">
        <f t="shared" si="121"/>
        <v>243400</v>
      </c>
      <c r="J960" s="209">
        <f t="shared" si="122"/>
        <v>8.0531658868438303E-3</v>
      </c>
    </row>
    <row r="961" spans="1:10" ht="26.1" customHeight="1" x14ac:dyDescent="0.2">
      <c r="A961" s="103" t="s">
        <v>4942</v>
      </c>
      <c r="B961" s="103">
        <v>100730</v>
      </c>
      <c r="C961" s="103" t="s">
        <v>14</v>
      </c>
      <c r="D961" s="102" t="s">
        <v>2357</v>
      </c>
      <c r="E961" s="103" t="s">
        <v>220</v>
      </c>
      <c r="F961" s="103">
        <v>8000</v>
      </c>
      <c r="G961" s="104">
        <f>VLOOKUP(B961,COMP_CUSTO_PRINC!$B$8:$J$8254,9,0)</f>
        <v>26.13</v>
      </c>
      <c r="H961" s="104">
        <f t="shared" ref="H961:H967" si="123">TRUNC(G961*$J$9+G961,2)</f>
        <v>33.299999999999997</v>
      </c>
      <c r="I961" s="104">
        <f t="shared" ref="I961:I967" si="124">TRUNC(F961*H961,2)</f>
        <v>266400</v>
      </c>
      <c r="J961" s="209">
        <f t="shared" si="122"/>
        <v>8.8141470511717175E-3</v>
      </c>
    </row>
    <row r="962" spans="1:10" ht="26.1" customHeight="1" x14ac:dyDescent="0.2">
      <c r="A962" s="103" t="s">
        <v>4943</v>
      </c>
      <c r="B962" s="103">
        <v>100729</v>
      </c>
      <c r="C962" s="103" t="s">
        <v>14</v>
      </c>
      <c r="D962" s="102" t="s">
        <v>2358</v>
      </c>
      <c r="E962" s="103" t="s">
        <v>220</v>
      </c>
      <c r="F962" s="103">
        <v>2500</v>
      </c>
      <c r="G962" s="104">
        <f>VLOOKUP(B962,COMP_CUSTO_PRINC!$B$8:$J$8254,9,0)</f>
        <v>21.27</v>
      </c>
      <c r="H962" s="104">
        <f t="shared" si="123"/>
        <v>27.11</v>
      </c>
      <c r="I962" s="104">
        <f t="shared" si="124"/>
        <v>67775</v>
      </c>
      <c r="J962" s="209">
        <f t="shared" si="122"/>
        <v>2.2424129744488108E-3</v>
      </c>
    </row>
    <row r="963" spans="1:10" ht="26.1" customHeight="1" x14ac:dyDescent="0.2">
      <c r="A963" s="103" t="s">
        <v>4944</v>
      </c>
      <c r="B963" s="103" t="s">
        <v>2359</v>
      </c>
      <c r="C963" s="103" t="s">
        <v>13</v>
      </c>
      <c r="D963" s="102" t="s">
        <v>1022</v>
      </c>
      <c r="E963" s="103" t="s">
        <v>220</v>
      </c>
      <c r="F963" s="103">
        <v>10</v>
      </c>
      <c r="G963" s="104">
        <f>VLOOKUP(B963,COMP_CUSTO_PRINC!$B$8:$J$8254,9,0)</f>
        <v>695.5</v>
      </c>
      <c r="H963" s="104">
        <f t="shared" si="123"/>
        <v>886.55</v>
      </c>
      <c r="I963" s="104">
        <f t="shared" si="124"/>
        <v>8865.5</v>
      </c>
      <c r="J963" s="209">
        <f t="shared" si="122"/>
        <v>2.9332515271082157E-4</v>
      </c>
    </row>
    <row r="964" spans="1:10" ht="31.5" customHeight="1" x14ac:dyDescent="0.2">
      <c r="A964" s="103" t="s">
        <v>2349</v>
      </c>
      <c r="B964" s="103" t="s">
        <v>2360</v>
      </c>
      <c r="C964" s="103" t="s">
        <v>13</v>
      </c>
      <c r="D964" s="102" t="s">
        <v>2361</v>
      </c>
      <c r="E964" s="103" t="s">
        <v>220</v>
      </c>
      <c r="F964" s="103">
        <v>20</v>
      </c>
      <c r="G964" s="104">
        <f>VLOOKUP(B964,COMP_CUSTO_PRINC!$B$8:$J$8254,9,0)</f>
        <v>404.82</v>
      </c>
      <c r="H964" s="104">
        <f t="shared" si="123"/>
        <v>516.02</v>
      </c>
      <c r="I964" s="104">
        <f t="shared" si="124"/>
        <v>10320.4</v>
      </c>
      <c r="J964" s="209">
        <f t="shared" si="122"/>
        <v>3.4146217427519741E-4</v>
      </c>
    </row>
    <row r="965" spans="1:10" ht="31.5" customHeight="1" x14ac:dyDescent="0.2">
      <c r="A965" s="103" t="s">
        <v>2350</v>
      </c>
      <c r="B965" s="103" t="s">
        <v>2362</v>
      </c>
      <c r="C965" s="103" t="s">
        <v>13</v>
      </c>
      <c r="D965" s="102" t="s">
        <v>2363</v>
      </c>
      <c r="E965" s="103" t="s">
        <v>18</v>
      </c>
      <c r="F965" s="103">
        <v>25</v>
      </c>
      <c r="G965" s="104">
        <f>VLOOKUP(B965,COMP_CUSTO_PRINC!$B$8:$J$8254,9,0)</f>
        <v>1100</v>
      </c>
      <c r="H965" s="104">
        <f t="shared" si="123"/>
        <v>1402.17</v>
      </c>
      <c r="I965" s="104">
        <f t="shared" si="124"/>
        <v>35054.25</v>
      </c>
      <c r="J965" s="209">
        <f t="shared" si="122"/>
        <v>1.1598097382452561E-3</v>
      </c>
    </row>
    <row r="966" spans="1:10" ht="31.5" customHeight="1" x14ac:dyDescent="0.2">
      <c r="A966" s="103" t="s">
        <v>2351</v>
      </c>
      <c r="B966" s="103" t="s">
        <v>2364</v>
      </c>
      <c r="C966" s="103" t="s">
        <v>13</v>
      </c>
      <c r="D966" s="102" t="s">
        <v>2365</v>
      </c>
      <c r="E966" s="103" t="s">
        <v>4945</v>
      </c>
      <c r="F966" s="103">
        <v>6</v>
      </c>
      <c r="G966" s="104">
        <f>VLOOKUP(B966,COMP_CUSTO_PRINC!$B$8:$J$8304,9,0)</f>
        <v>34358.92</v>
      </c>
      <c r="H966" s="104">
        <f t="shared" si="123"/>
        <v>43797.31</v>
      </c>
      <c r="I966" s="104">
        <f t="shared" si="124"/>
        <v>262783.86</v>
      </c>
      <c r="J966" s="209">
        <f t="shared" si="122"/>
        <v>8.6945029456250798E-3</v>
      </c>
    </row>
    <row r="967" spans="1:10" ht="31.5" customHeight="1" x14ac:dyDescent="0.2">
      <c r="A967" s="103" t="s">
        <v>2352</v>
      </c>
      <c r="B967" s="103" t="s">
        <v>2366</v>
      </c>
      <c r="C967" s="103" t="s">
        <v>13</v>
      </c>
      <c r="D967" s="102" t="s">
        <v>2367</v>
      </c>
      <c r="E967" s="103" t="s">
        <v>4945</v>
      </c>
      <c r="F967" s="103">
        <v>6</v>
      </c>
      <c r="G967" s="104">
        <f>VLOOKUP(B967,COMP_CUSTO_PRINC!$B$8:$J$8304,9,0)</f>
        <v>37021.82</v>
      </c>
      <c r="H967" s="104">
        <f t="shared" si="123"/>
        <v>47191.71</v>
      </c>
      <c r="I967" s="104">
        <f t="shared" si="124"/>
        <v>283150.26</v>
      </c>
      <c r="J967" s="209">
        <f t="shared" si="122"/>
        <v>9.3683484580236679E-3</v>
      </c>
    </row>
    <row r="968" spans="1:10" ht="31.5" customHeight="1" x14ac:dyDescent="0.2">
      <c r="A968" s="68">
        <v>8</v>
      </c>
      <c r="B968" s="68"/>
      <c r="C968" s="68"/>
      <c r="D968" s="27" t="s">
        <v>5162</v>
      </c>
      <c r="E968" s="27"/>
      <c r="F968" s="68"/>
      <c r="G968" s="69"/>
      <c r="H968" s="69"/>
      <c r="I968" s="70">
        <f>I969+I979</f>
        <v>1168262.55</v>
      </c>
      <c r="J968" s="25">
        <f>J969+J979</f>
        <v>3.8653295458246452E-2</v>
      </c>
    </row>
    <row r="969" spans="1:10" ht="31.5" customHeight="1" x14ac:dyDescent="0.2">
      <c r="A969" s="241" t="s">
        <v>2369</v>
      </c>
      <c r="B969" s="241"/>
      <c r="C969" s="241"/>
      <c r="D969" s="242" t="s">
        <v>5163</v>
      </c>
      <c r="E969" s="242"/>
      <c r="F969" s="241"/>
      <c r="G969" s="243"/>
      <c r="H969" s="243"/>
      <c r="I969" s="244">
        <f>SUM(I970:I978)</f>
        <v>287572.32</v>
      </c>
      <c r="J969" s="245">
        <f>SUM(J970:J978)</f>
        <v>9.5146573435683553E-3</v>
      </c>
    </row>
    <row r="970" spans="1:10" ht="30.75" customHeight="1" x14ac:dyDescent="0.2">
      <c r="A970" s="103" t="s">
        <v>5164</v>
      </c>
      <c r="B970" s="103" t="s">
        <v>5208</v>
      </c>
      <c r="C970" s="103" t="s">
        <v>13</v>
      </c>
      <c r="D970" s="102" t="s">
        <v>5209</v>
      </c>
      <c r="E970" s="103" t="s">
        <v>224</v>
      </c>
      <c r="F970" s="103">
        <v>12</v>
      </c>
      <c r="G970" s="104">
        <f>COMP_CUSTO_PRINC!J8311</f>
        <v>1700</v>
      </c>
      <c r="H970" s="104">
        <f t="shared" ref="H970" si="125">TRUNC(G970*$J$9+G970,2)</f>
        <v>2166.9899999999998</v>
      </c>
      <c r="I970" s="104">
        <f t="shared" ref="I970" si="126">TRUNC(F970*H970,2)</f>
        <v>26003.88</v>
      </c>
      <c r="J970" s="209">
        <f t="shared" ref="J970:J978" si="127">I970/$I$1035</f>
        <v>8.6036795128011719E-4</v>
      </c>
    </row>
    <row r="971" spans="1:10" ht="30.75" customHeight="1" x14ac:dyDescent="0.2">
      <c r="A971" s="103" t="s">
        <v>5165</v>
      </c>
      <c r="B971" s="103" t="s">
        <v>5210</v>
      </c>
      <c r="C971" s="103" t="s">
        <v>13</v>
      </c>
      <c r="D971" s="102" t="s">
        <v>5211</v>
      </c>
      <c r="E971" s="103" t="s">
        <v>5091</v>
      </c>
      <c r="F971" s="103">
        <v>24</v>
      </c>
      <c r="G971" s="104">
        <f>COMP_CUSTO_PRINC!J8317</f>
        <v>400</v>
      </c>
      <c r="H971" s="104">
        <f t="shared" ref="H971:H978" si="128">TRUNC(G971*$J$9+G971,2)</f>
        <v>509.88</v>
      </c>
      <c r="I971" s="104">
        <f t="shared" ref="I971:I978" si="129">TRUNC(F971*H971,2)</f>
        <v>12237.12</v>
      </c>
      <c r="J971" s="209">
        <f t="shared" si="127"/>
        <v>4.0487903589652574E-4</v>
      </c>
    </row>
    <row r="972" spans="1:10" ht="30.75" customHeight="1" x14ac:dyDescent="0.2">
      <c r="A972" s="103" t="s">
        <v>5166</v>
      </c>
      <c r="B972" s="103" t="s">
        <v>5212</v>
      </c>
      <c r="C972" s="103" t="s">
        <v>13</v>
      </c>
      <c r="D972" s="102" t="s">
        <v>5213</v>
      </c>
      <c r="E972" s="103" t="s">
        <v>5091</v>
      </c>
      <c r="F972" s="103">
        <v>48</v>
      </c>
      <c r="G972" s="104">
        <f>COMP_CUSTO_PRINC!J8323</f>
        <v>800</v>
      </c>
      <c r="H972" s="104">
        <f t="shared" si="128"/>
        <v>1019.76</v>
      </c>
      <c r="I972" s="104">
        <f t="shared" si="129"/>
        <v>48948.480000000003</v>
      </c>
      <c r="J972" s="209">
        <f t="shared" si="127"/>
        <v>1.619516143586103E-3</v>
      </c>
    </row>
    <row r="973" spans="1:10" ht="30.75" customHeight="1" x14ac:dyDescent="0.2">
      <c r="A973" s="103" t="s">
        <v>5167</v>
      </c>
      <c r="B973" s="103" t="s">
        <v>5214</v>
      </c>
      <c r="C973" s="103" t="s">
        <v>13</v>
      </c>
      <c r="D973" s="102" t="s">
        <v>5215</v>
      </c>
      <c r="E973" s="103" t="s">
        <v>224</v>
      </c>
      <c r="F973" s="103">
        <v>12</v>
      </c>
      <c r="G973" s="104">
        <f>COMP_CUSTO_PRINC!J8329</f>
        <v>1800</v>
      </c>
      <c r="H973" s="104">
        <f t="shared" si="128"/>
        <v>2294.46</v>
      </c>
      <c r="I973" s="104">
        <f t="shared" si="129"/>
        <v>27533.52</v>
      </c>
      <c r="J973" s="209">
        <f t="shared" si="127"/>
        <v>9.109778307671829E-4</v>
      </c>
    </row>
    <row r="974" spans="1:10" ht="24" customHeight="1" x14ac:dyDescent="0.2">
      <c r="A974" s="103" t="s">
        <v>5168</v>
      </c>
      <c r="B974" s="103" t="s">
        <v>5216</v>
      </c>
      <c r="C974" s="103" t="s">
        <v>13</v>
      </c>
      <c r="D974" s="102" t="s">
        <v>5217</v>
      </c>
      <c r="E974" s="103" t="s">
        <v>5091</v>
      </c>
      <c r="F974" s="103">
        <v>24</v>
      </c>
      <c r="G974" s="104">
        <f>COMP_CUSTO_PRINC!J8335</f>
        <v>600</v>
      </c>
      <c r="H974" s="104">
        <f t="shared" si="128"/>
        <v>764.82</v>
      </c>
      <c r="I974" s="104">
        <f t="shared" si="129"/>
        <v>18355.68</v>
      </c>
      <c r="J974" s="209">
        <f t="shared" si="127"/>
        <v>6.0731855384478864E-4</v>
      </c>
    </row>
    <row r="975" spans="1:10" ht="57" customHeight="1" x14ac:dyDescent="0.2">
      <c r="A975" s="103" t="s">
        <v>5169</v>
      </c>
      <c r="B975" s="103" t="s">
        <v>5218</v>
      </c>
      <c r="C975" s="103" t="s">
        <v>13</v>
      </c>
      <c r="D975" s="102" t="s">
        <v>5219</v>
      </c>
      <c r="E975" s="103" t="s">
        <v>5091</v>
      </c>
      <c r="F975" s="103">
        <v>48</v>
      </c>
      <c r="G975" s="104">
        <f>COMP_CUSTO_PRINC!J8341</f>
        <v>800</v>
      </c>
      <c r="H975" s="104">
        <f t="shared" si="128"/>
        <v>1019.76</v>
      </c>
      <c r="I975" s="104">
        <f t="shared" si="129"/>
        <v>48948.480000000003</v>
      </c>
      <c r="J975" s="209">
        <f t="shared" si="127"/>
        <v>1.619516143586103E-3</v>
      </c>
    </row>
    <row r="976" spans="1:10" ht="39" customHeight="1" x14ac:dyDescent="0.2">
      <c r="A976" s="103" t="s">
        <v>5170</v>
      </c>
      <c r="B976" s="103" t="s">
        <v>5220</v>
      </c>
      <c r="C976" s="103" t="s">
        <v>13</v>
      </c>
      <c r="D976" s="102" t="s">
        <v>5221</v>
      </c>
      <c r="E976" s="103" t="s">
        <v>224</v>
      </c>
      <c r="F976" s="103">
        <v>12</v>
      </c>
      <c r="G976" s="104">
        <f>COMP_CUSTO_PRINC!J8347</f>
        <v>1900</v>
      </c>
      <c r="H976" s="104">
        <f t="shared" si="128"/>
        <v>2421.9299999999998</v>
      </c>
      <c r="I976" s="104">
        <f t="shared" si="129"/>
        <v>29063.16</v>
      </c>
      <c r="J976" s="209">
        <f t="shared" si="127"/>
        <v>9.6158771025424861E-4</v>
      </c>
    </row>
    <row r="977" spans="1:10" ht="39" customHeight="1" x14ac:dyDescent="0.2">
      <c r="A977" s="103" t="s">
        <v>5171</v>
      </c>
      <c r="B977" s="103" t="s">
        <v>5222</v>
      </c>
      <c r="C977" s="103" t="s">
        <v>13</v>
      </c>
      <c r="D977" s="102" t="s">
        <v>5223</v>
      </c>
      <c r="E977" s="103" t="s">
        <v>5091</v>
      </c>
      <c r="F977" s="103">
        <v>24</v>
      </c>
      <c r="G977" s="104">
        <f>COMP_CUSTO_PRINC!J8353</f>
        <v>700</v>
      </c>
      <c r="H977" s="104">
        <f t="shared" si="128"/>
        <v>892.29</v>
      </c>
      <c r="I977" s="104">
        <f t="shared" si="129"/>
        <v>21414.959999999999</v>
      </c>
      <c r="J977" s="209">
        <f t="shared" si="127"/>
        <v>7.0853831281891995E-4</v>
      </c>
    </row>
    <row r="978" spans="1:10" ht="39" customHeight="1" x14ac:dyDescent="0.2">
      <c r="A978" s="103" t="s">
        <v>5172</v>
      </c>
      <c r="B978" s="103" t="s">
        <v>5224</v>
      </c>
      <c r="C978" s="103" t="s">
        <v>13</v>
      </c>
      <c r="D978" s="102" t="s">
        <v>5225</v>
      </c>
      <c r="E978" s="103" t="s">
        <v>5091</v>
      </c>
      <c r="F978" s="103">
        <v>48</v>
      </c>
      <c r="G978" s="104">
        <f>COMP_CUSTO_PRINC!J8359</f>
        <v>900</v>
      </c>
      <c r="H978" s="104">
        <f t="shared" si="128"/>
        <v>1147.23</v>
      </c>
      <c r="I978" s="104">
        <f t="shared" si="129"/>
        <v>55067.040000000001</v>
      </c>
      <c r="J978" s="209">
        <f t="shared" si="127"/>
        <v>1.8219556615343658E-3</v>
      </c>
    </row>
    <row r="979" spans="1:10" ht="39" customHeight="1" x14ac:dyDescent="0.2">
      <c r="A979" s="241" t="s">
        <v>2373</v>
      </c>
      <c r="B979" s="241"/>
      <c r="C979" s="241"/>
      <c r="D979" s="242" t="s">
        <v>5173</v>
      </c>
      <c r="E979" s="242"/>
      <c r="F979" s="241"/>
      <c r="G979" s="243"/>
      <c r="H979" s="243"/>
      <c r="I979" s="244">
        <f>SUM(I980:I1012)</f>
        <v>880690.23</v>
      </c>
      <c r="J979" s="245">
        <f>SUM(J980:J1012)</f>
        <v>2.9138638114678095E-2</v>
      </c>
    </row>
    <row r="980" spans="1:10" ht="39" customHeight="1" x14ac:dyDescent="0.2">
      <c r="A980" s="103" t="s">
        <v>5174</v>
      </c>
      <c r="B980" s="103" t="s">
        <v>5055</v>
      </c>
      <c r="C980" s="103" t="s">
        <v>13</v>
      </c>
      <c r="D980" s="102" t="s">
        <v>5056</v>
      </c>
      <c r="E980" s="103" t="s">
        <v>5</v>
      </c>
      <c r="F980" s="103">
        <v>30</v>
      </c>
      <c r="G980" s="104">
        <f>VLOOKUP(B980,CURVA_ABC_INSUM!B6:H1424,7,0)</f>
        <v>700</v>
      </c>
      <c r="H980" s="104">
        <f t="shared" ref="H980:H1012" si="130">TRUNC(G980*$J$9+G980,2)</f>
        <v>892.29</v>
      </c>
      <c r="I980" s="104">
        <f t="shared" ref="I980:I1012" si="131">TRUNC(F980*H980,2)</f>
        <v>26768.7</v>
      </c>
      <c r="J980" s="209">
        <f t="shared" ref="J980:J1012" si="132">I980/$I$1035</f>
        <v>8.8567289102365004E-4</v>
      </c>
    </row>
    <row r="981" spans="1:10" ht="33" customHeight="1" x14ac:dyDescent="0.2">
      <c r="A981" s="103" t="s">
        <v>5175</v>
      </c>
      <c r="B981" s="103" t="s">
        <v>5006</v>
      </c>
      <c r="C981" s="103" t="s">
        <v>13</v>
      </c>
      <c r="D981" s="102" t="s">
        <v>5007</v>
      </c>
      <c r="E981" s="103" t="s">
        <v>5</v>
      </c>
      <c r="F981" s="103">
        <v>30</v>
      </c>
      <c r="G981" s="104">
        <f>VLOOKUP(B981,CURVA_ABC_INSUM!B7:H1425,7,0)</f>
        <v>700</v>
      </c>
      <c r="H981" s="104">
        <f t="shared" si="130"/>
        <v>892.29</v>
      </c>
      <c r="I981" s="104">
        <f t="shared" si="131"/>
        <v>26768.7</v>
      </c>
      <c r="J981" s="209">
        <f t="shared" si="132"/>
        <v>8.8567289102365004E-4</v>
      </c>
    </row>
    <row r="982" spans="1:10" ht="30" customHeight="1" x14ac:dyDescent="0.2">
      <c r="A982" s="103" t="s">
        <v>5176</v>
      </c>
      <c r="B982" s="103" t="s">
        <v>5068</v>
      </c>
      <c r="C982" s="103" t="s">
        <v>13</v>
      </c>
      <c r="D982" s="102" t="s">
        <v>5069</v>
      </c>
      <c r="E982" s="103" t="s">
        <v>5</v>
      </c>
      <c r="F982" s="103">
        <v>6</v>
      </c>
      <c r="G982" s="104">
        <f>VLOOKUP(B982,CURVA_ABC_INSUM!B8:H1426,7,0)</f>
        <v>4000</v>
      </c>
      <c r="H982" s="104">
        <f t="shared" si="130"/>
        <v>5098.8</v>
      </c>
      <c r="I982" s="104">
        <f t="shared" si="131"/>
        <v>30592.799999999999</v>
      </c>
      <c r="J982" s="209">
        <f t="shared" si="132"/>
        <v>1.0121975897413142E-3</v>
      </c>
    </row>
    <row r="983" spans="1:10" ht="30" customHeight="1" x14ac:dyDescent="0.2">
      <c r="A983" s="103" t="s">
        <v>5177</v>
      </c>
      <c r="B983" s="103" t="s">
        <v>5070</v>
      </c>
      <c r="C983" s="103" t="s">
        <v>13</v>
      </c>
      <c r="D983" s="102" t="s">
        <v>5071</v>
      </c>
      <c r="E983" s="103" t="s">
        <v>5</v>
      </c>
      <c r="F983" s="103">
        <v>6</v>
      </c>
      <c r="G983" s="104">
        <f>VLOOKUP(B983,CURVA_ABC_INSUM!B9:H1427,7,0)</f>
        <v>1500</v>
      </c>
      <c r="H983" s="104">
        <f t="shared" si="130"/>
        <v>1912.05</v>
      </c>
      <c r="I983" s="104">
        <f t="shared" si="131"/>
        <v>11472.3</v>
      </c>
      <c r="J983" s="209">
        <f t="shared" si="132"/>
        <v>3.7957409615299283E-4</v>
      </c>
    </row>
    <row r="984" spans="1:10" ht="42.75" customHeight="1" x14ac:dyDescent="0.2">
      <c r="A984" s="103" t="s">
        <v>5178</v>
      </c>
      <c r="B984" s="103" t="s">
        <v>5072</v>
      </c>
      <c r="C984" s="103" t="s">
        <v>13</v>
      </c>
      <c r="D984" s="102" t="s">
        <v>5073</v>
      </c>
      <c r="E984" s="103" t="s">
        <v>5</v>
      </c>
      <c r="F984" s="103">
        <v>6</v>
      </c>
      <c r="G984" s="104">
        <f>VLOOKUP(B984,CURVA_ABC_INSUM!B10:H1428,7,0)</f>
        <v>4000</v>
      </c>
      <c r="H984" s="104">
        <f t="shared" si="130"/>
        <v>5098.8</v>
      </c>
      <c r="I984" s="104">
        <f t="shared" si="131"/>
        <v>30592.799999999999</v>
      </c>
      <c r="J984" s="209">
        <f t="shared" si="132"/>
        <v>1.0121975897413142E-3</v>
      </c>
    </row>
    <row r="985" spans="1:10" ht="39" customHeight="1" x14ac:dyDescent="0.2">
      <c r="A985" s="103" t="s">
        <v>5179</v>
      </c>
      <c r="B985" s="103" t="s">
        <v>5036</v>
      </c>
      <c r="C985" s="103" t="s">
        <v>13</v>
      </c>
      <c r="D985" s="102" t="s">
        <v>5037</v>
      </c>
      <c r="E985" s="103" t="s">
        <v>5</v>
      </c>
      <c r="F985" s="103">
        <v>6</v>
      </c>
      <c r="G985" s="104">
        <f>VLOOKUP(B985,CURVA_ABC_INSUM!B11:H1429,7,0)</f>
        <v>700</v>
      </c>
      <c r="H985" s="104">
        <f t="shared" si="130"/>
        <v>892.29</v>
      </c>
      <c r="I985" s="104">
        <f t="shared" si="131"/>
        <v>5353.74</v>
      </c>
      <c r="J985" s="209">
        <f t="shared" si="132"/>
        <v>1.7713457820472999E-4</v>
      </c>
    </row>
    <row r="986" spans="1:10" ht="39" customHeight="1" x14ac:dyDescent="0.2">
      <c r="A986" s="103" t="s">
        <v>5180</v>
      </c>
      <c r="B986" s="103" t="s">
        <v>5008</v>
      </c>
      <c r="C986" s="103" t="s">
        <v>13</v>
      </c>
      <c r="D986" s="102" t="s">
        <v>5009</v>
      </c>
      <c r="E986" s="103" t="s">
        <v>5</v>
      </c>
      <c r="F986" s="103">
        <v>6</v>
      </c>
      <c r="G986" s="104">
        <f>VLOOKUP(B986,CURVA_ABC_INSUM!B12:H1430,7,0)</f>
        <v>700</v>
      </c>
      <c r="H986" s="104">
        <f t="shared" si="130"/>
        <v>892.29</v>
      </c>
      <c r="I986" s="104">
        <f t="shared" si="131"/>
        <v>5353.74</v>
      </c>
      <c r="J986" s="209">
        <f t="shared" si="132"/>
        <v>1.7713457820472999E-4</v>
      </c>
    </row>
    <row r="987" spans="1:10" ht="54" customHeight="1" x14ac:dyDescent="0.2">
      <c r="A987" s="103" t="s">
        <v>5181</v>
      </c>
      <c r="B987" s="103" t="s">
        <v>5113</v>
      </c>
      <c r="C987" s="103" t="s">
        <v>13</v>
      </c>
      <c r="D987" s="102" t="s">
        <v>5114</v>
      </c>
      <c r="E987" s="103" t="s">
        <v>5</v>
      </c>
      <c r="F987" s="103">
        <v>6</v>
      </c>
      <c r="G987" s="104">
        <f>VLOOKUP(B987,CURVA_ABC_INSUM!B13:H1431,7,0)</f>
        <v>900</v>
      </c>
      <c r="H987" s="104">
        <f t="shared" si="130"/>
        <v>1147.23</v>
      </c>
      <c r="I987" s="104">
        <f t="shared" si="131"/>
        <v>6883.38</v>
      </c>
      <c r="J987" s="209">
        <f t="shared" si="132"/>
        <v>2.2774445769179573E-4</v>
      </c>
    </row>
    <row r="988" spans="1:10" ht="45.75" customHeight="1" x14ac:dyDescent="0.2">
      <c r="A988" s="103" t="s">
        <v>5182</v>
      </c>
      <c r="B988" s="103" t="s">
        <v>5064</v>
      </c>
      <c r="C988" s="103" t="s">
        <v>13</v>
      </c>
      <c r="D988" s="102" t="s">
        <v>5065</v>
      </c>
      <c r="E988" s="103" t="s">
        <v>5</v>
      </c>
      <c r="F988" s="103">
        <v>4</v>
      </c>
      <c r="G988" s="104">
        <f>VLOOKUP(B988,CURVA_ABC_INSUM!B14:H1432,7,0)</f>
        <v>60000</v>
      </c>
      <c r="H988" s="104">
        <f t="shared" si="130"/>
        <v>76482</v>
      </c>
      <c r="I988" s="104">
        <f t="shared" si="131"/>
        <v>305928</v>
      </c>
      <c r="J988" s="209">
        <f t="shared" si="132"/>
        <v>1.0121975897413144E-2</v>
      </c>
    </row>
    <row r="989" spans="1:10" ht="45.75" customHeight="1" x14ac:dyDescent="0.2">
      <c r="A989" s="103" t="s">
        <v>5183</v>
      </c>
      <c r="B989" s="103" t="s">
        <v>5057</v>
      </c>
      <c r="C989" s="103" t="s">
        <v>13</v>
      </c>
      <c r="D989" s="102" t="s">
        <v>5058</v>
      </c>
      <c r="E989" s="103" t="s">
        <v>5</v>
      </c>
      <c r="F989" s="103">
        <v>6</v>
      </c>
      <c r="G989" s="104">
        <f>VLOOKUP(B989,CURVA_ABC_INSUM!B15:H1433,7,0)</f>
        <v>10000</v>
      </c>
      <c r="H989" s="104">
        <f t="shared" si="130"/>
        <v>12747</v>
      </c>
      <c r="I989" s="104">
        <f t="shared" si="131"/>
        <v>76482</v>
      </c>
      <c r="J989" s="209">
        <f t="shared" si="132"/>
        <v>2.530493974353286E-3</v>
      </c>
    </row>
    <row r="990" spans="1:10" ht="30" customHeight="1" x14ac:dyDescent="0.2">
      <c r="A990" s="103" t="s">
        <v>5184</v>
      </c>
      <c r="B990" s="103" t="s">
        <v>5078</v>
      </c>
      <c r="C990" s="103" t="s">
        <v>13</v>
      </c>
      <c r="D990" s="102" t="s">
        <v>5079</v>
      </c>
      <c r="E990" s="103" t="s">
        <v>5</v>
      </c>
      <c r="F990" s="103">
        <v>6</v>
      </c>
      <c r="G990" s="104">
        <f>VLOOKUP(B990,CURVA_ABC_INSUM!B16:H1434,7,0)</f>
        <v>3500</v>
      </c>
      <c r="H990" s="104">
        <f t="shared" si="130"/>
        <v>4461.45</v>
      </c>
      <c r="I990" s="104">
        <f t="shared" si="131"/>
        <v>26768.7</v>
      </c>
      <c r="J990" s="209">
        <f t="shared" si="132"/>
        <v>8.8567289102365004E-4</v>
      </c>
    </row>
    <row r="991" spans="1:10" ht="30" customHeight="1" x14ac:dyDescent="0.2">
      <c r="A991" s="103" t="s">
        <v>5185</v>
      </c>
      <c r="B991" s="103" t="s">
        <v>5076</v>
      </c>
      <c r="C991" s="103" t="s">
        <v>13</v>
      </c>
      <c r="D991" s="102" t="s">
        <v>5077</v>
      </c>
      <c r="E991" s="103" t="s">
        <v>5</v>
      </c>
      <c r="F991" s="103">
        <v>6</v>
      </c>
      <c r="G991" s="104">
        <f>VLOOKUP(B991,CURVA_ABC_INSUM!B17:H1435,7,0)</f>
        <v>3500</v>
      </c>
      <c r="H991" s="104">
        <f t="shared" si="130"/>
        <v>4461.45</v>
      </c>
      <c r="I991" s="104">
        <f t="shared" si="131"/>
        <v>26768.7</v>
      </c>
      <c r="J991" s="209">
        <f t="shared" si="132"/>
        <v>8.8567289102365004E-4</v>
      </c>
    </row>
    <row r="992" spans="1:10" ht="24" customHeight="1" x14ac:dyDescent="0.2">
      <c r="A992" s="103" t="s">
        <v>5186</v>
      </c>
      <c r="B992" s="103" t="s">
        <v>5030</v>
      </c>
      <c r="C992" s="103" t="s">
        <v>13</v>
      </c>
      <c r="D992" s="102" t="s">
        <v>5031</v>
      </c>
      <c r="E992" s="103" t="s">
        <v>5</v>
      </c>
      <c r="F992" s="103">
        <v>6</v>
      </c>
      <c r="G992" s="104">
        <f>VLOOKUP(B992,CURVA_ABC_INSUM!B18:H1436,7,0)</f>
        <v>800</v>
      </c>
      <c r="H992" s="104">
        <f t="shared" si="130"/>
        <v>1019.76</v>
      </c>
      <c r="I992" s="104">
        <f t="shared" si="131"/>
        <v>6118.56</v>
      </c>
      <c r="J992" s="209">
        <f t="shared" si="132"/>
        <v>2.0243951794826287E-4</v>
      </c>
    </row>
    <row r="993" spans="1:10" ht="30" customHeight="1" x14ac:dyDescent="0.2">
      <c r="A993" s="103" t="s">
        <v>5187</v>
      </c>
      <c r="B993" s="103" t="s">
        <v>5004</v>
      </c>
      <c r="C993" s="103" t="s">
        <v>13</v>
      </c>
      <c r="D993" s="102" t="s">
        <v>5005</v>
      </c>
      <c r="E993" s="103" t="s">
        <v>5</v>
      </c>
      <c r="F993" s="103">
        <v>6</v>
      </c>
      <c r="G993" s="104">
        <f>VLOOKUP(B993,CURVA_ABC_INSUM!B19:H1437,7,0)</f>
        <v>600</v>
      </c>
      <c r="H993" s="104">
        <f t="shared" si="130"/>
        <v>764.82</v>
      </c>
      <c r="I993" s="104">
        <f t="shared" si="131"/>
        <v>4588.92</v>
      </c>
      <c r="J993" s="209">
        <f t="shared" si="132"/>
        <v>1.5182963846119716E-4</v>
      </c>
    </row>
    <row r="994" spans="1:10" ht="30" customHeight="1" x14ac:dyDescent="0.2">
      <c r="A994" s="103" t="s">
        <v>5188</v>
      </c>
      <c r="B994" s="103" t="s">
        <v>5039</v>
      </c>
      <c r="C994" s="103" t="s">
        <v>13</v>
      </c>
      <c r="D994" s="102" t="s">
        <v>5040</v>
      </c>
      <c r="E994" s="103" t="s">
        <v>5</v>
      </c>
      <c r="F994" s="103">
        <v>6</v>
      </c>
      <c r="G994" s="104">
        <f>VLOOKUP(B994,CURVA_ABC_INSUM!B20:H1438,7,0)</f>
        <v>700</v>
      </c>
      <c r="H994" s="104">
        <f t="shared" si="130"/>
        <v>892.29</v>
      </c>
      <c r="I994" s="104">
        <f t="shared" si="131"/>
        <v>5353.74</v>
      </c>
      <c r="J994" s="209">
        <f t="shared" si="132"/>
        <v>1.7713457820472999E-4</v>
      </c>
    </row>
    <row r="995" spans="1:10" ht="30" customHeight="1" x14ac:dyDescent="0.2">
      <c r="A995" s="103" t="s">
        <v>5189</v>
      </c>
      <c r="B995" s="103" t="s">
        <v>5049</v>
      </c>
      <c r="C995" s="103" t="s">
        <v>13</v>
      </c>
      <c r="D995" s="102" t="s">
        <v>5050</v>
      </c>
      <c r="E995" s="103" t="s">
        <v>5</v>
      </c>
      <c r="F995" s="103">
        <v>6</v>
      </c>
      <c r="G995" s="104">
        <f>VLOOKUP(B995,CURVA_ABC_INSUM!B21:H1439,7,0)</f>
        <v>500</v>
      </c>
      <c r="H995" s="104">
        <f t="shared" si="130"/>
        <v>637.35</v>
      </c>
      <c r="I995" s="104">
        <f t="shared" si="131"/>
        <v>3824.1</v>
      </c>
      <c r="J995" s="209">
        <f t="shared" si="132"/>
        <v>1.2652469871766428E-4</v>
      </c>
    </row>
    <row r="996" spans="1:10" ht="30" customHeight="1" x14ac:dyDescent="0.2">
      <c r="A996" s="103" t="s">
        <v>5190</v>
      </c>
      <c r="B996" s="103" t="s">
        <v>5087</v>
      </c>
      <c r="C996" s="103" t="s">
        <v>13</v>
      </c>
      <c r="D996" s="102" t="s">
        <v>5088</v>
      </c>
      <c r="E996" s="103" t="s">
        <v>5</v>
      </c>
      <c r="F996" s="103">
        <v>6</v>
      </c>
      <c r="G996" s="104">
        <f>VLOOKUP(B996,CURVA_ABC_INSUM!B22:H1440,7,0)</f>
        <v>700</v>
      </c>
      <c r="H996" s="104">
        <f t="shared" si="130"/>
        <v>892.29</v>
      </c>
      <c r="I996" s="104">
        <f t="shared" si="131"/>
        <v>5353.74</v>
      </c>
      <c r="J996" s="209">
        <f t="shared" si="132"/>
        <v>1.7713457820472999E-4</v>
      </c>
    </row>
    <row r="997" spans="1:10" ht="30" customHeight="1" x14ac:dyDescent="0.2">
      <c r="A997" s="103" t="s">
        <v>5191</v>
      </c>
      <c r="B997" s="103" t="s">
        <v>5061</v>
      </c>
      <c r="C997" s="103" t="s">
        <v>13</v>
      </c>
      <c r="D997" s="102" t="s">
        <v>5062</v>
      </c>
      <c r="E997" s="103" t="s">
        <v>5</v>
      </c>
      <c r="F997" s="103">
        <v>6</v>
      </c>
      <c r="G997" s="104">
        <f>VLOOKUP(B997,CURVA_ABC_INSUM!B23:H1441,7,0)</f>
        <v>700</v>
      </c>
      <c r="H997" s="104">
        <f t="shared" si="130"/>
        <v>892.29</v>
      </c>
      <c r="I997" s="104">
        <f t="shared" si="131"/>
        <v>5353.74</v>
      </c>
      <c r="J997" s="209">
        <f t="shared" si="132"/>
        <v>1.7713457820472999E-4</v>
      </c>
    </row>
    <row r="998" spans="1:10" ht="30" customHeight="1" x14ac:dyDescent="0.2">
      <c r="A998" s="103" t="s">
        <v>5192</v>
      </c>
      <c r="B998" s="103" t="s">
        <v>5083</v>
      </c>
      <c r="C998" s="103" t="s">
        <v>13</v>
      </c>
      <c r="D998" s="102" t="s">
        <v>5084</v>
      </c>
      <c r="E998" s="103" t="s">
        <v>5</v>
      </c>
      <c r="F998" s="103">
        <v>6</v>
      </c>
      <c r="G998" s="104">
        <f>VLOOKUP(B998,CURVA_ABC_INSUM!B24:H1442,7,0)</f>
        <v>700</v>
      </c>
      <c r="H998" s="104">
        <f t="shared" si="130"/>
        <v>892.29</v>
      </c>
      <c r="I998" s="104">
        <f t="shared" si="131"/>
        <v>5353.74</v>
      </c>
      <c r="J998" s="209">
        <f t="shared" si="132"/>
        <v>1.7713457820472999E-4</v>
      </c>
    </row>
    <row r="999" spans="1:10" ht="30" customHeight="1" x14ac:dyDescent="0.2">
      <c r="A999" s="103" t="s">
        <v>5193</v>
      </c>
      <c r="B999" s="103" t="s">
        <v>5002</v>
      </c>
      <c r="C999" s="103" t="s">
        <v>13</v>
      </c>
      <c r="D999" s="102" t="s">
        <v>5003</v>
      </c>
      <c r="E999" s="103" t="s">
        <v>5</v>
      </c>
      <c r="F999" s="103">
        <v>6</v>
      </c>
      <c r="G999" s="104">
        <f>VLOOKUP(B999,CURVA_ABC_INSUM!B25:H1443,7,0)</f>
        <v>2500</v>
      </c>
      <c r="H999" s="104">
        <f t="shared" si="130"/>
        <v>3186.75</v>
      </c>
      <c r="I999" s="104">
        <f t="shared" si="131"/>
        <v>19120.5</v>
      </c>
      <c r="J999" s="209">
        <f t="shared" si="132"/>
        <v>6.3262349358832149E-4</v>
      </c>
    </row>
    <row r="1000" spans="1:10" ht="30" customHeight="1" x14ac:dyDescent="0.2">
      <c r="A1000" s="103" t="s">
        <v>5194</v>
      </c>
      <c r="B1000" s="103" t="s">
        <v>5032</v>
      </c>
      <c r="C1000" s="103" t="s">
        <v>13</v>
      </c>
      <c r="D1000" s="102" t="s">
        <v>5033</v>
      </c>
      <c r="E1000" s="103" t="s">
        <v>5</v>
      </c>
      <c r="F1000" s="103">
        <v>12</v>
      </c>
      <c r="G1000" s="104">
        <f>VLOOKUP(B1000,CURVA_ABC_INSUM!B26:H1444,7,0)</f>
        <v>500</v>
      </c>
      <c r="H1000" s="104">
        <f t="shared" si="130"/>
        <v>637.35</v>
      </c>
      <c r="I1000" s="104">
        <f t="shared" si="131"/>
        <v>7648.2</v>
      </c>
      <c r="J1000" s="209">
        <f t="shared" si="132"/>
        <v>2.5304939743532855E-4</v>
      </c>
    </row>
    <row r="1001" spans="1:10" ht="30" customHeight="1" x14ac:dyDescent="0.2">
      <c r="A1001" s="103" t="s">
        <v>5195</v>
      </c>
      <c r="B1001" s="103" t="s">
        <v>5051</v>
      </c>
      <c r="C1001" s="103" t="s">
        <v>13</v>
      </c>
      <c r="D1001" s="102" t="s">
        <v>5052</v>
      </c>
      <c r="E1001" s="103" t="s">
        <v>5</v>
      </c>
      <c r="F1001" s="103">
        <v>12</v>
      </c>
      <c r="G1001" s="104">
        <f>VLOOKUP(B1001,CURVA_ABC_INSUM!B27:H1445,7,0)</f>
        <v>300</v>
      </c>
      <c r="H1001" s="104">
        <f t="shared" si="130"/>
        <v>382.41</v>
      </c>
      <c r="I1001" s="104">
        <f t="shared" si="131"/>
        <v>4588.92</v>
      </c>
      <c r="J1001" s="209">
        <f t="shared" si="132"/>
        <v>1.5182963846119716E-4</v>
      </c>
    </row>
    <row r="1002" spans="1:10" ht="30" customHeight="1" x14ac:dyDescent="0.2">
      <c r="A1002" s="103" t="s">
        <v>5196</v>
      </c>
      <c r="B1002" s="103" t="s">
        <v>5034</v>
      </c>
      <c r="C1002" s="103" t="s">
        <v>13</v>
      </c>
      <c r="D1002" s="102" t="s">
        <v>5035</v>
      </c>
      <c r="E1002" s="103" t="s">
        <v>5</v>
      </c>
      <c r="F1002" s="103">
        <v>12</v>
      </c>
      <c r="G1002" s="104">
        <f>VLOOKUP(B1002,CURVA_ABC_INSUM!B28:H1446,7,0)</f>
        <v>200</v>
      </c>
      <c r="H1002" s="104">
        <f t="shared" si="130"/>
        <v>254.94</v>
      </c>
      <c r="I1002" s="104">
        <f t="shared" si="131"/>
        <v>3059.28</v>
      </c>
      <c r="J1002" s="209">
        <f t="shared" si="132"/>
        <v>1.0121975897413143E-4</v>
      </c>
    </row>
    <row r="1003" spans="1:10" ht="30" customHeight="1" x14ac:dyDescent="0.2">
      <c r="A1003" s="103" t="s">
        <v>5197</v>
      </c>
      <c r="B1003" s="103" t="s">
        <v>5026</v>
      </c>
      <c r="C1003" s="103" t="s">
        <v>13</v>
      </c>
      <c r="D1003" s="102" t="s">
        <v>5027</v>
      </c>
      <c r="E1003" s="103" t="s">
        <v>5</v>
      </c>
      <c r="F1003" s="103">
        <v>6</v>
      </c>
      <c r="G1003" s="104">
        <f>VLOOKUP(B1003,CURVA_ABC_INSUM!B29:H1447,7,0)</f>
        <v>10000</v>
      </c>
      <c r="H1003" s="104">
        <f t="shared" si="130"/>
        <v>12747</v>
      </c>
      <c r="I1003" s="104">
        <f t="shared" si="131"/>
        <v>76482</v>
      </c>
      <c r="J1003" s="209">
        <f t="shared" si="132"/>
        <v>2.530493974353286E-3</v>
      </c>
    </row>
    <row r="1004" spans="1:10" ht="30" customHeight="1" x14ac:dyDescent="0.2">
      <c r="A1004" s="103" t="s">
        <v>5198</v>
      </c>
      <c r="B1004" s="103" t="s">
        <v>5074</v>
      </c>
      <c r="C1004" s="103" t="s">
        <v>13</v>
      </c>
      <c r="D1004" s="102" t="s">
        <v>5075</v>
      </c>
      <c r="E1004" s="103" t="s">
        <v>5</v>
      </c>
      <c r="F1004" s="103">
        <v>6</v>
      </c>
      <c r="G1004" s="104">
        <f>VLOOKUP(B1004,CURVA_ABC_INSUM!B30:H1448,7,0)</f>
        <v>5000</v>
      </c>
      <c r="H1004" s="104">
        <f t="shared" si="130"/>
        <v>6373.5</v>
      </c>
      <c r="I1004" s="104">
        <f t="shared" si="131"/>
        <v>38241</v>
      </c>
      <c r="J1004" s="209">
        <f t="shared" si="132"/>
        <v>1.265246987176643E-3</v>
      </c>
    </row>
    <row r="1005" spans="1:10" ht="30" customHeight="1" x14ac:dyDescent="0.2">
      <c r="A1005" s="103" t="s">
        <v>5199</v>
      </c>
      <c r="B1005" s="103" t="s">
        <v>5109</v>
      </c>
      <c r="C1005" s="103" t="s">
        <v>13</v>
      </c>
      <c r="D1005" s="102" t="s">
        <v>5110</v>
      </c>
      <c r="E1005" s="103" t="s">
        <v>5</v>
      </c>
      <c r="F1005" s="103">
        <v>6</v>
      </c>
      <c r="G1005" s="104">
        <f>VLOOKUP(B1005,CURVA_ABC_INSUM!B31:H1449,7,0)</f>
        <v>5000</v>
      </c>
      <c r="H1005" s="104">
        <f t="shared" si="130"/>
        <v>6373.5</v>
      </c>
      <c r="I1005" s="104">
        <f t="shared" si="131"/>
        <v>38241</v>
      </c>
      <c r="J1005" s="209">
        <f t="shared" si="132"/>
        <v>1.265246987176643E-3</v>
      </c>
    </row>
    <row r="1006" spans="1:10" ht="30" customHeight="1" x14ac:dyDescent="0.2">
      <c r="A1006" s="103" t="s">
        <v>5200</v>
      </c>
      <c r="B1006" s="103" t="s">
        <v>5059</v>
      </c>
      <c r="C1006" s="103" t="s">
        <v>13</v>
      </c>
      <c r="D1006" s="102" t="s">
        <v>5060</v>
      </c>
      <c r="E1006" s="103" t="s">
        <v>5</v>
      </c>
      <c r="F1006" s="103">
        <v>6</v>
      </c>
      <c r="G1006" s="104">
        <f>VLOOKUP(B1006,CURVA_ABC_INSUM!B32:H1450,7,0)</f>
        <v>4000</v>
      </c>
      <c r="H1006" s="104">
        <f t="shared" si="130"/>
        <v>5098.8</v>
      </c>
      <c r="I1006" s="104">
        <f t="shared" si="131"/>
        <v>30592.799999999999</v>
      </c>
      <c r="J1006" s="209">
        <f t="shared" si="132"/>
        <v>1.0121975897413142E-3</v>
      </c>
    </row>
    <row r="1007" spans="1:10" ht="30" customHeight="1" x14ac:dyDescent="0.2">
      <c r="A1007" s="103" t="s">
        <v>5201</v>
      </c>
      <c r="B1007" s="103" t="s">
        <v>5016</v>
      </c>
      <c r="C1007" s="103" t="s">
        <v>13</v>
      </c>
      <c r="D1007" s="102" t="s">
        <v>5017</v>
      </c>
      <c r="E1007" s="103" t="s">
        <v>5</v>
      </c>
      <c r="F1007" s="103">
        <v>12</v>
      </c>
      <c r="G1007" s="104">
        <f>VLOOKUP(B1007,CURVA_ABC_INSUM!B33:H1451,7,0)</f>
        <v>1000</v>
      </c>
      <c r="H1007" s="104">
        <f t="shared" si="130"/>
        <v>1274.7</v>
      </c>
      <c r="I1007" s="104">
        <f t="shared" si="131"/>
        <v>15296.4</v>
      </c>
      <c r="J1007" s="209">
        <f t="shared" si="132"/>
        <v>5.0609879487065711E-4</v>
      </c>
    </row>
    <row r="1008" spans="1:10" ht="30" customHeight="1" x14ac:dyDescent="0.2">
      <c r="A1008" s="103" t="s">
        <v>5202</v>
      </c>
      <c r="B1008" s="103" t="s">
        <v>5047</v>
      </c>
      <c r="C1008" s="103" t="s">
        <v>13</v>
      </c>
      <c r="D1008" s="102" t="s">
        <v>5048</v>
      </c>
      <c r="E1008" s="103" t="s">
        <v>5</v>
      </c>
      <c r="F1008" s="103">
        <v>12</v>
      </c>
      <c r="G1008" s="104">
        <f>VLOOKUP(B1008,CURVA_ABC_INSUM!B34:H1452,7,0)</f>
        <v>500</v>
      </c>
      <c r="H1008" s="104">
        <f t="shared" si="130"/>
        <v>637.35</v>
      </c>
      <c r="I1008" s="104">
        <f t="shared" si="131"/>
        <v>7648.2</v>
      </c>
      <c r="J1008" s="209">
        <f t="shared" si="132"/>
        <v>2.5304939743532855E-4</v>
      </c>
    </row>
    <row r="1009" spans="1:10" ht="30" customHeight="1" x14ac:dyDescent="0.2">
      <c r="A1009" s="103" t="s">
        <v>5203</v>
      </c>
      <c r="B1009" s="103" t="s">
        <v>5206</v>
      </c>
      <c r="C1009" s="103" t="s">
        <v>13</v>
      </c>
      <c r="D1009" s="102" t="s">
        <v>5207</v>
      </c>
      <c r="E1009" s="103" t="s">
        <v>5</v>
      </c>
      <c r="F1009" s="103">
        <v>12</v>
      </c>
      <c r="G1009" s="104">
        <f>VLOOKUP(B1009,CURVA_ABC_INSUM!B35:H1453,7,0)</f>
        <v>500</v>
      </c>
      <c r="H1009" s="104">
        <f t="shared" si="130"/>
        <v>637.35</v>
      </c>
      <c r="I1009" s="104">
        <f t="shared" si="131"/>
        <v>7648.2</v>
      </c>
      <c r="J1009" s="209">
        <f t="shared" si="132"/>
        <v>2.5304939743532855E-4</v>
      </c>
    </row>
    <row r="1010" spans="1:10" ht="30" customHeight="1" x14ac:dyDescent="0.2">
      <c r="A1010" s="103" t="s">
        <v>5204</v>
      </c>
      <c r="B1010" s="103" t="s">
        <v>5085</v>
      </c>
      <c r="C1010" s="103" t="s">
        <v>13</v>
      </c>
      <c r="D1010" s="102" t="s">
        <v>5086</v>
      </c>
      <c r="E1010" s="103" t="s">
        <v>5</v>
      </c>
      <c r="F1010" s="103">
        <v>12</v>
      </c>
      <c r="G1010" s="104">
        <f>VLOOKUP(B1010,CURVA_ABC_INSUM!B36:H1454,7,0)</f>
        <v>400</v>
      </c>
      <c r="H1010" s="104">
        <f t="shared" si="130"/>
        <v>509.88</v>
      </c>
      <c r="I1010" s="104">
        <f t="shared" si="131"/>
        <v>6118.56</v>
      </c>
      <c r="J1010" s="209">
        <f t="shared" si="132"/>
        <v>2.0243951794826287E-4</v>
      </c>
    </row>
    <row r="1011" spans="1:10" ht="30" customHeight="1" x14ac:dyDescent="0.2">
      <c r="A1011" s="103" t="s">
        <v>5205</v>
      </c>
      <c r="B1011" s="103" t="s">
        <v>5013</v>
      </c>
      <c r="C1011" s="103" t="s">
        <v>13</v>
      </c>
      <c r="D1011" s="102" t="s">
        <v>5014</v>
      </c>
      <c r="E1011" s="103" t="s">
        <v>5</v>
      </c>
      <c r="F1011" s="103">
        <v>12</v>
      </c>
      <c r="G1011" s="104">
        <f>VLOOKUP(B1011,CURVA_ABC_INSUM!B37:H1455,7,0)</f>
        <v>500</v>
      </c>
      <c r="H1011" s="104">
        <f t="shared" si="130"/>
        <v>637.35</v>
      </c>
      <c r="I1011" s="104">
        <f t="shared" si="131"/>
        <v>7648.2</v>
      </c>
      <c r="J1011" s="209">
        <f t="shared" si="132"/>
        <v>2.5304939743532855E-4</v>
      </c>
    </row>
    <row r="1012" spans="1:10" ht="30" customHeight="1" x14ac:dyDescent="0.2">
      <c r="A1012" s="103" t="s">
        <v>5229</v>
      </c>
      <c r="B1012" s="103" t="s">
        <v>5018</v>
      </c>
      <c r="C1012" s="103" t="s">
        <v>13</v>
      </c>
      <c r="D1012" s="102" t="s">
        <v>5019</v>
      </c>
      <c r="E1012" s="103" t="s">
        <v>5</v>
      </c>
      <c r="F1012" s="103">
        <v>3</v>
      </c>
      <c r="G1012" s="104">
        <f>VLOOKUP(B1012,CURVA_ABC_INSUM!B38:H1456,7,0)</f>
        <v>700</v>
      </c>
      <c r="H1012" s="104">
        <f t="shared" si="130"/>
        <v>892.29</v>
      </c>
      <c r="I1012" s="104">
        <f t="shared" si="131"/>
        <v>2676.87</v>
      </c>
      <c r="J1012" s="209">
        <f t="shared" si="132"/>
        <v>8.8567289102364994E-5</v>
      </c>
    </row>
    <row r="1013" spans="1:10" ht="30" customHeight="1" x14ac:dyDescent="0.2">
      <c r="A1013" s="68">
        <v>9</v>
      </c>
      <c r="B1013" s="68"/>
      <c r="C1013" s="68"/>
      <c r="D1013" s="27" t="s">
        <v>5228</v>
      </c>
      <c r="E1013" s="27"/>
      <c r="F1013" s="68"/>
      <c r="G1013" s="69"/>
      <c r="H1013" s="69"/>
      <c r="I1013" s="70">
        <f>I1014</f>
        <v>31371.7</v>
      </c>
      <c r="J1013" s="210">
        <f>J1014</f>
        <v>1.0379683823019661E-3</v>
      </c>
    </row>
    <row r="1014" spans="1:10" ht="30" customHeight="1" x14ac:dyDescent="0.2">
      <c r="A1014" s="103" t="s">
        <v>5232</v>
      </c>
      <c r="B1014" s="103" t="s">
        <v>5230</v>
      </c>
      <c r="C1014" s="103" t="s">
        <v>13</v>
      </c>
      <c r="D1014" s="102" t="s">
        <v>5231</v>
      </c>
      <c r="E1014" s="103" t="s">
        <v>5</v>
      </c>
      <c r="F1014" s="103">
        <v>10</v>
      </c>
      <c r="G1014" s="104">
        <f>COMP_CUSTO_PRINC!J8376</f>
        <v>2461.11</v>
      </c>
      <c r="H1014" s="104">
        <f t="shared" ref="H1014" si="133">TRUNC(G1014*$J$9+G1014,2)</f>
        <v>3137.17</v>
      </c>
      <c r="I1014" s="104">
        <f t="shared" ref="I1014" si="134">TRUNC(F1014*H1014,2)</f>
        <v>31371.7</v>
      </c>
      <c r="J1014" s="209">
        <f>I1014/$I$1035</f>
        <v>1.0379683823019661E-3</v>
      </c>
    </row>
    <row r="1015" spans="1:10" ht="30" customHeight="1" x14ac:dyDescent="0.2">
      <c r="A1015" s="68">
        <v>10</v>
      </c>
      <c r="B1015" s="68"/>
      <c r="C1015" s="68"/>
      <c r="D1015" s="27" t="s">
        <v>2368</v>
      </c>
      <c r="E1015" s="27"/>
      <c r="F1015" s="68"/>
      <c r="G1015" s="69"/>
      <c r="H1015" s="69"/>
      <c r="I1015" s="70">
        <f>SUM(I1016:I1018)</f>
        <v>49619.6</v>
      </c>
      <c r="J1015" s="25">
        <f>SUM(J1016:J1018)</f>
        <v>1.641720912238439E-3</v>
      </c>
    </row>
    <row r="1016" spans="1:10" ht="30" customHeight="1" x14ac:dyDescent="0.2">
      <c r="A1016" s="103" t="s">
        <v>5233</v>
      </c>
      <c r="B1016" s="103" t="s">
        <v>2370</v>
      </c>
      <c r="C1016" s="103" t="s">
        <v>13</v>
      </c>
      <c r="D1016" s="102" t="s">
        <v>2371</v>
      </c>
      <c r="E1016" s="103" t="s">
        <v>1462</v>
      </c>
      <c r="F1016" s="103">
        <v>10</v>
      </c>
      <c r="G1016" s="104">
        <f>COMP_CUSTO_PRINC!J8361</f>
        <v>2289.8000000000002</v>
      </c>
      <c r="H1016" s="104">
        <f t="shared" ref="H1016:H1018" si="135">TRUNC(G1016*$J$9+G1016,2)</f>
        <v>2918.8</v>
      </c>
      <c r="I1016" s="104">
        <f>TRUNC(F1016*H1016,2)</f>
        <v>29188</v>
      </c>
      <c r="J1016" s="209">
        <f>I1016/$I$1035</f>
        <v>9.6571818366967003E-4</v>
      </c>
    </row>
    <row r="1017" spans="1:10" ht="30" customHeight="1" x14ac:dyDescent="0.2">
      <c r="A1017" s="103" t="s">
        <v>5234</v>
      </c>
      <c r="B1017" s="103" t="s">
        <v>2374</v>
      </c>
      <c r="C1017" s="103" t="s">
        <v>13</v>
      </c>
      <c r="D1017" s="102" t="s">
        <v>2375</v>
      </c>
      <c r="E1017" s="103" t="s">
        <v>1462</v>
      </c>
      <c r="F1017" s="103">
        <v>5</v>
      </c>
      <c r="G1017" s="104">
        <f>COMP_CUSTO_PRINC!J8366</f>
        <v>2289.8000000000002</v>
      </c>
      <c r="H1017" s="104">
        <f t="shared" si="135"/>
        <v>2918.8</v>
      </c>
      <c r="I1017" s="104">
        <f t="shared" ref="I1017:I1018" si="136">TRUNC(F1017*H1017,2)</f>
        <v>14594</v>
      </c>
      <c r="J1017" s="209">
        <f>I1017/$I$1035</f>
        <v>4.8285909183483502E-4</v>
      </c>
    </row>
    <row r="1018" spans="1:10" ht="30" customHeight="1" x14ac:dyDescent="0.2">
      <c r="A1018" s="103" t="s">
        <v>5235</v>
      </c>
      <c r="B1018" s="103" t="s">
        <v>2378</v>
      </c>
      <c r="C1018" s="103" t="s">
        <v>13</v>
      </c>
      <c r="D1018" s="102" t="s">
        <v>2379</v>
      </c>
      <c r="E1018" s="103" t="s">
        <v>1462</v>
      </c>
      <c r="F1018" s="103">
        <v>2</v>
      </c>
      <c r="G1018" s="104">
        <f>COMP_CUSTO_PRINC!J8371</f>
        <v>2289.8000000000002</v>
      </c>
      <c r="H1018" s="104">
        <f t="shared" si="135"/>
        <v>2918.8</v>
      </c>
      <c r="I1018" s="104">
        <f t="shared" si="136"/>
        <v>5837.6</v>
      </c>
      <c r="J1018" s="209">
        <f>I1018/$I$1035</f>
        <v>1.9314363673393403E-4</v>
      </c>
    </row>
    <row r="1019" spans="1:10" ht="30" customHeight="1" x14ac:dyDescent="0.2">
      <c r="A1019" s="68">
        <v>11</v>
      </c>
      <c r="B1019" s="68"/>
      <c r="C1019" s="68"/>
      <c r="D1019" s="27" t="s">
        <v>5236</v>
      </c>
      <c r="E1019" s="27"/>
      <c r="F1019" s="68"/>
      <c r="G1019" s="69"/>
      <c r="H1019" s="69"/>
      <c r="I1019" s="70">
        <f>SUM(I1020:I1030)</f>
        <v>44098.98</v>
      </c>
      <c r="J1019" s="25">
        <f>SUM(J1020:J1030)</f>
        <v>1.4590649193944466E-3</v>
      </c>
    </row>
    <row r="1020" spans="1:10" ht="30" customHeight="1" x14ac:dyDescent="0.2">
      <c r="A1020" s="103" t="s">
        <v>5237</v>
      </c>
      <c r="B1020" s="103" t="s">
        <v>4363</v>
      </c>
      <c r="C1020" s="103" t="s">
        <v>5259</v>
      </c>
      <c r="D1020" s="102" t="s">
        <v>5248</v>
      </c>
      <c r="E1020" s="103" t="s">
        <v>5</v>
      </c>
      <c r="F1020" s="103">
        <v>250</v>
      </c>
      <c r="G1020" s="104">
        <v>10</v>
      </c>
      <c r="H1020" s="104">
        <f t="shared" ref="H1020" si="137">TRUNC(G1020*$J$9+G1020,2)</f>
        <v>12.74</v>
      </c>
      <c r="I1020" s="104">
        <f t="shared" ref="I1020" si="138">TRUNC(F1020*H1020,2)</f>
        <v>3185</v>
      </c>
      <c r="J1020" s="209">
        <f t="shared" ref="J1020:J1030" si="139">I1020/$I$1035</f>
        <v>1.0537934819062283E-4</v>
      </c>
    </row>
    <row r="1021" spans="1:10" ht="30" customHeight="1" x14ac:dyDescent="0.2">
      <c r="A1021" s="103" t="s">
        <v>5238</v>
      </c>
      <c r="B1021" s="103" t="s">
        <v>4363</v>
      </c>
      <c r="C1021" s="103" t="s">
        <v>5260</v>
      </c>
      <c r="D1021" s="102" t="s">
        <v>5249</v>
      </c>
      <c r="E1021" s="103" t="s">
        <v>5</v>
      </c>
      <c r="F1021" s="103">
        <v>4</v>
      </c>
      <c r="G1021" s="104">
        <v>115</v>
      </c>
      <c r="H1021" s="104">
        <f t="shared" ref="H1021:H1030" si="140">TRUNC(G1021*$J$9+G1021,2)</f>
        <v>146.59</v>
      </c>
      <c r="I1021" s="104">
        <f t="shared" ref="I1021:I1030" si="141">TRUNC(F1021*H1021,2)</f>
        <v>586.36</v>
      </c>
      <c r="J1021" s="209">
        <f t="shared" si="139"/>
        <v>1.9400387631100033E-5</v>
      </c>
    </row>
    <row r="1022" spans="1:10" ht="30" customHeight="1" x14ac:dyDescent="0.2">
      <c r="A1022" s="103" t="s">
        <v>5239</v>
      </c>
      <c r="B1022" s="103" t="s">
        <v>4363</v>
      </c>
      <c r="C1022" s="103" t="s">
        <v>5261</v>
      </c>
      <c r="D1022" s="102" t="s">
        <v>5250</v>
      </c>
      <c r="E1022" s="103" t="s">
        <v>5</v>
      </c>
      <c r="F1022" s="103">
        <v>30</v>
      </c>
      <c r="G1022" s="104">
        <v>150</v>
      </c>
      <c r="H1022" s="104">
        <f t="shared" si="140"/>
        <v>191.2</v>
      </c>
      <c r="I1022" s="104">
        <f t="shared" si="141"/>
        <v>5736</v>
      </c>
      <c r="J1022" s="209">
        <f t="shared" si="139"/>
        <v>1.8978208515585952E-4</v>
      </c>
    </row>
    <row r="1023" spans="1:10" ht="30" customHeight="1" x14ac:dyDescent="0.2">
      <c r="A1023" s="103" t="s">
        <v>5240</v>
      </c>
      <c r="B1023" s="103" t="s">
        <v>4363</v>
      </c>
      <c r="C1023" s="103" t="s">
        <v>5262</v>
      </c>
      <c r="D1023" s="102" t="s">
        <v>5251</v>
      </c>
      <c r="E1023" s="103" t="s">
        <v>5</v>
      </c>
      <c r="F1023" s="103">
        <v>10</v>
      </c>
      <c r="G1023" s="104">
        <v>270</v>
      </c>
      <c r="H1023" s="104">
        <f t="shared" si="140"/>
        <v>344.16</v>
      </c>
      <c r="I1023" s="104">
        <f t="shared" si="141"/>
        <v>3441.6</v>
      </c>
      <c r="J1023" s="209">
        <f t="shared" si="139"/>
        <v>1.1386925109351571E-4</v>
      </c>
    </row>
    <row r="1024" spans="1:10" ht="30" customHeight="1" x14ac:dyDescent="0.2">
      <c r="A1024" s="103" t="s">
        <v>5241</v>
      </c>
      <c r="B1024" s="103" t="s">
        <v>4363</v>
      </c>
      <c r="C1024" s="103" t="s">
        <v>5263</v>
      </c>
      <c r="D1024" s="102" t="s">
        <v>5252</v>
      </c>
      <c r="E1024" s="103" t="s">
        <v>5</v>
      </c>
      <c r="F1024" s="103">
        <v>20</v>
      </c>
      <c r="G1024" s="104">
        <v>390</v>
      </c>
      <c r="H1024" s="104">
        <f t="shared" si="140"/>
        <v>497.13</v>
      </c>
      <c r="I1024" s="104">
        <f t="shared" si="141"/>
        <v>9942.6</v>
      </c>
      <c r="J1024" s="209">
        <f t="shared" si="139"/>
        <v>3.289622314976724E-4</v>
      </c>
    </row>
    <row r="1025" spans="1:10" ht="30" customHeight="1" x14ac:dyDescent="0.2">
      <c r="A1025" s="103" t="s">
        <v>5242</v>
      </c>
      <c r="B1025" s="103" t="s">
        <v>4363</v>
      </c>
      <c r="C1025" s="103" t="s">
        <v>5264</v>
      </c>
      <c r="D1025" s="102" t="s">
        <v>5253</v>
      </c>
      <c r="E1025" s="103" t="s">
        <v>5</v>
      </c>
      <c r="F1025" s="103">
        <v>5</v>
      </c>
      <c r="G1025" s="104">
        <v>820</v>
      </c>
      <c r="H1025" s="104">
        <f t="shared" si="140"/>
        <v>1045.25</v>
      </c>
      <c r="I1025" s="104">
        <f t="shared" si="141"/>
        <v>5226.25</v>
      </c>
      <c r="J1025" s="209">
        <f t="shared" si="139"/>
        <v>1.7291642652472294E-4</v>
      </c>
    </row>
    <row r="1026" spans="1:10" ht="30" customHeight="1" x14ac:dyDescent="0.2">
      <c r="A1026" s="103" t="s">
        <v>5243</v>
      </c>
      <c r="B1026" s="103" t="s">
        <v>4363</v>
      </c>
      <c r="C1026" s="103" t="s">
        <v>5265</v>
      </c>
      <c r="D1026" s="102" t="s">
        <v>5254</v>
      </c>
      <c r="E1026" s="103" t="s">
        <v>5</v>
      </c>
      <c r="F1026" s="103">
        <v>5</v>
      </c>
      <c r="G1026" s="104">
        <v>175</v>
      </c>
      <c r="H1026" s="104">
        <f t="shared" si="140"/>
        <v>223.07</v>
      </c>
      <c r="I1026" s="104">
        <f t="shared" si="141"/>
        <v>1115.3499999999999</v>
      </c>
      <c r="J1026" s="209">
        <f t="shared" si="139"/>
        <v>3.6902623549265675E-5</v>
      </c>
    </row>
    <row r="1027" spans="1:10" ht="30" customHeight="1" x14ac:dyDescent="0.2">
      <c r="A1027" s="103" t="s">
        <v>5244</v>
      </c>
      <c r="B1027" s="103" t="s">
        <v>4363</v>
      </c>
      <c r="C1027" s="103" t="s">
        <v>5266</v>
      </c>
      <c r="D1027" s="102" t="s">
        <v>5255</v>
      </c>
      <c r="E1027" s="103" t="s">
        <v>5</v>
      </c>
      <c r="F1027" s="103">
        <v>4</v>
      </c>
      <c r="G1027" s="104">
        <v>780</v>
      </c>
      <c r="H1027" s="104">
        <f t="shared" si="140"/>
        <v>994.26</v>
      </c>
      <c r="I1027" s="104">
        <f t="shared" si="141"/>
        <v>3977.04</v>
      </c>
      <c r="J1027" s="209">
        <f t="shared" si="139"/>
        <v>1.3158489259906895E-4</v>
      </c>
    </row>
    <row r="1028" spans="1:10" ht="30" customHeight="1" x14ac:dyDescent="0.2">
      <c r="A1028" s="103" t="s">
        <v>5245</v>
      </c>
      <c r="B1028" s="103" t="s">
        <v>4363</v>
      </c>
      <c r="C1028" s="103" t="s">
        <v>5267</v>
      </c>
      <c r="D1028" s="102" t="s">
        <v>5256</v>
      </c>
      <c r="E1028" s="103" t="s">
        <v>5</v>
      </c>
      <c r="F1028" s="103">
        <v>10</v>
      </c>
      <c r="G1028" s="104">
        <v>285</v>
      </c>
      <c r="H1028" s="104">
        <f t="shared" si="140"/>
        <v>363.28</v>
      </c>
      <c r="I1028" s="104">
        <f t="shared" si="141"/>
        <v>3632.8</v>
      </c>
      <c r="J1028" s="209">
        <f t="shared" si="139"/>
        <v>1.2019532059871103E-4</v>
      </c>
    </row>
    <row r="1029" spans="1:10" ht="30" customHeight="1" x14ac:dyDescent="0.2">
      <c r="A1029" s="103" t="s">
        <v>5246</v>
      </c>
      <c r="B1029" s="103" t="s">
        <v>4363</v>
      </c>
      <c r="C1029" s="103" t="s">
        <v>5268</v>
      </c>
      <c r="D1029" s="102" t="s">
        <v>5257</v>
      </c>
      <c r="E1029" s="103" t="s">
        <v>5</v>
      </c>
      <c r="F1029" s="103">
        <v>3</v>
      </c>
      <c r="G1029" s="104">
        <v>1500</v>
      </c>
      <c r="H1029" s="104">
        <f t="shared" si="140"/>
        <v>1912.05</v>
      </c>
      <c r="I1029" s="104">
        <f t="shared" si="141"/>
        <v>5736.15</v>
      </c>
      <c r="J1029" s="209">
        <f t="shared" si="139"/>
        <v>1.8978704807649641E-4</v>
      </c>
    </row>
    <row r="1030" spans="1:10" ht="30" customHeight="1" x14ac:dyDescent="0.2">
      <c r="A1030" s="103" t="s">
        <v>5247</v>
      </c>
      <c r="B1030" s="103" t="s">
        <v>4363</v>
      </c>
      <c r="C1030" s="103" t="s">
        <v>5269</v>
      </c>
      <c r="D1030" s="102" t="s">
        <v>5258</v>
      </c>
      <c r="E1030" s="103" t="s">
        <v>5</v>
      </c>
      <c r="F1030" s="103">
        <v>1</v>
      </c>
      <c r="G1030" s="104">
        <v>1192.31163069888</v>
      </c>
      <c r="H1030" s="104">
        <f t="shared" si="140"/>
        <v>1519.83</v>
      </c>
      <c r="I1030" s="104">
        <f t="shared" si="141"/>
        <v>1519.83</v>
      </c>
      <c r="J1030" s="209">
        <f t="shared" si="139"/>
        <v>5.0285304477411082E-5</v>
      </c>
    </row>
    <row r="1031" spans="1:10" ht="30" customHeight="1" x14ac:dyDescent="0.2">
      <c r="A1031" s="68">
        <v>12</v>
      </c>
      <c r="B1031" s="68"/>
      <c r="C1031" s="68"/>
      <c r="D1031" s="27" t="s">
        <v>2384</v>
      </c>
      <c r="E1031" s="27"/>
      <c r="F1031" s="68"/>
      <c r="G1031" s="69"/>
      <c r="H1031" s="69"/>
      <c r="I1031" s="70">
        <f>TRUNC(SUMPRODUCT($F$13:$F$1030,$H$13:$H$1030)*0.05,2)</f>
        <v>1439244.68</v>
      </c>
      <c r="J1031" s="25">
        <v>0.05</v>
      </c>
    </row>
    <row r="1032" spans="1:10" ht="13.5" customHeight="1" thickBot="1" x14ac:dyDescent="0.25">
      <c r="A1032" s="12"/>
      <c r="B1032" s="12"/>
      <c r="C1032" s="12"/>
      <c r="D1032" s="12"/>
      <c r="E1032" s="12"/>
      <c r="F1032" s="12"/>
      <c r="G1032" s="12"/>
      <c r="H1032" s="12"/>
      <c r="I1032" s="12"/>
      <c r="J1032" s="12"/>
    </row>
    <row r="1033" spans="1:10" ht="30" customHeight="1" x14ac:dyDescent="0.2">
      <c r="A1033" s="265"/>
      <c r="B1033" s="265"/>
      <c r="C1033" s="265"/>
      <c r="D1033" s="15"/>
      <c r="E1033" s="14"/>
      <c r="F1033" s="272" t="s">
        <v>9</v>
      </c>
      <c r="G1033" s="273"/>
      <c r="H1033" s="200"/>
      <c r="I1033" s="201">
        <f>TRUNC(I1035/1.2747,2)</f>
        <v>23710785.559999999</v>
      </c>
      <c r="J1033" s="72"/>
    </row>
    <row r="1034" spans="1:10" ht="30" customHeight="1" x14ac:dyDescent="0.2">
      <c r="A1034" s="265"/>
      <c r="B1034" s="265"/>
      <c r="C1034" s="265"/>
      <c r="D1034" s="15"/>
      <c r="E1034" s="14"/>
      <c r="F1034" s="274" t="s">
        <v>2385</v>
      </c>
      <c r="G1034" s="275"/>
      <c r="H1034" s="202"/>
      <c r="I1034" s="203">
        <f>I1035-I1033</f>
        <v>6513352.8000000007</v>
      </c>
      <c r="J1034" s="73"/>
    </row>
    <row r="1035" spans="1:10" ht="30" customHeight="1" thickBot="1" x14ac:dyDescent="0.25">
      <c r="A1035" s="265"/>
      <c r="B1035" s="265"/>
      <c r="C1035" s="265"/>
      <c r="D1035" s="15"/>
      <c r="E1035" s="14"/>
      <c r="F1035" s="266" t="s">
        <v>178</v>
      </c>
      <c r="G1035" s="267"/>
      <c r="H1035" s="204"/>
      <c r="I1035" s="240">
        <f>TRUNC(SUMPRODUCT(F13:F1030,H13:H1030)+I1031,2)</f>
        <v>30224138.359999999</v>
      </c>
      <c r="J1035" s="71"/>
    </row>
    <row r="1036" spans="1:10" ht="30" customHeight="1" x14ac:dyDescent="0.2"/>
    <row r="1037" spans="1:10" ht="24" customHeight="1" x14ac:dyDescent="0.2">
      <c r="I1037" s="226"/>
    </row>
    <row r="1038" spans="1:10" ht="30" customHeight="1" x14ac:dyDescent="0.2">
      <c r="I1038" s="32"/>
    </row>
    <row r="1039" spans="1:10" ht="24" customHeight="1" x14ac:dyDescent="0.2">
      <c r="I1039" s="226"/>
    </row>
    <row r="1040" spans="1:10" ht="26.1" customHeight="1" x14ac:dyDescent="0.2"/>
    <row r="1041" spans="2:9" ht="26.1" customHeight="1" x14ac:dyDescent="0.2">
      <c r="B1041"/>
      <c r="C1041"/>
      <c r="F1041"/>
      <c r="I1041" s="32"/>
    </row>
    <row r="1042" spans="2:9" ht="26.1" customHeight="1" x14ac:dyDescent="0.2"/>
    <row r="1043" spans="2:9" ht="24" customHeight="1" x14ac:dyDescent="0.2"/>
    <row r="1044" spans="2:9" ht="24" customHeight="1" x14ac:dyDescent="0.2"/>
    <row r="1045" spans="2:9" ht="24" customHeight="1" x14ac:dyDescent="0.2"/>
    <row r="1046" spans="2:9" ht="33" customHeight="1" x14ac:dyDescent="0.2"/>
    <row r="1047" spans="2:9" ht="24" customHeight="1" x14ac:dyDescent="0.2"/>
    <row r="1048" spans="2:9" ht="24" customHeight="1" x14ac:dyDescent="0.2"/>
    <row r="1049" spans="2:9" ht="24" customHeight="1" x14ac:dyDescent="0.2"/>
    <row r="1050" spans="2:9" ht="24" customHeight="1" x14ac:dyDescent="0.2"/>
    <row r="1051" spans="2:9" ht="24" customHeight="1" x14ac:dyDescent="0.2"/>
    <row r="1052" spans="2:9" ht="24" customHeight="1" x14ac:dyDescent="0.2"/>
    <row r="1053" spans="2:9" ht="24" customHeight="1" x14ac:dyDescent="0.2"/>
    <row r="1054" spans="2:9" ht="24" customHeight="1" x14ac:dyDescent="0.2"/>
    <row r="1055" spans="2:9" ht="24" customHeight="1" x14ac:dyDescent="0.2"/>
    <row r="1057" spans="1:10" s="38" customFormat="1" ht="24" customHeight="1" outlineLevel="3" x14ac:dyDescent="0.2">
      <c r="A1057" s="1"/>
      <c r="B1057" s="1"/>
      <c r="C1057" s="1"/>
      <c r="D1057"/>
      <c r="E1057"/>
      <c r="F1057" s="1"/>
      <c r="G1057"/>
      <c r="H1057"/>
      <c r="I1057"/>
      <c r="J1057"/>
    </row>
    <row r="1058" spans="1:10" s="38" customFormat="1" ht="24" customHeight="1" outlineLevel="7" x14ac:dyDescent="0.2">
      <c r="A1058" s="1"/>
      <c r="B1058" s="1"/>
      <c r="C1058" s="1"/>
      <c r="D1058"/>
      <c r="E1058"/>
      <c r="F1058" s="1"/>
      <c r="G1058"/>
      <c r="H1058"/>
      <c r="I1058"/>
      <c r="J1058"/>
    </row>
    <row r="1059" spans="1:10" s="38" customFormat="1" ht="24" customHeight="1" x14ac:dyDescent="0.2">
      <c r="A1059" s="1"/>
      <c r="B1059" s="1"/>
      <c r="C1059" s="1"/>
      <c r="D1059"/>
      <c r="E1059"/>
      <c r="F1059" s="1"/>
      <c r="G1059"/>
      <c r="H1059"/>
      <c r="I1059"/>
      <c r="J1059"/>
    </row>
    <row r="1065" spans="1:10" ht="14.25" customHeight="1" x14ac:dyDescent="0.2"/>
  </sheetData>
  <autoFilter ref="A11:J1031" xr:uid="{00000000-0009-0000-0000-000000000000}"/>
  <mergeCells count="13">
    <mergeCell ref="E1:F1"/>
    <mergeCell ref="I1:J1"/>
    <mergeCell ref="E8:F8"/>
    <mergeCell ref="G8:H8"/>
    <mergeCell ref="A5:F7"/>
    <mergeCell ref="I6:J6"/>
    <mergeCell ref="A1035:C1035"/>
    <mergeCell ref="F1035:G1035"/>
    <mergeCell ref="A10:J10"/>
    <mergeCell ref="A1033:C1033"/>
    <mergeCell ref="F1033:G1033"/>
    <mergeCell ref="A1034:C1034"/>
    <mergeCell ref="F1034:G1034"/>
  </mergeCells>
  <phoneticPr fontId="9" type="noConversion"/>
  <printOptions horizontalCentered="1"/>
  <pageMargins left="0.51181102362204722" right="0.51181102362204722" top="0.78740157480314965" bottom="0.59055118110236227" header="0.51181102362204722" footer="0.51181102362204722"/>
  <pageSetup paperSize="9" scale="45" fitToHeight="0" orientation="portrait" r:id="rId1"/>
  <headerFooter>
    <oddHeader xml:space="preserve">&amp;L </oddHeader>
    <oddFooter xml:space="preserve">&amp;L </oddFoot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8380"/>
  <sheetViews>
    <sheetView view="pageBreakPreview" topLeftCell="A7421" zoomScale="80" zoomScaleNormal="115" zoomScaleSheetLayoutView="80" workbookViewId="0">
      <selection activeCell="I7450" sqref="I7450"/>
    </sheetView>
  </sheetViews>
  <sheetFormatPr defaultRowHeight="14.25" x14ac:dyDescent="0.2"/>
  <cols>
    <col min="1" max="1" width="17.5" style="1" customWidth="1"/>
    <col min="2" max="2" width="10.375" style="1" customWidth="1"/>
    <col min="3" max="3" width="10" bestFit="1" customWidth="1"/>
    <col min="4" max="4" width="60" bestFit="1" customWidth="1"/>
    <col min="5" max="5" width="18.875" customWidth="1"/>
    <col min="6" max="7" width="12" bestFit="1" customWidth="1"/>
    <col min="8" max="8" width="13.875" customWidth="1"/>
    <col min="9" max="9" width="12" bestFit="1" customWidth="1"/>
    <col min="10" max="10" width="14" bestFit="1" customWidth="1"/>
  </cols>
  <sheetData>
    <row r="1" spans="1:12" ht="22.5" customHeight="1" x14ac:dyDescent="0.2">
      <c r="A1" s="17"/>
      <c r="B1" s="17"/>
      <c r="C1" s="2"/>
      <c r="D1" s="2"/>
      <c r="E1" s="2"/>
      <c r="F1" s="2"/>
      <c r="G1" s="2"/>
      <c r="H1" s="2"/>
      <c r="I1" s="2"/>
      <c r="J1" s="2"/>
    </row>
    <row r="2" spans="1:12" ht="22.5" customHeight="1" thickBot="1" x14ac:dyDescent="0.25">
      <c r="A2" s="16"/>
      <c r="B2" s="16"/>
      <c r="C2" s="3"/>
      <c r="D2" s="3"/>
      <c r="E2" s="3"/>
      <c r="F2" s="3"/>
      <c r="G2" s="72"/>
      <c r="H2" s="72"/>
      <c r="I2" s="3"/>
      <c r="J2" s="3"/>
    </row>
    <row r="3" spans="1:12" ht="81" customHeight="1" thickBot="1" x14ac:dyDescent="0.25">
      <c r="A3" s="297" t="str">
        <f>ORÇ_SINT_SERVIÇOS!A5</f>
        <v>OBJETO: Contratação de Empresa Especializada em prestação de serviços contínuos sob demanda de manutenção preventiva, preditiva e corretiva, nas disciplinas civil, elétrica e mecânica para as instalações prediais com fornecimento de mão de obra (POSTOS DE TRABALHO) na Área Primária e Secundária do Porto do Itaqui, e quaisquer outros prédios que por ventura venham a ser administradas pela EMAP, exceto Terminais externos (Ponta da Espera, Cujupe) e o Cais de São José de Ribamar</v>
      </c>
      <c r="B3" s="298"/>
      <c r="C3" s="298"/>
      <c r="D3" s="299"/>
      <c r="E3" s="3"/>
      <c r="F3" s="3"/>
      <c r="G3" s="72"/>
      <c r="H3" s="72"/>
      <c r="I3" s="3"/>
      <c r="J3" s="3"/>
    </row>
    <row r="4" spans="1:12" ht="20.25" customHeight="1" thickBot="1" x14ac:dyDescent="0.25">
      <c r="A4" s="294"/>
      <c r="B4" s="295"/>
      <c r="C4" s="295"/>
      <c r="D4" s="296"/>
      <c r="E4" s="3"/>
      <c r="F4" s="3"/>
      <c r="G4" s="72"/>
      <c r="H4" s="72"/>
      <c r="I4" s="105" t="s">
        <v>185</v>
      </c>
      <c r="J4" s="106"/>
    </row>
    <row r="5" spans="1:12" ht="35.25" customHeight="1" thickBot="1" x14ac:dyDescent="0.25">
      <c r="A5" s="99" t="s">
        <v>2386</v>
      </c>
      <c r="B5" s="100"/>
      <c r="C5" s="100"/>
      <c r="D5" s="100"/>
      <c r="E5" s="100"/>
      <c r="F5" s="100"/>
      <c r="G5" s="100"/>
      <c r="H5" s="100"/>
      <c r="I5" s="95"/>
      <c r="J5" s="96"/>
    </row>
    <row r="6" spans="1:12" ht="30" customHeight="1" thickBot="1" x14ac:dyDescent="0.25">
      <c r="A6" s="94" t="s">
        <v>2387</v>
      </c>
      <c r="B6" s="95"/>
      <c r="C6" s="95"/>
      <c r="D6" s="95"/>
      <c r="E6" s="95"/>
      <c r="F6" s="95"/>
      <c r="G6" s="95"/>
      <c r="H6" s="95"/>
      <c r="I6" s="95"/>
      <c r="J6" s="96"/>
    </row>
    <row r="7" spans="1:12" ht="18" customHeight="1" x14ac:dyDescent="0.2">
      <c r="A7" s="76" t="s">
        <v>12</v>
      </c>
      <c r="B7" s="76" t="s">
        <v>2</v>
      </c>
      <c r="C7" s="74" t="s">
        <v>3</v>
      </c>
      <c r="D7" s="74" t="s">
        <v>4</v>
      </c>
      <c r="E7" s="74" t="s">
        <v>2388</v>
      </c>
      <c r="F7" s="74"/>
      <c r="G7" s="76" t="s">
        <v>190</v>
      </c>
      <c r="H7" s="75" t="s">
        <v>6</v>
      </c>
      <c r="I7" s="75" t="s">
        <v>7</v>
      </c>
      <c r="J7" s="75" t="s">
        <v>191</v>
      </c>
    </row>
    <row r="8" spans="1:12" ht="38.25" customHeight="1" x14ac:dyDescent="0.2">
      <c r="A8" s="41" t="s">
        <v>2389</v>
      </c>
      <c r="B8" s="41" t="s">
        <v>193</v>
      </c>
      <c r="C8" s="29" t="s">
        <v>13</v>
      </c>
      <c r="D8" s="29" t="s">
        <v>194</v>
      </c>
      <c r="E8" s="29" t="s">
        <v>2390</v>
      </c>
      <c r="F8" s="29"/>
      <c r="G8" s="41" t="s">
        <v>195</v>
      </c>
      <c r="H8" s="44">
        <v>1</v>
      </c>
      <c r="I8" s="43">
        <f>SUM(J9)</f>
        <v>1800</v>
      </c>
      <c r="J8" s="43">
        <f t="shared" ref="J8:J9" si="0">TRUNC(H8*I8,2)</f>
        <v>1800</v>
      </c>
    </row>
    <row r="9" spans="1:12" ht="26.1" customHeight="1" x14ac:dyDescent="0.2">
      <c r="A9" s="10" t="s">
        <v>2391</v>
      </c>
      <c r="B9" s="10" t="s">
        <v>2392</v>
      </c>
      <c r="C9" s="9" t="s">
        <v>16</v>
      </c>
      <c r="D9" s="9" t="s">
        <v>2393</v>
      </c>
      <c r="E9" s="9" t="s">
        <v>2394</v>
      </c>
      <c r="F9" s="9"/>
      <c r="G9" s="10" t="s">
        <v>195</v>
      </c>
      <c r="H9" s="47">
        <v>1</v>
      </c>
      <c r="I9" s="11">
        <f>VLOOKUP(B9,CURVA_ABC_INSUM!$B$6:$H$1423,7,0)</f>
        <v>1800</v>
      </c>
      <c r="J9" s="11">
        <f t="shared" si="0"/>
        <v>1800</v>
      </c>
      <c r="L9">
        <v>1800</v>
      </c>
    </row>
    <row r="10" spans="1:12" x14ac:dyDescent="0.2">
      <c r="A10" s="12"/>
      <c r="B10" s="12"/>
      <c r="C10" s="13"/>
      <c r="D10" s="13"/>
      <c r="E10" s="13"/>
      <c r="F10" s="48"/>
      <c r="G10" s="13"/>
      <c r="H10" s="48"/>
      <c r="I10" s="13"/>
      <c r="J10" s="48"/>
      <c r="L10" s="239" t="str">
        <f>I1061</f>
        <v xml:space="preserve">g </v>
      </c>
    </row>
    <row r="11" spans="1:12" ht="15" customHeight="1" thickBot="1" x14ac:dyDescent="0.25">
      <c r="A11" s="12"/>
      <c r="B11" s="12"/>
      <c r="C11" s="13"/>
      <c r="D11" s="13"/>
      <c r="E11" s="13" t="s">
        <v>2395</v>
      </c>
      <c r="G11" s="48"/>
      <c r="H11" s="86" t="s">
        <v>2396</v>
      </c>
      <c r="I11" s="86"/>
      <c r="J11" s="48">
        <f>J8+G11</f>
        <v>1800</v>
      </c>
    </row>
    <row r="12" spans="1:12" ht="0.95" customHeight="1" thickTop="1" x14ac:dyDescent="0.2">
      <c r="A12" s="89"/>
      <c r="B12" s="89"/>
      <c r="C12" s="45"/>
      <c r="D12" s="45"/>
      <c r="E12" s="45"/>
      <c r="F12" s="45"/>
      <c r="G12" s="45"/>
      <c r="H12" s="45"/>
      <c r="I12" s="45"/>
      <c r="J12" s="45">
        <f>SUM(J13:J38)</f>
        <v>49670.280000000006</v>
      </c>
    </row>
    <row r="13" spans="1:12" ht="18" customHeight="1" x14ac:dyDescent="0.2">
      <c r="A13" s="26" t="s">
        <v>41</v>
      </c>
      <c r="B13" s="26" t="s">
        <v>2</v>
      </c>
      <c r="C13" s="28" t="s">
        <v>3</v>
      </c>
      <c r="D13" s="28" t="s">
        <v>4</v>
      </c>
      <c r="E13" s="28" t="s">
        <v>2388</v>
      </c>
      <c r="F13" s="28"/>
      <c r="G13" s="26" t="s">
        <v>190</v>
      </c>
      <c r="H13" s="4" t="s">
        <v>6</v>
      </c>
      <c r="I13" s="4" t="s">
        <v>7</v>
      </c>
      <c r="J13" s="4" t="s">
        <v>191</v>
      </c>
    </row>
    <row r="14" spans="1:12" ht="51.95" customHeight="1" x14ac:dyDescent="0.2">
      <c r="A14" s="41" t="s">
        <v>2389</v>
      </c>
      <c r="B14" s="41" t="s">
        <v>196</v>
      </c>
      <c r="C14" s="29" t="s">
        <v>13</v>
      </c>
      <c r="D14" s="29" t="s">
        <v>197</v>
      </c>
      <c r="E14" s="29" t="s">
        <v>2390</v>
      </c>
      <c r="F14" s="29"/>
      <c r="G14" s="41" t="s">
        <v>5</v>
      </c>
      <c r="H14" s="44">
        <v>1</v>
      </c>
      <c r="I14" s="43">
        <f>SUM(J15:J23)</f>
        <v>11706.759999999998</v>
      </c>
      <c r="J14" s="43">
        <f>TRUNC(H14*I14,2)</f>
        <v>11706.76</v>
      </c>
    </row>
    <row r="15" spans="1:12" ht="24" customHeight="1" x14ac:dyDescent="0.2">
      <c r="A15" s="7" t="s">
        <v>2397</v>
      </c>
      <c r="B15" s="7">
        <v>88316</v>
      </c>
      <c r="C15" s="6" t="s">
        <v>14</v>
      </c>
      <c r="D15" s="6" t="s">
        <v>2398</v>
      </c>
      <c r="E15" s="6" t="s">
        <v>2399</v>
      </c>
      <c r="F15" s="6"/>
      <c r="G15" s="7" t="s">
        <v>297</v>
      </c>
      <c r="H15" s="46">
        <v>24</v>
      </c>
      <c r="I15" s="77">
        <f>'COMP-CUSTO MÃO OBRA'!$H$61</f>
        <v>27.08</v>
      </c>
      <c r="J15" s="8">
        <f t="shared" ref="J15:J23" si="1">TRUNC(H15*I15,2)</f>
        <v>649.91999999999996</v>
      </c>
    </row>
    <row r="16" spans="1:12" ht="26.1" customHeight="1" x14ac:dyDescent="0.2">
      <c r="A16" s="7" t="s">
        <v>2397</v>
      </c>
      <c r="B16" s="7">
        <v>88267</v>
      </c>
      <c r="C16" s="6" t="s">
        <v>14</v>
      </c>
      <c r="D16" s="6" t="s">
        <v>429</v>
      </c>
      <c r="E16" s="6" t="s">
        <v>2399</v>
      </c>
      <c r="F16" s="6"/>
      <c r="G16" s="7" t="s">
        <v>297</v>
      </c>
      <c r="H16" s="46">
        <v>8</v>
      </c>
      <c r="I16" s="77">
        <f>'COMP-CUSTO MÃO OBRA'!$H$822</f>
        <v>33.380000000000003</v>
      </c>
      <c r="J16" s="8">
        <f t="shared" si="1"/>
        <v>267.04000000000002</v>
      </c>
    </row>
    <row r="17" spans="1:12" ht="24" customHeight="1" x14ac:dyDescent="0.2">
      <c r="A17" s="7" t="s">
        <v>2397</v>
      </c>
      <c r="B17" s="7">
        <v>88309</v>
      </c>
      <c r="C17" s="6" t="s">
        <v>14</v>
      </c>
      <c r="D17" s="6" t="s">
        <v>439</v>
      </c>
      <c r="E17" s="6" t="s">
        <v>2399</v>
      </c>
      <c r="F17" s="6"/>
      <c r="G17" s="7" t="s">
        <v>297</v>
      </c>
      <c r="H17" s="46">
        <v>16</v>
      </c>
      <c r="I17" s="77">
        <f>'COMP-CUSTO MÃO OBRA'!$H$2003</f>
        <v>34.29</v>
      </c>
      <c r="J17" s="8">
        <f t="shared" si="1"/>
        <v>548.64</v>
      </c>
    </row>
    <row r="18" spans="1:12" ht="26.1" customHeight="1" x14ac:dyDescent="0.2">
      <c r="A18" s="10" t="s">
        <v>2391</v>
      </c>
      <c r="B18" s="10">
        <v>6801</v>
      </c>
      <c r="C18" s="9" t="s">
        <v>20</v>
      </c>
      <c r="D18" s="9" t="s">
        <v>2400</v>
      </c>
      <c r="E18" s="9" t="s">
        <v>2394</v>
      </c>
      <c r="F18" s="9"/>
      <c r="G18" s="10" t="s">
        <v>24</v>
      </c>
      <c r="H18" s="47">
        <v>1</v>
      </c>
      <c r="I18" s="11">
        <f>VLOOKUP(B18,CURVA_ABC_INSUM!$B$6:$H$1423,7,0)</f>
        <v>3699.1344804059195</v>
      </c>
      <c r="J18" s="11">
        <f t="shared" si="1"/>
        <v>3699.13</v>
      </c>
    </row>
    <row r="19" spans="1:12" ht="65.099999999999994" customHeight="1" x14ac:dyDescent="0.2">
      <c r="A19" s="10" t="s">
        <v>2391</v>
      </c>
      <c r="B19" s="10">
        <v>10971</v>
      </c>
      <c r="C19" s="9" t="s">
        <v>20</v>
      </c>
      <c r="D19" s="9" t="s">
        <v>2401</v>
      </c>
      <c r="E19" s="9" t="s">
        <v>2402</v>
      </c>
      <c r="F19" s="9"/>
      <c r="G19" s="10" t="s">
        <v>24</v>
      </c>
      <c r="H19" s="47">
        <v>1</v>
      </c>
      <c r="I19" s="11">
        <f>VLOOKUP(B19,CURVA_ABC_INSUM!$B$6:$H$1423,7,0)</f>
        <v>5745.93</v>
      </c>
      <c r="J19" s="11">
        <f t="shared" si="1"/>
        <v>5745.93</v>
      </c>
    </row>
    <row r="20" spans="1:12" ht="26.1" customHeight="1" x14ac:dyDescent="0.2">
      <c r="A20" s="10" t="s">
        <v>2391</v>
      </c>
      <c r="B20" s="10">
        <v>367</v>
      </c>
      <c r="C20" s="9" t="s">
        <v>14</v>
      </c>
      <c r="D20" s="9" t="s">
        <v>70</v>
      </c>
      <c r="E20" s="9" t="s">
        <v>2394</v>
      </c>
      <c r="F20" s="9"/>
      <c r="G20" s="10" t="s">
        <v>71</v>
      </c>
      <c r="H20" s="47">
        <v>2</v>
      </c>
      <c r="I20" s="11">
        <f>VLOOKUP(B20,CURVA_ABC_INSUM!$B$6:$H$1423,7,0)</f>
        <v>70.91</v>
      </c>
      <c r="J20" s="11">
        <f t="shared" si="1"/>
        <v>141.82</v>
      </c>
    </row>
    <row r="21" spans="1:12" ht="24" customHeight="1" x14ac:dyDescent="0.2">
      <c r="A21" s="10" t="s">
        <v>2391</v>
      </c>
      <c r="B21" s="10">
        <v>1379</v>
      </c>
      <c r="C21" s="9" t="s">
        <v>14</v>
      </c>
      <c r="D21" s="9" t="s">
        <v>2403</v>
      </c>
      <c r="E21" s="9" t="s">
        <v>2394</v>
      </c>
      <c r="F21" s="9"/>
      <c r="G21" s="10" t="s">
        <v>17</v>
      </c>
      <c r="H21" s="47">
        <v>400</v>
      </c>
      <c r="I21" s="11">
        <f>VLOOKUP(B21,CURVA_ABC_INSUM!$B$6:$H$1423,7,0)</f>
        <v>0.84</v>
      </c>
      <c r="J21" s="11">
        <f t="shared" si="1"/>
        <v>336</v>
      </c>
    </row>
    <row r="22" spans="1:12" ht="26.1" customHeight="1" x14ac:dyDescent="0.2">
      <c r="A22" s="10" t="s">
        <v>2391</v>
      </c>
      <c r="B22" s="10">
        <v>4721</v>
      </c>
      <c r="C22" s="9" t="s">
        <v>14</v>
      </c>
      <c r="D22" s="9" t="s">
        <v>96</v>
      </c>
      <c r="E22" s="9" t="s">
        <v>2394</v>
      </c>
      <c r="F22" s="9"/>
      <c r="G22" s="10" t="s">
        <v>71</v>
      </c>
      <c r="H22" s="47">
        <v>2</v>
      </c>
      <c r="I22" s="11">
        <f>VLOOKUP(B22,CURVA_ABC_INSUM!$B$6:$H$1423,7,0)</f>
        <v>82.03</v>
      </c>
      <c r="J22" s="11">
        <f t="shared" si="1"/>
        <v>164.06</v>
      </c>
    </row>
    <row r="23" spans="1:12" ht="26.1" customHeight="1" x14ac:dyDescent="0.2">
      <c r="A23" s="10" t="s">
        <v>2391</v>
      </c>
      <c r="B23" s="10">
        <v>4730</v>
      </c>
      <c r="C23" s="9" t="s">
        <v>14</v>
      </c>
      <c r="D23" s="9" t="s">
        <v>98</v>
      </c>
      <c r="E23" s="9" t="s">
        <v>2394</v>
      </c>
      <c r="F23" s="9"/>
      <c r="G23" s="10" t="s">
        <v>71</v>
      </c>
      <c r="H23" s="47">
        <v>2</v>
      </c>
      <c r="I23" s="11">
        <f>VLOOKUP(B23,CURVA_ABC_INSUM!$B$6:$H$1423,7,0)</f>
        <v>77.11</v>
      </c>
      <c r="J23" s="11">
        <f t="shared" si="1"/>
        <v>154.22</v>
      </c>
    </row>
    <row r="24" spans="1:12" x14ac:dyDescent="0.2">
      <c r="A24" s="12"/>
      <c r="B24" s="12"/>
      <c r="C24" s="13"/>
      <c r="D24" s="13"/>
      <c r="E24" s="13"/>
      <c r="F24" s="48"/>
      <c r="G24" s="13"/>
      <c r="H24" s="48"/>
      <c r="I24" s="13"/>
      <c r="J24" s="48"/>
    </row>
    <row r="25" spans="1:12" ht="15" customHeight="1" thickBot="1" x14ac:dyDescent="0.25">
      <c r="A25" s="12"/>
      <c r="B25" s="12"/>
      <c r="C25" s="13"/>
      <c r="D25" s="13"/>
      <c r="E25" s="13" t="s">
        <v>2395</v>
      </c>
      <c r="G25" s="48"/>
      <c r="H25" s="86" t="s">
        <v>2396</v>
      </c>
      <c r="I25" s="86"/>
      <c r="J25" s="48">
        <f>J14+G25</f>
        <v>11706.76</v>
      </c>
    </row>
    <row r="26" spans="1:12" ht="0.95" customHeight="1" thickTop="1" x14ac:dyDescent="0.2">
      <c r="A26" s="89"/>
      <c r="B26" s="89"/>
      <c r="C26" s="45"/>
      <c r="D26" s="45"/>
      <c r="E26" s="45"/>
      <c r="F26" s="45"/>
      <c r="G26" s="45"/>
      <c r="H26" s="45"/>
      <c r="I26" s="45"/>
      <c r="J26" s="45"/>
    </row>
    <row r="27" spans="1:12" ht="18" customHeight="1" x14ac:dyDescent="0.2">
      <c r="A27" s="26" t="s">
        <v>68</v>
      </c>
      <c r="B27" s="26" t="s">
        <v>2</v>
      </c>
      <c r="C27" s="28" t="s">
        <v>3</v>
      </c>
      <c r="D27" s="28" t="s">
        <v>4</v>
      </c>
      <c r="E27" s="28" t="s">
        <v>2388</v>
      </c>
      <c r="F27" s="28"/>
      <c r="G27" s="26" t="s">
        <v>190</v>
      </c>
      <c r="H27" s="4" t="s">
        <v>6</v>
      </c>
      <c r="I27" s="4" t="s">
        <v>7</v>
      </c>
      <c r="J27" s="4" t="s">
        <v>191</v>
      </c>
    </row>
    <row r="28" spans="1:12" ht="26.1" customHeight="1" x14ac:dyDescent="0.2">
      <c r="A28" s="41" t="s">
        <v>2389</v>
      </c>
      <c r="B28" s="41" t="s">
        <v>198</v>
      </c>
      <c r="C28" s="29" t="s">
        <v>13</v>
      </c>
      <c r="D28" s="29" t="s">
        <v>199</v>
      </c>
      <c r="E28" s="29" t="s">
        <v>2404</v>
      </c>
      <c r="F28" s="29"/>
      <c r="G28" s="41" t="s">
        <v>195</v>
      </c>
      <c r="H28" s="44">
        <v>1</v>
      </c>
      <c r="I28" s="43">
        <f>SUM(J29)</f>
        <v>2000</v>
      </c>
      <c r="J28" s="43">
        <f t="shared" ref="J28:J29" si="2">TRUNC(H28*I28,2)</f>
        <v>2000</v>
      </c>
    </row>
    <row r="29" spans="1:12" ht="26.1" customHeight="1" x14ac:dyDescent="0.2">
      <c r="A29" s="10" t="s">
        <v>2391</v>
      </c>
      <c r="B29" s="10" t="s">
        <v>2405</v>
      </c>
      <c r="C29" s="9" t="s">
        <v>13</v>
      </c>
      <c r="D29" s="9" t="s">
        <v>2406</v>
      </c>
      <c r="E29" s="9" t="s">
        <v>2394</v>
      </c>
      <c r="F29" s="9"/>
      <c r="G29" s="10" t="s">
        <v>195</v>
      </c>
      <c r="H29" s="47">
        <v>1</v>
      </c>
      <c r="I29" s="11">
        <f>VLOOKUP(B29,CURVA_ABC_INSUM!$B$6:$H$1423,7,0)</f>
        <v>2000</v>
      </c>
      <c r="J29" s="11">
        <f t="shared" si="2"/>
        <v>2000</v>
      </c>
      <c r="L29">
        <v>2000</v>
      </c>
    </row>
    <row r="30" spans="1:12" x14ac:dyDescent="0.2">
      <c r="A30" s="12"/>
      <c r="B30" s="12"/>
      <c r="C30" s="13"/>
      <c r="D30" s="13"/>
      <c r="E30" s="13"/>
      <c r="F30" s="48"/>
      <c r="G30" s="13"/>
      <c r="H30" s="48"/>
      <c r="I30" s="13"/>
      <c r="J30" s="48"/>
    </row>
    <row r="31" spans="1:12" ht="15" customHeight="1" thickBot="1" x14ac:dyDescent="0.25">
      <c r="A31" s="12"/>
      <c r="B31" s="12"/>
      <c r="C31" s="13"/>
      <c r="D31" s="13"/>
      <c r="E31" s="13" t="s">
        <v>2395</v>
      </c>
      <c r="G31" s="48"/>
      <c r="H31" s="86" t="s">
        <v>2396</v>
      </c>
      <c r="I31" s="86"/>
      <c r="J31" s="48">
        <f>G31+J28</f>
        <v>2000</v>
      </c>
    </row>
    <row r="32" spans="1:12" ht="0.95" customHeight="1" thickTop="1" x14ac:dyDescent="0.2">
      <c r="A32" s="89"/>
      <c r="B32" s="89"/>
      <c r="C32" s="45"/>
      <c r="D32" s="45"/>
      <c r="E32" s="45"/>
      <c r="F32" s="45"/>
      <c r="G32" s="45"/>
      <c r="H32" s="45"/>
      <c r="I32" s="45"/>
      <c r="J32" s="45"/>
    </row>
    <row r="33" spans="1:10" ht="18" customHeight="1" x14ac:dyDescent="0.2">
      <c r="A33" s="26" t="s">
        <v>200</v>
      </c>
      <c r="B33" s="26" t="s">
        <v>2</v>
      </c>
      <c r="C33" s="28" t="s">
        <v>3</v>
      </c>
      <c r="D33" s="28" t="s">
        <v>4</v>
      </c>
      <c r="E33" s="28" t="s">
        <v>2388</v>
      </c>
      <c r="F33" s="28"/>
      <c r="G33" s="26" t="s">
        <v>190</v>
      </c>
      <c r="H33" s="4" t="s">
        <v>6</v>
      </c>
      <c r="I33" s="4" t="s">
        <v>7</v>
      </c>
      <c r="J33" s="4" t="s">
        <v>191</v>
      </c>
    </row>
    <row r="34" spans="1:10" ht="26.1" customHeight="1" x14ac:dyDescent="0.2">
      <c r="A34" s="41" t="s">
        <v>2389</v>
      </c>
      <c r="B34" s="41">
        <v>12095</v>
      </c>
      <c r="C34" s="29" t="s">
        <v>16</v>
      </c>
      <c r="D34" s="29" t="s">
        <v>201</v>
      </c>
      <c r="E34" s="29" t="s">
        <v>2404</v>
      </c>
      <c r="F34" s="29"/>
      <c r="G34" s="41" t="s">
        <v>195</v>
      </c>
      <c r="H34" s="44">
        <v>1</v>
      </c>
      <c r="I34" s="43">
        <f>SUM(J35)</f>
        <v>2850</v>
      </c>
      <c r="J34" s="43">
        <f>TRUNC(H34*I34,2)</f>
        <v>2850</v>
      </c>
    </row>
    <row r="35" spans="1:10" ht="26.1" customHeight="1" x14ac:dyDescent="0.2">
      <c r="A35" s="10" t="s">
        <v>2391</v>
      </c>
      <c r="B35" s="10">
        <v>36410</v>
      </c>
      <c r="C35" s="9" t="s">
        <v>16</v>
      </c>
      <c r="D35" s="9" t="s">
        <v>201</v>
      </c>
      <c r="E35" s="9" t="s">
        <v>2394</v>
      </c>
      <c r="F35" s="9"/>
      <c r="G35" s="10" t="s">
        <v>195</v>
      </c>
      <c r="H35" s="47">
        <v>1</v>
      </c>
      <c r="I35" s="11">
        <f>VLOOKUP(B35,CURVA_ABC_INSUM!$B$6:$H$1423,7,0)</f>
        <v>2850</v>
      </c>
      <c r="J35" s="11">
        <f t="shared" ref="J35" si="3">TRUNC(H35*I35,2)</f>
        <v>2850</v>
      </c>
    </row>
    <row r="36" spans="1:10" x14ac:dyDescent="0.2">
      <c r="A36" s="12"/>
      <c r="B36" s="12"/>
      <c r="C36" s="13"/>
      <c r="D36" s="13"/>
      <c r="E36" s="13"/>
      <c r="F36" s="48"/>
      <c r="G36" s="13"/>
      <c r="H36" s="48"/>
      <c r="I36" s="13"/>
      <c r="J36" s="48"/>
    </row>
    <row r="37" spans="1:10" ht="15" customHeight="1" thickBot="1" x14ac:dyDescent="0.25">
      <c r="A37" s="12"/>
      <c r="B37" s="12"/>
      <c r="C37" s="13"/>
      <c r="D37" s="13"/>
      <c r="E37" s="13" t="s">
        <v>2395</v>
      </c>
      <c r="G37" s="48"/>
      <c r="H37" s="86" t="s">
        <v>2396</v>
      </c>
      <c r="I37" s="86"/>
      <c r="J37" s="48">
        <f>J34</f>
        <v>2850</v>
      </c>
    </row>
    <row r="38" spans="1:10" ht="0.95" customHeight="1" thickTop="1" x14ac:dyDescent="0.2">
      <c r="A38" s="89"/>
      <c r="B38" s="89"/>
      <c r="C38" s="45"/>
      <c r="D38" s="45"/>
      <c r="E38" s="45"/>
      <c r="F38" s="45"/>
      <c r="G38" s="45"/>
      <c r="H38" s="45"/>
      <c r="I38" s="45"/>
      <c r="J38" s="45"/>
    </row>
    <row r="39" spans="1:10" ht="18" customHeight="1" x14ac:dyDescent="0.2">
      <c r="A39" s="26" t="s">
        <v>202</v>
      </c>
      <c r="B39" s="26" t="s">
        <v>2</v>
      </c>
      <c r="C39" s="28" t="s">
        <v>3</v>
      </c>
      <c r="D39" s="28" t="s">
        <v>4</v>
      </c>
      <c r="E39" s="28" t="s">
        <v>2388</v>
      </c>
      <c r="F39" s="28"/>
      <c r="G39" s="26" t="s">
        <v>190</v>
      </c>
      <c r="H39" s="4" t="s">
        <v>6</v>
      </c>
      <c r="I39" s="4" t="s">
        <v>7</v>
      </c>
      <c r="J39" s="234">
        <f>SUM(J40:J44)</f>
        <v>5510.4</v>
      </c>
    </row>
    <row r="40" spans="1:10" ht="26.1" customHeight="1" x14ac:dyDescent="0.2">
      <c r="A40" s="41" t="s">
        <v>2389</v>
      </c>
      <c r="B40" s="41">
        <v>53021</v>
      </c>
      <c r="C40" s="29" t="s">
        <v>16</v>
      </c>
      <c r="D40" s="29" t="s">
        <v>203</v>
      </c>
      <c r="E40" s="29" t="s">
        <v>2407</v>
      </c>
      <c r="F40" s="29"/>
      <c r="G40" s="41" t="s">
        <v>15</v>
      </c>
      <c r="H40" s="44">
        <v>1</v>
      </c>
      <c r="I40" s="43">
        <f>SUM(J41:J43)</f>
        <v>2755.2</v>
      </c>
      <c r="J40" s="43">
        <f>TRUNC(H40*I40,2)</f>
        <v>2755.2</v>
      </c>
    </row>
    <row r="41" spans="1:10" ht="24" customHeight="1" x14ac:dyDescent="0.2">
      <c r="A41" s="7" t="s">
        <v>2397</v>
      </c>
      <c r="B41" s="7">
        <v>88309</v>
      </c>
      <c r="C41" s="6" t="s">
        <v>14</v>
      </c>
      <c r="D41" s="6" t="s">
        <v>439</v>
      </c>
      <c r="E41" s="6" t="s">
        <v>2399</v>
      </c>
      <c r="F41" s="6"/>
      <c r="G41" s="7" t="s">
        <v>297</v>
      </c>
      <c r="H41" s="46">
        <v>13.257999999999999</v>
      </c>
      <c r="I41" s="77">
        <f>'COMP-CUSTO MÃO OBRA'!$H$2003</f>
        <v>34.29</v>
      </c>
      <c r="J41" s="8">
        <f>TRUNC(H41*I41,2)</f>
        <v>454.61</v>
      </c>
    </row>
    <row r="42" spans="1:10" ht="24" customHeight="1" x14ac:dyDescent="0.2">
      <c r="A42" s="7" t="s">
        <v>2397</v>
      </c>
      <c r="B42" s="7">
        <v>88316</v>
      </c>
      <c r="C42" s="6" t="s">
        <v>14</v>
      </c>
      <c r="D42" s="6" t="s">
        <v>2398</v>
      </c>
      <c r="E42" s="6" t="s">
        <v>2399</v>
      </c>
      <c r="F42" s="6"/>
      <c r="G42" s="7" t="s">
        <v>297</v>
      </c>
      <c r="H42" s="46">
        <v>13.257999999999999</v>
      </c>
      <c r="I42" s="77">
        <f>'COMP-CUSTO MÃO OBRA'!$H$61</f>
        <v>27.08</v>
      </c>
      <c r="J42" s="8">
        <f>TRUNC(H42*I42,2)</f>
        <v>359.02</v>
      </c>
    </row>
    <row r="43" spans="1:10" ht="26.1" customHeight="1" x14ac:dyDescent="0.2">
      <c r="A43" s="10" t="s">
        <v>2391</v>
      </c>
      <c r="B43" s="10">
        <v>36736</v>
      </c>
      <c r="C43" s="9" t="s">
        <v>16</v>
      </c>
      <c r="D43" s="9" t="s">
        <v>203</v>
      </c>
      <c r="E43" s="9" t="s">
        <v>2394</v>
      </c>
      <c r="F43" s="9"/>
      <c r="G43" s="10" t="s">
        <v>15</v>
      </c>
      <c r="H43" s="47">
        <v>1</v>
      </c>
      <c r="I43" s="11">
        <f>VLOOKUP(B43,CURVA_ABC_INSUM!$B$6:$H$1423,7,0)</f>
        <v>1941.57</v>
      </c>
      <c r="J43" s="11">
        <f>TRUNC(H43*I43,2)</f>
        <v>1941.57</v>
      </c>
    </row>
    <row r="44" spans="1:10" x14ac:dyDescent="0.2">
      <c r="A44" s="12"/>
      <c r="B44" s="12"/>
      <c r="C44" s="13"/>
      <c r="D44" s="13"/>
      <c r="E44" s="13"/>
      <c r="F44" s="48"/>
      <c r="G44" s="13"/>
      <c r="H44" s="48"/>
      <c r="I44" s="13"/>
      <c r="J44" s="48"/>
    </row>
    <row r="45" spans="1:10" ht="15" customHeight="1" thickBot="1" x14ac:dyDescent="0.25">
      <c r="A45" s="12"/>
      <c r="B45" s="12"/>
      <c r="C45" s="13"/>
      <c r="D45" s="13"/>
      <c r="E45" s="13" t="s">
        <v>2395</v>
      </c>
      <c r="F45" s="48">
        <f>TRUNC(J40*$G$2,2)</f>
        <v>0</v>
      </c>
      <c r="G45" s="13"/>
      <c r="H45" s="86" t="s">
        <v>2396</v>
      </c>
      <c r="I45" s="86"/>
      <c r="J45" s="48">
        <f>F45+J40</f>
        <v>2755.2</v>
      </c>
    </row>
    <row r="46" spans="1:10" ht="0.95" customHeight="1" thickTop="1" x14ac:dyDescent="0.2">
      <c r="A46" s="89"/>
      <c r="B46" s="89"/>
      <c r="C46" s="45"/>
      <c r="D46" s="45"/>
      <c r="E46" s="45"/>
      <c r="F46" s="45"/>
      <c r="G46" s="45"/>
      <c r="H46" s="45"/>
      <c r="I46" s="45"/>
      <c r="J46" s="45"/>
    </row>
    <row r="47" spans="1:10" ht="18" customHeight="1" x14ac:dyDescent="0.2">
      <c r="A47" s="26" t="s">
        <v>204</v>
      </c>
      <c r="B47" s="26" t="s">
        <v>2</v>
      </c>
      <c r="C47" s="28" t="s">
        <v>3</v>
      </c>
      <c r="D47" s="28" t="s">
        <v>4</v>
      </c>
      <c r="E47" s="28" t="s">
        <v>2388</v>
      </c>
      <c r="F47" s="28"/>
      <c r="G47" s="26" t="s">
        <v>190</v>
      </c>
      <c r="H47" s="4" t="s">
        <v>6</v>
      </c>
      <c r="I47" s="4" t="s">
        <v>7</v>
      </c>
      <c r="J47" s="4" t="s">
        <v>191</v>
      </c>
    </row>
    <row r="48" spans="1:10" ht="26.1" customHeight="1" x14ac:dyDescent="0.2">
      <c r="A48" s="41" t="s">
        <v>2389</v>
      </c>
      <c r="B48" s="41">
        <v>53651</v>
      </c>
      <c r="C48" s="29" t="s">
        <v>16</v>
      </c>
      <c r="D48" s="29" t="s">
        <v>205</v>
      </c>
      <c r="E48" s="29" t="s">
        <v>2407</v>
      </c>
      <c r="F48" s="29"/>
      <c r="G48" s="41" t="s">
        <v>15</v>
      </c>
      <c r="H48" s="44">
        <v>1</v>
      </c>
      <c r="I48" s="43">
        <f>SUM(J49:J51)</f>
        <v>12846</v>
      </c>
      <c r="J48" s="43">
        <f>TRUNC(H48*I48,2)</f>
        <v>12846</v>
      </c>
    </row>
    <row r="49" spans="1:10" ht="24" customHeight="1" x14ac:dyDescent="0.2">
      <c r="A49" s="7" t="s">
        <v>2397</v>
      </c>
      <c r="B49" s="7">
        <v>88309</v>
      </c>
      <c r="C49" s="6" t="s">
        <v>14</v>
      </c>
      <c r="D49" s="6" t="s">
        <v>439</v>
      </c>
      <c r="E49" s="6" t="s">
        <v>2399</v>
      </c>
      <c r="F49" s="6"/>
      <c r="G49" s="7" t="s">
        <v>297</v>
      </c>
      <c r="H49" s="46">
        <v>17.045999999999999</v>
      </c>
      <c r="I49" s="77">
        <f>'COMP-CUSTO MÃO OBRA'!$H$2003</f>
        <v>34.29</v>
      </c>
      <c r="J49" s="8">
        <f>TRUNC(H49*I49,2)</f>
        <v>584.5</v>
      </c>
    </row>
    <row r="50" spans="1:10" ht="24" customHeight="1" x14ac:dyDescent="0.2">
      <c r="A50" s="7" t="s">
        <v>2397</v>
      </c>
      <c r="B50" s="7">
        <v>88316</v>
      </c>
      <c r="C50" s="6" t="s">
        <v>14</v>
      </c>
      <c r="D50" s="6" t="s">
        <v>2398</v>
      </c>
      <c r="E50" s="6" t="s">
        <v>2399</v>
      </c>
      <c r="F50" s="6"/>
      <c r="G50" s="7" t="s">
        <v>297</v>
      </c>
      <c r="H50" s="46">
        <v>17.045999999999999</v>
      </c>
      <c r="I50" s="77">
        <f>'COMP-CUSTO MÃO OBRA'!$H$61</f>
        <v>27.08</v>
      </c>
      <c r="J50" s="8">
        <f>TRUNC(H50*I50,2)</f>
        <v>461.6</v>
      </c>
    </row>
    <row r="51" spans="1:10" ht="26.1" customHeight="1" x14ac:dyDescent="0.2">
      <c r="A51" s="10" t="s">
        <v>2391</v>
      </c>
      <c r="B51" s="10">
        <v>36735</v>
      </c>
      <c r="C51" s="9" t="s">
        <v>16</v>
      </c>
      <c r="D51" s="9" t="s">
        <v>2408</v>
      </c>
      <c r="E51" s="9" t="s">
        <v>2394</v>
      </c>
      <c r="F51" s="9"/>
      <c r="G51" s="10" t="s">
        <v>15</v>
      </c>
      <c r="H51" s="47">
        <v>1</v>
      </c>
      <c r="I51" s="11">
        <f>VLOOKUP(B51,CURVA_ABC_INSUM!$B$6:$H$1423,7,0)</f>
        <v>11799.9</v>
      </c>
      <c r="J51" s="11">
        <f>TRUNC(H51*I51,2)</f>
        <v>11799.9</v>
      </c>
    </row>
    <row r="52" spans="1:10" x14ac:dyDescent="0.2">
      <c r="A52" s="12"/>
      <c r="B52" s="12"/>
      <c r="C52" s="13"/>
      <c r="D52" s="13"/>
      <c r="E52" s="13"/>
      <c r="F52" s="48"/>
      <c r="G52" s="13"/>
      <c r="H52" s="48"/>
      <c r="I52" s="13"/>
      <c r="J52" s="48"/>
    </row>
    <row r="53" spans="1:10" ht="15" customHeight="1" thickBot="1" x14ac:dyDescent="0.25">
      <c r="A53" s="12"/>
      <c r="B53" s="12"/>
      <c r="C53" s="13"/>
      <c r="D53" s="13"/>
      <c r="E53" s="13" t="s">
        <v>2395</v>
      </c>
      <c r="F53" s="48">
        <f>TRUNC(J48*$G$2,2)</f>
        <v>0</v>
      </c>
      <c r="G53" s="13"/>
      <c r="H53" s="86" t="s">
        <v>2396</v>
      </c>
      <c r="I53" s="86"/>
      <c r="J53" s="48">
        <f>F53+J48</f>
        <v>12846</v>
      </c>
    </row>
    <row r="54" spans="1:10" ht="0.95" customHeight="1" thickTop="1" x14ac:dyDescent="0.2">
      <c r="A54" s="89"/>
      <c r="B54" s="89"/>
      <c r="C54" s="45"/>
      <c r="D54" s="45"/>
      <c r="E54" s="45"/>
      <c r="F54" s="45"/>
      <c r="G54" s="45"/>
      <c r="H54" s="45"/>
      <c r="I54" s="45"/>
      <c r="J54" s="45"/>
    </row>
    <row r="55" spans="1:10" ht="18" customHeight="1" x14ac:dyDescent="0.2">
      <c r="A55" s="26" t="s">
        <v>206</v>
      </c>
      <c r="B55" s="26" t="s">
        <v>2</v>
      </c>
      <c r="C55" s="28" t="s">
        <v>3</v>
      </c>
      <c r="D55" s="28" t="s">
        <v>4</v>
      </c>
      <c r="E55" s="28" t="s">
        <v>2388</v>
      </c>
      <c r="F55" s="28"/>
      <c r="G55" s="26" t="s">
        <v>190</v>
      </c>
      <c r="H55" s="4" t="s">
        <v>6</v>
      </c>
      <c r="I55" s="4" t="s">
        <v>7</v>
      </c>
      <c r="J55" s="4" t="s">
        <v>191</v>
      </c>
    </row>
    <row r="56" spans="1:10" ht="39" customHeight="1" x14ac:dyDescent="0.2">
      <c r="A56" s="41" t="s">
        <v>2389</v>
      </c>
      <c r="B56" s="41" t="s">
        <v>207</v>
      </c>
      <c r="C56" s="29" t="s">
        <v>13</v>
      </c>
      <c r="D56" s="29" t="s">
        <v>208</v>
      </c>
      <c r="E56" s="29" t="s">
        <v>2409</v>
      </c>
      <c r="F56" s="29"/>
      <c r="G56" s="41" t="s">
        <v>5</v>
      </c>
      <c r="H56" s="44">
        <v>1</v>
      </c>
      <c r="I56" s="43">
        <f>SUM(J57:J74)</f>
        <v>1805.4499999999998</v>
      </c>
      <c r="J56" s="43">
        <f t="shared" ref="J56:J74" si="4">TRUNC(H56*I56,2)</f>
        <v>1805.45</v>
      </c>
    </row>
    <row r="57" spans="1:10" ht="39" customHeight="1" x14ac:dyDescent="0.2">
      <c r="A57" s="7" t="s">
        <v>2397</v>
      </c>
      <c r="B57" s="7">
        <v>94975</v>
      </c>
      <c r="C57" s="6" t="s">
        <v>14</v>
      </c>
      <c r="D57" s="6" t="s">
        <v>890</v>
      </c>
      <c r="E57" s="6" t="s">
        <v>2410</v>
      </c>
      <c r="F57" s="6"/>
      <c r="G57" s="7" t="s">
        <v>71</v>
      </c>
      <c r="H57" s="46">
        <v>0.08</v>
      </c>
      <c r="I57" s="77">
        <f>$J$1781</f>
        <v>507.09</v>
      </c>
      <c r="J57" s="8">
        <f t="shared" si="4"/>
        <v>40.56</v>
      </c>
    </row>
    <row r="58" spans="1:10" ht="24" customHeight="1" x14ac:dyDescent="0.2">
      <c r="A58" s="7" t="s">
        <v>2397</v>
      </c>
      <c r="B58" s="7">
        <v>88316</v>
      </c>
      <c r="C58" s="6" t="s">
        <v>14</v>
      </c>
      <c r="D58" s="6" t="s">
        <v>2398</v>
      </c>
      <c r="E58" s="6" t="s">
        <v>2399</v>
      </c>
      <c r="F58" s="6"/>
      <c r="G58" s="7" t="s">
        <v>297</v>
      </c>
      <c r="H58" s="46">
        <v>8</v>
      </c>
      <c r="I58" s="77">
        <f>'COMP-CUSTO MÃO OBRA'!$H$61</f>
        <v>27.08</v>
      </c>
      <c r="J58" s="8">
        <f t="shared" si="4"/>
        <v>216.64</v>
      </c>
    </row>
    <row r="59" spans="1:10" ht="24" customHeight="1" x14ac:dyDescent="0.2">
      <c r="A59" s="7" t="s">
        <v>2397</v>
      </c>
      <c r="B59" s="7">
        <v>88309</v>
      </c>
      <c r="C59" s="6" t="s">
        <v>14</v>
      </c>
      <c r="D59" s="6" t="s">
        <v>439</v>
      </c>
      <c r="E59" s="6" t="s">
        <v>2399</v>
      </c>
      <c r="F59" s="6"/>
      <c r="G59" s="7" t="s">
        <v>297</v>
      </c>
      <c r="H59" s="46">
        <v>2</v>
      </c>
      <c r="I59" s="77">
        <f>'COMP-CUSTO MÃO OBRA'!$H$2003</f>
        <v>34.29</v>
      </c>
      <c r="J59" s="8">
        <f t="shared" si="4"/>
        <v>68.58</v>
      </c>
    </row>
    <row r="60" spans="1:10" ht="24" customHeight="1" x14ac:dyDescent="0.2">
      <c r="A60" s="7" t="s">
        <v>2397</v>
      </c>
      <c r="B60" s="7">
        <v>88264</v>
      </c>
      <c r="C60" s="6" t="s">
        <v>14</v>
      </c>
      <c r="D60" s="6" t="s">
        <v>2411</v>
      </c>
      <c r="E60" s="6" t="s">
        <v>2399</v>
      </c>
      <c r="F60" s="6"/>
      <c r="G60" s="7" t="s">
        <v>297</v>
      </c>
      <c r="H60" s="46">
        <v>8</v>
      </c>
      <c r="I60" s="77">
        <f>'COMP-CUSTO MÃO OBRA'!$H$346</f>
        <v>32.82</v>
      </c>
      <c r="J60" s="8">
        <f t="shared" si="4"/>
        <v>262.56</v>
      </c>
    </row>
    <row r="61" spans="1:10" ht="24" customHeight="1" x14ac:dyDescent="0.2">
      <c r="A61" s="10" t="s">
        <v>2391</v>
      </c>
      <c r="B61" s="10">
        <v>208</v>
      </c>
      <c r="C61" s="9" t="s">
        <v>20</v>
      </c>
      <c r="D61" s="9" t="s">
        <v>2412</v>
      </c>
      <c r="E61" s="9" t="s">
        <v>2394</v>
      </c>
      <c r="F61" s="9"/>
      <c r="G61" s="10" t="s">
        <v>24</v>
      </c>
      <c r="H61" s="47">
        <v>2</v>
      </c>
      <c r="I61" s="11">
        <f>VLOOKUP(B61,CURVA_ABC_INSUM!$B$6:$H$1423,7,0)</f>
        <v>1.05</v>
      </c>
      <c r="J61" s="11">
        <f t="shared" si="4"/>
        <v>2.1</v>
      </c>
    </row>
    <row r="62" spans="1:10" ht="24" customHeight="1" x14ac:dyDescent="0.2">
      <c r="A62" s="10" t="s">
        <v>2391</v>
      </c>
      <c r="B62" s="10">
        <v>313</v>
      </c>
      <c r="C62" s="9" t="s">
        <v>20</v>
      </c>
      <c r="D62" s="9" t="s">
        <v>2413</v>
      </c>
      <c r="E62" s="9" t="s">
        <v>2394</v>
      </c>
      <c r="F62" s="9"/>
      <c r="G62" s="10" t="s">
        <v>24</v>
      </c>
      <c r="H62" s="47">
        <v>2</v>
      </c>
      <c r="I62" s="11">
        <f>VLOOKUP(B62,CURVA_ABC_INSUM!$B$6:$H$1423,7,0)</f>
        <v>1.4</v>
      </c>
      <c r="J62" s="11">
        <f t="shared" si="4"/>
        <v>2.8</v>
      </c>
    </row>
    <row r="63" spans="1:10" ht="26.1" customHeight="1" x14ac:dyDescent="0.2">
      <c r="A63" s="10" t="s">
        <v>2391</v>
      </c>
      <c r="B63" s="10">
        <v>414</v>
      </c>
      <c r="C63" s="9" t="s">
        <v>20</v>
      </c>
      <c r="D63" s="9" t="s">
        <v>2414</v>
      </c>
      <c r="E63" s="9" t="s">
        <v>2394</v>
      </c>
      <c r="F63" s="9"/>
      <c r="G63" s="10" t="s">
        <v>28</v>
      </c>
      <c r="H63" s="47">
        <v>30</v>
      </c>
      <c r="I63" s="11">
        <f>VLOOKUP(B63,CURVA_ABC_INSUM!$B$6:$H$1423,7,0)</f>
        <v>14.05</v>
      </c>
      <c r="J63" s="11">
        <f t="shared" si="4"/>
        <v>421.5</v>
      </c>
    </row>
    <row r="64" spans="1:10" ht="26.1" customHeight="1" x14ac:dyDescent="0.2">
      <c r="A64" s="10" t="s">
        <v>2391</v>
      </c>
      <c r="B64" s="10">
        <v>436</v>
      </c>
      <c r="C64" s="9" t="s">
        <v>20</v>
      </c>
      <c r="D64" s="9" t="s">
        <v>2415</v>
      </c>
      <c r="E64" s="9" t="s">
        <v>2394</v>
      </c>
      <c r="F64" s="9"/>
      <c r="G64" s="10" t="s">
        <v>24</v>
      </c>
      <c r="H64" s="47">
        <v>1</v>
      </c>
      <c r="I64" s="11">
        <f>VLOOKUP(B64,CURVA_ABC_INSUM!$B$6:$H$1423,7,0)</f>
        <v>95</v>
      </c>
      <c r="J64" s="11">
        <f t="shared" si="4"/>
        <v>95</v>
      </c>
    </row>
    <row r="65" spans="1:10" ht="26.1" customHeight="1" x14ac:dyDescent="0.2">
      <c r="A65" s="10" t="s">
        <v>2391</v>
      </c>
      <c r="B65" s="10">
        <v>2645</v>
      </c>
      <c r="C65" s="9" t="s">
        <v>20</v>
      </c>
      <c r="D65" s="9" t="s">
        <v>2416</v>
      </c>
      <c r="E65" s="9" t="s">
        <v>2394</v>
      </c>
      <c r="F65" s="9"/>
      <c r="G65" s="10" t="s">
        <v>24</v>
      </c>
      <c r="H65" s="47">
        <v>1</v>
      </c>
      <c r="I65" s="11">
        <f>VLOOKUP(B65,CURVA_ABC_INSUM!$B$6:$H$1423,7,0)</f>
        <v>361.11</v>
      </c>
      <c r="J65" s="11">
        <f t="shared" si="4"/>
        <v>361.11</v>
      </c>
    </row>
    <row r="66" spans="1:10" ht="24" customHeight="1" x14ac:dyDescent="0.2">
      <c r="A66" s="10" t="s">
        <v>2391</v>
      </c>
      <c r="B66" s="10">
        <v>3331</v>
      </c>
      <c r="C66" s="9" t="s">
        <v>20</v>
      </c>
      <c r="D66" s="9" t="s">
        <v>2417</v>
      </c>
      <c r="E66" s="9" t="s">
        <v>2394</v>
      </c>
      <c r="F66" s="9"/>
      <c r="G66" s="10" t="s">
        <v>870</v>
      </c>
      <c r="H66" s="47">
        <v>0.43219999999999997</v>
      </c>
      <c r="I66" s="11">
        <f>VLOOKUP(B66,CURVA_ABC_INSUM!$B$6:$H$1423,7,0)</f>
        <v>112.81</v>
      </c>
      <c r="J66" s="11">
        <f t="shared" si="4"/>
        <v>48.75</v>
      </c>
    </row>
    <row r="67" spans="1:10" ht="24" customHeight="1" x14ac:dyDescent="0.2">
      <c r="A67" s="10" t="s">
        <v>2391</v>
      </c>
      <c r="B67" s="10">
        <v>4676</v>
      </c>
      <c r="C67" s="9" t="s">
        <v>20</v>
      </c>
      <c r="D67" s="9" t="s">
        <v>2418</v>
      </c>
      <c r="E67" s="9" t="s">
        <v>2394</v>
      </c>
      <c r="F67" s="9"/>
      <c r="G67" s="10" t="s">
        <v>28</v>
      </c>
      <c r="H67" s="47">
        <v>0.1333</v>
      </c>
      <c r="I67" s="11">
        <f>VLOOKUP(B67,CURVA_ABC_INSUM!$B$6:$H$1423,7,0)</f>
        <v>1.99</v>
      </c>
      <c r="J67" s="11">
        <f t="shared" si="4"/>
        <v>0.26</v>
      </c>
    </row>
    <row r="68" spans="1:10" ht="24" customHeight="1" x14ac:dyDescent="0.2">
      <c r="A68" s="10" t="s">
        <v>2391</v>
      </c>
      <c r="B68" s="10">
        <v>4786</v>
      </c>
      <c r="C68" s="9" t="s">
        <v>20</v>
      </c>
      <c r="D68" s="9" t="s">
        <v>2419</v>
      </c>
      <c r="E68" s="9" t="s">
        <v>2394</v>
      </c>
      <c r="F68" s="9"/>
      <c r="G68" s="10" t="s">
        <v>2420</v>
      </c>
      <c r="H68" s="47">
        <v>2</v>
      </c>
      <c r="I68" s="11">
        <f>VLOOKUP(B68,CURVA_ABC_INSUM!$B$6:$H$1423,7,0)</f>
        <v>12.31</v>
      </c>
      <c r="J68" s="11">
        <f t="shared" si="4"/>
        <v>24.62</v>
      </c>
    </row>
    <row r="69" spans="1:10" ht="39" customHeight="1" x14ac:dyDescent="0.2">
      <c r="A69" s="10" t="s">
        <v>2391</v>
      </c>
      <c r="B69" s="10">
        <v>420</v>
      </c>
      <c r="C69" s="9" t="s">
        <v>14</v>
      </c>
      <c r="D69" s="9" t="s">
        <v>2421</v>
      </c>
      <c r="E69" s="9" t="s">
        <v>2394</v>
      </c>
      <c r="F69" s="9"/>
      <c r="G69" s="10" t="s">
        <v>15</v>
      </c>
      <c r="H69" s="47">
        <v>1</v>
      </c>
      <c r="I69" s="11">
        <f>VLOOKUP(B69,CURVA_ABC_INSUM!$B$6:$H$1423,7,0)</f>
        <v>35.229999999999997</v>
      </c>
      <c r="J69" s="11">
        <f t="shared" si="4"/>
        <v>35.229999999999997</v>
      </c>
    </row>
    <row r="70" spans="1:10" ht="26.1" customHeight="1" x14ac:dyDescent="0.2">
      <c r="A70" s="10" t="s">
        <v>2391</v>
      </c>
      <c r="B70" s="10">
        <v>1892</v>
      </c>
      <c r="C70" s="9" t="s">
        <v>14</v>
      </c>
      <c r="D70" s="9" t="s">
        <v>2422</v>
      </c>
      <c r="E70" s="9" t="s">
        <v>2394</v>
      </c>
      <c r="F70" s="9"/>
      <c r="G70" s="10" t="s">
        <v>15</v>
      </c>
      <c r="H70" s="47">
        <v>4</v>
      </c>
      <c r="I70" s="11">
        <f>VLOOKUP(B70,CURVA_ABC_INSUM!$B$6:$H$1423,7,0)</f>
        <v>1.96</v>
      </c>
      <c r="J70" s="11">
        <f t="shared" si="4"/>
        <v>7.84</v>
      </c>
    </row>
    <row r="71" spans="1:10" ht="26.1" customHeight="1" x14ac:dyDescent="0.2">
      <c r="A71" s="10" t="s">
        <v>2391</v>
      </c>
      <c r="B71" s="10">
        <v>2392</v>
      </c>
      <c r="C71" s="9" t="s">
        <v>14</v>
      </c>
      <c r="D71" s="9" t="s">
        <v>2423</v>
      </c>
      <c r="E71" s="9" t="s">
        <v>2394</v>
      </c>
      <c r="F71" s="9"/>
      <c r="G71" s="10" t="s">
        <v>15</v>
      </c>
      <c r="H71" s="47">
        <v>1</v>
      </c>
      <c r="I71" s="11">
        <f>VLOOKUP(B71,CURVA_ABC_INSUM!$B$6:$H$1423,7,0)</f>
        <v>72.5</v>
      </c>
      <c r="J71" s="11">
        <f t="shared" si="4"/>
        <v>72.5</v>
      </c>
    </row>
    <row r="72" spans="1:10" ht="26.1" customHeight="1" x14ac:dyDescent="0.2">
      <c r="A72" s="10" t="s">
        <v>2391</v>
      </c>
      <c r="B72" s="10">
        <v>2685</v>
      </c>
      <c r="C72" s="9" t="s">
        <v>14</v>
      </c>
      <c r="D72" s="9" t="s">
        <v>2424</v>
      </c>
      <c r="E72" s="9" t="s">
        <v>2394</v>
      </c>
      <c r="F72" s="9"/>
      <c r="G72" s="10" t="s">
        <v>18</v>
      </c>
      <c r="H72" s="47">
        <v>6</v>
      </c>
      <c r="I72" s="11">
        <f>VLOOKUP(B72,CURVA_ABC_INSUM!$B$6:$H$1423,7,0)</f>
        <v>7.18</v>
      </c>
      <c r="J72" s="11">
        <f t="shared" si="4"/>
        <v>43.08</v>
      </c>
    </row>
    <row r="73" spans="1:10" ht="39" customHeight="1" x14ac:dyDescent="0.2">
      <c r="A73" s="10" t="s">
        <v>2391</v>
      </c>
      <c r="B73" s="10">
        <v>3379</v>
      </c>
      <c r="C73" s="9" t="s">
        <v>14</v>
      </c>
      <c r="D73" s="9" t="s">
        <v>2425</v>
      </c>
      <c r="E73" s="9" t="s">
        <v>2394</v>
      </c>
      <c r="F73" s="9"/>
      <c r="G73" s="10" t="s">
        <v>15</v>
      </c>
      <c r="H73" s="47">
        <v>1</v>
      </c>
      <c r="I73" s="11">
        <f>VLOOKUP(B73,CURVA_ABC_INSUM!$B$6:$H$1423,7,0)</f>
        <v>93.89</v>
      </c>
      <c r="J73" s="11">
        <f t="shared" si="4"/>
        <v>93.89</v>
      </c>
    </row>
    <row r="74" spans="1:10" ht="26.1" customHeight="1" x14ac:dyDescent="0.2">
      <c r="A74" s="10" t="s">
        <v>2391</v>
      </c>
      <c r="B74" s="10">
        <v>3398</v>
      </c>
      <c r="C74" s="9" t="s">
        <v>14</v>
      </c>
      <c r="D74" s="9" t="s">
        <v>2426</v>
      </c>
      <c r="E74" s="9" t="s">
        <v>2394</v>
      </c>
      <c r="F74" s="9"/>
      <c r="G74" s="10" t="s">
        <v>15</v>
      </c>
      <c r="H74" s="47">
        <v>1</v>
      </c>
      <c r="I74" s="11">
        <f>VLOOKUP(B74,CURVA_ABC_INSUM!$B$6:$H$1423,7,0)</f>
        <v>8.43</v>
      </c>
      <c r="J74" s="11">
        <f t="shared" si="4"/>
        <v>8.43</v>
      </c>
    </row>
    <row r="75" spans="1:10" x14ac:dyDescent="0.2">
      <c r="A75" s="12"/>
      <c r="B75" s="12"/>
      <c r="C75" s="13"/>
      <c r="D75" s="13"/>
      <c r="E75" s="13"/>
      <c r="F75" s="48"/>
      <c r="G75" s="13"/>
      <c r="H75" s="48"/>
      <c r="I75" s="13"/>
      <c r="J75" s="48"/>
    </row>
    <row r="76" spans="1:10" ht="15" customHeight="1" thickBot="1" x14ac:dyDescent="0.25">
      <c r="A76" s="12"/>
      <c r="B76" s="12"/>
      <c r="C76" s="13"/>
      <c r="D76" s="13"/>
      <c r="E76" s="13" t="s">
        <v>2395</v>
      </c>
      <c r="F76" s="48">
        <f>TRUNC(J56*$G$2,2)</f>
        <v>0</v>
      </c>
      <c r="G76" s="13"/>
      <c r="H76" s="86" t="s">
        <v>2396</v>
      </c>
      <c r="I76" s="86"/>
      <c r="J76" s="48">
        <f>J56+F76</f>
        <v>1805.45</v>
      </c>
    </row>
    <row r="77" spans="1:10" ht="0.95" customHeight="1" thickTop="1" x14ac:dyDescent="0.2">
      <c r="A77" s="89"/>
      <c r="B77" s="89"/>
      <c r="C77" s="45"/>
      <c r="D77" s="45"/>
      <c r="E77" s="45"/>
      <c r="F77" s="45"/>
      <c r="G77" s="45"/>
      <c r="H77" s="45"/>
      <c r="I77" s="45"/>
      <c r="J77" s="45"/>
    </row>
    <row r="78" spans="1:10" ht="18" customHeight="1" x14ac:dyDescent="0.2">
      <c r="A78" s="26" t="s">
        <v>209</v>
      </c>
      <c r="B78" s="26" t="s">
        <v>2</v>
      </c>
      <c r="C78" s="28" t="s">
        <v>3</v>
      </c>
      <c r="D78" s="28" t="s">
        <v>4</v>
      </c>
      <c r="E78" s="28" t="s">
        <v>2388</v>
      </c>
      <c r="F78" s="28"/>
      <c r="G78" s="26" t="s">
        <v>190</v>
      </c>
      <c r="H78" s="4" t="s">
        <v>6</v>
      </c>
      <c r="I78" s="4" t="s">
        <v>7</v>
      </c>
      <c r="J78" s="4" t="s">
        <v>191</v>
      </c>
    </row>
    <row r="79" spans="1:10" ht="26.1" customHeight="1" x14ac:dyDescent="0.2">
      <c r="A79" s="41" t="s">
        <v>2389</v>
      </c>
      <c r="B79" s="41" t="s">
        <v>210</v>
      </c>
      <c r="C79" s="29" t="s">
        <v>13</v>
      </c>
      <c r="D79" s="29" t="s">
        <v>211</v>
      </c>
      <c r="E79" s="29" t="s">
        <v>2399</v>
      </c>
      <c r="F79" s="29"/>
      <c r="G79" s="41" t="s">
        <v>18</v>
      </c>
      <c r="H79" s="44">
        <v>1</v>
      </c>
      <c r="I79" s="43">
        <f>SUM(J80:J88)</f>
        <v>34.14</v>
      </c>
      <c r="J79" s="43">
        <f t="shared" ref="J79:J88" si="5">TRUNC(H79*I79,2)</f>
        <v>34.14</v>
      </c>
    </row>
    <row r="80" spans="1:10" ht="24" customHeight="1" x14ac:dyDescent="0.2">
      <c r="A80" s="7" t="s">
        <v>2397</v>
      </c>
      <c r="B80" s="7">
        <v>88316</v>
      </c>
      <c r="C80" s="6" t="s">
        <v>14</v>
      </c>
      <c r="D80" s="6" t="s">
        <v>2398</v>
      </c>
      <c r="E80" s="6" t="s">
        <v>2399</v>
      </c>
      <c r="F80" s="6"/>
      <c r="G80" s="7" t="s">
        <v>297</v>
      </c>
      <c r="H80" s="46">
        <v>2.5000000000000001E-2</v>
      </c>
      <c r="I80" s="77">
        <f>'COMP-CUSTO MÃO OBRA'!$H$61</f>
        <v>27.08</v>
      </c>
      <c r="J80" s="235">
        <f t="shared" si="5"/>
        <v>0.67</v>
      </c>
    </row>
    <row r="81" spans="1:10" ht="24" customHeight="1" x14ac:dyDescent="0.2">
      <c r="A81" s="7" t="s">
        <v>2397</v>
      </c>
      <c r="B81" s="7">
        <v>88264</v>
      </c>
      <c r="C81" s="6" t="s">
        <v>14</v>
      </c>
      <c r="D81" s="6" t="s">
        <v>2411</v>
      </c>
      <c r="E81" s="6" t="s">
        <v>2399</v>
      </c>
      <c r="F81" s="6"/>
      <c r="G81" s="7" t="s">
        <v>297</v>
      </c>
      <c r="H81" s="46">
        <v>2.5000000000000001E-2</v>
      </c>
      <c r="I81" s="77">
        <f>'COMP-CUSTO MÃO OBRA'!$H$346</f>
        <v>32.82</v>
      </c>
      <c r="J81" s="8">
        <f t="shared" si="5"/>
        <v>0.82</v>
      </c>
    </row>
    <row r="82" spans="1:10" ht="24" customHeight="1" x14ac:dyDescent="0.2">
      <c r="A82" s="7" t="s">
        <v>2397</v>
      </c>
      <c r="B82" s="7">
        <v>88309</v>
      </c>
      <c r="C82" s="6" t="s">
        <v>14</v>
      </c>
      <c r="D82" s="6" t="s">
        <v>439</v>
      </c>
      <c r="E82" s="6" t="s">
        <v>2399</v>
      </c>
      <c r="F82" s="6"/>
      <c r="G82" s="7" t="s">
        <v>297</v>
      </c>
      <c r="H82" s="46">
        <v>1.2500000000000001E-2</v>
      </c>
      <c r="I82" s="77">
        <f>'COMP-CUSTO MÃO OBRA'!$H$2003</f>
        <v>34.29</v>
      </c>
      <c r="J82" s="8">
        <f t="shared" si="5"/>
        <v>0.42</v>
      </c>
    </row>
    <row r="83" spans="1:10" ht="24" customHeight="1" x14ac:dyDescent="0.2">
      <c r="A83" s="10" t="s">
        <v>2391</v>
      </c>
      <c r="B83" s="10">
        <v>38003</v>
      </c>
      <c r="C83" s="9" t="s">
        <v>16</v>
      </c>
      <c r="D83" s="9" t="s">
        <v>2427</v>
      </c>
      <c r="E83" s="9" t="s">
        <v>2394</v>
      </c>
      <c r="F83" s="9"/>
      <c r="G83" s="10" t="s">
        <v>15</v>
      </c>
      <c r="H83" s="47">
        <v>0.15</v>
      </c>
      <c r="I83" s="11">
        <f>VLOOKUP(B83,CURVA_ABC_INSUM!$B$6:$H$1423,7,0)</f>
        <v>12.99</v>
      </c>
      <c r="J83" s="11">
        <f t="shared" si="5"/>
        <v>1.94</v>
      </c>
    </row>
    <row r="84" spans="1:10" ht="26.1" customHeight="1" x14ac:dyDescent="0.2">
      <c r="A84" s="10" t="s">
        <v>2391</v>
      </c>
      <c r="B84" s="10">
        <v>34498</v>
      </c>
      <c r="C84" s="9" t="s">
        <v>14</v>
      </c>
      <c r="D84" s="9" t="s">
        <v>2428</v>
      </c>
      <c r="E84" s="9" t="s">
        <v>2394</v>
      </c>
      <c r="F84" s="9"/>
      <c r="G84" s="10" t="s">
        <v>15</v>
      </c>
      <c r="H84" s="47">
        <v>0.1</v>
      </c>
      <c r="I84" s="11">
        <f>VLOOKUP(B84,CURVA_ABC_INSUM!$B$6:$H$1423,7,0)</f>
        <v>106.5</v>
      </c>
      <c r="J84" s="11">
        <f t="shared" si="5"/>
        <v>10.65</v>
      </c>
    </row>
    <row r="85" spans="1:10" ht="26.1" customHeight="1" x14ac:dyDescent="0.2">
      <c r="A85" s="10" t="s">
        <v>2391</v>
      </c>
      <c r="B85" s="10" t="s">
        <v>5118</v>
      </c>
      <c r="C85" s="9" t="s">
        <v>13</v>
      </c>
      <c r="D85" s="9" t="s">
        <v>2429</v>
      </c>
      <c r="E85" s="9" t="s">
        <v>2394</v>
      </c>
      <c r="F85" s="9"/>
      <c r="G85" s="10" t="s">
        <v>5</v>
      </c>
      <c r="H85" s="47">
        <v>2.5000000000000001E-2</v>
      </c>
      <c r="I85" s="11">
        <f>VLOOKUP(B85,CURVA_ABC_INSUM!$B$6:$H$1423,7,0)</f>
        <v>513.70000000000005</v>
      </c>
      <c r="J85" s="11">
        <f t="shared" si="5"/>
        <v>12.84</v>
      </c>
    </row>
    <row r="86" spans="1:10" ht="24" customHeight="1" x14ac:dyDescent="0.2">
      <c r="A86" s="10" t="s">
        <v>2391</v>
      </c>
      <c r="B86" s="10">
        <v>4815</v>
      </c>
      <c r="C86" s="9" t="s">
        <v>14</v>
      </c>
      <c r="D86" s="9" t="s">
        <v>73</v>
      </c>
      <c r="E86" s="9" t="s">
        <v>2394</v>
      </c>
      <c r="F86" s="9"/>
      <c r="G86" s="10" t="s">
        <v>15</v>
      </c>
      <c r="H86" s="47">
        <v>0.2</v>
      </c>
      <c r="I86" s="11">
        <f>VLOOKUP(B86,CURVA_ABC_INSUM!$B$6:$H$1423,7,0)</f>
        <v>6.17</v>
      </c>
      <c r="J86" s="11">
        <f t="shared" si="5"/>
        <v>1.23</v>
      </c>
    </row>
    <row r="87" spans="1:10" ht="26.1" customHeight="1" x14ac:dyDescent="0.2">
      <c r="A87" s="10" t="s">
        <v>2391</v>
      </c>
      <c r="B87" s="10">
        <v>38780</v>
      </c>
      <c r="C87" s="9" t="s">
        <v>14</v>
      </c>
      <c r="D87" s="9" t="s">
        <v>2430</v>
      </c>
      <c r="E87" s="9" t="s">
        <v>2394</v>
      </c>
      <c r="F87" s="9"/>
      <c r="G87" s="10" t="s">
        <v>15</v>
      </c>
      <c r="H87" s="47">
        <v>0.25</v>
      </c>
      <c r="I87" s="11">
        <f>VLOOKUP(B87,CURVA_ABC_INSUM!$B$6:$H$1423,7,0)</f>
        <v>14.2</v>
      </c>
      <c r="J87" s="11">
        <f t="shared" si="5"/>
        <v>3.55</v>
      </c>
    </row>
    <row r="88" spans="1:10" ht="39" customHeight="1" x14ac:dyDescent="0.2">
      <c r="A88" s="10" t="s">
        <v>2391</v>
      </c>
      <c r="B88" s="10">
        <v>1014</v>
      </c>
      <c r="C88" s="9" t="s">
        <v>14</v>
      </c>
      <c r="D88" s="9" t="s">
        <v>2431</v>
      </c>
      <c r="E88" s="9" t="s">
        <v>2394</v>
      </c>
      <c r="F88" s="9"/>
      <c r="G88" s="10" t="s">
        <v>18</v>
      </c>
      <c r="H88" s="47">
        <v>1</v>
      </c>
      <c r="I88" s="11">
        <f>VLOOKUP(B88,CURVA_ABC_INSUM!$B$6:$H$1423,7,0)</f>
        <v>2.02</v>
      </c>
      <c r="J88" s="11">
        <f t="shared" si="5"/>
        <v>2.02</v>
      </c>
    </row>
    <row r="89" spans="1:10" x14ac:dyDescent="0.2">
      <c r="A89" s="12"/>
      <c r="B89" s="12"/>
      <c r="C89" s="13"/>
      <c r="D89" s="13"/>
      <c r="E89" s="13"/>
      <c r="F89" s="48"/>
      <c r="G89" s="13"/>
      <c r="H89" s="48"/>
      <c r="I89" s="13"/>
      <c r="J89" s="48"/>
    </row>
    <row r="90" spans="1:10" ht="15" customHeight="1" thickBot="1" x14ac:dyDescent="0.25">
      <c r="A90" s="12"/>
      <c r="B90" s="12"/>
      <c r="C90" s="13"/>
      <c r="D90" s="13"/>
      <c r="E90" s="13" t="s">
        <v>2395</v>
      </c>
      <c r="F90" s="48">
        <f>TRUNC(J79*$G$2,2)</f>
        <v>0</v>
      </c>
      <c r="G90" s="13"/>
      <c r="H90" s="86" t="s">
        <v>2396</v>
      </c>
      <c r="I90" s="86"/>
      <c r="J90" s="48">
        <f>F90+J79</f>
        <v>34.14</v>
      </c>
    </row>
    <row r="91" spans="1:10" ht="0.95" customHeight="1" thickTop="1" x14ac:dyDescent="0.2">
      <c r="A91" s="89"/>
      <c r="B91" s="89"/>
      <c r="C91" s="45"/>
      <c r="D91" s="45"/>
      <c r="E91" s="45"/>
      <c r="F91" s="45"/>
      <c r="G91" s="45"/>
      <c r="H91" s="45"/>
      <c r="I91" s="45"/>
      <c r="J91" s="45"/>
    </row>
    <row r="92" spans="1:10" ht="18" customHeight="1" x14ac:dyDescent="0.2">
      <c r="A92" s="26" t="s">
        <v>212</v>
      </c>
      <c r="B92" s="26" t="s">
        <v>2</v>
      </c>
      <c r="C92" s="28" t="s">
        <v>3</v>
      </c>
      <c r="D92" s="28" t="s">
        <v>4</v>
      </c>
      <c r="E92" s="28" t="s">
        <v>2388</v>
      </c>
      <c r="F92" s="28"/>
      <c r="G92" s="26" t="s">
        <v>190</v>
      </c>
      <c r="H92" s="4" t="s">
        <v>6</v>
      </c>
      <c r="I92" s="4" t="s">
        <v>7</v>
      </c>
      <c r="J92" s="4" t="s">
        <v>191</v>
      </c>
    </row>
    <row r="93" spans="1:10" ht="26.1" customHeight="1" x14ac:dyDescent="0.2">
      <c r="A93" s="41" t="s">
        <v>2389</v>
      </c>
      <c r="B93" s="41">
        <v>170162</v>
      </c>
      <c r="C93" s="29" t="s">
        <v>16</v>
      </c>
      <c r="D93" s="29" t="s">
        <v>213</v>
      </c>
      <c r="E93" s="29" t="s">
        <v>2432</v>
      </c>
      <c r="F93" s="29"/>
      <c r="G93" s="41" t="s">
        <v>32</v>
      </c>
      <c r="H93" s="44">
        <v>1</v>
      </c>
      <c r="I93" s="43">
        <f>SUM(J94:J97)</f>
        <v>98.73</v>
      </c>
      <c r="J93" s="43">
        <f>TRUNC(H93*I93,2)</f>
        <v>98.73</v>
      </c>
    </row>
    <row r="94" spans="1:10" ht="24" customHeight="1" x14ac:dyDescent="0.2">
      <c r="A94" s="7" t="s">
        <v>2397</v>
      </c>
      <c r="B94" s="7">
        <v>88309</v>
      </c>
      <c r="C94" s="6" t="s">
        <v>14</v>
      </c>
      <c r="D94" s="6" t="s">
        <v>439</v>
      </c>
      <c r="E94" s="6" t="s">
        <v>2399</v>
      </c>
      <c r="F94" s="6"/>
      <c r="G94" s="7" t="s">
        <v>297</v>
      </c>
      <c r="H94" s="46">
        <v>0.58599999999999997</v>
      </c>
      <c r="I94" s="77">
        <f>'COMP-CUSTO MÃO OBRA'!$H$2003</f>
        <v>34.29</v>
      </c>
      <c r="J94" s="8">
        <f>TRUNC(H94*I94,2)</f>
        <v>20.09</v>
      </c>
    </row>
    <row r="95" spans="1:10" ht="24" customHeight="1" x14ac:dyDescent="0.2">
      <c r="A95" s="7" t="s">
        <v>2397</v>
      </c>
      <c r="B95" s="7">
        <v>88316</v>
      </c>
      <c r="C95" s="6" t="s">
        <v>14</v>
      </c>
      <c r="D95" s="6" t="s">
        <v>2398</v>
      </c>
      <c r="E95" s="6" t="s">
        <v>2399</v>
      </c>
      <c r="F95" s="6"/>
      <c r="G95" s="7" t="s">
        <v>297</v>
      </c>
      <c r="H95" s="46">
        <v>2.343</v>
      </c>
      <c r="I95" s="77">
        <f>'COMP-CUSTO MÃO OBRA'!$H$61</f>
        <v>27.08</v>
      </c>
      <c r="J95" s="8">
        <f>TRUNC(H95*I95,2)</f>
        <v>63.44</v>
      </c>
    </row>
    <row r="96" spans="1:10" ht="24" customHeight="1" x14ac:dyDescent="0.2">
      <c r="A96" s="10" t="s">
        <v>2391</v>
      </c>
      <c r="B96" s="10">
        <v>8766</v>
      </c>
      <c r="C96" s="9" t="s">
        <v>16</v>
      </c>
      <c r="D96" s="9" t="s">
        <v>2433</v>
      </c>
      <c r="E96" s="9" t="s">
        <v>2394</v>
      </c>
      <c r="F96" s="9"/>
      <c r="G96" s="10" t="s">
        <v>71</v>
      </c>
      <c r="H96" s="47">
        <v>9.8000000000000004E-2</v>
      </c>
      <c r="I96" s="11">
        <f>VLOOKUP(B96,CURVA_ABC_INSUM!$B$6:$H$1423,7,0)</f>
        <v>77.39</v>
      </c>
      <c r="J96" s="11">
        <f>TRUNC(H96*I96,2)</f>
        <v>7.58</v>
      </c>
    </row>
    <row r="97" spans="1:10" ht="24" customHeight="1" x14ac:dyDescent="0.2">
      <c r="A97" s="10" t="s">
        <v>2391</v>
      </c>
      <c r="B97" s="10">
        <v>8767</v>
      </c>
      <c r="C97" s="9" t="s">
        <v>16</v>
      </c>
      <c r="D97" s="9" t="s">
        <v>2434</v>
      </c>
      <c r="E97" s="9" t="s">
        <v>2394</v>
      </c>
      <c r="F97" s="9"/>
      <c r="G97" s="10" t="s">
        <v>71</v>
      </c>
      <c r="H97" s="47">
        <v>9.8000000000000004E-2</v>
      </c>
      <c r="I97" s="11">
        <f>VLOOKUP(B97,CURVA_ABC_INSUM!$B$6:$H$1423,7,0)</f>
        <v>77.8</v>
      </c>
      <c r="J97" s="11">
        <f>TRUNC(H97*I97,2)</f>
        <v>7.62</v>
      </c>
    </row>
    <row r="98" spans="1:10" x14ac:dyDescent="0.2">
      <c r="A98" s="12"/>
      <c r="B98" s="12"/>
      <c r="C98" s="13"/>
      <c r="D98" s="13"/>
      <c r="E98" s="13"/>
      <c r="F98" s="48"/>
      <c r="G98" s="13"/>
      <c r="H98" s="48"/>
      <c r="I98" s="13"/>
      <c r="J98" s="48"/>
    </row>
    <row r="99" spans="1:10" ht="15" customHeight="1" thickBot="1" x14ac:dyDescent="0.25">
      <c r="A99" s="12"/>
      <c r="B99" s="12"/>
      <c r="C99" s="13"/>
      <c r="D99" s="13"/>
      <c r="E99" s="13" t="s">
        <v>2395</v>
      </c>
      <c r="F99" s="48">
        <f>TRUNC(J93*$G$2,2)</f>
        <v>0</v>
      </c>
      <c r="G99" s="13"/>
      <c r="H99" s="86" t="s">
        <v>2396</v>
      </c>
      <c r="I99" s="86"/>
      <c r="J99" s="48">
        <f>F99+J93</f>
        <v>98.73</v>
      </c>
    </row>
    <row r="100" spans="1:10" ht="0.95" customHeight="1" thickTop="1" x14ac:dyDescent="0.2">
      <c r="A100" s="89"/>
      <c r="B100" s="89"/>
      <c r="C100" s="45"/>
      <c r="D100" s="45"/>
      <c r="E100" s="45"/>
      <c r="F100" s="45"/>
      <c r="G100" s="45"/>
      <c r="H100" s="45"/>
      <c r="I100" s="45"/>
      <c r="J100" s="45"/>
    </row>
    <row r="101" spans="1:10" ht="18" customHeight="1" x14ac:dyDescent="0.2">
      <c r="A101" s="26" t="s">
        <v>214</v>
      </c>
      <c r="B101" s="26" t="s">
        <v>2</v>
      </c>
      <c r="C101" s="28" t="s">
        <v>3</v>
      </c>
      <c r="D101" s="28" t="s">
        <v>4</v>
      </c>
      <c r="E101" s="28" t="s">
        <v>2388</v>
      </c>
      <c r="F101" s="28"/>
      <c r="G101" s="26" t="s">
        <v>190</v>
      </c>
      <c r="H101" s="4" t="s">
        <v>6</v>
      </c>
      <c r="I101" s="4" t="s">
        <v>7</v>
      </c>
      <c r="J101" s="4" t="s">
        <v>191</v>
      </c>
    </row>
    <row r="102" spans="1:10" ht="51.95" customHeight="1" x14ac:dyDescent="0.2">
      <c r="A102" s="41" t="s">
        <v>2389</v>
      </c>
      <c r="B102" s="41" t="s">
        <v>215</v>
      </c>
      <c r="C102" s="29" t="s">
        <v>13</v>
      </c>
      <c r="D102" s="29" t="s">
        <v>216</v>
      </c>
      <c r="E102" s="29" t="s">
        <v>2435</v>
      </c>
      <c r="F102" s="29"/>
      <c r="G102" s="41" t="s">
        <v>5</v>
      </c>
      <c r="H102" s="44">
        <v>1</v>
      </c>
      <c r="I102" s="43">
        <f>SUM(J103:J120)</f>
        <v>713.33</v>
      </c>
      <c r="J102" s="43">
        <f t="shared" ref="J102:J120" si="6">TRUNC(H102*I102,2)</f>
        <v>713.33</v>
      </c>
    </row>
    <row r="103" spans="1:10" ht="24" customHeight="1" x14ac:dyDescent="0.2">
      <c r="A103" s="7" t="s">
        <v>2397</v>
      </c>
      <c r="B103" s="7" t="s">
        <v>2436</v>
      </c>
      <c r="C103" s="6" t="s">
        <v>13</v>
      </c>
      <c r="D103" s="6" t="s">
        <v>2437</v>
      </c>
      <c r="E103" s="6" t="s">
        <v>2438</v>
      </c>
      <c r="F103" s="6"/>
      <c r="G103" s="7" t="s">
        <v>625</v>
      </c>
      <c r="H103" s="46">
        <v>2.1000000000000001E-2</v>
      </c>
      <c r="I103" s="77">
        <f>COMP_AUX_CUSTO!$J$698</f>
        <v>27.08</v>
      </c>
      <c r="J103" s="8">
        <f t="shared" si="6"/>
        <v>0.56000000000000005</v>
      </c>
    </row>
    <row r="104" spans="1:10" ht="26.1" customHeight="1" x14ac:dyDescent="0.2">
      <c r="A104" s="7" t="s">
        <v>2397</v>
      </c>
      <c r="B104" s="7" t="s">
        <v>2439</v>
      </c>
      <c r="C104" s="6" t="s">
        <v>13</v>
      </c>
      <c r="D104" s="6" t="s">
        <v>2440</v>
      </c>
      <c r="E104" s="6" t="s">
        <v>2438</v>
      </c>
      <c r="F104" s="6"/>
      <c r="G104" s="7" t="s">
        <v>625</v>
      </c>
      <c r="H104" s="46">
        <v>1.3260000000000001</v>
      </c>
      <c r="I104" s="77">
        <f>COMP_AUX_CUSTO!$J$2402</f>
        <v>27.08</v>
      </c>
      <c r="J104" s="8">
        <f t="shared" si="6"/>
        <v>35.9</v>
      </c>
    </row>
    <row r="105" spans="1:10" ht="26.1" customHeight="1" x14ac:dyDescent="0.2">
      <c r="A105" s="7" t="s">
        <v>2397</v>
      </c>
      <c r="B105" s="7" t="s">
        <v>2441</v>
      </c>
      <c r="C105" s="6" t="s">
        <v>13</v>
      </c>
      <c r="D105" s="6" t="s">
        <v>2442</v>
      </c>
      <c r="E105" s="6" t="s">
        <v>2438</v>
      </c>
      <c r="F105" s="6"/>
      <c r="G105" s="7" t="s">
        <v>625</v>
      </c>
      <c r="H105" s="46">
        <v>1.3846098128342248</v>
      </c>
      <c r="I105" s="77">
        <f>COMP_AUX_CUSTO!$J$1005</f>
        <v>81.239999999999995</v>
      </c>
      <c r="J105" s="8">
        <f t="shared" si="6"/>
        <v>112.48</v>
      </c>
    </row>
    <row r="106" spans="1:10" ht="26.1" customHeight="1" x14ac:dyDescent="0.2">
      <c r="A106" s="7" t="s">
        <v>2397</v>
      </c>
      <c r="B106" s="7" t="s">
        <v>2443</v>
      </c>
      <c r="C106" s="6" t="s">
        <v>13</v>
      </c>
      <c r="D106" s="6" t="s">
        <v>2444</v>
      </c>
      <c r="E106" s="6" t="s">
        <v>2445</v>
      </c>
      <c r="F106" s="6"/>
      <c r="G106" s="7" t="s">
        <v>5</v>
      </c>
      <c r="H106" s="46">
        <v>1</v>
      </c>
      <c r="I106" s="77">
        <f>COMP_AUX_CUSTO!$J$2018</f>
        <v>304.69</v>
      </c>
      <c r="J106" s="8">
        <f t="shared" si="6"/>
        <v>304.69</v>
      </c>
    </row>
    <row r="107" spans="1:10" ht="24" customHeight="1" x14ac:dyDescent="0.2">
      <c r="A107" s="7" t="s">
        <v>2397</v>
      </c>
      <c r="B107" s="7">
        <v>88316</v>
      </c>
      <c r="C107" s="6" t="s">
        <v>14</v>
      </c>
      <c r="D107" s="6" t="s">
        <v>2398</v>
      </c>
      <c r="E107" s="6" t="s">
        <v>2399</v>
      </c>
      <c r="F107" s="6"/>
      <c r="G107" s="7" t="s">
        <v>297</v>
      </c>
      <c r="H107" s="46">
        <v>1</v>
      </c>
      <c r="I107" s="77">
        <f>'COMP-CUSTO MÃO OBRA'!$H$61</f>
        <v>27.08</v>
      </c>
      <c r="J107" s="8">
        <f t="shared" si="6"/>
        <v>27.08</v>
      </c>
    </row>
    <row r="108" spans="1:10" ht="26.1" customHeight="1" x14ac:dyDescent="0.2">
      <c r="A108" s="7" t="s">
        <v>2397</v>
      </c>
      <c r="B108" s="7">
        <v>88267</v>
      </c>
      <c r="C108" s="6" t="s">
        <v>14</v>
      </c>
      <c r="D108" s="6" t="s">
        <v>429</v>
      </c>
      <c r="E108" s="6" t="s">
        <v>2399</v>
      </c>
      <c r="F108" s="6"/>
      <c r="G108" s="7" t="s">
        <v>297</v>
      </c>
      <c r="H108" s="46">
        <v>1</v>
      </c>
      <c r="I108" s="77">
        <f>'COMP-CUSTO MÃO OBRA'!$H$822</f>
        <v>33.380000000000003</v>
      </c>
      <c r="J108" s="8">
        <f t="shared" si="6"/>
        <v>33.380000000000003</v>
      </c>
    </row>
    <row r="109" spans="1:10" ht="24" customHeight="1" x14ac:dyDescent="0.2">
      <c r="A109" s="10" t="s">
        <v>2391</v>
      </c>
      <c r="B109" s="10">
        <v>980</v>
      </c>
      <c r="C109" s="9" t="s">
        <v>20</v>
      </c>
      <c r="D109" s="9" t="s">
        <v>2446</v>
      </c>
      <c r="E109" s="9" t="s">
        <v>2394</v>
      </c>
      <c r="F109" s="9"/>
      <c r="G109" s="10" t="s">
        <v>28</v>
      </c>
      <c r="H109" s="47">
        <v>20</v>
      </c>
      <c r="I109" s="11">
        <f>VLOOKUP(B109,CURVA_ABC_INSUM!$B$6:$H$1423,7,0)</f>
        <v>0.23</v>
      </c>
      <c r="J109" s="11">
        <f t="shared" si="6"/>
        <v>4.5999999999999996</v>
      </c>
    </row>
    <row r="110" spans="1:10" ht="39" customHeight="1" x14ac:dyDescent="0.2">
      <c r="A110" s="10" t="s">
        <v>2391</v>
      </c>
      <c r="B110" s="10">
        <v>2260</v>
      </c>
      <c r="C110" s="9" t="s">
        <v>20</v>
      </c>
      <c r="D110" s="9" t="s">
        <v>2447</v>
      </c>
      <c r="E110" s="9" t="s">
        <v>2394</v>
      </c>
      <c r="F110" s="9"/>
      <c r="G110" s="10" t="s">
        <v>24</v>
      </c>
      <c r="H110" s="47">
        <v>1</v>
      </c>
      <c r="I110" s="11">
        <f>VLOOKUP(B110,CURVA_ABC_INSUM!$B$6:$H$1423,7,0)</f>
        <v>2.13</v>
      </c>
      <c r="J110" s="11">
        <f t="shared" si="6"/>
        <v>2.13</v>
      </c>
    </row>
    <row r="111" spans="1:10" ht="24" customHeight="1" x14ac:dyDescent="0.2">
      <c r="A111" s="10" t="s">
        <v>2391</v>
      </c>
      <c r="B111" s="10">
        <v>2360</v>
      </c>
      <c r="C111" s="9" t="s">
        <v>20</v>
      </c>
      <c r="D111" s="9" t="s">
        <v>2448</v>
      </c>
      <c r="E111" s="9" t="s">
        <v>2394</v>
      </c>
      <c r="F111" s="9"/>
      <c r="G111" s="10" t="s">
        <v>24</v>
      </c>
      <c r="H111" s="47">
        <v>2</v>
      </c>
      <c r="I111" s="11">
        <f>VLOOKUP(B111,CURVA_ABC_INSUM!$B$6:$H$1423,7,0)</f>
        <v>7.35</v>
      </c>
      <c r="J111" s="11">
        <f t="shared" si="6"/>
        <v>14.7</v>
      </c>
    </row>
    <row r="112" spans="1:10" ht="24" customHeight="1" x14ac:dyDescent="0.2">
      <c r="A112" s="10" t="s">
        <v>2391</v>
      </c>
      <c r="B112" s="10">
        <v>5161</v>
      </c>
      <c r="C112" s="9" t="s">
        <v>20</v>
      </c>
      <c r="D112" s="9" t="s">
        <v>2449</v>
      </c>
      <c r="E112" s="9" t="s">
        <v>2394</v>
      </c>
      <c r="F112" s="9"/>
      <c r="G112" s="10" t="s">
        <v>24</v>
      </c>
      <c r="H112" s="47">
        <v>2</v>
      </c>
      <c r="I112" s="11">
        <f>VLOOKUP(B112,CURVA_ABC_INSUM!$B$6:$H$1423,7,0)</f>
        <v>4</v>
      </c>
      <c r="J112" s="11">
        <f t="shared" si="6"/>
        <v>8</v>
      </c>
    </row>
    <row r="113" spans="1:10" ht="26.1" customHeight="1" x14ac:dyDescent="0.2">
      <c r="A113" s="10" t="s">
        <v>2391</v>
      </c>
      <c r="B113" s="10">
        <v>5240</v>
      </c>
      <c r="C113" s="9" t="s">
        <v>20</v>
      </c>
      <c r="D113" s="9" t="s">
        <v>2450</v>
      </c>
      <c r="E113" s="9" t="s">
        <v>2394</v>
      </c>
      <c r="F113" s="9"/>
      <c r="G113" s="10" t="s">
        <v>24</v>
      </c>
      <c r="H113" s="47">
        <v>1</v>
      </c>
      <c r="I113" s="11">
        <f>VLOOKUP(B113,CURVA_ABC_INSUM!$B$6:$H$1423,7,0)</f>
        <v>8.24</v>
      </c>
      <c r="J113" s="11">
        <f t="shared" si="6"/>
        <v>8.24</v>
      </c>
    </row>
    <row r="114" spans="1:10" ht="26.1" customHeight="1" x14ac:dyDescent="0.2">
      <c r="A114" s="10" t="s">
        <v>2391</v>
      </c>
      <c r="B114" s="10">
        <v>6313</v>
      </c>
      <c r="C114" s="9" t="s">
        <v>20</v>
      </c>
      <c r="D114" s="9" t="s">
        <v>2451</v>
      </c>
      <c r="E114" s="9" t="s">
        <v>2394</v>
      </c>
      <c r="F114" s="9"/>
      <c r="G114" s="10" t="s">
        <v>15</v>
      </c>
      <c r="H114" s="47">
        <v>1</v>
      </c>
      <c r="I114" s="11">
        <f>VLOOKUP(B114,CURVA_ABC_INSUM!$B$6:$H$1423,7,0)</f>
        <v>0.86</v>
      </c>
      <c r="J114" s="11">
        <f t="shared" si="6"/>
        <v>0.86</v>
      </c>
    </row>
    <row r="115" spans="1:10" ht="26.1" customHeight="1" x14ac:dyDescent="0.2">
      <c r="A115" s="10" t="s">
        <v>2391</v>
      </c>
      <c r="B115" s="10">
        <v>4895</v>
      </c>
      <c r="C115" s="9" t="s">
        <v>14</v>
      </c>
      <c r="D115" s="9" t="s">
        <v>2452</v>
      </c>
      <c r="E115" s="9" t="s">
        <v>2394</v>
      </c>
      <c r="F115" s="9"/>
      <c r="G115" s="10" t="s">
        <v>15</v>
      </c>
      <c r="H115" s="47">
        <v>1</v>
      </c>
      <c r="I115" s="11">
        <f>VLOOKUP(B115,CURVA_ABC_INSUM!$B$6:$H$1423,7,0)</f>
        <v>0.69</v>
      </c>
      <c r="J115" s="11">
        <f t="shared" si="6"/>
        <v>0.69</v>
      </c>
    </row>
    <row r="116" spans="1:10" ht="26.1" customHeight="1" x14ac:dyDescent="0.2">
      <c r="A116" s="10" t="s">
        <v>2391</v>
      </c>
      <c r="B116" s="10">
        <v>6036</v>
      </c>
      <c r="C116" s="9" t="s">
        <v>14</v>
      </c>
      <c r="D116" s="9" t="s">
        <v>2453</v>
      </c>
      <c r="E116" s="9" t="s">
        <v>2394</v>
      </c>
      <c r="F116" s="9"/>
      <c r="G116" s="10" t="s">
        <v>15</v>
      </c>
      <c r="H116" s="47">
        <v>1</v>
      </c>
      <c r="I116" s="11">
        <f>VLOOKUP(B116,CURVA_ABC_INSUM!$B$6:$H$1423,7,0)</f>
        <v>19.68</v>
      </c>
      <c r="J116" s="11">
        <f t="shared" si="6"/>
        <v>19.68</v>
      </c>
    </row>
    <row r="117" spans="1:10" ht="26.1" customHeight="1" x14ac:dyDescent="0.2">
      <c r="A117" s="10" t="s">
        <v>2391</v>
      </c>
      <c r="B117" s="10">
        <v>7098</v>
      </c>
      <c r="C117" s="9" t="s">
        <v>14</v>
      </c>
      <c r="D117" s="9" t="s">
        <v>2454</v>
      </c>
      <c r="E117" s="9" t="s">
        <v>2394</v>
      </c>
      <c r="F117" s="9"/>
      <c r="G117" s="10" t="s">
        <v>15</v>
      </c>
      <c r="H117" s="47">
        <v>1</v>
      </c>
      <c r="I117" s="11">
        <f>VLOOKUP(B117,CURVA_ABC_INSUM!$B$6:$H$1423,7,0)</f>
        <v>3.46</v>
      </c>
      <c r="J117" s="11">
        <f t="shared" si="6"/>
        <v>3.46</v>
      </c>
    </row>
    <row r="118" spans="1:10" ht="39" customHeight="1" x14ac:dyDescent="0.2">
      <c r="A118" s="10" t="s">
        <v>2391</v>
      </c>
      <c r="B118" s="10">
        <v>9813</v>
      </c>
      <c r="C118" s="9" t="s">
        <v>14</v>
      </c>
      <c r="D118" s="9" t="s">
        <v>2455</v>
      </c>
      <c r="E118" s="9" t="s">
        <v>2394</v>
      </c>
      <c r="F118" s="9"/>
      <c r="G118" s="10" t="s">
        <v>18</v>
      </c>
      <c r="H118" s="47">
        <v>6</v>
      </c>
      <c r="I118" s="11">
        <f>VLOOKUP(B118,CURVA_ABC_INSUM!$B$6:$H$1423,7,0)</f>
        <v>5.07</v>
      </c>
      <c r="J118" s="11">
        <f t="shared" si="6"/>
        <v>30.42</v>
      </c>
    </row>
    <row r="119" spans="1:10" ht="24" customHeight="1" x14ac:dyDescent="0.2">
      <c r="A119" s="10" t="s">
        <v>2391</v>
      </c>
      <c r="B119" s="10">
        <v>9856</v>
      </c>
      <c r="C119" s="9" t="s">
        <v>14</v>
      </c>
      <c r="D119" s="9" t="s">
        <v>2456</v>
      </c>
      <c r="E119" s="9" t="s">
        <v>2394</v>
      </c>
      <c r="F119" s="9"/>
      <c r="G119" s="10" t="s">
        <v>18</v>
      </c>
      <c r="H119" s="47">
        <v>1</v>
      </c>
      <c r="I119" s="11">
        <f>VLOOKUP(B119,CURVA_ABC_INSUM!$B$6:$H$1423,7,0)</f>
        <v>7.16</v>
      </c>
      <c r="J119" s="11">
        <f t="shared" si="6"/>
        <v>7.16</v>
      </c>
    </row>
    <row r="120" spans="1:10" ht="39" customHeight="1" x14ac:dyDescent="0.2">
      <c r="A120" s="10" t="s">
        <v>2391</v>
      </c>
      <c r="B120" s="10">
        <v>12773</v>
      </c>
      <c r="C120" s="9" t="s">
        <v>14</v>
      </c>
      <c r="D120" s="9" t="s">
        <v>2457</v>
      </c>
      <c r="E120" s="9" t="s">
        <v>2394</v>
      </c>
      <c r="F120" s="9"/>
      <c r="G120" s="10" t="s">
        <v>15</v>
      </c>
      <c r="H120" s="47">
        <v>1</v>
      </c>
      <c r="I120" s="11">
        <f>VLOOKUP(B120,CURVA_ABC_INSUM!$B$6:$H$1423,7,0)</f>
        <v>99.3</v>
      </c>
      <c r="J120" s="11">
        <f t="shared" si="6"/>
        <v>99.3</v>
      </c>
    </row>
    <row r="121" spans="1:10" x14ac:dyDescent="0.2">
      <c r="A121" s="12"/>
      <c r="B121" s="12"/>
      <c r="C121" s="13"/>
      <c r="D121" s="13"/>
      <c r="E121" s="13"/>
      <c r="F121" s="48"/>
      <c r="G121" s="13"/>
      <c r="H121" s="48"/>
      <c r="I121" s="13"/>
      <c r="J121" s="48"/>
    </row>
    <row r="122" spans="1:10" ht="15" customHeight="1" thickBot="1" x14ac:dyDescent="0.25">
      <c r="A122" s="12"/>
      <c r="B122" s="12"/>
      <c r="C122" s="13"/>
      <c r="D122" s="13"/>
      <c r="E122" s="13" t="s">
        <v>2395</v>
      </c>
      <c r="F122" s="48">
        <f>TRUNC(J102*$G$2,2)</f>
        <v>0</v>
      </c>
      <c r="G122" s="13"/>
      <c r="H122" s="86" t="s">
        <v>2396</v>
      </c>
      <c r="I122" s="86"/>
      <c r="J122" s="48">
        <f>F122+J102</f>
        <v>713.33</v>
      </c>
    </row>
    <row r="123" spans="1:10" ht="0.95" customHeight="1" thickTop="1" x14ac:dyDescent="0.2">
      <c r="A123" s="89"/>
      <c r="B123" s="89"/>
      <c r="C123" s="45"/>
      <c r="D123" s="45"/>
      <c r="E123" s="45"/>
      <c r="F123" s="45"/>
      <c r="G123" s="45"/>
      <c r="H123" s="45"/>
      <c r="I123" s="45"/>
      <c r="J123" s="45"/>
    </row>
    <row r="124" spans="1:10" ht="18" customHeight="1" x14ac:dyDescent="0.2">
      <c r="A124" s="26" t="s">
        <v>217</v>
      </c>
      <c r="B124" s="26" t="s">
        <v>2</v>
      </c>
      <c r="C124" s="28" t="s">
        <v>3</v>
      </c>
      <c r="D124" s="28" t="s">
        <v>4</v>
      </c>
      <c r="E124" s="28" t="s">
        <v>2388</v>
      </c>
      <c r="F124" s="28"/>
      <c r="G124" s="26" t="s">
        <v>190</v>
      </c>
      <c r="H124" s="4" t="s">
        <v>6</v>
      </c>
      <c r="I124" s="4" t="s">
        <v>7</v>
      </c>
      <c r="J124" s="4" t="s">
        <v>191</v>
      </c>
    </row>
    <row r="125" spans="1:10" ht="26.1" customHeight="1" x14ac:dyDescent="0.2">
      <c r="A125" s="41" t="s">
        <v>2389</v>
      </c>
      <c r="B125" s="41" t="s">
        <v>218</v>
      </c>
      <c r="C125" s="29" t="s">
        <v>13</v>
      </c>
      <c r="D125" s="29" t="s">
        <v>219</v>
      </c>
      <c r="E125" s="29" t="s">
        <v>2390</v>
      </c>
      <c r="F125" s="29"/>
      <c r="G125" s="41" t="s">
        <v>220</v>
      </c>
      <c r="H125" s="44">
        <v>1</v>
      </c>
      <c r="I125" s="43">
        <f>J126</f>
        <v>4.0599999999999996</v>
      </c>
      <c r="J125" s="43">
        <f>TRUNC(H125*I125,2)</f>
        <v>4.0599999999999996</v>
      </c>
    </row>
    <row r="126" spans="1:10" ht="24" customHeight="1" x14ac:dyDescent="0.2">
      <c r="A126" s="7" t="s">
        <v>2397</v>
      </c>
      <c r="B126" s="7">
        <v>88316</v>
      </c>
      <c r="C126" s="6" t="s">
        <v>14</v>
      </c>
      <c r="D126" s="6" t="s">
        <v>2398</v>
      </c>
      <c r="E126" s="6" t="s">
        <v>2399</v>
      </c>
      <c r="F126" s="6"/>
      <c r="G126" s="7" t="s">
        <v>297</v>
      </c>
      <c r="H126" s="46">
        <v>0.15</v>
      </c>
      <c r="I126" s="77">
        <f>'COMP-CUSTO MÃO OBRA'!$H$61</f>
        <v>27.08</v>
      </c>
      <c r="J126" s="8">
        <f>TRUNC(H126*I126,2)</f>
        <v>4.0599999999999996</v>
      </c>
    </row>
    <row r="127" spans="1:10" x14ac:dyDescent="0.2">
      <c r="A127" s="12"/>
      <c r="B127" s="12"/>
      <c r="C127" s="13"/>
      <c r="D127" s="13"/>
      <c r="E127" s="13"/>
      <c r="F127" s="48"/>
      <c r="G127" s="13"/>
      <c r="H127" s="48"/>
      <c r="I127" s="13"/>
      <c r="J127" s="48"/>
    </row>
    <row r="128" spans="1:10" ht="15" customHeight="1" thickBot="1" x14ac:dyDescent="0.25">
      <c r="A128" s="12"/>
      <c r="B128" s="12"/>
      <c r="C128" s="13"/>
      <c r="D128" s="13"/>
      <c r="E128" s="13" t="s">
        <v>2395</v>
      </c>
      <c r="F128" s="48">
        <f>TRUNC(J125*$G$2,2)</f>
        <v>0</v>
      </c>
      <c r="G128" s="13"/>
      <c r="H128" s="86" t="s">
        <v>2396</v>
      </c>
      <c r="I128" s="86"/>
      <c r="J128" s="48">
        <f>F128+J125</f>
        <v>4.0599999999999996</v>
      </c>
    </row>
    <row r="129" spans="1:10" ht="0.95" customHeight="1" thickTop="1" x14ac:dyDescent="0.2">
      <c r="A129" s="89"/>
      <c r="B129" s="89"/>
      <c r="C129" s="45"/>
      <c r="D129" s="45"/>
      <c r="E129" s="45"/>
      <c r="F129" s="45"/>
      <c r="G129" s="45"/>
      <c r="H129" s="45"/>
      <c r="I129" s="45"/>
      <c r="J129" s="45"/>
    </row>
    <row r="130" spans="1:10" ht="18" customHeight="1" x14ac:dyDescent="0.2">
      <c r="A130" s="26" t="s">
        <v>221</v>
      </c>
      <c r="B130" s="26" t="s">
        <v>2</v>
      </c>
      <c r="C130" s="28" t="s">
        <v>3</v>
      </c>
      <c r="D130" s="28" t="s">
        <v>4</v>
      </c>
      <c r="E130" s="28" t="s">
        <v>2388</v>
      </c>
      <c r="F130" s="28"/>
      <c r="G130" s="26" t="s">
        <v>190</v>
      </c>
      <c r="H130" s="4" t="s">
        <v>6</v>
      </c>
      <c r="I130" s="4" t="s">
        <v>7</v>
      </c>
      <c r="J130" s="4" t="s">
        <v>191</v>
      </c>
    </row>
    <row r="131" spans="1:10" ht="26.1" customHeight="1" x14ac:dyDescent="0.2">
      <c r="A131" s="41" t="s">
        <v>2389</v>
      </c>
      <c r="B131" s="41" t="s">
        <v>222</v>
      </c>
      <c r="C131" s="29" t="s">
        <v>13</v>
      </c>
      <c r="D131" s="29" t="s">
        <v>223</v>
      </c>
      <c r="E131" s="29" t="s">
        <v>2390</v>
      </c>
      <c r="F131" s="29"/>
      <c r="G131" s="41" t="s">
        <v>224</v>
      </c>
      <c r="H131" s="44">
        <v>1</v>
      </c>
      <c r="I131" s="43">
        <f>J132</f>
        <v>1800</v>
      </c>
      <c r="J131" s="43">
        <f>TRUNC(H131*I131,2)</f>
        <v>1800</v>
      </c>
    </row>
    <row r="132" spans="1:10" ht="26.1" customHeight="1" x14ac:dyDescent="0.2">
      <c r="A132" s="10" t="s">
        <v>2391</v>
      </c>
      <c r="B132" s="10" t="s">
        <v>2458</v>
      </c>
      <c r="C132" s="9" t="s">
        <v>13</v>
      </c>
      <c r="D132" s="9" t="s">
        <v>2459</v>
      </c>
      <c r="E132" s="9" t="s">
        <v>2460</v>
      </c>
      <c r="F132" s="9"/>
      <c r="G132" s="10" t="s">
        <v>5</v>
      </c>
      <c r="H132" s="47">
        <v>1</v>
      </c>
      <c r="I132" s="11">
        <f>VLOOKUP(B132,CURVA_ABC_INSUM!$B$6:$H$1423,7,0)</f>
        <v>1800</v>
      </c>
      <c r="J132" s="11">
        <f>TRUNC(H132*I132,2)</f>
        <v>1800</v>
      </c>
    </row>
    <row r="133" spans="1:10" x14ac:dyDescent="0.2">
      <c r="A133" s="12"/>
      <c r="B133" s="12"/>
      <c r="C133" s="13"/>
      <c r="D133" s="13"/>
      <c r="E133" s="13"/>
      <c r="F133" s="48"/>
      <c r="G133" s="13"/>
      <c r="H133" s="48"/>
      <c r="I133" s="13"/>
      <c r="J133" s="48"/>
    </row>
    <row r="134" spans="1:10" ht="15" customHeight="1" thickBot="1" x14ac:dyDescent="0.25">
      <c r="A134" s="12"/>
      <c r="B134" s="12"/>
      <c r="C134" s="13"/>
      <c r="D134" s="13"/>
      <c r="E134" s="13" t="s">
        <v>2395</v>
      </c>
      <c r="F134" s="48">
        <f>TRUNC(J131*$G$2,2)</f>
        <v>0</v>
      </c>
      <c r="G134" s="13"/>
      <c r="H134" s="86" t="s">
        <v>2396</v>
      </c>
      <c r="I134" s="86"/>
      <c r="J134" s="48">
        <f>F134+J131</f>
        <v>1800</v>
      </c>
    </row>
    <row r="135" spans="1:10" ht="0.95" customHeight="1" thickTop="1" x14ac:dyDescent="0.2">
      <c r="A135" s="89"/>
      <c r="B135" s="89"/>
      <c r="C135" s="45"/>
      <c r="D135" s="45"/>
      <c r="E135" s="45"/>
      <c r="F135" s="45"/>
      <c r="G135" s="45"/>
      <c r="H135" s="45"/>
      <c r="I135" s="45"/>
      <c r="J135" s="45"/>
    </row>
    <row r="136" spans="1:10" ht="18" customHeight="1" x14ac:dyDescent="0.2">
      <c r="A136" s="26" t="s">
        <v>225</v>
      </c>
      <c r="B136" s="26" t="s">
        <v>2</v>
      </c>
      <c r="C136" s="28" t="s">
        <v>3</v>
      </c>
      <c r="D136" s="28" t="s">
        <v>4</v>
      </c>
      <c r="E136" s="28" t="s">
        <v>2388</v>
      </c>
      <c r="F136" s="28"/>
      <c r="G136" s="26" t="s">
        <v>190</v>
      </c>
      <c r="H136" s="4" t="s">
        <v>6</v>
      </c>
      <c r="I136" s="4" t="s">
        <v>7</v>
      </c>
      <c r="J136" s="4" t="s">
        <v>191</v>
      </c>
    </row>
    <row r="137" spans="1:10" ht="39" customHeight="1" x14ac:dyDescent="0.2">
      <c r="A137" s="41" t="s">
        <v>2389</v>
      </c>
      <c r="B137" s="41" t="s">
        <v>226</v>
      </c>
      <c r="C137" s="29" t="s">
        <v>13</v>
      </c>
      <c r="D137" s="29" t="s">
        <v>227</v>
      </c>
      <c r="E137" s="29">
        <v>16.059999999999999</v>
      </c>
      <c r="F137" s="29"/>
      <c r="G137" s="41" t="s">
        <v>32</v>
      </c>
      <c r="H137" s="44">
        <v>1</v>
      </c>
      <c r="I137" s="43">
        <f>J138</f>
        <v>52.89</v>
      </c>
      <c r="J137" s="43">
        <f>TRUNC(H137*I137,2)</f>
        <v>52.89</v>
      </c>
    </row>
    <row r="138" spans="1:10" ht="26.1" customHeight="1" x14ac:dyDescent="0.2">
      <c r="A138" s="10" t="s">
        <v>2391</v>
      </c>
      <c r="B138" s="10" t="s">
        <v>2461</v>
      </c>
      <c r="C138" s="9" t="s">
        <v>2462</v>
      </c>
      <c r="D138" s="9" t="s">
        <v>2463</v>
      </c>
      <c r="E138" s="9" t="s">
        <v>2394</v>
      </c>
      <c r="F138" s="9"/>
      <c r="G138" s="10" t="s">
        <v>32</v>
      </c>
      <c r="H138" s="47">
        <v>1</v>
      </c>
      <c r="I138" s="11">
        <f>VLOOKUP(B138,CURVA_ABC_INSUM!$B$6:$H$1423,7,0)</f>
        <v>52.89</v>
      </c>
      <c r="J138" s="11">
        <f>TRUNC(H138*I138,2)</f>
        <v>52.89</v>
      </c>
    </row>
    <row r="139" spans="1:10" x14ac:dyDescent="0.2">
      <c r="A139" s="12"/>
      <c r="B139" s="12"/>
      <c r="C139" s="13"/>
      <c r="D139" s="13"/>
      <c r="E139" s="13"/>
      <c r="F139" s="48"/>
      <c r="G139" s="13"/>
      <c r="H139" s="48"/>
      <c r="I139" s="13"/>
      <c r="J139" s="48"/>
    </row>
    <row r="140" spans="1:10" ht="15" customHeight="1" thickBot="1" x14ac:dyDescent="0.25">
      <c r="A140" s="12"/>
      <c r="B140" s="12"/>
      <c r="C140" s="13"/>
      <c r="D140" s="13"/>
      <c r="E140" s="13" t="s">
        <v>2395</v>
      </c>
      <c r="F140" s="48">
        <f>TRUNC(J137*$G$2,2)</f>
        <v>0</v>
      </c>
      <c r="G140" s="13"/>
      <c r="H140" s="86" t="s">
        <v>2396</v>
      </c>
      <c r="I140" s="86"/>
      <c r="J140" s="48">
        <f>F140+J137</f>
        <v>52.89</v>
      </c>
    </row>
    <row r="141" spans="1:10" ht="0.95" customHeight="1" thickTop="1" x14ac:dyDescent="0.2">
      <c r="A141" s="89"/>
      <c r="B141" s="89"/>
      <c r="C141" s="45"/>
      <c r="D141" s="45"/>
      <c r="E141" s="45"/>
      <c r="F141" s="45"/>
      <c r="G141" s="45"/>
      <c r="H141" s="45"/>
      <c r="I141" s="45"/>
      <c r="J141" s="45"/>
    </row>
    <row r="142" spans="1:10" ht="18" customHeight="1" x14ac:dyDescent="0.2">
      <c r="A142" s="26" t="s">
        <v>228</v>
      </c>
      <c r="B142" s="26" t="s">
        <v>2</v>
      </c>
      <c r="C142" s="28" t="s">
        <v>3</v>
      </c>
      <c r="D142" s="28" t="s">
        <v>4</v>
      </c>
      <c r="E142" s="28" t="s">
        <v>2388</v>
      </c>
      <c r="F142" s="28"/>
      <c r="G142" s="26" t="s">
        <v>190</v>
      </c>
      <c r="H142" s="4" t="s">
        <v>6</v>
      </c>
      <c r="I142" s="4" t="s">
        <v>7</v>
      </c>
      <c r="J142" s="4" t="s">
        <v>191</v>
      </c>
    </row>
    <row r="143" spans="1:10" ht="39" customHeight="1" x14ac:dyDescent="0.2">
      <c r="A143" s="41" t="s">
        <v>2389</v>
      </c>
      <c r="B143" s="41" t="s">
        <v>229</v>
      </c>
      <c r="C143" s="29" t="s">
        <v>13</v>
      </c>
      <c r="D143" s="29" t="s">
        <v>5498</v>
      </c>
      <c r="E143" s="29" t="s">
        <v>2390</v>
      </c>
      <c r="F143" s="29"/>
      <c r="G143" s="41" t="s">
        <v>230</v>
      </c>
      <c r="H143" s="44">
        <v>1</v>
      </c>
      <c r="I143" s="43">
        <f>SUM(J144:J163)</f>
        <v>5598.08</v>
      </c>
      <c r="J143" s="43">
        <f t="shared" ref="J143:J163" si="7">TRUNC(H143*I143,2)</f>
        <v>5598.08</v>
      </c>
    </row>
    <row r="144" spans="1:10" ht="26.1" customHeight="1" x14ac:dyDescent="0.2">
      <c r="A144" s="10" t="s">
        <v>2391</v>
      </c>
      <c r="B144" s="10">
        <v>277</v>
      </c>
      <c r="C144" s="9" t="s">
        <v>20</v>
      </c>
      <c r="D144" s="9" t="s">
        <v>2464</v>
      </c>
      <c r="E144" s="9" t="s">
        <v>2394</v>
      </c>
      <c r="F144" s="9"/>
      <c r="G144" s="10" t="s">
        <v>24</v>
      </c>
      <c r="H144" s="47">
        <v>0.17</v>
      </c>
      <c r="I144" s="11">
        <f>VLOOKUP(B144,CURVA_ABC_INSUM!$B$6:$H$1423,7,0)</f>
        <v>749.42</v>
      </c>
      <c r="J144" s="11">
        <f t="shared" si="7"/>
        <v>127.4</v>
      </c>
    </row>
    <row r="145" spans="1:10" ht="26.1" customHeight="1" x14ac:dyDescent="0.2">
      <c r="A145" s="10" t="s">
        <v>2391</v>
      </c>
      <c r="B145" s="10" t="s">
        <v>2465</v>
      </c>
      <c r="C145" s="9" t="s">
        <v>13</v>
      </c>
      <c r="D145" s="9" t="s">
        <v>2466</v>
      </c>
      <c r="E145" s="9" t="s">
        <v>2467</v>
      </c>
      <c r="F145" s="9"/>
      <c r="G145" s="10" t="s">
        <v>5</v>
      </c>
      <c r="H145" s="47">
        <v>0.17</v>
      </c>
      <c r="I145" s="11">
        <f>VLOOKUP(B145,CURVA_ABC_INSUM!$B$6:$H$1423,7,0)</f>
        <v>1534.36</v>
      </c>
      <c r="J145" s="11">
        <f t="shared" si="7"/>
        <v>260.83999999999997</v>
      </c>
    </row>
    <row r="146" spans="1:10" ht="24" customHeight="1" x14ac:dyDescent="0.2">
      <c r="A146" s="10" t="s">
        <v>2391</v>
      </c>
      <c r="B146" s="10" t="s">
        <v>2468</v>
      </c>
      <c r="C146" s="9" t="s">
        <v>2469</v>
      </c>
      <c r="D146" s="9" t="s">
        <v>2470</v>
      </c>
      <c r="E146" s="9" t="s">
        <v>2394</v>
      </c>
      <c r="F146" s="9"/>
      <c r="G146" s="10" t="s">
        <v>15</v>
      </c>
      <c r="H146" s="47">
        <v>0.34</v>
      </c>
      <c r="I146" s="11">
        <f>VLOOKUP(B146,CURVA_ABC_INSUM!$B$6:$H$1423,7,0)</f>
        <v>919.56</v>
      </c>
      <c r="J146" s="11">
        <f t="shared" si="7"/>
        <v>312.64999999999998</v>
      </c>
    </row>
    <row r="147" spans="1:10" ht="24" customHeight="1" x14ac:dyDescent="0.2">
      <c r="A147" s="10" t="s">
        <v>2391</v>
      </c>
      <c r="B147" s="10" t="s">
        <v>2471</v>
      </c>
      <c r="C147" s="9" t="s">
        <v>2469</v>
      </c>
      <c r="D147" s="9" t="s">
        <v>2472</v>
      </c>
      <c r="E147" s="9" t="s">
        <v>2394</v>
      </c>
      <c r="F147" s="9"/>
      <c r="G147" s="10" t="s">
        <v>15</v>
      </c>
      <c r="H147" s="47">
        <v>0.34</v>
      </c>
      <c r="I147" s="11">
        <f>VLOOKUP(B147,CURVA_ABC_INSUM!$B$6:$H$1423,7,0)</f>
        <v>733.76</v>
      </c>
      <c r="J147" s="11">
        <f t="shared" si="7"/>
        <v>249.47</v>
      </c>
    </row>
    <row r="148" spans="1:10" ht="26.1" customHeight="1" x14ac:dyDescent="0.2">
      <c r="A148" s="10" t="s">
        <v>2391</v>
      </c>
      <c r="B148" s="10" t="s">
        <v>2473</v>
      </c>
      <c r="C148" s="9" t="s">
        <v>13</v>
      </c>
      <c r="D148" s="9" t="s">
        <v>2474</v>
      </c>
      <c r="E148" s="9" t="s">
        <v>2467</v>
      </c>
      <c r="F148" s="9"/>
      <c r="G148" s="10" t="s">
        <v>5</v>
      </c>
      <c r="H148" s="47">
        <v>8.5000000000000006E-2</v>
      </c>
      <c r="I148" s="11">
        <f>VLOOKUP(B148,CURVA_ABC_INSUM!$B$6:$H$1423,7,0)</f>
        <v>506.29</v>
      </c>
      <c r="J148" s="11">
        <f t="shared" si="7"/>
        <v>43.03</v>
      </c>
    </row>
    <row r="149" spans="1:10" ht="39" customHeight="1" x14ac:dyDescent="0.2">
      <c r="A149" s="10" t="s">
        <v>2391</v>
      </c>
      <c r="B149" s="10">
        <v>11548</v>
      </c>
      <c r="C149" s="9" t="s">
        <v>20</v>
      </c>
      <c r="D149" s="9" t="s">
        <v>2475</v>
      </c>
      <c r="E149" s="9" t="s">
        <v>2394</v>
      </c>
      <c r="F149" s="9"/>
      <c r="G149" s="10" t="s">
        <v>24</v>
      </c>
      <c r="H149" s="47">
        <v>0.68</v>
      </c>
      <c r="I149" s="11">
        <f>VLOOKUP(B149,CURVA_ABC_INSUM!$B$6:$H$1423,7,0)</f>
        <v>345</v>
      </c>
      <c r="J149" s="11">
        <f t="shared" si="7"/>
        <v>234.6</v>
      </c>
    </row>
    <row r="150" spans="1:10" ht="26.1" customHeight="1" x14ac:dyDescent="0.2">
      <c r="A150" s="10" t="s">
        <v>2391</v>
      </c>
      <c r="B150" s="10">
        <v>11065</v>
      </c>
      <c r="C150" s="9" t="s">
        <v>20</v>
      </c>
      <c r="D150" s="9" t="s">
        <v>2476</v>
      </c>
      <c r="E150" s="9" t="s">
        <v>2394</v>
      </c>
      <c r="F150" s="9"/>
      <c r="G150" s="10" t="s">
        <v>24</v>
      </c>
      <c r="H150" s="47">
        <v>0.34</v>
      </c>
      <c r="I150" s="11">
        <f>VLOOKUP(B150,CURVA_ABC_INSUM!$B$6:$H$1423,7,0)</f>
        <v>557.73</v>
      </c>
      <c r="J150" s="11">
        <f t="shared" si="7"/>
        <v>189.62</v>
      </c>
    </row>
    <row r="151" spans="1:10" ht="26.1" customHeight="1" x14ac:dyDescent="0.2">
      <c r="A151" s="10" t="s">
        <v>2391</v>
      </c>
      <c r="B151" s="10" t="s">
        <v>2477</v>
      </c>
      <c r="C151" s="9" t="s">
        <v>2469</v>
      </c>
      <c r="D151" s="9" t="s">
        <v>2478</v>
      </c>
      <c r="E151" s="9" t="s">
        <v>2394</v>
      </c>
      <c r="F151" s="9"/>
      <c r="G151" s="10" t="s">
        <v>15</v>
      </c>
      <c r="H151" s="47">
        <v>0.42</v>
      </c>
      <c r="I151" s="11">
        <f>VLOOKUP(B151,CURVA_ABC_INSUM!$B$6:$H$1423,7,0)</f>
        <v>148</v>
      </c>
      <c r="J151" s="11">
        <f t="shared" si="7"/>
        <v>62.16</v>
      </c>
    </row>
    <row r="152" spans="1:10" ht="26.1" customHeight="1" x14ac:dyDescent="0.2">
      <c r="A152" s="10" t="s">
        <v>2391</v>
      </c>
      <c r="B152" s="10" t="s">
        <v>2479</v>
      </c>
      <c r="C152" s="9" t="s">
        <v>13</v>
      </c>
      <c r="D152" s="9" t="s">
        <v>2480</v>
      </c>
      <c r="E152" s="9" t="s">
        <v>2467</v>
      </c>
      <c r="F152" s="9"/>
      <c r="G152" s="10" t="s">
        <v>5</v>
      </c>
      <c r="H152" s="47">
        <v>0.17</v>
      </c>
      <c r="I152" s="11">
        <f>VLOOKUP(B152,CURVA_ABC_INSUM!$B$6:$H$1423,7,0)</f>
        <v>509.98</v>
      </c>
      <c r="J152" s="11">
        <f t="shared" si="7"/>
        <v>86.69</v>
      </c>
    </row>
    <row r="153" spans="1:10" ht="26.1" customHeight="1" x14ac:dyDescent="0.2">
      <c r="A153" s="10" t="s">
        <v>2391</v>
      </c>
      <c r="B153" s="10">
        <v>10889</v>
      </c>
      <c r="C153" s="9" t="s">
        <v>14</v>
      </c>
      <c r="D153" s="9" t="s">
        <v>2481</v>
      </c>
      <c r="E153" s="9" t="s">
        <v>2394</v>
      </c>
      <c r="F153" s="9"/>
      <c r="G153" s="10" t="s">
        <v>15</v>
      </c>
      <c r="H153" s="47">
        <v>8.5000000000000006E-2</v>
      </c>
      <c r="I153" s="11">
        <f>VLOOKUP(B153,CURVA_ABC_INSUM!$B$6:$H$1423,7,0)</f>
        <v>690</v>
      </c>
      <c r="J153" s="11">
        <f t="shared" si="7"/>
        <v>58.65</v>
      </c>
    </row>
    <row r="154" spans="1:10" ht="26.1" customHeight="1" x14ac:dyDescent="0.2">
      <c r="A154" s="10" t="s">
        <v>2391</v>
      </c>
      <c r="B154" s="10">
        <v>10886</v>
      </c>
      <c r="C154" s="9" t="s">
        <v>14</v>
      </c>
      <c r="D154" s="9" t="s">
        <v>2482</v>
      </c>
      <c r="E154" s="9" t="s">
        <v>2394</v>
      </c>
      <c r="F154" s="9"/>
      <c r="G154" s="10" t="s">
        <v>15</v>
      </c>
      <c r="H154" s="47">
        <v>8.5000000000000006E-2</v>
      </c>
      <c r="I154" s="11">
        <f>VLOOKUP(B154,CURVA_ABC_INSUM!$B$6:$H$1423,7,0)</f>
        <v>201.25</v>
      </c>
      <c r="J154" s="11">
        <f t="shared" si="7"/>
        <v>17.100000000000001</v>
      </c>
    </row>
    <row r="155" spans="1:10" ht="26.1" customHeight="1" x14ac:dyDescent="0.2">
      <c r="A155" s="10" t="s">
        <v>2391</v>
      </c>
      <c r="B155" s="10">
        <v>10891</v>
      </c>
      <c r="C155" s="9" t="s">
        <v>14</v>
      </c>
      <c r="D155" s="9" t="s">
        <v>2483</v>
      </c>
      <c r="E155" s="9" t="s">
        <v>2394</v>
      </c>
      <c r="F155" s="9"/>
      <c r="G155" s="10" t="s">
        <v>15</v>
      </c>
      <c r="H155" s="47">
        <v>8.5000000000000006E-2</v>
      </c>
      <c r="I155" s="11">
        <f>VLOOKUP(B155,CURVA_ABC_INSUM!$B$6:$H$1423,7,0)</f>
        <v>194.61</v>
      </c>
      <c r="J155" s="11">
        <f t="shared" si="7"/>
        <v>16.54</v>
      </c>
    </row>
    <row r="156" spans="1:10" ht="24" customHeight="1" x14ac:dyDescent="0.2">
      <c r="A156" s="10" t="s">
        <v>2391</v>
      </c>
      <c r="B156" s="10" t="s">
        <v>2484</v>
      </c>
      <c r="C156" s="9" t="s">
        <v>13</v>
      </c>
      <c r="D156" s="9" t="s">
        <v>2485</v>
      </c>
      <c r="E156" s="9" t="s">
        <v>2467</v>
      </c>
      <c r="F156" s="9"/>
      <c r="G156" s="10" t="s">
        <v>5</v>
      </c>
      <c r="H156" s="47">
        <v>8.5000000000000006E-2</v>
      </c>
      <c r="I156" s="11">
        <f>VLOOKUP(B156,CURVA_ABC_INSUM!$B$6:$H$1423,7,0)</f>
        <v>122.92</v>
      </c>
      <c r="J156" s="11">
        <f t="shared" si="7"/>
        <v>10.44</v>
      </c>
    </row>
    <row r="157" spans="1:10" ht="26.1" customHeight="1" x14ac:dyDescent="0.2">
      <c r="A157" s="10" t="s">
        <v>2391</v>
      </c>
      <c r="B157" s="10" t="s">
        <v>2486</v>
      </c>
      <c r="C157" s="9" t="s">
        <v>13</v>
      </c>
      <c r="D157" s="9" t="s">
        <v>2487</v>
      </c>
      <c r="E157" s="9" t="s">
        <v>2467</v>
      </c>
      <c r="F157" s="9"/>
      <c r="G157" s="10" t="s">
        <v>5</v>
      </c>
      <c r="H157" s="47">
        <v>0.25</v>
      </c>
      <c r="I157" s="11">
        <f>VLOOKUP(B157,CURVA_ABC_INSUM!$B$6:$H$1423,7,0)</f>
        <v>3300</v>
      </c>
      <c r="J157" s="11">
        <f t="shared" si="7"/>
        <v>825</v>
      </c>
    </row>
    <row r="158" spans="1:10" ht="26.1" customHeight="1" x14ac:dyDescent="0.2">
      <c r="A158" s="10" t="s">
        <v>2391</v>
      </c>
      <c r="B158" s="10" t="s">
        <v>2488</v>
      </c>
      <c r="C158" s="9" t="s">
        <v>13</v>
      </c>
      <c r="D158" s="9" t="s">
        <v>2489</v>
      </c>
      <c r="E158" s="9" t="s">
        <v>2467</v>
      </c>
      <c r="F158" s="9"/>
      <c r="G158" s="10" t="s">
        <v>5</v>
      </c>
      <c r="H158" s="47">
        <v>8.5000000000000006E-2</v>
      </c>
      <c r="I158" s="11">
        <f>VLOOKUP(B158,CURVA_ABC_INSUM!$B$6:$H$1423,7,0)</f>
        <v>784.9</v>
      </c>
      <c r="J158" s="11">
        <f t="shared" si="7"/>
        <v>66.709999999999994</v>
      </c>
    </row>
    <row r="159" spans="1:10" ht="24" customHeight="1" x14ac:dyDescent="0.2">
      <c r="A159" s="10" t="s">
        <v>2391</v>
      </c>
      <c r="B159" s="10" t="s">
        <v>2490</v>
      </c>
      <c r="C159" s="9" t="s">
        <v>13</v>
      </c>
      <c r="D159" s="9" t="s">
        <v>2491</v>
      </c>
      <c r="E159" s="9" t="s">
        <v>2467</v>
      </c>
      <c r="F159" s="9"/>
      <c r="G159" s="10" t="s">
        <v>5</v>
      </c>
      <c r="H159" s="47">
        <v>8.5000000000000006E-2</v>
      </c>
      <c r="I159" s="11">
        <f>VLOOKUP(B159,CURVA_ABC_INSUM!$B$6:$H$1423,7,0)</f>
        <v>187.33</v>
      </c>
      <c r="J159" s="11">
        <f t="shared" si="7"/>
        <v>15.92</v>
      </c>
    </row>
    <row r="160" spans="1:10" ht="26.1" customHeight="1" x14ac:dyDescent="0.2">
      <c r="A160" s="10" t="s">
        <v>2391</v>
      </c>
      <c r="B160" s="10" t="s">
        <v>2492</v>
      </c>
      <c r="C160" s="9" t="s">
        <v>13</v>
      </c>
      <c r="D160" s="9" t="s">
        <v>2493</v>
      </c>
      <c r="E160" s="9" t="s">
        <v>2494</v>
      </c>
      <c r="F160" s="9"/>
      <c r="G160" s="10" t="s">
        <v>5</v>
      </c>
      <c r="H160" s="47">
        <v>0.5</v>
      </c>
      <c r="I160" s="11">
        <f>VLOOKUP(B160,CURVA_ABC_INSUM!$B$6:$H$1423,7,0)</f>
        <v>23.16</v>
      </c>
      <c r="J160" s="11">
        <f t="shared" si="7"/>
        <v>11.58</v>
      </c>
    </row>
    <row r="161" spans="1:12" ht="39" customHeight="1" x14ac:dyDescent="0.2">
      <c r="A161" s="10" t="s">
        <v>2391</v>
      </c>
      <c r="B161" s="10">
        <v>11645</v>
      </c>
      <c r="C161" s="9" t="s">
        <v>20</v>
      </c>
      <c r="D161" s="9" t="s">
        <v>2495</v>
      </c>
      <c r="E161" s="9" t="s">
        <v>2394</v>
      </c>
      <c r="F161" s="9"/>
      <c r="G161" s="10" t="s">
        <v>24</v>
      </c>
      <c r="H161" s="47">
        <v>0.85</v>
      </c>
      <c r="I161" s="11">
        <f>VLOOKUP(B161,CURVA_ABC_INSUM!$B$6:$H$1423,7,0)</f>
        <v>2192.84</v>
      </c>
      <c r="J161" s="11">
        <f t="shared" si="7"/>
        <v>1863.91</v>
      </c>
    </row>
    <row r="162" spans="1:12" ht="39" customHeight="1" x14ac:dyDescent="0.2">
      <c r="A162" s="10" t="s">
        <v>2391</v>
      </c>
      <c r="B162" s="10">
        <v>42425</v>
      </c>
      <c r="C162" s="9" t="s">
        <v>14</v>
      </c>
      <c r="D162" s="9" t="s">
        <v>2496</v>
      </c>
      <c r="E162" s="9" t="s">
        <v>2467</v>
      </c>
      <c r="F162" s="9"/>
      <c r="G162" s="10" t="s">
        <v>15</v>
      </c>
      <c r="H162" s="47">
        <v>0.5</v>
      </c>
      <c r="I162" s="11">
        <f>VLOOKUP(B162,CURVA_ABC_INSUM!$B$6:$H$1423,7,0)</f>
        <v>2256.5700000000002</v>
      </c>
      <c r="J162" s="11">
        <f t="shared" si="7"/>
        <v>1128.28</v>
      </c>
    </row>
    <row r="163" spans="1:12" ht="24" customHeight="1" x14ac:dyDescent="0.2">
      <c r="A163" s="10" t="s">
        <v>2391</v>
      </c>
      <c r="B163" s="10">
        <v>9680</v>
      </c>
      <c r="C163" s="9" t="s">
        <v>20</v>
      </c>
      <c r="D163" s="9" t="s">
        <v>2497</v>
      </c>
      <c r="E163" s="9" t="s">
        <v>2394</v>
      </c>
      <c r="F163" s="9"/>
      <c r="G163" s="10" t="s">
        <v>24</v>
      </c>
      <c r="H163" s="47">
        <v>0.7</v>
      </c>
      <c r="I163" s="11">
        <f>VLOOKUP(B163,CURVA_ABC_INSUM!$B$6:$H$1423,7,0)</f>
        <v>24.99</v>
      </c>
      <c r="J163" s="11">
        <f t="shared" si="7"/>
        <v>17.489999999999998</v>
      </c>
    </row>
    <row r="164" spans="1:12" x14ac:dyDescent="0.2">
      <c r="A164" s="12"/>
      <c r="B164" s="12"/>
      <c r="C164" s="13"/>
      <c r="D164" s="13"/>
      <c r="E164" s="13"/>
      <c r="F164" s="48"/>
      <c r="G164" s="13"/>
      <c r="H164" s="48"/>
      <c r="I164" s="13"/>
      <c r="J164" s="48"/>
    </row>
    <row r="165" spans="1:12" ht="15" customHeight="1" thickBot="1" x14ac:dyDescent="0.25">
      <c r="A165" s="12"/>
      <c r="B165" s="12"/>
      <c r="C165" s="13"/>
      <c r="D165" s="13"/>
      <c r="E165" s="13" t="s">
        <v>2395</v>
      </c>
      <c r="F165" s="48">
        <f>TRUNC(J143*$G$2,2)</f>
        <v>0</v>
      </c>
      <c r="G165" s="13"/>
      <c r="H165" s="86" t="s">
        <v>2396</v>
      </c>
      <c r="I165" s="86"/>
      <c r="J165" s="48">
        <f>F165+J143</f>
        <v>5598.08</v>
      </c>
    </row>
    <row r="166" spans="1:12" ht="0.95" customHeight="1" thickTop="1" x14ac:dyDescent="0.2">
      <c r="A166" s="89"/>
      <c r="B166" s="89"/>
      <c r="C166" s="45"/>
      <c r="D166" s="45"/>
      <c r="E166" s="45"/>
      <c r="F166" s="45"/>
      <c r="G166" s="45"/>
      <c r="H166" s="45"/>
      <c r="I166" s="45"/>
      <c r="J166" s="45"/>
    </row>
    <row r="167" spans="1:12" ht="18" customHeight="1" x14ac:dyDescent="0.2">
      <c r="A167" s="26" t="s">
        <v>231</v>
      </c>
      <c r="B167" s="26" t="s">
        <v>2</v>
      </c>
      <c r="C167" s="28" t="s">
        <v>3</v>
      </c>
      <c r="D167" s="28" t="s">
        <v>4</v>
      </c>
      <c r="E167" s="28" t="s">
        <v>2388</v>
      </c>
      <c r="F167" s="28"/>
      <c r="G167" s="26" t="s">
        <v>190</v>
      </c>
      <c r="H167" s="4" t="s">
        <v>6</v>
      </c>
      <c r="I167" s="4" t="s">
        <v>7</v>
      </c>
      <c r="J167" s="4" t="s">
        <v>191</v>
      </c>
    </row>
    <row r="168" spans="1:12" ht="26.1" customHeight="1" x14ac:dyDescent="0.2">
      <c r="A168" s="41" t="s">
        <v>2389</v>
      </c>
      <c r="B168" s="41" t="s">
        <v>232</v>
      </c>
      <c r="C168" s="29" t="s">
        <v>13</v>
      </c>
      <c r="D168" s="29" t="s">
        <v>233</v>
      </c>
      <c r="E168" s="29" t="s">
        <v>2498</v>
      </c>
      <c r="F168" s="29"/>
      <c r="G168" s="41" t="s">
        <v>5</v>
      </c>
      <c r="H168" s="44">
        <v>1</v>
      </c>
      <c r="I168" s="43">
        <f>J169</f>
        <v>900</v>
      </c>
      <c r="J168" s="43">
        <f>TRUNC(H168*I168,2)</f>
        <v>900</v>
      </c>
    </row>
    <row r="169" spans="1:12" ht="26.1" customHeight="1" x14ac:dyDescent="0.2">
      <c r="A169" s="10" t="s">
        <v>2391</v>
      </c>
      <c r="B169" s="10" t="s">
        <v>2499</v>
      </c>
      <c r="C169" s="9" t="s">
        <v>13</v>
      </c>
      <c r="D169" s="9" t="s">
        <v>2500</v>
      </c>
      <c r="E169" s="9" t="s">
        <v>2402</v>
      </c>
      <c r="F169" s="9"/>
      <c r="G169" s="10" t="s">
        <v>5</v>
      </c>
      <c r="H169" s="47">
        <v>1</v>
      </c>
      <c r="I169" s="11">
        <f>VLOOKUP(B169,CURVA_ABC_INSUM!$B$6:$H$1423,7,0)</f>
        <v>900</v>
      </c>
      <c r="J169" s="11">
        <f>TRUNC(H169*I169,2)</f>
        <v>900</v>
      </c>
      <c r="L169">
        <v>900</v>
      </c>
    </row>
    <row r="170" spans="1:12" x14ac:dyDescent="0.2">
      <c r="A170" s="12"/>
      <c r="B170" s="12"/>
      <c r="C170" s="13"/>
      <c r="D170" s="13"/>
      <c r="E170" s="13"/>
      <c r="F170" s="48"/>
      <c r="G170" s="13"/>
      <c r="H170" s="48"/>
      <c r="I170" s="13"/>
      <c r="J170" s="48"/>
    </row>
    <row r="171" spans="1:12" ht="15" customHeight="1" thickBot="1" x14ac:dyDescent="0.25">
      <c r="A171" s="12"/>
      <c r="B171" s="12"/>
      <c r="C171" s="13"/>
      <c r="D171" s="13"/>
      <c r="E171" s="13" t="s">
        <v>2395</v>
      </c>
      <c r="F171" s="48">
        <f>TRUNC(J168*$G$2,2)</f>
        <v>0</v>
      </c>
      <c r="G171" s="13"/>
      <c r="H171" s="86" t="s">
        <v>2396</v>
      </c>
      <c r="I171" s="86"/>
      <c r="J171" s="48">
        <f>F171+J168</f>
        <v>900</v>
      </c>
    </row>
    <row r="172" spans="1:12" ht="0.95" customHeight="1" thickTop="1" x14ac:dyDescent="0.2">
      <c r="A172" s="89"/>
      <c r="B172" s="89"/>
      <c r="C172" s="45"/>
      <c r="D172" s="45"/>
      <c r="E172" s="45"/>
      <c r="F172" s="45"/>
      <c r="G172" s="45"/>
      <c r="H172" s="45"/>
      <c r="I172" s="45"/>
      <c r="J172" s="45"/>
    </row>
    <row r="173" spans="1:12" ht="18" customHeight="1" x14ac:dyDescent="0.2">
      <c r="A173" s="26" t="s">
        <v>234</v>
      </c>
      <c r="B173" s="26" t="s">
        <v>2</v>
      </c>
      <c r="C173" s="28" t="s">
        <v>3</v>
      </c>
      <c r="D173" s="28" t="s">
        <v>4</v>
      </c>
      <c r="E173" s="28" t="s">
        <v>2388</v>
      </c>
      <c r="F173" s="28"/>
      <c r="G173" s="26" t="s">
        <v>190</v>
      </c>
      <c r="H173" s="4" t="s">
        <v>6</v>
      </c>
      <c r="I173" s="4" t="s">
        <v>7</v>
      </c>
      <c r="J173" s="4" t="s">
        <v>191</v>
      </c>
    </row>
    <row r="174" spans="1:12" ht="26.1" customHeight="1" x14ac:dyDescent="0.2">
      <c r="A174" s="41" t="s">
        <v>2389</v>
      </c>
      <c r="B174" s="41" t="s">
        <v>235</v>
      </c>
      <c r="C174" s="29" t="s">
        <v>13</v>
      </c>
      <c r="D174" s="29" t="s">
        <v>236</v>
      </c>
      <c r="E174" s="29" t="s">
        <v>2399</v>
      </c>
      <c r="F174" s="29"/>
      <c r="G174" s="41" t="s">
        <v>5</v>
      </c>
      <c r="H174" s="44">
        <v>1</v>
      </c>
      <c r="I174" s="43">
        <f>SUM(J175:J176)</f>
        <v>381.91999999999996</v>
      </c>
      <c r="J174" s="43">
        <f>TRUNC(H174*I174,2)</f>
        <v>381.92</v>
      </c>
    </row>
    <row r="175" spans="1:12" ht="26.1" customHeight="1" x14ac:dyDescent="0.2">
      <c r="A175" s="7" t="s">
        <v>2397</v>
      </c>
      <c r="B175" s="7">
        <v>88277</v>
      </c>
      <c r="C175" s="6" t="s">
        <v>14</v>
      </c>
      <c r="D175" s="6" t="s">
        <v>2501</v>
      </c>
      <c r="E175" s="6" t="s">
        <v>2399</v>
      </c>
      <c r="F175" s="6"/>
      <c r="G175" s="7" t="s">
        <v>297</v>
      </c>
      <c r="H175" s="46">
        <v>4</v>
      </c>
      <c r="I175" s="77">
        <f>'COMP-CUSTO MÃO OBRA'!H1507</f>
        <v>41.32</v>
      </c>
      <c r="J175" s="8">
        <f>TRUNC(H175*I175,2)</f>
        <v>165.28</v>
      </c>
    </row>
    <row r="176" spans="1:12" ht="24" customHeight="1" x14ac:dyDescent="0.2">
      <c r="A176" s="7" t="s">
        <v>2397</v>
      </c>
      <c r="B176" s="7">
        <v>88316</v>
      </c>
      <c r="C176" s="6" t="s">
        <v>14</v>
      </c>
      <c r="D176" s="6" t="s">
        <v>2398</v>
      </c>
      <c r="E176" s="6" t="s">
        <v>2399</v>
      </c>
      <c r="F176" s="6"/>
      <c r="G176" s="7" t="s">
        <v>297</v>
      </c>
      <c r="H176" s="46">
        <v>8</v>
      </c>
      <c r="I176" s="77">
        <f>'COMP-CUSTO MÃO OBRA'!$H$61</f>
        <v>27.08</v>
      </c>
      <c r="J176" s="8">
        <f>TRUNC(H176*I176,2)</f>
        <v>216.64</v>
      </c>
    </row>
    <row r="177" spans="1:10" x14ac:dyDescent="0.2">
      <c r="A177" s="12"/>
      <c r="B177" s="12"/>
      <c r="C177" s="13"/>
      <c r="D177" s="13"/>
      <c r="E177" s="13"/>
      <c r="F177" s="48"/>
      <c r="G177" s="13"/>
      <c r="H177" s="48"/>
      <c r="I177" s="13"/>
      <c r="J177" s="48"/>
    </row>
    <row r="178" spans="1:10" ht="15" customHeight="1" thickBot="1" x14ac:dyDescent="0.25">
      <c r="A178" s="12"/>
      <c r="B178" s="12"/>
      <c r="C178" s="13"/>
      <c r="D178" s="13"/>
      <c r="E178" s="13" t="s">
        <v>2395</v>
      </c>
      <c r="F178" s="48">
        <f>TRUNC(J174*$G$2,2)</f>
        <v>0</v>
      </c>
      <c r="G178" s="13"/>
      <c r="H178" s="86" t="s">
        <v>2396</v>
      </c>
      <c r="I178" s="86"/>
      <c r="J178" s="48">
        <f>SUM(J179:J227)</f>
        <v>9074.399999999996</v>
      </c>
    </row>
    <row r="179" spans="1:10" ht="0.95" customHeight="1" thickTop="1" x14ac:dyDescent="0.2">
      <c r="A179" s="89"/>
      <c r="B179" s="89"/>
      <c r="C179" s="45"/>
      <c r="D179" s="45"/>
      <c r="E179" s="45"/>
      <c r="F179" s="45"/>
      <c r="G179" s="45"/>
      <c r="H179" s="45"/>
      <c r="I179" s="45"/>
      <c r="J179" s="45"/>
    </row>
    <row r="180" spans="1:10" ht="18" customHeight="1" x14ac:dyDescent="0.2">
      <c r="A180" s="26" t="s">
        <v>237</v>
      </c>
      <c r="B180" s="26" t="s">
        <v>2</v>
      </c>
      <c r="C180" s="28" t="s">
        <v>3</v>
      </c>
      <c r="D180" s="28" t="s">
        <v>4</v>
      </c>
      <c r="E180" s="28" t="s">
        <v>2388</v>
      </c>
      <c r="F180" s="28"/>
      <c r="G180" s="26" t="s">
        <v>190</v>
      </c>
      <c r="H180" s="4" t="s">
        <v>6</v>
      </c>
      <c r="I180" s="4" t="s">
        <v>7</v>
      </c>
      <c r="J180" s="4" t="s">
        <v>191</v>
      </c>
    </row>
    <row r="181" spans="1:10" ht="39" customHeight="1" x14ac:dyDescent="0.2">
      <c r="A181" s="41" t="s">
        <v>2389</v>
      </c>
      <c r="B181" s="41" t="s">
        <v>238</v>
      </c>
      <c r="C181" s="29" t="s">
        <v>13</v>
      </c>
      <c r="D181" s="29" t="s">
        <v>239</v>
      </c>
      <c r="E181" s="29" t="s">
        <v>2502</v>
      </c>
      <c r="F181" s="29"/>
      <c r="G181" s="41" t="s">
        <v>32</v>
      </c>
      <c r="H181" s="44">
        <v>1</v>
      </c>
      <c r="I181" s="43">
        <f>SUM(J182:J185)</f>
        <v>256.33</v>
      </c>
      <c r="J181" s="43">
        <f>TRUNC(H181*I181,2)</f>
        <v>256.33</v>
      </c>
    </row>
    <row r="182" spans="1:10" ht="24" customHeight="1" x14ac:dyDescent="0.2">
      <c r="A182" s="7" t="s">
        <v>2397</v>
      </c>
      <c r="B182" s="7">
        <v>88311</v>
      </c>
      <c r="C182" s="6" t="s">
        <v>14</v>
      </c>
      <c r="D182" s="6" t="s">
        <v>445</v>
      </c>
      <c r="E182" s="6" t="s">
        <v>2399</v>
      </c>
      <c r="F182" s="6"/>
      <c r="G182" s="7" t="s">
        <v>297</v>
      </c>
      <c r="H182" s="46">
        <v>1</v>
      </c>
      <c r="I182" s="77">
        <f>'COMP-CUSTO MÃO OBRA'!H2174</f>
        <v>35.409999999999997</v>
      </c>
      <c r="J182" s="8">
        <f>TRUNC(H182*I182,2)</f>
        <v>35.409999999999997</v>
      </c>
    </row>
    <row r="183" spans="1:10" ht="24" customHeight="1" x14ac:dyDescent="0.2">
      <c r="A183" s="10" t="s">
        <v>2391</v>
      </c>
      <c r="B183" s="10">
        <v>9496</v>
      </c>
      <c r="C183" s="9" t="s">
        <v>20</v>
      </c>
      <c r="D183" s="9" t="s">
        <v>2503</v>
      </c>
      <c r="E183" s="9" t="s">
        <v>2394</v>
      </c>
      <c r="F183" s="9"/>
      <c r="G183" s="10" t="s">
        <v>32</v>
      </c>
      <c r="H183" s="47">
        <v>1</v>
      </c>
      <c r="I183" s="11">
        <f>VLOOKUP(B183,CURVA_ABC_INSUM!$B$6:$H$1423,7,0)</f>
        <v>192.09</v>
      </c>
      <c r="J183" s="11">
        <f>TRUNC(H183*I183,2)</f>
        <v>192.09</v>
      </c>
    </row>
    <row r="184" spans="1:10" ht="39" customHeight="1" x14ac:dyDescent="0.2">
      <c r="A184" s="10" t="s">
        <v>2391</v>
      </c>
      <c r="B184" s="10">
        <v>3045</v>
      </c>
      <c r="C184" s="9" t="s">
        <v>20</v>
      </c>
      <c r="D184" s="9" t="s">
        <v>2504</v>
      </c>
      <c r="E184" s="9" t="s">
        <v>2394</v>
      </c>
      <c r="F184" s="9"/>
      <c r="G184" s="10" t="s">
        <v>39</v>
      </c>
      <c r="H184" s="47">
        <v>0.25</v>
      </c>
      <c r="I184" s="11">
        <f>VLOOKUP(B184,CURVA_ABC_INSUM!$B$6:$H$1423,7,0)</f>
        <v>23.31</v>
      </c>
      <c r="J184" s="11">
        <f>TRUNC(H184*I184,2)</f>
        <v>5.82</v>
      </c>
    </row>
    <row r="185" spans="1:10" ht="24" customHeight="1" x14ac:dyDescent="0.2">
      <c r="A185" s="10" t="s">
        <v>2391</v>
      </c>
      <c r="B185" s="10">
        <v>12514</v>
      </c>
      <c r="C185" s="9" t="s">
        <v>20</v>
      </c>
      <c r="D185" s="9" t="s">
        <v>2505</v>
      </c>
      <c r="E185" s="9" t="s">
        <v>2394</v>
      </c>
      <c r="F185" s="9"/>
      <c r="G185" s="10" t="s">
        <v>2506</v>
      </c>
      <c r="H185" s="47">
        <v>1</v>
      </c>
      <c r="I185" s="11">
        <f>VLOOKUP(B185,CURVA_ABC_INSUM!$B$6:$H$1423,7,0)</f>
        <v>23.01</v>
      </c>
      <c r="J185" s="11">
        <f>TRUNC(H185*I185,2)</f>
        <v>23.01</v>
      </c>
    </row>
    <row r="186" spans="1:10" x14ac:dyDescent="0.2">
      <c r="A186" s="12"/>
      <c r="B186" s="12"/>
      <c r="C186" s="13"/>
      <c r="D186" s="13"/>
      <c r="E186" s="13"/>
      <c r="F186" s="48"/>
      <c r="G186" s="13"/>
      <c r="H186" s="48"/>
      <c r="I186" s="13"/>
      <c r="J186" s="48"/>
    </row>
    <row r="187" spans="1:10" ht="15" customHeight="1" thickBot="1" x14ac:dyDescent="0.25">
      <c r="A187" s="12"/>
      <c r="B187" s="12"/>
      <c r="C187" s="13"/>
      <c r="D187" s="13"/>
      <c r="E187" s="13" t="s">
        <v>2395</v>
      </c>
      <c r="F187" s="48">
        <f>TRUNC(J181*$G$2,2)</f>
        <v>0</v>
      </c>
      <c r="G187" s="13"/>
      <c r="H187" s="86" t="s">
        <v>2396</v>
      </c>
      <c r="I187" s="86"/>
      <c r="J187" s="48">
        <f>F187+J181</f>
        <v>256.33</v>
      </c>
    </row>
    <row r="188" spans="1:10" ht="0.95" customHeight="1" thickTop="1" x14ac:dyDescent="0.2">
      <c r="A188" s="89"/>
      <c r="B188" s="89"/>
      <c r="C188" s="45"/>
      <c r="D188" s="45"/>
      <c r="E188" s="45"/>
      <c r="F188" s="45"/>
      <c r="G188" s="45"/>
      <c r="H188" s="45"/>
      <c r="I188" s="45"/>
      <c r="J188" s="45"/>
    </row>
    <row r="189" spans="1:10" ht="18" customHeight="1" x14ac:dyDescent="0.2">
      <c r="A189" s="26" t="s">
        <v>240</v>
      </c>
      <c r="B189" s="26" t="s">
        <v>2</v>
      </c>
      <c r="C189" s="28" t="s">
        <v>3</v>
      </c>
      <c r="D189" s="28" t="s">
        <v>4</v>
      </c>
      <c r="E189" s="28" t="s">
        <v>2388</v>
      </c>
      <c r="F189" s="28"/>
      <c r="G189" s="26" t="s">
        <v>190</v>
      </c>
      <c r="H189" s="4" t="s">
        <v>6</v>
      </c>
      <c r="I189" s="4" t="s">
        <v>7</v>
      </c>
      <c r="J189" s="4" t="s">
        <v>191</v>
      </c>
    </row>
    <row r="190" spans="1:10" ht="26.1" customHeight="1" x14ac:dyDescent="0.2">
      <c r="A190" s="41" t="s">
        <v>2389</v>
      </c>
      <c r="B190" s="41" t="s">
        <v>241</v>
      </c>
      <c r="C190" s="29" t="s">
        <v>13</v>
      </c>
      <c r="D190" s="29" t="s">
        <v>242</v>
      </c>
      <c r="E190" s="29" t="s">
        <v>2390</v>
      </c>
      <c r="F190" s="29"/>
      <c r="G190" s="41" t="s">
        <v>5</v>
      </c>
      <c r="H190" s="44">
        <v>1</v>
      </c>
      <c r="I190" s="43">
        <f>SUM(J191:J194)</f>
        <v>1978.99</v>
      </c>
      <c r="J190" s="43">
        <f>TRUNC(H190*I190,2)</f>
        <v>1978.99</v>
      </c>
    </row>
    <row r="191" spans="1:10" ht="26.1" customHeight="1" x14ac:dyDescent="0.2">
      <c r="A191" s="7" t="s">
        <v>2397</v>
      </c>
      <c r="B191" s="7">
        <v>88629</v>
      </c>
      <c r="C191" s="6" t="s">
        <v>14</v>
      </c>
      <c r="D191" s="6" t="s">
        <v>2507</v>
      </c>
      <c r="E191" s="6" t="s">
        <v>2399</v>
      </c>
      <c r="F191" s="6"/>
      <c r="G191" s="7" t="s">
        <v>71</v>
      </c>
      <c r="H191" s="46">
        <v>0.04</v>
      </c>
      <c r="I191" s="77">
        <f>COMP_AUX_CUSTO!$J$170</f>
        <v>712.65</v>
      </c>
      <c r="J191" s="8">
        <f>TRUNC(H191*I191,2)</f>
        <v>28.5</v>
      </c>
    </row>
    <row r="192" spans="1:10" ht="24" customHeight="1" x14ac:dyDescent="0.2">
      <c r="A192" s="7" t="s">
        <v>2397</v>
      </c>
      <c r="B192" s="7">
        <v>88316</v>
      </c>
      <c r="C192" s="6" t="s">
        <v>14</v>
      </c>
      <c r="D192" s="6" t="s">
        <v>2398</v>
      </c>
      <c r="E192" s="6" t="s">
        <v>2399</v>
      </c>
      <c r="F192" s="6"/>
      <c r="G192" s="7" t="s">
        <v>297</v>
      </c>
      <c r="H192" s="46">
        <v>0.6</v>
      </c>
      <c r="I192" s="77">
        <f>'COMP-CUSTO MÃO OBRA'!$H$61</f>
        <v>27.08</v>
      </c>
      <c r="J192" s="8">
        <f>TRUNC(H192*I192,2)</f>
        <v>16.239999999999998</v>
      </c>
    </row>
    <row r="193" spans="1:10" ht="24" customHeight="1" x14ac:dyDescent="0.2">
      <c r="A193" s="7" t="s">
        <v>2397</v>
      </c>
      <c r="B193" s="7">
        <v>88309</v>
      </c>
      <c r="C193" s="6" t="s">
        <v>14</v>
      </c>
      <c r="D193" s="6" t="s">
        <v>439</v>
      </c>
      <c r="E193" s="6" t="s">
        <v>2399</v>
      </c>
      <c r="F193" s="6"/>
      <c r="G193" s="7" t="s">
        <v>297</v>
      </c>
      <c r="H193" s="46">
        <v>0.6</v>
      </c>
      <c r="I193" s="77">
        <f>'COMP-CUSTO MÃO OBRA'!$H$2003</f>
        <v>34.29</v>
      </c>
      <c r="J193" s="8">
        <f>TRUNC(H193*I193,2)</f>
        <v>20.57</v>
      </c>
    </row>
    <row r="194" spans="1:10" ht="26.1" customHeight="1" x14ac:dyDescent="0.2">
      <c r="A194" s="10" t="s">
        <v>2391</v>
      </c>
      <c r="B194" s="10">
        <v>2614</v>
      </c>
      <c r="C194" s="9" t="s">
        <v>20</v>
      </c>
      <c r="D194" s="9" t="s">
        <v>2508</v>
      </c>
      <c r="E194" s="9" t="s">
        <v>2394</v>
      </c>
      <c r="F194" s="9"/>
      <c r="G194" s="10" t="s">
        <v>24</v>
      </c>
      <c r="H194" s="47">
        <v>1</v>
      </c>
      <c r="I194" s="11">
        <f>VLOOKUP(B194,CURVA_ABC_INSUM!$B$6:$H$1423,7,0)</f>
        <v>1913.68</v>
      </c>
      <c r="J194" s="11">
        <f>TRUNC(H194*I194,2)</f>
        <v>1913.68</v>
      </c>
    </row>
    <row r="195" spans="1:10" x14ac:dyDescent="0.2">
      <c r="A195" s="12"/>
      <c r="B195" s="12"/>
      <c r="C195" s="13"/>
      <c r="D195" s="13"/>
      <c r="E195" s="13"/>
      <c r="F195" s="48"/>
      <c r="G195" s="13"/>
      <c r="H195" s="48"/>
      <c r="I195" s="13"/>
      <c r="J195" s="48"/>
    </row>
    <row r="196" spans="1:10" ht="15" customHeight="1" thickBot="1" x14ac:dyDescent="0.25">
      <c r="A196" s="12"/>
      <c r="B196" s="12"/>
      <c r="C196" s="13"/>
      <c r="D196" s="13"/>
      <c r="E196" s="13" t="s">
        <v>2395</v>
      </c>
      <c r="F196" s="48">
        <f>TRUNC(J190*$G$2,2)</f>
        <v>0</v>
      </c>
      <c r="G196" s="13"/>
      <c r="H196" s="86" t="s">
        <v>2396</v>
      </c>
      <c r="I196" s="86"/>
      <c r="J196" s="48">
        <f>F196+J190</f>
        <v>1978.99</v>
      </c>
    </row>
    <row r="197" spans="1:10" ht="0.95" customHeight="1" thickTop="1" x14ac:dyDescent="0.2">
      <c r="A197" s="89"/>
      <c r="B197" s="89"/>
      <c r="C197" s="45"/>
      <c r="D197" s="45"/>
      <c r="E197" s="45"/>
      <c r="F197" s="45"/>
      <c r="G197" s="45"/>
      <c r="H197" s="45"/>
      <c r="I197" s="45"/>
      <c r="J197" s="45"/>
    </row>
    <row r="198" spans="1:10" ht="18" customHeight="1" x14ac:dyDescent="0.2">
      <c r="A198" s="26" t="s">
        <v>243</v>
      </c>
      <c r="B198" s="26" t="s">
        <v>2</v>
      </c>
      <c r="C198" s="28" t="s">
        <v>3</v>
      </c>
      <c r="D198" s="28" t="s">
        <v>4</v>
      </c>
      <c r="E198" s="28" t="s">
        <v>2388</v>
      </c>
      <c r="F198" s="28"/>
      <c r="G198" s="26" t="s">
        <v>190</v>
      </c>
      <c r="H198" s="4" t="s">
        <v>6</v>
      </c>
      <c r="I198" s="4" t="s">
        <v>7</v>
      </c>
      <c r="J198" s="4" t="s">
        <v>191</v>
      </c>
    </row>
    <row r="199" spans="1:10" ht="26.1" customHeight="1" x14ac:dyDescent="0.2">
      <c r="A199" s="41" t="s">
        <v>2389</v>
      </c>
      <c r="B199" s="41" t="s">
        <v>244</v>
      </c>
      <c r="C199" s="29" t="s">
        <v>13</v>
      </c>
      <c r="D199" s="29" t="s">
        <v>245</v>
      </c>
      <c r="E199" s="29" t="s">
        <v>2390</v>
      </c>
      <c r="F199" s="29"/>
      <c r="G199" s="41" t="s">
        <v>220</v>
      </c>
      <c r="H199" s="44">
        <v>1</v>
      </c>
      <c r="I199" s="43">
        <f>SUM(J200:J204)</f>
        <v>187.89999999999998</v>
      </c>
      <c r="J199" s="43">
        <f t="shared" ref="J199:J204" si="8">TRUNC(H199*I199,2)</f>
        <v>187.9</v>
      </c>
    </row>
    <row r="200" spans="1:10" ht="24" customHeight="1" x14ac:dyDescent="0.2">
      <c r="A200" s="7" t="s">
        <v>2397</v>
      </c>
      <c r="B200" s="7">
        <v>88262</v>
      </c>
      <c r="C200" s="6" t="s">
        <v>14</v>
      </c>
      <c r="D200" s="6" t="s">
        <v>2509</v>
      </c>
      <c r="E200" s="6" t="s">
        <v>2399</v>
      </c>
      <c r="F200" s="6"/>
      <c r="G200" s="7" t="s">
        <v>297</v>
      </c>
      <c r="H200" s="46">
        <v>0.4</v>
      </c>
      <c r="I200" s="77">
        <f>'COMP-CUSTO MÃO OBRA'!$H$308</f>
        <v>33.770000000000003</v>
      </c>
      <c r="J200" s="8">
        <f t="shared" si="8"/>
        <v>13.5</v>
      </c>
    </row>
    <row r="201" spans="1:10" ht="24" customHeight="1" x14ac:dyDescent="0.2">
      <c r="A201" s="7" t="s">
        <v>2397</v>
      </c>
      <c r="B201" s="7">
        <v>88316</v>
      </c>
      <c r="C201" s="6" t="s">
        <v>14</v>
      </c>
      <c r="D201" s="6" t="s">
        <v>2398</v>
      </c>
      <c r="E201" s="6" t="s">
        <v>2399</v>
      </c>
      <c r="F201" s="6"/>
      <c r="G201" s="7" t="s">
        <v>297</v>
      </c>
      <c r="H201" s="46">
        <v>0.4</v>
      </c>
      <c r="I201" s="77">
        <f>'COMP-CUSTO MÃO OBRA'!$H$61</f>
        <v>27.08</v>
      </c>
      <c r="J201" s="8">
        <f t="shared" si="8"/>
        <v>10.83</v>
      </c>
    </row>
    <row r="202" spans="1:10" ht="24" customHeight="1" x14ac:dyDescent="0.2">
      <c r="A202" s="10" t="s">
        <v>2391</v>
      </c>
      <c r="B202" s="10" t="s">
        <v>2510</v>
      </c>
      <c r="C202" s="9" t="s">
        <v>116</v>
      </c>
      <c r="D202" s="9" t="s">
        <v>2511</v>
      </c>
      <c r="E202" s="9" t="s">
        <v>2394</v>
      </c>
      <c r="F202" s="9"/>
      <c r="G202" s="10" t="s">
        <v>2512</v>
      </c>
      <c r="H202" s="47">
        <v>0.41</v>
      </c>
      <c r="I202" s="11">
        <f>VLOOKUP(B202,CURVA_ABC_INSUM!$B$6:$H$1423,7,0)</f>
        <v>175</v>
      </c>
      <c r="J202" s="11">
        <f t="shared" si="8"/>
        <v>71.75</v>
      </c>
    </row>
    <row r="203" spans="1:10" ht="24" customHeight="1" x14ac:dyDescent="0.2">
      <c r="A203" s="10" t="s">
        <v>2391</v>
      </c>
      <c r="B203" s="10" t="s">
        <v>2513</v>
      </c>
      <c r="C203" s="9" t="s">
        <v>116</v>
      </c>
      <c r="D203" s="9" t="s">
        <v>2514</v>
      </c>
      <c r="E203" s="9" t="s">
        <v>2394</v>
      </c>
      <c r="F203" s="9"/>
      <c r="G203" s="10" t="s">
        <v>32</v>
      </c>
      <c r="H203" s="47">
        <v>1</v>
      </c>
      <c r="I203" s="11">
        <f>VLOOKUP(B203,CURVA_ABC_INSUM!$B$6:$H$1423,7,0)</f>
        <v>90</v>
      </c>
      <c r="J203" s="11">
        <f t="shared" si="8"/>
        <v>90</v>
      </c>
    </row>
    <row r="204" spans="1:10" ht="24" customHeight="1" x14ac:dyDescent="0.2">
      <c r="A204" s="10" t="s">
        <v>2391</v>
      </c>
      <c r="B204" s="10" t="s">
        <v>2515</v>
      </c>
      <c r="C204" s="9" t="s">
        <v>116</v>
      </c>
      <c r="D204" s="9" t="s">
        <v>2516</v>
      </c>
      <c r="E204" s="9" t="s">
        <v>2394</v>
      </c>
      <c r="F204" s="9"/>
      <c r="G204" s="10" t="s">
        <v>17</v>
      </c>
      <c r="H204" s="47">
        <v>0.1</v>
      </c>
      <c r="I204" s="11">
        <f>VLOOKUP(B204,CURVA_ABC_INSUM!$B$6:$H$1423,7,0)</f>
        <v>18.2</v>
      </c>
      <c r="J204" s="11">
        <f t="shared" si="8"/>
        <v>1.82</v>
      </c>
    </row>
    <row r="205" spans="1:10" x14ac:dyDescent="0.2">
      <c r="A205" s="12"/>
      <c r="B205" s="12"/>
      <c r="C205" s="13"/>
      <c r="D205" s="13"/>
      <c r="E205" s="13"/>
      <c r="F205" s="48"/>
      <c r="G205" s="13"/>
      <c r="H205" s="48"/>
      <c r="I205" s="13"/>
      <c r="J205" s="48"/>
    </row>
    <row r="206" spans="1:10" ht="15" customHeight="1" thickBot="1" x14ac:dyDescent="0.25">
      <c r="A206" s="12"/>
      <c r="B206" s="12"/>
      <c r="C206" s="13"/>
      <c r="D206" s="13"/>
      <c r="E206" s="13" t="s">
        <v>2395</v>
      </c>
      <c r="F206" s="48">
        <f>TRUNC(J199*$G$2,2)</f>
        <v>0</v>
      </c>
      <c r="G206" s="13"/>
      <c r="H206" s="86" t="s">
        <v>2396</v>
      </c>
      <c r="I206" s="86"/>
      <c r="J206" s="48">
        <f>F206+J199</f>
        <v>187.9</v>
      </c>
    </row>
    <row r="207" spans="1:10" ht="0.95" customHeight="1" thickTop="1" x14ac:dyDescent="0.2">
      <c r="A207" s="89"/>
      <c r="B207" s="89"/>
      <c r="C207" s="45"/>
      <c r="D207" s="45"/>
      <c r="E207" s="45"/>
      <c r="F207" s="45"/>
      <c r="G207" s="45"/>
      <c r="H207" s="45"/>
      <c r="I207" s="45"/>
      <c r="J207" s="45"/>
    </row>
    <row r="208" spans="1:10" ht="18" customHeight="1" x14ac:dyDescent="0.2">
      <c r="A208" s="26" t="s">
        <v>246</v>
      </c>
      <c r="B208" s="26" t="s">
        <v>2</v>
      </c>
      <c r="C208" s="28" t="s">
        <v>3</v>
      </c>
      <c r="D208" s="28" t="s">
        <v>4</v>
      </c>
      <c r="E208" s="28" t="s">
        <v>2388</v>
      </c>
      <c r="F208" s="28"/>
      <c r="G208" s="26" t="s">
        <v>190</v>
      </c>
      <c r="H208" s="4" t="s">
        <v>6</v>
      </c>
      <c r="I208" s="4" t="s">
        <v>7</v>
      </c>
      <c r="J208" s="4" t="s">
        <v>191</v>
      </c>
    </row>
    <row r="209" spans="1:10" ht="26.1" customHeight="1" x14ac:dyDescent="0.2">
      <c r="A209" s="41" t="s">
        <v>2389</v>
      </c>
      <c r="B209" s="41" t="s">
        <v>247</v>
      </c>
      <c r="C209" s="29" t="s">
        <v>13</v>
      </c>
      <c r="D209" s="29" t="s">
        <v>248</v>
      </c>
      <c r="E209" s="29" t="s">
        <v>2502</v>
      </c>
      <c r="F209" s="29"/>
      <c r="G209" s="41" t="s">
        <v>220</v>
      </c>
      <c r="H209" s="44">
        <v>1</v>
      </c>
      <c r="I209" s="43">
        <f>SUM(J210:J214)</f>
        <v>177.98</v>
      </c>
      <c r="J209" s="43">
        <f t="shared" ref="J209:J214" si="9">TRUNC(H209*I209,2)</f>
        <v>177.98</v>
      </c>
    </row>
    <row r="210" spans="1:10" ht="24" customHeight="1" x14ac:dyDescent="0.2">
      <c r="A210" s="7" t="s">
        <v>2397</v>
      </c>
      <c r="B210" s="7">
        <v>88311</v>
      </c>
      <c r="C210" s="6" t="s">
        <v>14</v>
      </c>
      <c r="D210" s="6" t="s">
        <v>445</v>
      </c>
      <c r="E210" s="6" t="s">
        <v>2399</v>
      </c>
      <c r="F210" s="6"/>
      <c r="G210" s="7" t="s">
        <v>297</v>
      </c>
      <c r="H210" s="46">
        <v>1</v>
      </c>
      <c r="I210" s="77">
        <f>'COMP-CUSTO MÃO OBRA'!$H$2174</f>
        <v>35.409999999999997</v>
      </c>
      <c r="J210" s="8">
        <f t="shared" si="9"/>
        <v>35.409999999999997</v>
      </c>
    </row>
    <row r="211" spans="1:10" ht="26.1" customHeight="1" x14ac:dyDescent="0.2">
      <c r="A211" s="10" t="s">
        <v>2391</v>
      </c>
      <c r="B211" s="10">
        <v>11061</v>
      </c>
      <c r="C211" s="9" t="s">
        <v>14</v>
      </c>
      <c r="D211" s="9" t="s">
        <v>2517</v>
      </c>
      <c r="E211" s="9" t="s">
        <v>2394</v>
      </c>
      <c r="F211" s="9"/>
      <c r="G211" s="10" t="s">
        <v>17</v>
      </c>
      <c r="H211" s="47">
        <v>2.8</v>
      </c>
      <c r="I211" s="11">
        <f>VLOOKUP(B211,CURVA_ABC_INSUM!$B$6:$H$1423,7,0)</f>
        <v>14.76</v>
      </c>
      <c r="J211" s="11">
        <f t="shared" si="9"/>
        <v>41.32</v>
      </c>
    </row>
    <row r="212" spans="1:10" ht="26.1" customHeight="1" x14ac:dyDescent="0.2">
      <c r="A212" s="10" t="s">
        <v>2391</v>
      </c>
      <c r="B212" s="10">
        <v>4006</v>
      </c>
      <c r="C212" s="9" t="s">
        <v>14</v>
      </c>
      <c r="D212" s="9" t="s">
        <v>2518</v>
      </c>
      <c r="E212" s="9" t="s">
        <v>2394</v>
      </c>
      <c r="F212" s="9"/>
      <c r="G212" s="10" t="s">
        <v>71</v>
      </c>
      <c r="H212" s="47">
        <v>1.4999999999999999E-2</v>
      </c>
      <c r="I212" s="11">
        <f>VLOOKUP(B212,CURVA_ABC_INSUM!$B$6:$H$1423,7,0)</f>
        <v>2680.9</v>
      </c>
      <c r="J212" s="11">
        <f t="shared" si="9"/>
        <v>40.21</v>
      </c>
    </row>
    <row r="213" spans="1:10" ht="39" customHeight="1" x14ac:dyDescent="0.2">
      <c r="A213" s="10" t="s">
        <v>2391</v>
      </c>
      <c r="B213" s="10">
        <v>3045</v>
      </c>
      <c r="C213" s="9" t="s">
        <v>20</v>
      </c>
      <c r="D213" s="9" t="s">
        <v>2504</v>
      </c>
      <c r="E213" s="9" t="s">
        <v>2394</v>
      </c>
      <c r="F213" s="9"/>
      <c r="G213" s="10" t="s">
        <v>39</v>
      </c>
      <c r="H213" s="47">
        <v>0.25</v>
      </c>
      <c r="I213" s="11">
        <f>VLOOKUP(B213,CURVA_ABC_INSUM!$B$6:$H$1423,7,0)</f>
        <v>23.31</v>
      </c>
      <c r="J213" s="11">
        <f t="shared" si="9"/>
        <v>5.82</v>
      </c>
    </row>
    <row r="214" spans="1:10" ht="24" customHeight="1" x14ac:dyDescent="0.2">
      <c r="A214" s="10" t="s">
        <v>2391</v>
      </c>
      <c r="B214" s="10">
        <v>12514</v>
      </c>
      <c r="C214" s="9" t="s">
        <v>20</v>
      </c>
      <c r="D214" s="9" t="s">
        <v>2505</v>
      </c>
      <c r="E214" s="9" t="s">
        <v>2394</v>
      </c>
      <c r="F214" s="9"/>
      <c r="G214" s="10" t="s">
        <v>2506</v>
      </c>
      <c r="H214" s="47">
        <v>2.4</v>
      </c>
      <c r="I214" s="11">
        <f>VLOOKUP(B214,CURVA_ABC_INSUM!$B$6:$H$1423,7,0)</f>
        <v>23.01</v>
      </c>
      <c r="J214" s="11">
        <f t="shared" si="9"/>
        <v>55.22</v>
      </c>
    </row>
    <row r="215" spans="1:10" x14ac:dyDescent="0.2">
      <c r="A215" s="12"/>
      <c r="B215" s="12"/>
      <c r="C215" s="13"/>
      <c r="D215" s="13"/>
      <c r="E215" s="13"/>
      <c r="F215" s="48"/>
      <c r="G215" s="13"/>
      <c r="H215" s="48"/>
      <c r="I215" s="13"/>
      <c r="J215" s="48"/>
    </row>
    <row r="216" spans="1:10" ht="15" customHeight="1" thickBot="1" x14ac:dyDescent="0.25">
      <c r="A216" s="12"/>
      <c r="B216" s="12"/>
      <c r="C216" s="13"/>
      <c r="D216" s="13"/>
      <c r="E216" s="13" t="s">
        <v>2395</v>
      </c>
      <c r="F216" s="48">
        <f>TRUNC(J209*$G$2,2)</f>
        <v>0</v>
      </c>
      <c r="G216" s="13"/>
      <c r="H216" s="86" t="s">
        <v>2396</v>
      </c>
      <c r="I216" s="86"/>
      <c r="J216" s="48">
        <f>F216+J209</f>
        <v>177.98</v>
      </c>
    </row>
    <row r="217" spans="1:10" ht="0.95" customHeight="1" thickTop="1" x14ac:dyDescent="0.2">
      <c r="A217" s="89"/>
      <c r="B217" s="89"/>
      <c r="C217" s="45"/>
      <c r="D217" s="45"/>
      <c r="E217" s="45"/>
      <c r="F217" s="45"/>
      <c r="G217" s="45"/>
      <c r="H217" s="45"/>
      <c r="I217" s="45"/>
      <c r="J217" s="45"/>
    </row>
    <row r="218" spans="1:10" ht="18" customHeight="1" x14ac:dyDescent="0.2">
      <c r="A218" s="26" t="s">
        <v>249</v>
      </c>
      <c r="B218" s="26" t="s">
        <v>2</v>
      </c>
      <c r="C218" s="28" t="s">
        <v>3</v>
      </c>
      <c r="D218" s="28" t="s">
        <v>4</v>
      </c>
      <c r="E218" s="28" t="s">
        <v>2388</v>
      </c>
      <c r="F218" s="28"/>
      <c r="G218" s="26" t="s">
        <v>190</v>
      </c>
      <c r="H218" s="4" t="s">
        <v>6</v>
      </c>
      <c r="I218" s="4" t="s">
        <v>7</v>
      </c>
      <c r="J218" s="4" t="s">
        <v>191</v>
      </c>
    </row>
    <row r="219" spans="1:10" ht="26.1" customHeight="1" x14ac:dyDescent="0.2">
      <c r="A219" s="41" t="s">
        <v>2389</v>
      </c>
      <c r="B219" s="41">
        <v>97637</v>
      </c>
      <c r="C219" s="29" t="s">
        <v>14</v>
      </c>
      <c r="D219" s="29" t="s">
        <v>250</v>
      </c>
      <c r="E219" s="29" t="s">
        <v>2519</v>
      </c>
      <c r="F219" s="29"/>
      <c r="G219" s="41" t="s">
        <v>32</v>
      </c>
      <c r="H219" s="44">
        <v>1</v>
      </c>
      <c r="I219" s="43">
        <f>SUM(J220:J221)</f>
        <v>3.83</v>
      </c>
      <c r="J219" s="43">
        <f>TRUNC(H219*I219,2)</f>
        <v>3.83</v>
      </c>
    </row>
    <row r="220" spans="1:10" ht="26.1" customHeight="1" x14ac:dyDescent="0.2">
      <c r="A220" s="7" t="s">
        <v>2397</v>
      </c>
      <c r="B220" s="7">
        <v>88278</v>
      </c>
      <c r="C220" s="6" t="s">
        <v>14</v>
      </c>
      <c r="D220" s="6" t="s">
        <v>2520</v>
      </c>
      <c r="E220" s="6" t="s">
        <v>2399</v>
      </c>
      <c r="F220" s="6"/>
      <c r="G220" s="7" t="s">
        <v>297</v>
      </c>
      <c r="H220" s="46">
        <v>4.0800000000000003E-2</v>
      </c>
      <c r="I220" s="77">
        <f>'COMP-CUSTO MÃO OBRA'!$H$1526</f>
        <v>40.98</v>
      </c>
      <c r="J220" s="8">
        <f>TRUNC(H220*I220,2)</f>
        <v>1.67</v>
      </c>
    </row>
    <row r="221" spans="1:10" ht="24" customHeight="1" x14ac:dyDescent="0.2">
      <c r="A221" s="7" t="s">
        <v>2397</v>
      </c>
      <c r="B221" s="7">
        <v>88316</v>
      </c>
      <c r="C221" s="6" t="s">
        <v>14</v>
      </c>
      <c r="D221" s="6" t="s">
        <v>2398</v>
      </c>
      <c r="E221" s="6" t="s">
        <v>2399</v>
      </c>
      <c r="F221" s="6"/>
      <c r="G221" s="7" t="s">
        <v>297</v>
      </c>
      <c r="H221" s="46">
        <v>8.0100000000000005E-2</v>
      </c>
      <c r="I221" s="77">
        <f>'COMP-CUSTO MÃO OBRA'!$H$61</f>
        <v>27.08</v>
      </c>
      <c r="J221" s="8">
        <f>TRUNC(H221*I221,2)</f>
        <v>2.16</v>
      </c>
    </row>
    <row r="222" spans="1:10" x14ac:dyDescent="0.2">
      <c r="A222" s="12"/>
      <c r="B222" s="12"/>
      <c r="C222" s="13"/>
      <c r="D222" s="13"/>
      <c r="E222" s="13"/>
      <c r="F222" s="48"/>
      <c r="G222" s="13"/>
      <c r="H222" s="48"/>
      <c r="I222" s="13"/>
      <c r="J222" s="48"/>
    </row>
    <row r="223" spans="1:10" ht="15" customHeight="1" thickBot="1" x14ac:dyDescent="0.25">
      <c r="A223" s="12"/>
      <c r="B223" s="12"/>
      <c r="C223" s="13"/>
      <c r="D223" s="13"/>
      <c r="E223" s="13" t="s">
        <v>2395</v>
      </c>
      <c r="F223" s="48">
        <f>TRUNC(J219*$G$2,2)</f>
        <v>0</v>
      </c>
      <c r="G223" s="13"/>
      <c r="H223" s="86" t="s">
        <v>2396</v>
      </c>
      <c r="I223" s="86"/>
      <c r="J223" s="48">
        <f>F223+J219</f>
        <v>3.83</v>
      </c>
    </row>
    <row r="224" spans="1:10" ht="0.95" customHeight="1" thickTop="1" x14ac:dyDescent="0.2">
      <c r="A224" s="89"/>
      <c r="B224" s="89"/>
      <c r="C224" s="45"/>
      <c r="D224" s="45"/>
      <c r="E224" s="45"/>
      <c r="F224" s="45"/>
      <c r="G224" s="45"/>
      <c r="H224" s="45"/>
      <c r="I224" s="45"/>
      <c r="J224" s="45"/>
    </row>
    <row r="225" spans="1:10" ht="18" customHeight="1" x14ac:dyDescent="0.2">
      <c r="A225" s="26" t="s">
        <v>251</v>
      </c>
      <c r="B225" s="26" t="s">
        <v>2</v>
      </c>
      <c r="C225" s="28" t="s">
        <v>3</v>
      </c>
      <c r="D225" s="28" t="s">
        <v>4</v>
      </c>
      <c r="E225" s="28" t="s">
        <v>2388</v>
      </c>
      <c r="F225" s="28"/>
      <c r="G225" s="26" t="s">
        <v>190</v>
      </c>
      <c r="H225" s="4" t="s">
        <v>6</v>
      </c>
      <c r="I225" s="4" t="s">
        <v>7</v>
      </c>
      <c r="J225" s="4" t="s">
        <v>191</v>
      </c>
    </row>
    <row r="226" spans="1:10" ht="26.1" customHeight="1" x14ac:dyDescent="0.2">
      <c r="A226" s="41" t="s">
        <v>2389</v>
      </c>
      <c r="B226" s="41" t="s">
        <v>252</v>
      </c>
      <c r="C226" s="29" t="s">
        <v>13</v>
      </c>
      <c r="D226" s="29" t="s">
        <v>253</v>
      </c>
      <c r="E226" s="29" t="s">
        <v>2502</v>
      </c>
      <c r="F226" s="29"/>
      <c r="G226" s="41" t="s">
        <v>220</v>
      </c>
      <c r="H226" s="44">
        <v>1</v>
      </c>
      <c r="I226" s="43">
        <f>SUM(J227:J229)</f>
        <v>1225.6799999999998</v>
      </c>
      <c r="J226" s="43">
        <f>TRUNC(H226*I226,2)</f>
        <v>1225.68</v>
      </c>
    </row>
    <row r="227" spans="1:10" ht="24" customHeight="1" x14ac:dyDescent="0.2">
      <c r="A227" s="7" t="s">
        <v>2397</v>
      </c>
      <c r="B227" s="7">
        <v>88311</v>
      </c>
      <c r="C227" s="6" t="s">
        <v>14</v>
      </c>
      <c r="D227" s="6" t="s">
        <v>445</v>
      </c>
      <c r="E227" s="6" t="s">
        <v>2399</v>
      </c>
      <c r="F227" s="6"/>
      <c r="G227" s="7" t="s">
        <v>297</v>
      </c>
      <c r="H227" s="46">
        <v>0.95</v>
      </c>
      <c r="I227" s="77">
        <f>'COMP-CUSTO MÃO OBRA'!$H$2174</f>
        <v>35.409999999999997</v>
      </c>
      <c r="J227" s="8">
        <f>TRUNC(H227*I227,2)</f>
        <v>33.630000000000003</v>
      </c>
    </row>
    <row r="228" spans="1:10" ht="26.1" customHeight="1" x14ac:dyDescent="0.2">
      <c r="A228" s="10" t="s">
        <v>2391</v>
      </c>
      <c r="B228" s="10">
        <v>5027</v>
      </c>
      <c r="C228" s="9" t="s">
        <v>16</v>
      </c>
      <c r="D228" s="9" t="s">
        <v>2521</v>
      </c>
      <c r="E228" s="9" t="s">
        <v>2394</v>
      </c>
      <c r="F228" s="9"/>
      <c r="G228" s="10" t="s">
        <v>36</v>
      </c>
      <c r="H228" s="47">
        <v>0.7</v>
      </c>
      <c r="I228" s="11">
        <f>VLOOKUP(B228,CURVA_ABC_INSUM!$B$6:$H$1423,7,0)</f>
        <v>53.83</v>
      </c>
      <c r="J228" s="11">
        <f>TRUNC(H228*I228,2)</f>
        <v>37.68</v>
      </c>
    </row>
    <row r="229" spans="1:10" ht="39" customHeight="1" x14ac:dyDescent="0.2">
      <c r="A229" s="10" t="s">
        <v>2391</v>
      </c>
      <c r="B229" s="10" t="s">
        <v>5141</v>
      </c>
      <c r="C229" s="9" t="s">
        <v>13</v>
      </c>
      <c r="D229" s="9" t="s">
        <v>2522</v>
      </c>
      <c r="E229" s="9" t="s">
        <v>2394</v>
      </c>
      <c r="F229" s="9"/>
      <c r="G229" s="10" t="s">
        <v>220</v>
      </c>
      <c r="H229" s="47">
        <v>1</v>
      </c>
      <c r="I229" s="11">
        <f>VLOOKUP(B229,CURVA_ABC_INSUM!$B$6:$H$1423,7,0)</f>
        <v>1154.3699999999999</v>
      </c>
      <c r="J229" s="11">
        <f>TRUNC(H229*I229,2)</f>
        <v>1154.3699999999999</v>
      </c>
    </row>
    <row r="230" spans="1:10" x14ac:dyDescent="0.2">
      <c r="A230" s="12"/>
      <c r="B230" s="12"/>
      <c r="C230" s="13"/>
      <c r="D230" s="13"/>
      <c r="E230" s="13"/>
      <c r="F230" s="48"/>
      <c r="G230" s="13"/>
      <c r="H230" s="48"/>
      <c r="I230" s="13"/>
      <c r="J230" s="48"/>
    </row>
    <row r="231" spans="1:10" ht="15" customHeight="1" thickBot="1" x14ac:dyDescent="0.25">
      <c r="A231" s="12"/>
      <c r="B231" s="12"/>
      <c r="C231" s="13"/>
      <c r="D231" s="13"/>
      <c r="E231" s="13" t="s">
        <v>2395</v>
      </c>
      <c r="F231" s="48">
        <f>TRUNC(J226*$G$2,2)</f>
        <v>0</v>
      </c>
      <c r="G231" s="13"/>
      <c r="H231" s="86" t="s">
        <v>2396</v>
      </c>
      <c r="I231" s="86"/>
      <c r="J231" s="48">
        <f>F231+J226</f>
        <v>1225.68</v>
      </c>
    </row>
    <row r="232" spans="1:10" ht="0.95" customHeight="1" thickTop="1" x14ac:dyDescent="0.2">
      <c r="A232" s="89"/>
      <c r="B232" s="89"/>
      <c r="C232" s="45"/>
      <c r="D232" s="45"/>
      <c r="E232" s="45"/>
      <c r="F232" s="45"/>
      <c r="G232" s="45"/>
      <c r="H232" s="45"/>
      <c r="I232" s="45"/>
      <c r="J232" s="45"/>
    </row>
    <row r="233" spans="1:10" ht="18" customHeight="1" x14ac:dyDescent="0.2">
      <c r="A233" s="26" t="s">
        <v>254</v>
      </c>
      <c r="B233" s="26" t="s">
        <v>2</v>
      </c>
      <c r="C233" s="28" t="s">
        <v>3</v>
      </c>
      <c r="D233" s="28" t="s">
        <v>4</v>
      </c>
      <c r="E233" s="28" t="s">
        <v>2388</v>
      </c>
      <c r="F233" s="28"/>
      <c r="G233" s="26" t="s">
        <v>190</v>
      </c>
      <c r="H233" s="4" t="s">
        <v>6</v>
      </c>
      <c r="I233" s="4" t="s">
        <v>7</v>
      </c>
      <c r="J233" s="4" t="s">
        <v>191</v>
      </c>
    </row>
    <row r="234" spans="1:10" ht="26.1" customHeight="1" x14ac:dyDescent="0.2">
      <c r="A234" s="41" t="s">
        <v>2389</v>
      </c>
      <c r="B234" s="41" t="s">
        <v>255</v>
      </c>
      <c r="C234" s="29" t="s">
        <v>13</v>
      </c>
      <c r="D234" s="29" t="s">
        <v>256</v>
      </c>
      <c r="E234" s="29" t="s">
        <v>2502</v>
      </c>
      <c r="F234" s="29"/>
      <c r="G234" s="41" t="s">
        <v>220</v>
      </c>
      <c r="H234" s="44">
        <v>1</v>
      </c>
      <c r="I234" s="43">
        <f>SUM(J235:J237)</f>
        <v>242.47</v>
      </c>
      <c r="J234" s="43">
        <f>TRUNC(H234*I234,2)</f>
        <v>242.47</v>
      </c>
    </row>
    <row r="235" spans="1:10" ht="24" customHeight="1" x14ac:dyDescent="0.2">
      <c r="A235" s="7" t="s">
        <v>2397</v>
      </c>
      <c r="B235" s="7">
        <v>88311</v>
      </c>
      <c r="C235" s="6" t="s">
        <v>14</v>
      </c>
      <c r="D235" s="6" t="s">
        <v>445</v>
      </c>
      <c r="E235" s="6" t="s">
        <v>2399</v>
      </c>
      <c r="F235" s="6"/>
      <c r="G235" s="7" t="s">
        <v>297</v>
      </c>
      <c r="H235" s="46">
        <v>0.95</v>
      </c>
      <c r="I235" s="77">
        <f>'COMP-CUSTO MÃO OBRA'!$H$2174</f>
        <v>35.409999999999997</v>
      </c>
      <c r="J235" s="8">
        <f>TRUNC(H235*I235,2)</f>
        <v>33.630000000000003</v>
      </c>
    </row>
    <row r="236" spans="1:10" ht="24" customHeight="1" x14ac:dyDescent="0.2">
      <c r="A236" s="10" t="s">
        <v>2391</v>
      </c>
      <c r="B236" s="10">
        <v>570</v>
      </c>
      <c r="C236" s="9" t="s">
        <v>16</v>
      </c>
      <c r="D236" s="9" t="s">
        <v>2523</v>
      </c>
      <c r="E236" s="9" t="s">
        <v>2394</v>
      </c>
      <c r="F236" s="9"/>
      <c r="G236" s="10" t="s">
        <v>17</v>
      </c>
      <c r="H236" s="47">
        <v>15.6</v>
      </c>
      <c r="I236" s="11">
        <f>VLOOKUP(B236,CURVA_ABC_INSUM!$B$6:$H$1423,7,0)</f>
        <v>12.18</v>
      </c>
      <c r="J236" s="11">
        <f>TRUNC(H236*I236,2)</f>
        <v>190</v>
      </c>
    </row>
    <row r="237" spans="1:10" ht="26.1" customHeight="1" x14ac:dyDescent="0.2">
      <c r="A237" s="10" t="s">
        <v>2391</v>
      </c>
      <c r="B237" s="10">
        <v>5027</v>
      </c>
      <c r="C237" s="9" t="s">
        <v>16</v>
      </c>
      <c r="D237" s="9" t="s">
        <v>2521</v>
      </c>
      <c r="E237" s="9" t="s">
        <v>2394</v>
      </c>
      <c r="F237" s="9"/>
      <c r="G237" s="10" t="s">
        <v>36</v>
      </c>
      <c r="H237" s="47">
        <v>0.35</v>
      </c>
      <c r="I237" s="11">
        <f>VLOOKUP(B237,CURVA_ABC_INSUM!$B$6:$H$1423,7,0)</f>
        <v>53.83</v>
      </c>
      <c r="J237" s="11">
        <f>TRUNC(H237*I237,2)</f>
        <v>18.84</v>
      </c>
    </row>
    <row r="238" spans="1:10" x14ac:dyDescent="0.2">
      <c r="A238" s="12"/>
      <c r="B238" s="12"/>
      <c r="C238" s="13"/>
      <c r="D238" s="13"/>
      <c r="E238" s="13"/>
      <c r="F238" s="48"/>
      <c r="G238" s="13"/>
      <c r="H238" s="48"/>
      <c r="I238" s="13"/>
      <c r="J238" s="48"/>
    </row>
    <row r="239" spans="1:10" ht="15" customHeight="1" thickBot="1" x14ac:dyDescent="0.25">
      <c r="A239" s="12"/>
      <c r="B239" s="12"/>
      <c r="C239" s="13"/>
      <c r="D239" s="13"/>
      <c r="E239" s="13" t="s">
        <v>2395</v>
      </c>
      <c r="F239" s="48">
        <f>TRUNC(J234*$G$2,2)</f>
        <v>0</v>
      </c>
      <c r="G239" s="13"/>
      <c r="H239" s="86" t="s">
        <v>2396</v>
      </c>
      <c r="I239" s="86"/>
      <c r="J239" s="48">
        <f>F239+J234</f>
        <v>242.47</v>
      </c>
    </row>
    <row r="240" spans="1:10" ht="0.95" customHeight="1" thickTop="1" x14ac:dyDescent="0.2">
      <c r="A240" s="89"/>
      <c r="B240" s="89"/>
      <c r="C240" s="45"/>
      <c r="D240" s="45"/>
      <c r="E240" s="45"/>
      <c r="F240" s="45"/>
      <c r="G240" s="45"/>
      <c r="H240" s="45"/>
      <c r="I240" s="45"/>
      <c r="J240" s="45"/>
    </row>
    <row r="241" spans="1:10" ht="18" customHeight="1" x14ac:dyDescent="0.2">
      <c r="A241" s="26" t="s">
        <v>257</v>
      </c>
      <c r="B241" s="26" t="s">
        <v>2</v>
      </c>
      <c r="C241" s="28" t="s">
        <v>3</v>
      </c>
      <c r="D241" s="28" t="s">
        <v>4</v>
      </c>
      <c r="E241" s="28" t="s">
        <v>2388</v>
      </c>
      <c r="F241" s="28"/>
      <c r="G241" s="26" t="s">
        <v>190</v>
      </c>
      <c r="H241" s="4" t="s">
        <v>6</v>
      </c>
      <c r="I241" s="4" t="s">
        <v>7</v>
      </c>
      <c r="J241" s="4" t="s">
        <v>191</v>
      </c>
    </row>
    <row r="242" spans="1:10" ht="24" customHeight="1" x14ac:dyDescent="0.2">
      <c r="A242" s="41" t="s">
        <v>2389</v>
      </c>
      <c r="B242" s="41">
        <v>98459</v>
      </c>
      <c r="C242" s="29" t="s">
        <v>14</v>
      </c>
      <c r="D242" s="29" t="s">
        <v>258</v>
      </c>
      <c r="E242" s="29" t="s">
        <v>2390</v>
      </c>
      <c r="F242" s="29"/>
      <c r="G242" s="41" t="s">
        <v>32</v>
      </c>
      <c r="H242" s="44">
        <v>1</v>
      </c>
      <c r="I242" s="43">
        <f>SUM(J243:J251)</f>
        <v>127.61999999999999</v>
      </c>
      <c r="J242" s="43">
        <f>TRUNC(H242*I242,2)</f>
        <v>127.62</v>
      </c>
    </row>
    <row r="243" spans="1:10" ht="26.1" customHeight="1" x14ac:dyDescent="0.2">
      <c r="A243" s="7" t="s">
        <v>2397</v>
      </c>
      <c r="B243" s="7">
        <v>88316</v>
      </c>
      <c r="C243" s="6" t="s">
        <v>14</v>
      </c>
      <c r="D243" s="6" t="s">
        <v>2398</v>
      </c>
      <c r="E243" s="6" t="s">
        <v>2399</v>
      </c>
      <c r="F243" s="6"/>
      <c r="G243" s="7" t="s">
        <v>297</v>
      </c>
      <c r="H243" s="46">
        <v>0.18970000000000001</v>
      </c>
      <c r="I243" s="77">
        <f>'COMP-CUSTO MÃO OBRA'!$H$61</f>
        <v>27.08</v>
      </c>
      <c r="J243" s="8">
        <f t="shared" ref="J243:J251" si="10">TRUNC(H243*I243,2)</f>
        <v>5.13</v>
      </c>
    </row>
    <row r="244" spans="1:10" ht="24" customHeight="1" x14ac:dyDescent="0.2">
      <c r="A244" s="7" t="s">
        <v>2397</v>
      </c>
      <c r="B244" s="7">
        <v>88262</v>
      </c>
      <c r="C244" s="6" t="s">
        <v>14</v>
      </c>
      <c r="D244" s="6" t="s">
        <v>2509</v>
      </c>
      <c r="E244" s="6" t="s">
        <v>2399</v>
      </c>
      <c r="F244" s="6"/>
      <c r="G244" s="7" t="s">
        <v>297</v>
      </c>
      <c r="H244" s="46">
        <v>0.56910000000000005</v>
      </c>
      <c r="I244" s="77">
        <f>'COMP-CUSTO MÃO OBRA'!$H$308</f>
        <v>33.770000000000003</v>
      </c>
      <c r="J244" s="8">
        <f t="shared" ref="J244:J250" si="11">TRUNC(H244*I244,2)</f>
        <v>19.21</v>
      </c>
    </row>
    <row r="245" spans="1:10" ht="39" customHeight="1" x14ac:dyDescent="0.2">
      <c r="A245" s="7" t="s">
        <v>2397</v>
      </c>
      <c r="B245" s="7">
        <v>91692</v>
      </c>
      <c r="C245" s="6" t="s">
        <v>14</v>
      </c>
      <c r="D245" s="6" t="s">
        <v>2524</v>
      </c>
      <c r="E245" s="6" t="s">
        <v>2498</v>
      </c>
      <c r="F245" s="6"/>
      <c r="G245" s="7" t="s">
        <v>637</v>
      </c>
      <c r="H245" s="46">
        <v>4.4000000000000003E-3</v>
      </c>
      <c r="I245" s="77">
        <f>COMP_AUX_CUSTO!$J$2562</f>
        <v>33.979999999999997</v>
      </c>
      <c r="J245" s="8">
        <f t="shared" si="11"/>
        <v>0.14000000000000001</v>
      </c>
    </row>
    <row r="246" spans="1:10" ht="39" customHeight="1" x14ac:dyDescent="0.2">
      <c r="A246" s="7" t="s">
        <v>2397</v>
      </c>
      <c r="B246" s="7">
        <v>91693</v>
      </c>
      <c r="C246" s="6" t="s">
        <v>14</v>
      </c>
      <c r="D246" s="6" t="s">
        <v>2525</v>
      </c>
      <c r="E246" s="6" t="s">
        <v>2498</v>
      </c>
      <c r="F246" s="6"/>
      <c r="G246" s="7" t="s">
        <v>2526</v>
      </c>
      <c r="H246" s="46">
        <v>1.9099999999999999E-2</v>
      </c>
      <c r="I246" s="77">
        <f>COMP_AUX_CUSTO!$J$2555</f>
        <v>32.78</v>
      </c>
      <c r="J246" s="8">
        <f t="shared" si="11"/>
        <v>0.62</v>
      </c>
    </row>
    <row r="247" spans="1:10" ht="39" customHeight="1" x14ac:dyDescent="0.2">
      <c r="A247" s="7" t="s">
        <v>2397</v>
      </c>
      <c r="B247" s="7">
        <v>94974</v>
      </c>
      <c r="C247" s="6" t="s">
        <v>14</v>
      </c>
      <c r="D247" s="6" t="s">
        <v>896</v>
      </c>
      <c r="E247" s="6" t="s">
        <v>2410</v>
      </c>
      <c r="F247" s="6"/>
      <c r="G247" s="7" t="s">
        <v>71</v>
      </c>
      <c r="H247" s="46">
        <v>1.1999999999999999E-3</v>
      </c>
      <c r="I247" s="77">
        <f>$J$1814</f>
        <v>462.85</v>
      </c>
      <c r="J247" s="8">
        <f t="shared" si="11"/>
        <v>0.55000000000000004</v>
      </c>
    </row>
    <row r="248" spans="1:10" ht="26.1" customHeight="1" x14ac:dyDescent="0.2">
      <c r="A248" s="10" t="s">
        <v>2391</v>
      </c>
      <c r="B248" s="10">
        <v>3992</v>
      </c>
      <c r="C248" s="9" t="s">
        <v>14</v>
      </c>
      <c r="D248" s="9" t="s">
        <v>2527</v>
      </c>
      <c r="E248" s="9" t="s">
        <v>2394</v>
      </c>
      <c r="F248" s="9"/>
      <c r="G248" s="10" t="s">
        <v>18</v>
      </c>
      <c r="H248" s="47">
        <v>1</v>
      </c>
      <c r="I248" s="11">
        <f>VLOOKUP(B248,CURVA_ABC_INSUM!$B$6:$H$1423,7,0)</f>
        <v>34.799999999999997</v>
      </c>
      <c r="J248" s="11">
        <f t="shared" si="11"/>
        <v>34.799999999999997</v>
      </c>
    </row>
    <row r="249" spans="1:10" ht="26.1" customHeight="1" x14ac:dyDescent="0.2">
      <c r="A249" s="10" t="s">
        <v>2391</v>
      </c>
      <c r="B249" s="10">
        <v>4433</v>
      </c>
      <c r="C249" s="9" t="s">
        <v>14</v>
      </c>
      <c r="D249" s="9" t="s">
        <v>2528</v>
      </c>
      <c r="E249" s="9" t="s">
        <v>2394</v>
      </c>
      <c r="F249" s="9"/>
      <c r="G249" s="10" t="s">
        <v>18</v>
      </c>
      <c r="H249" s="47">
        <v>1.2273000000000001</v>
      </c>
      <c r="I249" s="11">
        <f>VLOOKUP(B249,CURVA_ABC_INSUM!$B$6:$H$1423,7,0)</f>
        <v>29.33</v>
      </c>
      <c r="J249" s="11">
        <f t="shared" si="11"/>
        <v>35.99</v>
      </c>
    </row>
    <row r="250" spans="1:10" ht="26.1" customHeight="1" x14ac:dyDescent="0.2">
      <c r="A250" s="10" t="s">
        <v>2391</v>
      </c>
      <c r="B250" s="10">
        <v>5061</v>
      </c>
      <c r="C250" s="9" t="s">
        <v>14</v>
      </c>
      <c r="D250" s="9" t="s">
        <v>2529</v>
      </c>
      <c r="E250" s="9" t="s">
        <v>2394</v>
      </c>
      <c r="F250" s="9"/>
      <c r="G250" s="10" t="s">
        <v>17</v>
      </c>
      <c r="H250" s="47">
        <v>4.2799999999999998E-2</v>
      </c>
      <c r="I250" s="11">
        <f>VLOOKUP(B250,CURVA_ABC_INSUM!$B$6:$H$1423,7,0)</f>
        <v>19.350000000000001</v>
      </c>
      <c r="J250" s="11">
        <f t="shared" si="11"/>
        <v>0.82</v>
      </c>
    </row>
    <row r="251" spans="1:10" ht="39" customHeight="1" x14ac:dyDescent="0.2">
      <c r="A251" s="10" t="s">
        <v>2391</v>
      </c>
      <c r="B251" s="10">
        <v>7243</v>
      </c>
      <c r="C251" s="9" t="s">
        <v>14</v>
      </c>
      <c r="D251" s="9" t="s">
        <v>2530</v>
      </c>
      <c r="E251" s="9" t="s">
        <v>2394</v>
      </c>
      <c r="F251" s="9"/>
      <c r="G251" s="10" t="s">
        <v>32</v>
      </c>
      <c r="H251" s="47">
        <v>0.58530000000000004</v>
      </c>
      <c r="I251" s="11">
        <f>VLOOKUP(B251,CURVA_ABC_INSUM!$B$6:$H$1423,7,0)</f>
        <v>51.88</v>
      </c>
      <c r="J251" s="11">
        <f t="shared" si="10"/>
        <v>30.36</v>
      </c>
    </row>
    <row r="252" spans="1:10" x14ac:dyDescent="0.2">
      <c r="A252" s="12"/>
      <c r="B252" s="12"/>
      <c r="C252" s="13"/>
      <c r="D252" s="13"/>
      <c r="E252" s="13"/>
      <c r="F252" s="48"/>
      <c r="G252" s="13"/>
      <c r="H252" s="48"/>
      <c r="I252" s="13"/>
      <c r="J252" s="48"/>
    </row>
    <row r="253" spans="1:10" ht="15" customHeight="1" thickBot="1" x14ac:dyDescent="0.25">
      <c r="A253" s="12"/>
      <c r="B253" s="12"/>
      <c r="C253" s="13"/>
      <c r="D253" s="13"/>
      <c r="E253" s="13" t="s">
        <v>2395</v>
      </c>
      <c r="F253" s="48">
        <f>TRUNC(J242*$G$2,2)</f>
        <v>0</v>
      </c>
      <c r="G253" s="13"/>
      <c r="H253" s="86" t="s">
        <v>2396</v>
      </c>
      <c r="I253" s="86"/>
      <c r="J253" s="48">
        <f>F253+J242</f>
        <v>127.62</v>
      </c>
    </row>
    <row r="254" spans="1:10" ht="0.95" customHeight="1" thickTop="1" x14ac:dyDescent="0.2">
      <c r="A254" s="89"/>
      <c r="B254" s="89"/>
      <c r="C254" s="45"/>
      <c r="D254" s="45"/>
      <c r="E254" s="45"/>
      <c r="F254" s="45"/>
      <c r="G254" s="45"/>
      <c r="H254" s="45"/>
      <c r="I254" s="45"/>
      <c r="J254" s="45"/>
    </row>
    <row r="255" spans="1:10" ht="18" customHeight="1" x14ac:dyDescent="0.2">
      <c r="A255" s="26" t="s">
        <v>259</v>
      </c>
      <c r="B255" s="26" t="s">
        <v>2</v>
      </c>
      <c r="C255" s="28" t="s">
        <v>3</v>
      </c>
      <c r="D255" s="28" t="s">
        <v>4</v>
      </c>
      <c r="E255" s="28" t="s">
        <v>2388</v>
      </c>
      <c r="F255" s="28"/>
      <c r="G255" s="26" t="s">
        <v>190</v>
      </c>
      <c r="H255" s="4" t="s">
        <v>6</v>
      </c>
      <c r="I255" s="4" t="s">
        <v>7</v>
      </c>
      <c r="J255" s="4" t="s">
        <v>191</v>
      </c>
    </row>
    <row r="256" spans="1:10" ht="51.95" customHeight="1" x14ac:dyDescent="0.2">
      <c r="A256" s="41" t="s">
        <v>2389</v>
      </c>
      <c r="B256" s="41" t="s">
        <v>260</v>
      </c>
      <c r="C256" s="29" t="s">
        <v>13</v>
      </c>
      <c r="D256" s="29" t="s">
        <v>261</v>
      </c>
      <c r="E256" s="29" t="s">
        <v>2531</v>
      </c>
      <c r="F256" s="29"/>
      <c r="G256" s="41" t="s">
        <v>5</v>
      </c>
      <c r="H256" s="44">
        <v>1</v>
      </c>
      <c r="I256" s="43">
        <f>SUM(J257:J259)</f>
        <v>4561.12</v>
      </c>
      <c r="J256" s="43">
        <f>TRUNC(H256*I256,2)</f>
        <v>4561.12</v>
      </c>
    </row>
    <row r="257" spans="1:10" ht="24" customHeight="1" x14ac:dyDescent="0.2">
      <c r="A257" s="7" t="s">
        <v>2397</v>
      </c>
      <c r="B257" s="7">
        <v>88316</v>
      </c>
      <c r="C257" s="6" t="s">
        <v>14</v>
      </c>
      <c r="D257" s="6" t="s">
        <v>2398</v>
      </c>
      <c r="E257" s="6" t="s">
        <v>2399</v>
      </c>
      <c r="F257" s="6"/>
      <c r="G257" s="7" t="s">
        <v>297</v>
      </c>
      <c r="H257" s="46">
        <v>16</v>
      </c>
      <c r="I257" s="77">
        <f>'COMP-CUSTO MÃO OBRA'!$H$61</f>
        <v>27.08</v>
      </c>
      <c r="J257" s="8">
        <f>TRUNC(H257*I257,2)</f>
        <v>433.28</v>
      </c>
    </row>
    <row r="258" spans="1:10" ht="26.1" customHeight="1" x14ac:dyDescent="0.2">
      <c r="A258" s="7" t="s">
        <v>2397</v>
      </c>
      <c r="B258" s="7">
        <v>88278</v>
      </c>
      <c r="C258" s="6" t="s">
        <v>14</v>
      </c>
      <c r="D258" s="6" t="s">
        <v>2520</v>
      </c>
      <c r="E258" s="6" t="s">
        <v>2399</v>
      </c>
      <c r="F258" s="6"/>
      <c r="G258" s="7" t="s">
        <v>297</v>
      </c>
      <c r="H258" s="46">
        <v>8</v>
      </c>
      <c r="I258" s="77">
        <f>'COMP-CUSTO MÃO OBRA'!$H$1526</f>
        <v>40.98</v>
      </c>
      <c r="J258" s="8">
        <f>TRUNC(H258*I258,2)</f>
        <v>327.84</v>
      </c>
    </row>
    <row r="259" spans="1:10" ht="39" customHeight="1" x14ac:dyDescent="0.2">
      <c r="A259" s="10" t="s">
        <v>2391</v>
      </c>
      <c r="B259" s="10">
        <v>13751</v>
      </c>
      <c r="C259" s="9" t="s">
        <v>20</v>
      </c>
      <c r="D259" s="9" t="s">
        <v>2532</v>
      </c>
      <c r="E259" s="9" t="s">
        <v>2394</v>
      </c>
      <c r="F259" s="9"/>
      <c r="G259" s="10" t="s">
        <v>2533</v>
      </c>
      <c r="H259" s="47">
        <v>1</v>
      </c>
      <c r="I259" s="11">
        <f>VLOOKUP(B259,CURVA_ABC_INSUM!$B$6:$H$1423,7,0)</f>
        <v>3800</v>
      </c>
      <c r="J259" s="11">
        <f>TRUNC(H259*I259,2)</f>
        <v>3800</v>
      </c>
    </row>
    <row r="260" spans="1:10" x14ac:dyDescent="0.2">
      <c r="A260" s="12"/>
      <c r="B260" s="12"/>
      <c r="C260" s="13"/>
      <c r="D260" s="13"/>
      <c r="E260" s="13"/>
      <c r="F260" s="48"/>
      <c r="G260" s="13"/>
      <c r="H260" s="48"/>
      <c r="I260" s="13"/>
      <c r="J260" s="48"/>
    </row>
    <row r="261" spans="1:10" ht="15" customHeight="1" thickBot="1" x14ac:dyDescent="0.25">
      <c r="A261" s="12"/>
      <c r="B261" s="12"/>
      <c r="C261" s="13"/>
      <c r="D261" s="13"/>
      <c r="E261" s="13" t="s">
        <v>2395</v>
      </c>
      <c r="F261" s="48">
        <f>TRUNC(J256*$G$2,2)</f>
        <v>0</v>
      </c>
      <c r="G261" s="13"/>
      <c r="H261" s="86" t="s">
        <v>2396</v>
      </c>
      <c r="I261" s="86"/>
      <c r="J261" s="48">
        <f>F261+J256</f>
        <v>4561.12</v>
      </c>
    </row>
    <row r="262" spans="1:10" ht="0.95" customHeight="1" thickTop="1" x14ac:dyDescent="0.2">
      <c r="A262" s="89"/>
      <c r="B262" s="89"/>
      <c r="C262" s="45"/>
      <c r="D262" s="45"/>
      <c r="E262" s="45"/>
      <c r="F262" s="45"/>
      <c r="G262" s="45"/>
      <c r="H262" s="45"/>
      <c r="I262" s="45"/>
      <c r="J262" s="45"/>
    </row>
    <row r="263" spans="1:10" ht="18" customHeight="1" x14ac:dyDescent="0.2">
      <c r="A263" s="26" t="s">
        <v>262</v>
      </c>
      <c r="B263" s="26" t="s">
        <v>2</v>
      </c>
      <c r="C263" s="28" t="s">
        <v>3</v>
      </c>
      <c r="D263" s="28" t="s">
        <v>4</v>
      </c>
      <c r="E263" s="28" t="s">
        <v>2388</v>
      </c>
      <c r="F263" s="28"/>
      <c r="G263" s="26" t="s">
        <v>190</v>
      </c>
      <c r="H263" s="4" t="s">
        <v>6</v>
      </c>
      <c r="I263" s="4" t="s">
        <v>7</v>
      </c>
      <c r="J263" s="4" t="s">
        <v>191</v>
      </c>
    </row>
    <row r="264" spans="1:10" ht="26.1" customHeight="1" x14ac:dyDescent="0.2">
      <c r="A264" s="41" t="s">
        <v>2389</v>
      </c>
      <c r="B264" s="41" t="s">
        <v>263</v>
      </c>
      <c r="C264" s="29" t="s">
        <v>13</v>
      </c>
      <c r="D264" s="29" t="s">
        <v>264</v>
      </c>
      <c r="E264" s="29" t="s">
        <v>2399</v>
      </c>
      <c r="F264" s="29"/>
      <c r="G264" s="41" t="s">
        <v>5</v>
      </c>
      <c r="H264" s="44">
        <v>1</v>
      </c>
      <c r="I264" s="43">
        <f>SUM(J265:J270)</f>
        <v>14290.89</v>
      </c>
      <c r="J264" s="43">
        <f>TRUNC(H264*I264,2)</f>
        <v>14290.89</v>
      </c>
    </row>
    <row r="265" spans="1:10" ht="26.1" customHeight="1" x14ac:dyDescent="0.2">
      <c r="A265" s="7" t="s">
        <v>2397</v>
      </c>
      <c r="B265" s="7">
        <v>88277</v>
      </c>
      <c r="C265" s="6" t="s">
        <v>14</v>
      </c>
      <c r="D265" s="6" t="s">
        <v>2501</v>
      </c>
      <c r="E265" s="6" t="s">
        <v>2399</v>
      </c>
      <c r="F265" s="6"/>
      <c r="G265" s="7" t="s">
        <v>297</v>
      </c>
      <c r="H265" s="46">
        <v>43</v>
      </c>
      <c r="I265" s="77">
        <f>'COMP-CUSTO MÃO OBRA'!H1507</f>
        <v>41.32</v>
      </c>
      <c r="J265" s="8">
        <f>TRUNC(H265*I265,2)</f>
        <v>1776.76</v>
      </c>
    </row>
    <row r="266" spans="1:10" ht="39" customHeight="1" x14ac:dyDescent="0.2">
      <c r="A266" s="7" t="s">
        <v>2397</v>
      </c>
      <c r="B266" s="7">
        <v>92336</v>
      </c>
      <c r="C266" s="6" t="s">
        <v>14</v>
      </c>
      <c r="D266" s="6" t="s">
        <v>2534</v>
      </c>
      <c r="E266" s="6" t="s">
        <v>2435</v>
      </c>
      <c r="F266" s="6"/>
      <c r="G266" s="7" t="s">
        <v>18</v>
      </c>
      <c r="H266" s="46">
        <v>12</v>
      </c>
      <c r="I266" s="77">
        <f>COMP_AUX_CUSTO!$J$2762</f>
        <v>114.86</v>
      </c>
      <c r="J266" s="8">
        <f t="shared" ref="J266:J270" si="12">TRUNC(H266*I266,2)</f>
        <v>1378.32</v>
      </c>
    </row>
    <row r="267" spans="1:10" ht="51.95" customHeight="1" x14ac:dyDescent="0.2">
      <c r="A267" s="7" t="s">
        <v>2397</v>
      </c>
      <c r="B267" s="7">
        <v>92653</v>
      </c>
      <c r="C267" s="6" t="s">
        <v>14</v>
      </c>
      <c r="D267" s="6" t="s">
        <v>2535</v>
      </c>
      <c r="E267" s="6" t="s">
        <v>2435</v>
      </c>
      <c r="F267" s="6"/>
      <c r="G267" s="7" t="s">
        <v>18</v>
      </c>
      <c r="H267" s="46">
        <v>74.102590086727858</v>
      </c>
      <c r="I267" s="77">
        <f>COMP_AUX_CUSTO!$J$2769</f>
        <v>72.459999999999994</v>
      </c>
      <c r="J267" s="8">
        <f t="shared" si="12"/>
        <v>5369.47</v>
      </c>
    </row>
    <row r="268" spans="1:10" ht="24" customHeight="1" x14ac:dyDescent="0.2">
      <c r="A268" s="7" t="s">
        <v>2397</v>
      </c>
      <c r="B268" s="7">
        <v>88317</v>
      </c>
      <c r="C268" s="6" t="s">
        <v>14</v>
      </c>
      <c r="D268" s="6" t="s">
        <v>2536</v>
      </c>
      <c r="E268" s="6" t="s">
        <v>2399</v>
      </c>
      <c r="F268" s="6"/>
      <c r="G268" s="7" t="s">
        <v>297</v>
      </c>
      <c r="H268" s="46">
        <v>43</v>
      </c>
      <c r="I268" s="77">
        <f>'COMP-CUSTO MÃO OBRA'!$H$2346</f>
        <v>44.22</v>
      </c>
      <c r="J268" s="8">
        <f t="shared" si="12"/>
        <v>1901.46</v>
      </c>
    </row>
    <row r="269" spans="1:10" ht="24" customHeight="1" x14ac:dyDescent="0.2">
      <c r="A269" s="7" t="s">
        <v>2397</v>
      </c>
      <c r="B269" s="7">
        <v>88316</v>
      </c>
      <c r="C269" s="6" t="s">
        <v>14</v>
      </c>
      <c r="D269" s="6" t="s">
        <v>2398</v>
      </c>
      <c r="E269" s="6" t="s">
        <v>2399</v>
      </c>
      <c r="F269" s="6"/>
      <c r="G269" s="7" t="s">
        <v>297</v>
      </c>
      <c r="H269" s="46">
        <v>86</v>
      </c>
      <c r="I269" s="77">
        <f>'COMP-CUSTO MÃO OBRA'!$H$61</f>
        <v>27.08</v>
      </c>
      <c r="J269" s="8">
        <f t="shared" si="12"/>
        <v>2328.88</v>
      </c>
    </row>
    <row r="270" spans="1:10" ht="26.1" customHeight="1" x14ac:dyDescent="0.2">
      <c r="A270" s="10" t="s">
        <v>2391</v>
      </c>
      <c r="B270" s="10">
        <v>4</v>
      </c>
      <c r="C270" s="9" t="s">
        <v>13</v>
      </c>
      <c r="D270" s="9" t="s">
        <v>2537</v>
      </c>
      <c r="E270" s="9" t="s">
        <v>2394</v>
      </c>
      <c r="F270" s="9"/>
      <c r="G270" s="10" t="s">
        <v>220</v>
      </c>
      <c r="H270" s="47">
        <v>102.4</v>
      </c>
      <c r="I270" s="11">
        <f>VLOOKUP(B270,CURVA_ABC_INSUM!$B$6:$H$1423,7,0)</f>
        <v>15</v>
      </c>
      <c r="J270" s="11">
        <f t="shared" si="12"/>
        <v>1536</v>
      </c>
    </row>
    <row r="271" spans="1:10" x14ac:dyDescent="0.2">
      <c r="A271" s="12"/>
      <c r="B271" s="12"/>
      <c r="C271" s="13"/>
      <c r="D271" s="13"/>
      <c r="E271" s="13"/>
      <c r="F271" s="48"/>
      <c r="G271" s="13"/>
      <c r="H271" s="48"/>
      <c r="I271" s="13"/>
      <c r="J271" s="48"/>
    </row>
    <row r="272" spans="1:10" ht="15" customHeight="1" thickBot="1" x14ac:dyDescent="0.25">
      <c r="A272" s="12"/>
      <c r="B272" s="12"/>
      <c r="C272" s="13"/>
      <c r="D272" s="13"/>
      <c r="E272" s="13" t="s">
        <v>2395</v>
      </c>
      <c r="F272" s="48">
        <f>TRUNC(J264*$G$2,2)</f>
        <v>0</v>
      </c>
      <c r="G272" s="13"/>
      <c r="H272" s="86" t="s">
        <v>2396</v>
      </c>
      <c r="I272" s="86"/>
      <c r="J272" s="48">
        <f>F272+J264</f>
        <v>14290.89</v>
      </c>
    </row>
    <row r="273" spans="1:12" ht="0.95" customHeight="1" thickTop="1" x14ac:dyDescent="0.2">
      <c r="A273" s="89"/>
      <c r="B273" s="89"/>
      <c r="C273" s="45"/>
      <c r="D273" s="45"/>
      <c r="E273" s="45"/>
      <c r="F273" s="45"/>
      <c r="G273" s="45"/>
      <c r="H273" s="45"/>
      <c r="I273" s="45"/>
      <c r="J273" s="45"/>
    </row>
    <row r="274" spans="1:12" ht="18" customHeight="1" x14ac:dyDescent="0.2">
      <c r="A274" s="26" t="s">
        <v>113</v>
      </c>
      <c r="B274" s="26" t="s">
        <v>2</v>
      </c>
      <c r="C274" s="28" t="s">
        <v>3</v>
      </c>
      <c r="D274" s="28" t="s">
        <v>4</v>
      </c>
      <c r="E274" s="28" t="s">
        <v>2388</v>
      </c>
      <c r="F274" s="28"/>
      <c r="G274" s="26" t="s">
        <v>190</v>
      </c>
      <c r="H274" s="4" t="s">
        <v>6</v>
      </c>
      <c r="I274" s="4" t="s">
        <v>7</v>
      </c>
      <c r="J274" s="4" t="s">
        <v>191</v>
      </c>
    </row>
    <row r="275" spans="1:12" ht="51.95" customHeight="1" x14ac:dyDescent="0.2">
      <c r="A275" s="41" t="s">
        <v>2389</v>
      </c>
      <c r="B275" s="41" t="s">
        <v>266</v>
      </c>
      <c r="C275" s="29" t="s">
        <v>13</v>
      </c>
      <c r="D275" s="29" t="s">
        <v>267</v>
      </c>
      <c r="E275" s="29" t="s">
        <v>2538</v>
      </c>
      <c r="F275" s="29"/>
      <c r="G275" s="41" t="s">
        <v>230</v>
      </c>
      <c r="H275" s="44">
        <v>1</v>
      </c>
      <c r="I275" s="43">
        <f>SUM(J276:J278)</f>
        <v>20428.760000000002</v>
      </c>
      <c r="J275" s="43">
        <f>TRUNC(H275*I275,2)</f>
        <v>20428.759999999998</v>
      </c>
    </row>
    <row r="276" spans="1:12" ht="24" customHeight="1" x14ac:dyDescent="0.2">
      <c r="A276" s="7" t="s">
        <v>2397</v>
      </c>
      <c r="B276" s="7">
        <v>93558</v>
      </c>
      <c r="C276" s="6" t="s">
        <v>14</v>
      </c>
      <c r="D276" s="6" t="s">
        <v>411</v>
      </c>
      <c r="E276" s="6" t="s">
        <v>2399</v>
      </c>
      <c r="F276" s="6"/>
      <c r="G276" s="7" t="s">
        <v>195</v>
      </c>
      <c r="H276" s="46">
        <v>1</v>
      </c>
      <c r="I276" s="77">
        <f>'COMP-CUSTO MÃO OBRA'!$H$1564</f>
        <v>6567.76</v>
      </c>
      <c r="J276" s="8">
        <f>TRUNC(H276*I276,2)</f>
        <v>6567.76</v>
      </c>
    </row>
    <row r="277" spans="1:12" ht="24" customHeight="1" x14ac:dyDescent="0.2">
      <c r="A277" s="10" t="s">
        <v>2391</v>
      </c>
      <c r="B277" s="10">
        <v>4221</v>
      </c>
      <c r="C277" s="9" t="s">
        <v>14</v>
      </c>
      <c r="D277" s="9" t="s">
        <v>2539</v>
      </c>
      <c r="E277" s="9" t="s">
        <v>2394</v>
      </c>
      <c r="F277" s="9"/>
      <c r="G277" s="10" t="s">
        <v>36</v>
      </c>
      <c r="H277" s="47">
        <v>660</v>
      </c>
      <c r="I277" s="11">
        <f>VLOOKUP(B277,CURVA_ABC_INSUM!$B$6:$H$1423,7,0)</f>
        <v>5.85</v>
      </c>
      <c r="J277" s="11">
        <f>TRUNC(H277*I277,2)</f>
        <v>3861</v>
      </c>
    </row>
    <row r="278" spans="1:12" ht="26.1" customHeight="1" x14ac:dyDescent="0.2">
      <c r="A278" s="10" t="s">
        <v>2391</v>
      </c>
      <c r="B278" s="10" t="s">
        <v>2540</v>
      </c>
      <c r="C278" s="9" t="s">
        <v>13</v>
      </c>
      <c r="D278" s="9" t="s">
        <v>2541</v>
      </c>
      <c r="E278" s="9" t="s">
        <v>2460</v>
      </c>
      <c r="F278" s="9"/>
      <c r="G278" s="10" t="s">
        <v>297</v>
      </c>
      <c r="H278" s="47">
        <v>200</v>
      </c>
      <c r="I278" s="11">
        <f>VLOOKUP(B278,CURVA_ABC_INSUM!$B$6:$H$1423,7,0)</f>
        <v>50</v>
      </c>
      <c r="J278" s="11">
        <f>TRUNC(H278*I278,2)</f>
        <v>10000</v>
      </c>
    </row>
    <row r="279" spans="1:12" x14ac:dyDescent="0.2">
      <c r="A279" s="12"/>
      <c r="B279" s="12"/>
      <c r="C279" s="13"/>
      <c r="D279" s="13"/>
      <c r="E279" s="13"/>
      <c r="F279" s="48"/>
      <c r="G279" s="13"/>
      <c r="H279" s="48"/>
      <c r="I279" s="13"/>
      <c r="J279" s="48"/>
    </row>
    <row r="280" spans="1:12" ht="15" customHeight="1" thickBot="1" x14ac:dyDescent="0.25">
      <c r="A280" s="12"/>
      <c r="B280" s="12"/>
      <c r="C280" s="13"/>
      <c r="D280" s="13"/>
      <c r="E280" s="13" t="s">
        <v>2395</v>
      </c>
      <c r="F280" s="48">
        <f>TRUNC(J275*$G$2,2)</f>
        <v>0</v>
      </c>
      <c r="G280" s="13"/>
      <c r="H280" s="86" t="s">
        <v>2396</v>
      </c>
      <c r="I280" s="86"/>
      <c r="J280" s="48">
        <f>F280+J275</f>
        <v>20428.759999999998</v>
      </c>
    </row>
    <row r="281" spans="1:12" ht="0.95" customHeight="1" thickTop="1" x14ac:dyDescent="0.2">
      <c r="A281" s="89"/>
      <c r="B281" s="89"/>
      <c r="C281" s="45"/>
      <c r="D281" s="45"/>
      <c r="E281" s="45"/>
      <c r="F281" s="45"/>
      <c r="G281" s="45"/>
      <c r="H281" s="45"/>
      <c r="I281" s="45"/>
      <c r="J281" s="45"/>
    </row>
    <row r="282" spans="1:12" ht="18" customHeight="1" x14ac:dyDescent="0.2">
      <c r="A282" s="26" t="s">
        <v>114</v>
      </c>
      <c r="B282" s="26" t="s">
        <v>2</v>
      </c>
      <c r="C282" s="28" t="s">
        <v>3</v>
      </c>
      <c r="D282" s="28" t="s">
        <v>4</v>
      </c>
      <c r="E282" s="28" t="s">
        <v>2388</v>
      </c>
      <c r="F282" s="28"/>
      <c r="G282" s="26" t="s">
        <v>190</v>
      </c>
      <c r="H282" s="4" t="s">
        <v>6</v>
      </c>
      <c r="I282" s="4" t="s">
        <v>7</v>
      </c>
      <c r="J282" s="4" t="s">
        <v>191</v>
      </c>
    </row>
    <row r="283" spans="1:12" ht="39" customHeight="1" x14ac:dyDescent="0.2">
      <c r="A283" s="41" t="s">
        <v>2389</v>
      </c>
      <c r="B283" s="41" t="s">
        <v>268</v>
      </c>
      <c r="C283" s="29" t="s">
        <v>13</v>
      </c>
      <c r="D283" s="29" t="s">
        <v>270</v>
      </c>
      <c r="E283" s="29" t="s">
        <v>2538</v>
      </c>
      <c r="F283" s="29"/>
      <c r="G283" s="41" t="s">
        <v>230</v>
      </c>
      <c r="H283" s="44">
        <v>1</v>
      </c>
      <c r="I283" s="43">
        <f>SUM(J284:J286)</f>
        <v>23921.42</v>
      </c>
      <c r="J283" s="43">
        <f>TRUNC(H283*I283,2)</f>
        <v>23921.42</v>
      </c>
    </row>
    <row r="284" spans="1:12" ht="26.1" customHeight="1" x14ac:dyDescent="0.2">
      <c r="A284" s="7" t="s">
        <v>2397</v>
      </c>
      <c r="B284" s="7">
        <v>101423</v>
      </c>
      <c r="C284" s="6" t="s">
        <v>14</v>
      </c>
      <c r="D284" s="6" t="s">
        <v>2542</v>
      </c>
      <c r="E284" s="6" t="s">
        <v>2399</v>
      </c>
      <c r="F284" s="6"/>
      <c r="G284" s="7" t="s">
        <v>195</v>
      </c>
      <c r="H284" s="46">
        <v>1</v>
      </c>
      <c r="I284" s="77">
        <f>'COMP-CUSTO MÃO OBRA'!$H$1659</f>
        <v>6241.42</v>
      </c>
      <c r="J284" s="8">
        <f>TRUNC(H284*I284,2)</f>
        <v>6241.42</v>
      </c>
    </row>
    <row r="285" spans="1:12" ht="26.1" customHeight="1" x14ac:dyDescent="0.2">
      <c r="A285" s="10" t="s">
        <v>2391</v>
      </c>
      <c r="B285" s="10">
        <v>16</v>
      </c>
      <c r="C285" s="9" t="s">
        <v>13</v>
      </c>
      <c r="D285" s="9" t="s">
        <v>2543</v>
      </c>
      <c r="E285" s="9" t="s">
        <v>2460</v>
      </c>
      <c r="F285" s="9"/>
      <c r="G285" s="10" t="s">
        <v>230</v>
      </c>
      <c r="H285" s="47">
        <v>1</v>
      </c>
      <c r="I285" s="11">
        <f>VLOOKUP(B285,CURVA_ABC_INSUM!$B$6:$H$1423,7,0)</f>
        <v>13000</v>
      </c>
      <c r="J285" s="11">
        <f>TRUNC(H285*I285,2)</f>
        <v>13000</v>
      </c>
      <c r="L285" s="11">
        <v>8081.4</v>
      </c>
    </row>
    <row r="286" spans="1:12" ht="24" customHeight="1" x14ac:dyDescent="0.2">
      <c r="A286" s="10" t="s">
        <v>2391</v>
      </c>
      <c r="B286" s="10">
        <v>4221</v>
      </c>
      <c r="C286" s="9" t="s">
        <v>14</v>
      </c>
      <c r="D286" s="9" t="s">
        <v>2539</v>
      </c>
      <c r="E286" s="9" t="s">
        <v>2394</v>
      </c>
      <c r="F286" s="9"/>
      <c r="G286" s="10" t="s">
        <v>36</v>
      </c>
      <c r="H286" s="47">
        <v>800</v>
      </c>
      <c r="I286" s="11">
        <f>VLOOKUP(B286,CURVA_ABC_INSUM!$B$6:$H$1423,7,0)</f>
        <v>5.85</v>
      </c>
      <c r="J286" s="11">
        <f>TRUNC(H286*I286,2)</f>
        <v>4680</v>
      </c>
    </row>
    <row r="287" spans="1:12" x14ac:dyDescent="0.2">
      <c r="A287" s="12"/>
      <c r="B287" s="12"/>
      <c r="C287" s="13"/>
      <c r="D287" s="13"/>
      <c r="E287" s="13"/>
      <c r="F287" s="48"/>
      <c r="G287" s="13"/>
      <c r="H287" s="48"/>
      <c r="I287" s="13"/>
      <c r="J287" s="48"/>
    </row>
    <row r="288" spans="1:12" ht="15" customHeight="1" thickBot="1" x14ac:dyDescent="0.25">
      <c r="A288" s="12"/>
      <c r="B288" s="12"/>
      <c r="C288" s="13"/>
      <c r="D288" s="13"/>
      <c r="E288" s="13" t="s">
        <v>2395</v>
      </c>
      <c r="F288" s="48">
        <f>TRUNC(J283*$G$2,2)</f>
        <v>0</v>
      </c>
      <c r="G288" s="13"/>
      <c r="H288" s="86" t="s">
        <v>2396</v>
      </c>
      <c r="I288" s="86"/>
      <c r="J288" s="48">
        <f>F288+J283</f>
        <v>23921.42</v>
      </c>
    </row>
    <row r="289" spans="1:12" ht="0.95" customHeight="1" thickTop="1" x14ac:dyDescent="0.2">
      <c r="A289" s="89"/>
      <c r="B289" s="89"/>
      <c r="C289" s="45"/>
      <c r="D289" s="45"/>
      <c r="E289" s="45"/>
      <c r="F289" s="45"/>
      <c r="G289" s="45"/>
      <c r="H289" s="45"/>
      <c r="I289" s="45"/>
      <c r="J289" s="45"/>
    </row>
    <row r="290" spans="1:12" ht="18" customHeight="1" x14ac:dyDescent="0.2">
      <c r="A290" s="26" t="s">
        <v>271</v>
      </c>
      <c r="B290" s="26" t="s">
        <v>2</v>
      </c>
      <c r="C290" s="28" t="s">
        <v>3</v>
      </c>
      <c r="D290" s="28" t="s">
        <v>4</v>
      </c>
      <c r="E290" s="28" t="s">
        <v>2388</v>
      </c>
      <c r="F290" s="28"/>
      <c r="G290" s="26" t="s">
        <v>190</v>
      </c>
      <c r="H290" s="4" t="s">
        <v>6</v>
      </c>
      <c r="I290" s="4" t="s">
        <v>7</v>
      </c>
      <c r="J290" s="4" t="s">
        <v>191</v>
      </c>
    </row>
    <row r="291" spans="1:12" ht="39" customHeight="1" x14ac:dyDescent="0.2">
      <c r="A291" s="41" t="s">
        <v>2389</v>
      </c>
      <c r="B291" s="41" t="s">
        <v>272</v>
      </c>
      <c r="C291" s="29" t="s">
        <v>13</v>
      </c>
      <c r="D291" s="29" t="s">
        <v>270</v>
      </c>
      <c r="E291" s="29" t="s">
        <v>2538</v>
      </c>
      <c r="F291" s="29"/>
      <c r="G291" s="41" t="s">
        <v>230</v>
      </c>
      <c r="H291" s="44">
        <v>1</v>
      </c>
      <c r="I291" s="43">
        <f>SUM(J292:J294)</f>
        <v>31332.84</v>
      </c>
      <c r="J291" s="43">
        <f>TRUNC(H291*I291,2)</f>
        <v>31332.84</v>
      </c>
    </row>
    <row r="292" spans="1:12" ht="26.1" customHeight="1" x14ac:dyDescent="0.2">
      <c r="A292" s="7" t="s">
        <v>2397</v>
      </c>
      <c r="B292" s="7">
        <v>101423</v>
      </c>
      <c r="C292" s="6" t="s">
        <v>14</v>
      </c>
      <c r="D292" s="6" t="s">
        <v>2542</v>
      </c>
      <c r="E292" s="6" t="s">
        <v>2399</v>
      </c>
      <c r="F292" s="6"/>
      <c r="G292" s="7" t="s">
        <v>195</v>
      </c>
      <c r="H292" s="46">
        <v>2</v>
      </c>
      <c r="I292" s="77">
        <f>'COMP-CUSTO MÃO OBRA'!$H$1659</f>
        <v>6241.42</v>
      </c>
      <c r="J292" s="8">
        <f>TRUNC(H292*I292,2)</f>
        <v>12482.84</v>
      </c>
    </row>
    <row r="293" spans="1:12" ht="26.1" customHeight="1" x14ac:dyDescent="0.2">
      <c r="A293" s="10" t="s">
        <v>2391</v>
      </c>
      <c r="B293" s="10">
        <v>16</v>
      </c>
      <c r="C293" s="9" t="s">
        <v>13</v>
      </c>
      <c r="D293" s="9" t="s">
        <v>2543</v>
      </c>
      <c r="E293" s="9" t="s">
        <v>2460</v>
      </c>
      <c r="F293" s="9"/>
      <c r="G293" s="10" t="s">
        <v>230</v>
      </c>
      <c r="H293" s="47">
        <v>1</v>
      </c>
      <c r="I293" s="11">
        <f>VLOOKUP(B293,CURVA_ABC_INSUM!$B$6:$H$1423,7,0)</f>
        <v>13000</v>
      </c>
      <c r="J293" s="11">
        <f>TRUNC(H293*I293,2)</f>
        <v>13000</v>
      </c>
      <c r="L293" s="11">
        <v>8081.4</v>
      </c>
    </row>
    <row r="294" spans="1:12" ht="24" customHeight="1" x14ac:dyDescent="0.2">
      <c r="A294" s="10" t="s">
        <v>2391</v>
      </c>
      <c r="B294" s="10">
        <v>4221</v>
      </c>
      <c r="C294" s="9" t="s">
        <v>14</v>
      </c>
      <c r="D294" s="9" t="s">
        <v>2539</v>
      </c>
      <c r="E294" s="9" t="s">
        <v>2394</v>
      </c>
      <c r="F294" s="9"/>
      <c r="G294" s="10" t="s">
        <v>36</v>
      </c>
      <c r="H294" s="47">
        <v>1000</v>
      </c>
      <c r="I294" s="11">
        <f>VLOOKUP(B294,CURVA_ABC_INSUM!$B$6:$H$1423,7,0)</f>
        <v>5.85</v>
      </c>
      <c r="J294" s="11">
        <f>TRUNC(H294*I294,2)</f>
        <v>5850</v>
      </c>
    </row>
    <row r="295" spans="1:12" x14ac:dyDescent="0.2">
      <c r="A295" s="12"/>
      <c r="B295" s="12"/>
      <c r="C295" s="13"/>
      <c r="D295" s="13"/>
      <c r="E295" s="13"/>
      <c r="F295" s="48"/>
      <c r="G295" s="13"/>
      <c r="H295" s="48"/>
      <c r="I295" s="13"/>
      <c r="J295" s="48"/>
    </row>
    <row r="296" spans="1:12" ht="15" customHeight="1" thickBot="1" x14ac:dyDescent="0.25">
      <c r="A296" s="12"/>
      <c r="B296" s="12"/>
      <c r="C296" s="13"/>
      <c r="D296" s="13"/>
      <c r="E296" s="13" t="s">
        <v>2395</v>
      </c>
      <c r="F296" s="48">
        <f>TRUNC(J291*$G$2,2)</f>
        <v>0</v>
      </c>
      <c r="G296" s="13"/>
      <c r="H296" s="86" t="s">
        <v>2396</v>
      </c>
      <c r="I296" s="86"/>
      <c r="J296" s="48">
        <f>F296+J291</f>
        <v>31332.84</v>
      </c>
    </row>
    <row r="297" spans="1:12" ht="0.95" customHeight="1" thickTop="1" x14ac:dyDescent="0.2">
      <c r="A297" s="89" t="s">
        <v>278</v>
      </c>
      <c r="B297" s="89"/>
      <c r="C297" s="45"/>
      <c r="D297" s="45"/>
      <c r="E297" s="45"/>
      <c r="F297" s="45"/>
      <c r="G297" s="45"/>
      <c r="H297" s="45"/>
      <c r="I297" s="45"/>
      <c r="J297" s="45"/>
    </row>
    <row r="298" spans="1:12" ht="18" customHeight="1" x14ac:dyDescent="0.2">
      <c r="A298" s="26" t="s">
        <v>277</v>
      </c>
      <c r="B298" s="26" t="s">
        <v>2</v>
      </c>
      <c r="C298" s="28" t="s">
        <v>3</v>
      </c>
      <c r="D298" s="28" t="s">
        <v>4</v>
      </c>
      <c r="E298" s="28" t="s">
        <v>2388</v>
      </c>
      <c r="F298" s="28"/>
      <c r="G298" s="26" t="s">
        <v>190</v>
      </c>
      <c r="H298" s="4" t="s">
        <v>6</v>
      </c>
      <c r="I298" s="4" t="s">
        <v>7</v>
      </c>
      <c r="J298" s="4" t="s">
        <v>191</v>
      </c>
    </row>
    <row r="299" spans="1:12" ht="39" customHeight="1" x14ac:dyDescent="0.2">
      <c r="A299" s="41" t="s">
        <v>2389</v>
      </c>
      <c r="B299" s="41" t="s">
        <v>275</v>
      </c>
      <c r="C299" s="29" t="s">
        <v>13</v>
      </c>
      <c r="D299" s="29" t="s">
        <v>276</v>
      </c>
      <c r="E299" s="29" t="s">
        <v>2538</v>
      </c>
      <c r="F299" s="29"/>
      <c r="G299" s="41" t="s">
        <v>230</v>
      </c>
      <c r="H299" s="44">
        <v>1</v>
      </c>
      <c r="I299" s="43">
        <f>SUM(J300:J302)</f>
        <v>19751.419999999998</v>
      </c>
      <c r="J299" s="43">
        <f>TRUNC(H299*I299,2)</f>
        <v>19751.419999999998</v>
      </c>
    </row>
    <row r="300" spans="1:12" ht="26.1" customHeight="1" x14ac:dyDescent="0.2">
      <c r="A300" s="7" t="s">
        <v>2397</v>
      </c>
      <c r="B300" s="7">
        <v>101423</v>
      </c>
      <c r="C300" s="6" t="s">
        <v>14</v>
      </c>
      <c r="D300" s="6" t="s">
        <v>2542</v>
      </c>
      <c r="E300" s="6" t="s">
        <v>2399</v>
      </c>
      <c r="F300" s="6"/>
      <c r="G300" s="7" t="s">
        <v>195</v>
      </c>
      <c r="H300" s="46">
        <v>1</v>
      </c>
      <c r="I300" s="77">
        <f>'COMP-CUSTO MÃO OBRA'!$H$1659</f>
        <v>6241.42</v>
      </c>
      <c r="J300" s="8">
        <f>TRUNC(H300*I300,2)</f>
        <v>6241.42</v>
      </c>
    </row>
    <row r="301" spans="1:12" ht="24" customHeight="1" x14ac:dyDescent="0.2">
      <c r="A301" s="10" t="s">
        <v>2391</v>
      </c>
      <c r="B301" s="10" t="s">
        <v>2544</v>
      </c>
      <c r="C301" s="9" t="s">
        <v>13</v>
      </c>
      <c r="D301" s="9" t="s">
        <v>2545</v>
      </c>
      <c r="E301" s="9" t="s">
        <v>2460</v>
      </c>
      <c r="F301" s="9"/>
      <c r="G301" s="10" t="s">
        <v>297</v>
      </c>
      <c r="H301" s="47">
        <v>200</v>
      </c>
      <c r="I301" s="11">
        <f>VLOOKUP(B301,CURVA_ABC_INSUM!$B$6:$H$1423,7,0)</f>
        <v>50</v>
      </c>
      <c r="J301" s="11">
        <f>TRUNC(H301*I301,2)</f>
        <v>10000</v>
      </c>
    </row>
    <row r="302" spans="1:12" ht="24" customHeight="1" x14ac:dyDescent="0.2">
      <c r="A302" s="10" t="s">
        <v>2391</v>
      </c>
      <c r="B302" s="10">
        <v>4221</v>
      </c>
      <c r="C302" s="9" t="s">
        <v>14</v>
      </c>
      <c r="D302" s="9" t="s">
        <v>2539</v>
      </c>
      <c r="E302" s="9" t="s">
        <v>2394</v>
      </c>
      <c r="F302" s="9"/>
      <c r="G302" s="10" t="s">
        <v>36</v>
      </c>
      <c r="H302" s="47">
        <v>600</v>
      </c>
      <c r="I302" s="11">
        <f>VLOOKUP(B302,CURVA_ABC_INSUM!$B$6:$H$1423,7,0)</f>
        <v>5.85</v>
      </c>
      <c r="J302" s="11">
        <f>TRUNC(H302*I302,2)</f>
        <v>3510</v>
      </c>
    </row>
    <row r="303" spans="1:12" x14ac:dyDescent="0.2">
      <c r="A303" s="12"/>
      <c r="B303" s="12"/>
      <c r="C303" s="13"/>
      <c r="D303" s="13"/>
      <c r="E303" s="13"/>
      <c r="F303" s="48"/>
      <c r="G303" s="13"/>
      <c r="H303" s="48"/>
      <c r="I303" s="13"/>
      <c r="J303" s="48"/>
    </row>
    <row r="304" spans="1:12" ht="15" customHeight="1" thickBot="1" x14ac:dyDescent="0.25">
      <c r="A304" s="12"/>
      <c r="B304" s="12"/>
      <c r="C304" s="13"/>
      <c r="D304" s="13"/>
      <c r="E304" s="13" t="s">
        <v>2395</v>
      </c>
      <c r="F304" s="48">
        <f>TRUNC(J299*$G$2,2)</f>
        <v>0</v>
      </c>
      <c r="G304" s="13"/>
      <c r="H304" s="86" t="s">
        <v>2396</v>
      </c>
      <c r="I304" s="86"/>
      <c r="J304" s="48">
        <f>F304+J299</f>
        <v>19751.419999999998</v>
      </c>
    </row>
    <row r="305" spans="1:10" ht="0.95" customHeight="1" thickTop="1" x14ac:dyDescent="0.2">
      <c r="A305" s="89"/>
      <c r="B305" s="89"/>
      <c r="C305" s="45"/>
      <c r="D305" s="45"/>
      <c r="E305" s="45"/>
      <c r="F305" s="45"/>
      <c r="G305" s="45"/>
      <c r="H305" s="45"/>
      <c r="I305" s="45"/>
      <c r="J305" s="45"/>
    </row>
    <row r="306" spans="1:10" ht="18" customHeight="1" x14ac:dyDescent="0.2">
      <c r="A306" s="26" t="s">
        <v>278</v>
      </c>
      <c r="B306" s="26" t="s">
        <v>2</v>
      </c>
      <c r="C306" s="28" t="s">
        <v>3</v>
      </c>
      <c r="D306" s="28" t="s">
        <v>4</v>
      </c>
      <c r="E306" s="28" t="s">
        <v>2388</v>
      </c>
      <c r="F306" s="28"/>
      <c r="G306" s="26" t="s">
        <v>190</v>
      </c>
      <c r="H306" s="4" t="s">
        <v>6</v>
      </c>
      <c r="I306" s="4" t="s">
        <v>7</v>
      </c>
      <c r="J306" s="4" t="s">
        <v>191</v>
      </c>
    </row>
    <row r="307" spans="1:10" ht="39" customHeight="1" x14ac:dyDescent="0.2">
      <c r="A307" s="41" t="s">
        <v>2389</v>
      </c>
      <c r="B307" s="41" t="s">
        <v>279</v>
      </c>
      <c r="C307" s="29" t="s">
        <v>13</v>
      </c>
      <c r="D307" s="29" t="s">
        <v>280</v>
      </c>
      <c r="E307" s="29" t="s">
        <v>2538</v>
      </c>
      <c r="F307" s="29"/>
      <c r="G307" s="41" t="s">
        <v>230</v>
      </c>
      <c r="H307" s="44">
        <v>1</v>
      </c>
      <c r="I307" s="43">
        <f>SUM(J308:J309)</f>
        <v>7085</v>
      </c>
      <c r="J307" s="43">
        <f>TRUNC(H307*I307,2)</f>
        <v>7085</v>
      </c>
    </row>
    <row r="308" spans="1:10" ht="24" customHeight="1" x14ac:dyDescent="0.2">
      <c r="A308" s="10" t="s">
        <v>2391</v>
      </c>
      <c r="B308" s="10">
        <v>4221</v>
      </c>
      <c r="C308" s="9" t="s">
        <v>14</v>
      </c>
      <c r="D308" s="9" t="s">
        <v>2539</v>
      </c>
      <c r="E308" s="9" t="s">
        <v>2394</v>
      </c>
      <c r="F308" s="9"/>
      <c r="G308" s="10" t="s">
        <v>36</v>
      </c>
      <c r="H308" s="47">
        <v>100</v>
      </c>
      <c r="I308" s="11">
        <f>VLOOKUP(B308,CURVA_ABC_INSUM!$B$6:$H$1423,7,0)</f>
        <v>5.85</v>
      </c>
      <c r="J308" s="11">
        <f>TRUNC(H308*I308,2)</f>
        <v>585</v>
      </c>
    </row>
    <row r="309" spans="1:10" ht="26.1" customHeight="1" x14ac:dyDescent="0.2">
      <c r="A309" s="10" t="s">
        <v>2391</v>
      </c>
      <c r="B309" s="10" t="s">
        <v>2546</v>
      </c>
      <c r="C309" s="9" t="s">
        <v>13</v>
      </c>
      <c r="D309" s="9" t="s">
        <v>2547</v>
      </c>
      <c r="E309" s="9" t="s">
        <v>2494</v>
      </c>
      <c r="F309" s="9"/>
      <c r="G309" s="10" t="s">
        <v>224</v>
      </c>
      <c r="H309" s="47">
        <v>1</v>
      </c>
      <c r="I309" s="11">
        <f>VLOOKUP(B309,CURVA_ABC_INSUM!$B$6:$H$1423,7,0)</f>
        <v>6500</v>
      </c>
      <c r="J309" s="11">
        <f>TRUNC(H309*I309,2)</f>
        <v>6500</v>
      </c>
    </row>
    <row r="310" spans="1:10" x14ac:dyDescent="0.2">
      <c r="A310" s="12"/>
      <c r="B310" s="12"/>
      <c r="C310" s="13"/>
      <c r="D310" s="13"/>
      <c r="E310" s="13"/>
      <c r="F310" s="48"/>
      <c r="G310" s="13"/>
      <c r="H310" s="48"/>
      <c r="I310" s="13"/>
      <c r="J310" s="48"/>
    </row>
    <row r="311" spans="1:10" ht="15" customHeight="1" x14ac:dyDescent="0.2">
      <c r="A311" s="12"/>
      <c r="B311" s="12"/>
      <c r="C311" s="13"/>
      <c r="D311" s="13"/>
      <c r="E311" s="13" t="s">
        <v>2395</v>
      </c>
      <c r="F311" s="48">
        <f>TRUNC(J307*$G$2,2)</f>
        <v>0</v>
      </c>
      <c r="G311" s="13"/>
      <c r="H311" s="86" t="s">
        <v>2396</v>
      </c>
      <c r="I311" s="86"/>
      <c r="J311" s="48">
        <f>F311+J307</f>
        <v>7085</v>
      </c>
    </row>
    <row r="312" spans="1:10" ht="18" customHeight="1" x14ac:dyDescent="0.2">
      <c r="A312" s="26" t="s">
        <v>285</v>
      </c>
      <c r="B312" s="26" t="s">
        <v>2</v>
      </c>
      <c r="C312" s="28" t="s">
        <v>3</v>
      </c>
      <c r="D312" s="28" t="s">
        <v>4</v>
      </c>
      <c r="E312" s="28" t="s">
        <v>2388</v>
      </c>
      <c r="F312" s="28"/>
      <c r="G312" s="26" t="s">
        <v>190</v>
      </c>
      <c r="H312" s="4" t="s">
        <v>6</v>
      </c>
      <c r="I312" s="4" t="s">
        <v>7</v>
      </c>
      <c r="J312" s="4" t="s">
        <v>191</v>
      </c>
    </row>
    <row r="313" spans="1:10" ht="26.1" customHeight="1" x14ac:dyDescent="0.2">
      <c r="A313" s="41" t="s">
        <v>2389</v>
      </c>
      <c r="B313" s="41">
        <v>93572</v>
      </c>
      <c r="C313" s="29" t="s">
        <v>14</v>
      </c>
      <c r="D313" s="29" t="s">
        <v>286</v>
      </c>
      <c r="E313" s="29" t="s">
        <v>2399</v>
      </c>
      <c r="F313" s="29"/>
      <c r="G313" s="41" t="s">
        <v>195</v>
      </c>
      <c r="H313" s="44">
        <v>1</v>
      </c>
      <c r="I313" s="85">
        <f>'COMP-CUSTO MÃO OBRA'!H879</f>
        <v>10921.71</v>
      </c>
      <c r="J313" s="43">
        <f>TRUNC(H313*I313,2)</f>
        <v>10921.71</v>
      </c>
    </row>
    <row r="314" spans="1:10" x14ac:dyDescent="0.2">
      <c r="A314" s="12"/>
      <c r="B314" s="12"/>
      <c r="C314" s="13"/>
      <c r="D314" s="13"/>
      <c r="E314" s="13"/>
      <c r="F314" s="48"/>
      <c r="G314" s="13"/>
      <c r="H314" s="48"/>
      <c r="I314" s="13"/>
      <c r="J314" s="48"/>
    </row>
    <row r="315" spans="1:10" ht="15" customHeight="1" thickBot="1" x14ac:dyDescent="0.25">
      <c r="A315" s="12"/>
      <c r="B315" s="12"/>
      <c r="C315" s="13"/>
      <c r="D315" s="13"/>
      <c r="E315" s="13" t="s">
        <v>2395</v>
      </c>
      <c r="F315" s="48">
        <f>TRUNC(J313*$G$2,2)</f>
        <v>0</v>
      </c>
      <c r="G315" s="13"/>
      <c r="H315" s="86" t="s">
        <v>2396</v>
      </c>
      <c r="I315" s="86"/>
      <c r="J315" s="48">
        <f>F315+J313</f>
        <v>10921.71</v>
      </c>
    </row>
    <row r="316" spans="1:10" ht="0.95" customHeight="1" thickTop="1" x14ac:dyDescent="0.2">
      <c r="A316" s="89"/>
      <c r="B316" s="89"/>
      <c r="C316" s="45"/>
      <c r="D316" s="45"/>
      <c r="E316" s="45"/>
      <c r="F316" s="45"/>
      <c r="G316" s="45"/>
      <c r="H316" s="45"/>
      <c r="I316" s="45"/>
      <c r="J316" s="45"/>
    </row>
    <row r="317" spans="1:10" ht="18" customHeight="1" x14ac:dyDescent="0.2">
      <c r="A317" s="26" t="s">
        <v>288</v>
      </c>
      <c r="B317" s="26" t="s">
        <v>2</v>
      </c>
      <c r="C317" s="28" t="s">
        <v>3</v>
      </c>
      <c r="D317" s="28" t="s">
        <v>4</v>
      </c>
      <c r="E317" s="28" t="s">
        <v>2388</v>
      </c>
      <c r="F317" s="28"/>
      <c r="G317" s="26" t="s">
        <v>190</v>
      </c>
      <c r="H317" s="4" t="s">
        <v>6</v>
      </c>
      <c r="I317" s="4" t="s">
        <v>7</v>
      </c>
      <c r="J317" s="4" t="s">
        <v>191</v>
      </c>
    </row>
    <row r="318" spans="1:10" ht="26.1" customHeight="1" x14ac:dyDescent="0.2">
      <c r="A318" s="41" t="s">
        <v>2389</v>
      </c>
      <c r="B318" s="41" t="s">
        <v>289</v>
      </c>
      <c r="C318" s="29" t="s">
        <v>13</v>
      </c>
      <c r="D318" s="29" t="s">
        <v>290</v>
      </c>
      <c r="E318" s="29" t="s">
        <v>2548</v>
      </c>
      <c r="F318" s="29"/>
      <c r="G318" s="41" t="s">
        <v>224</v>
      </c>
      <c r="H318" s="44">
        <v>1</v>
      </c>
      <c r="I318" s="85">
        <f>'COMP-CUSTO MÃO OBRA'!$H$2422</f>
        <v>14549.42</v>
      </c>
      <c r="J318" s="43">
        <f>TRUNC(H318*I318,2)</f>
        <v>14549.42</v>
      </c>
    </row>
    <row r="319" spans="1:10" x14ac:dyDescent="0.2">
      <c r="A319" s="12"/>
      <c r="B319" s="12"/>
      <c r="C319" s="13"/>
      <c r="D319" s="13"/>
      <c r="E319" s="13"/>
      <c r="F319" s="48"/>
      <c r="G319" s="13"/>
      <c r="H319" s="48"/>
      <c r="I319" s="13"/>
      <c r="J319" s="48"/>
    </row>
    <row r="320" spans="1:10" ht="15" customHeight="1" thickBot="1" x14ac:dyDescent="0.25">
      <c r="A320" s="12"/>
      <c r="B320" s="12"/>
      <c r="C320" s="13"/>
      <c r="D320" s="13"/>
      <c r="E320" s="13" t="s">
        <v>2395</v>
      </c>
      <c r="F320" s="48">
        <f>TRUNC(J318*$G$2,2)</f>
        <v>0</v>
      </c>
      <c r="G320" s="13"/>
      <c r="H320" s="86" t="s">
        <v>2396</v>
      </c>
      <c r="I320" s="86"/>
      <c r="J320" s="48">
        <f>F320+J318</f>
        <v>14549.42</v>
      </c>
    </row>
    <row r="321" spans="1:10" ht="0.95" customHeight="1" thickTop="1" x14ac:dyDescent="0.2">
      <c r="A321" s="89"/>
      <c r="B321" s="89"/>
      <c r="C321" s="45"/>
      <c r="D321" s="45"/>
      <c r="E321" s="45"/>
      <c r="F321" s="45"/>
      <c r="G321" s="45"/>
      <c r="H321" s="45"/>
      <c r="I321" s="45"/>
      <c r="J321" s="45"/>
    </row>
    <row r="322" spans="1:10" ht="18" customHeight="1" x14ac:dyDescent="0.2">
      <c r="A322" s="26" t="s">
        <v>294</v>
      </c>
      <c r="B322" s="26" t="s">
        <v>2</v>
      </c>
      <c r="C322" s="28" t="s">
        <v>3</v>
      </c>
      <c r="D322" s="28" t="s">
        <v>4</v>
      </c>
      <c r="E322" s="28" t="s">
        <v>2388</v>
      </c>
      <c r="F322" s="28"/>
      <c r="G322" s="26" t="s">
        <v>190</v>
      </c>
      <c r="H322" s="4" t="s">
        <v>6</v>
      </c>
      <c r="I322" s="4" t="s">
        <v>7</v>
      </c>
      <c r="J322" s="4" t="s">
        <v>191</v>
      </c>
    </row>
    <row r="323" spans="1:10" ht="26.1" customHeight="1" x14ac:dyDescent="0.2">
      <c r="A323" s="41" t="s">
        <v>2389</v>
      </c>
      <c r="B323" s="41" t="s">
        <v>295</v>
      </c>
      <c r="C323" s="29" t="s">
        <v>13</v>
      </c>
      <c r="D323" s="29" t="s">
        <v>296</v>
      </c>
      <c r="E323" s="29" t="s">
        <v>2399</v>
      </c>
      <c r="F323" s="29"/>
      <c r="G323" s="41" t="s">
        <v>297</v>
      </c>
      <c r="H323" s="44">
        <v>1</v>
      </c>
      <c r="I323" s="85">
        <f>'COMP-CUSTO MÃO OBRA'!$H$898</f>
        <v>64.53</v>
      </c>
      <c r="J323" s="43">
        <f>TRUNC(H323*I323,2)</f>
        <v>64.53</v>
      </c>
    </row>
    <row r="324" spans="1:10" x14ac:dyDescent="0.2">
      <c r="A324" s="12"/>
      <c r="B324" s="12"/>
      <c r="C324" s="13"/>
      <c r="D324" s="13"/>
      <c r="E324" s="13"/>
      <c r="F324" s="48"/>
      <c r="G324" s="13"/>
      <c r="H324" s="48"/>
      <c r="I324" s="13"/>
      <c r="J324" s="48"/>
    </row>
    <row r="325" spans="1:10" ht="15" customHeight="1" thickBot="1" x14ac:dyDescent="0.25">
      <c r="A325" s="12"/>
      <c r="B325" s="12"/>
      <c r="C325" s="13"/>
      <c r="D325" s="13"/>
      <c r="E325" s="13" t="s">
        <v>2395</v>
      </c>
      <c r="F325" s="48">
        <f>TRUNC(J323*$G$2,2)</f>
        <v>0</v>
      </c>
      <c r="G325" s="13"/>
      <c r="H325" s="86" t="s">
        <v>2396</v>
      </c>
      <c r="I325" s="86"/>
      <c r="J325" s="48">
        <f>F325+J323</f>
        <v>64.53</v>
      </c>
    </row>
    <row r="326" spans="1:10" ht="0.95" customHeight="1" thickTop="1" x14ac:dyDescent="0.2">
      <c r="A326" s="89"/>
      <c r="B326" s="89"/>
      <c r="C326" s="45"/>
      <c r="D326" s="45"/>
      <c r="E326" s="45"/>
      <c r="F326" s="45"/>
      <c r="G326" s="45"/>
      <c r="H326" s="45"/>
      <c r="I326" s="45"/>
      <c r="J326" s="45"/>
    </row>
    <row r="327" spans="1:10" ht="18" customHeight="1" x14ac:dyDescent="0.2">
      <c r="A327" s="26" t="s">
        <v>299</v>
      </c>
      <c r="B327" s="26" t="s">
        <v>2</v>
      </c>
      <c r="C327" s="28" t="s">
        <v>3</v>
      </c>
      <c r="D327" s="28" t="s">
        <v>4</v>
      </c>
      <c r="E327" s="28" t="s">
        <v>2388</v>
      </c>
      <c r="F327" s="28"/>
      <c r="G327" s="26" t="s">
        <v>190</v>
      </c>
      <c r="H327" s="4" t="s">
        <v>6</v>
      </c>
      <c r="I327" s="4" t="s">
        <v>7</v>
      </c>
      <c r="J327" s="4" t="s">
        <v>191</v>
      </c>
    </row>
    <row r="328" spans="1:10" ht="39" customHeight="1" x14ac:dyDescent="0.2">
      <c r="A328" s="41" t="s">
        <v>2389</v>
      </c>
      <c r="B328" s="41" t="s">
        <v>300</v>
      </c>
      <c r="C328" s="29" t="s">
        <v>13</v>
      </c>
      <c r="D328" s="29" t="s">
        <v>301</v>
      </c>
      <c r="E328" s="29" t="s">
        <v>2548</v>
      </c>
      <c r="F328" s="29"/>
      <c r="G328" s="41" t="s">
        <v>297</v>
      </c>
      <c r="H328" s="44">
        <v>1</v>
      </c>
      <c r="I328" s="85">
        <f>'COMP-CUSTO MÃO OBRA'!$H$2441</f>
        <v>82.57</v>
      </c>
      <c r="J328" s="43">
        <f>TRUNC(H328*I328,2)</f>
        <v>82.57</v>
      </c>
    </row>
    <row r="329" spans="1:10" x14ac:dyDescent="0.2">
      <c r="A329" s="12"/>
      <c r="B329" s="12"/>
      <c r="C329" s="13"/>
      <c r="D329" s="13"/>
      <c r="E329" s="13"/>
      <c r="F329" s="48"/>
      <c r="G329" s="13"/>
      <c r="H329" s="48"/>
      <c r="I329" s="13"/>
      <c r="J329" s="48"/>
    </row>
    <row r="330" spans="1:10" ht="15" customHeight="1" thickBot="1" x14ac:dyDescent="0.25">
      <c r="A330" s="12"/>
      <c r="B330" s="12"/>
      <c r="C330" s="13"/>
      <c r="D330" s="13"/>
      <c r="E330" s="13" t="s">
        <v>2395</v>
      </c>
      <c r="F330" s="48">
        <f>TRUNC(J328*$G$2,2)</f>
        <v>0</v>
      </c>
      <c r="G330" s="13"/>
      <c r="H330" s="86" t="s">
        <v>2396</v>
      </c>
      <c r="I330" s="86"/>
      <c r="J330" s="48">
        <f>F330+J328</f>
        <v>82.57</v>
      </c>
    </row>
    <row r="331" spans="1:10" ht="0.95" customHeight="1" thickTop="1" x14ac:dyDescent="0.2">
      <c r="A331" s="89"/>
      <c r="B331" s="89"/>
      <c r="C331" s="45"/>
      <c r="D331" s="45"/>
      <c r="E331" s="45"/>
      <c r="F331" s="45"/>
      <c r="G331" s="45"/>
      <c r="H331" s="45"/>
      <c r="I331" s="45"/>
      <c r="J331" s="45"/>
    </row>
    <row r="332" spans="1:10" ht="18" customHeight="1" x14ac:dyDescent="0.2">
      <c r="A332" s="26" t="s">
        <v>305</v>
      </c>
      <c r="B332" s="26" t="s">
        <v>2</v>
      </c>
      <c r="C332" s="28" t="s">
        <v>3</v>
      </c>
      <c r="D332" s="28" t="s">
        <v>4</v>
      </c>
      <c r="E332" s="28" t="s">
        <v>2388</v>
      </c>
      <c r="F332" s="28"/>
      <c r="G332" s="26" t="s">
        <v>190</v>
      </c>
      <c r="H332" s="4" t="s">
        <v>6</v>
      </c>
      <c r="I332" s="4" t="s">
        <v>7</v>
      </c>
      <c r="J332" s="4" t="s">
        <v>191</v>
      </c>
    </row>
    <row r="333" spans="1:10" ht="26.1" customHeight="1" x14ac:dyDescent="0.2">
      <c r="A333" s="41" t="s">
        <v>2389</v>
      </c>
      <c r="B333" s="41" t="s">
        <v>306</v>
      </c>
      <c r="C333" s="29" t="s">
        <v>13</v>
      </c>
      <c r="D333" s="29" t="s">
        <v>307</v>
      </c>
      <c r="E333" s="29" t="s">
        <v>2399</v>
      </c>
      <c r="F333" s="29"/>
      <c r="G333" s="41" t="s">
        <v>297</v>
      </c>
      <c r="H333" s="44">
        <v>1</v>
      </c>
      <c r="I333" s="85">
        <f>'COMP-CUSTO MÃO OBRA'!H917</f>
        <v>85.14</v>
      </c>
      <c r="J333" s="43">
        <f>TRUNC(H333*I333,2)</f>
        <v>85.14</v>
      </c>
    </row>
    <row r="334" spans="1:10" x14ac:dyDescent="0.2">
      <c r="A334" s="12"/>
      <c r="B334" s="12"/>
      <c r="C334" s="13"/>
      <c r="D334" s="13"/>
      <c r="E334" s="13"/>
      <c r="F334" s="48"/>
      <c r="G334" s="13"/>
      <c r="H334" s="48"/>
      <c r="I334" s="13"/>
      <c r="J334" s="48"/>
    </row>
    <row r="335" spans="1:10" ht="15" customHeight="1" thickBot="1" x14ac:dyDescent="0.25">
      <c r="A335" s="12"/>
      <c r="B335" s="12"/>
      <c r="C335" s="13"/>
      <c r="D335" s="13"/>
      <c r="E335" s="13" t="s">
        <v>2395</v>
      </c>
      <c r="F335" s="48">
        <f>TRUNC(J333*$G$2,2)</f>
        <v>0</v>
      </c>
      <c r="G335" s="13"/>
      <c r="H335" s="86" t="s">
        <v>2396</v>
      </c>
      <c r="I335" s="86"/>
      <c r="J335" s="48">
        <f>F335+J333</f>
        <v>85.14</v>
      </c>
    </row>
    <row r="336" spans="1:10" ht="0.95" customHeight="1" thickTop="1" x14ac:dyDescent="0.2">
      <c r="A336" s="89"/>
      <c r="B336" s="89"/>
      <c r="C336" s="45"/>
      <c r="D336" s="45"/>
      <c r="E336" s="45"/>
      <c r="F336" s="45"/>
      <c r="G336" s="45"/>
      <c r="H336" s="45"/>
      <c r="I336" s="45"/>
      <c r="J336" s="45">
        <f>SUM(J337:J358)</f>
        <v>31244.07</v>
      </c>
    </row>
    <row r="337" spans="1:10" ht="18" customHeight="1" x14ac:dyDescent="0.2">
      <c r="A337" s="26" t="s">
        <v>309</v>
      </c>
      <c r="B337" s="26" t="s">
        <v>2</v>
      </c>
      <c r="C337" s="28" t="s">
        <v>3</v>
      </c>
      <c r="D337" s="28" t="s">
        <v>4</v>
      </c>
      <c r="E337" s="28" t="s">
        <v>2388</v>
      </c>
      <c r="F337" s="28"/>
      <c r="G337" s="26" t="s">
        <v>190</v>
      </c>
      <c r="H337" s="4" t="s">
        <v>6</v>
      </c>
      <c r="I337" s="4" t="s">
        <v>7</v>
      </c>
      <c r="J337" s="4" t="s">
        <v>191</v>
      </c>
    </row>
    <row r="338" spans="1:10" ht="39" customHeight="1" x14ac:dyDescent="0.2">
      <c r="A338" s="41" t="s">
        <v>2389</v>
      </c>
      <c r="B338" s="41" t="s">
        <v>310</v>
      </c>
      <c r="C338" s="29" t="s">
        <v>13</v>
      </c>
      <c r="D338" s="29" t="s">
        <v>311</v>
      </c>
      <c r="E338" s="29" t="s">
        <v>2548</v>
      </c>
      <c r="F338" s="29"/>
      <c r="G338" s="41" t="s">
        <v>297</v>
      </c>
      <c r="H338" s="44">
        <v>1</v>
      </c>
      <c r="I338" s="85">
        <f>'COMP-CUSTO MÃO OBRA'!$H$2460</f>
        <v>104.77</v>
      </c>
      <c r="J338" s="43">
        <f>TRUNC(H338*I338,2)</f>
        <v>104.77</v>
      </c>
    </row>
    <row r="339" spans="1:10" x14ac:dyDescent="0.2">
      <c r="A339" s="12"/>
      <c r="B339" s="12"/>
      <c r="C339" s="13"/>
      <c r="D339" s="13"/>
      <c r="E339" s="13"/>
      <c r="F339" s="48"/>
      <c r="G339" s="13"/>
      <c r="H339" s="48"/>
      <c r="I339" s="13"/>
      <c r="J339" s="48"/>
    </row>
    <row r="340" spans="1:10" ht="15" customHeight="1" thickBot="1" x14ac:dyDescent="0.25">
      <c r="A340" s="12"/>
      <c r="B340" s="12"/>
      <c r="C340" s="13"/>
      <c r="D340" s="13"/>
      <c r="E340" s="13" t="s">
        <v>2395</v>
      </c>
      <c r="F340" s="48">
        <f>TRUNC(J338*$G$2,2)</f>
        <v>0</v>
      </c>
      <c r="G340" s="13"/>
      <c r="H340" s="86" t="s">
        <v>2396</v>
      </c>
      <c r="I340" s="86"/>
      <c r="J340" s="48">
        <f>F340+J338</f>
        <v>104.77</v>
      </c>
    </row>
    <row r="341" spans="1:10" ht="0.95" customHeight="1" thickTop="1" x14ac:dyDescent="0.2">
      <c r="A341" s="89"/>
      <c r="B341" s="89"/>
      <c r="C341" s="45"/>
      <c r="D341" s="45"/>
      <c r="E341" s="45"/>
      <c r="F341" s="45"/>
      <c r="G341" s="45"/>
      <c r="H341" s="45"/>
      <c r="I341" s="45"/>
      <c r="J341" s="45"/>
    </row>
    <row r="342" spans="1:10" ht="18" customHeight="1" x14ac:dyDescent="0.2">
      <c r="A342" s="26" t="s">
        <v>314</v>
      </c>
      <c r="B342" s="26" t="s">
        <v>2</v>
      </c>
      <c r="C342" s="28" t="s">
        <v>3</v>
      </c>
      <c r="D342" s="28" t="s">
        <v>4</v>
      </c>
      <c r="E342" s="28" t="s">
        <v>2388</v>
      </c>
      <c r="F342" s="28"/>
      <c r="G342" s="26" t="s">
        <v>190</v>
      </c>
      <c r="H342" s="4" t="s">
        <v>6</v>
      </c>
      <c r="I342" s="4" t="s">
        <v>7</v>
      </c>
      <c r="J342" s="4" t="s">
        <v>191</v>
      </c>
    </row>
    <row r="343" spans="1:10" ht="26.1" customHeight="1" x14ac:dyDescent="0.2">
      <c r="A343" s="41" t="s">
        <v>2389</v>
      </c>
      <c r="B343" s="41" t="s">
        <v>315</v>
      </c>
      <c r="C343" s="29" t="s">
        <v>13</v>
      </c>
      <c r="D343" s="29" t="s">
        <v>316</v>
      </c>
      <c r="E343" s="29" t="s">
        <v>2399</v>
      </c>
      <c r="F343" s="29"/>
      <c r="G343" s="41" t="s">
        <v>297</v>
      </c>
      <c r="H343" s="44">
        <v>1</v>
      </c>
      <c r="I343" s="85">
        <f>'COMP-CUSTO MÃO OBRA'!H936</f>
        <v>51.3</v>
      </c>
      <c r="J343" s="43">
        <f>TRUNC(H343*I343,2)</f>
        <v>51.3</v>
      </c>
    </row>
    <row r="344" spans="1:10" x14ac:dyDescent="0.2">
      <c r="A344" s="12"/>
      <c r="B344" s="12"/>
      <c r="C344" s="13"/>
      <c r="D344" s="13"/>
      <c r="E344" s="13"/>
      <c r="F344" s="48"/>
      <c r="G344" s="13"/>
      <c r="H344" s="48"/>
      <c r="I344" s="13"/>
      <c r="J344" s="48"/>
    </row>
    <row r="345" spans="1:10" ht="15" customHeight="1" thickBot="1" x14ac:dyDescent="0.25">
      <c r="A345" s="12"/>
      <c r="B345" s="12"/>
      <c r="C345" s="13"/>
      <c r="D345" s="13"/>
      <c r="E345" s="13" t="s">
        <v>2395</v>
      </c>
      <c r="F345" s="48">
        <f>TRUNC(J343*$G$2,2)</f>
        <v>0</v>
      </c>
      <c r="G345" s="13"/>
      <c r="H345" s="86" t="s">
        <v>2396</v>
      </c>
      <c r="I345" s="86"/>
      <c r="J345" s="48">
        <f>F345+J343</f>
        <v>51.3</v>
      </c>
    </row>
    <row r="346" spans="1:10" ht="0.95" customHeight="1" thickTop="1" x14ac:dyDescent="0.2">
      <c r="A346" s="89"/>
      <c r="B346" s="89"/>
      <c r="C346" s="45"/>
      <c r="D346" s="45"/>
      <c r="E346" s="45"/>
      <c r="F346" s="45"/>
      <c r="G346" s="45"/>
      <c r="H346" s="45"/>
      <c r="I346" s="45"/>
      <c r="J346" s="45"/>
    </row>
    <row r="347" spans="1:10" ht="18" customHeight="1" x14ac:dyDescent="0.2">
      <c r="A347" s="26" t="s">
        <v>318</v>
      </c>
      <c r="B347" s="26" t="s">
        <v>2</v>
      </c>
      <c r="C347" s="28" t="s">
        <v>3</v>
      </c>
      <c r="D347" s="28" t="s">
        <v>4</v>
      </c>
      <c r="E347" s="28" t="s">
        <v>2388</v>
      </c>
      <c r="F347" s="28"/>
      <c r="G347" s="26" t="s">
        <v>190</v>
      </c>
      <c r="H347" s="4" t="s">
        <v>6</v>
      </c>
      <c r="I347" s="4" t="s">
        <v>7</v>
      </c>
      <c r="J347" s="4" t="s">
        <v>191</v>
      </c>
    </row>
    <row r="348" spans="1:10" ht="39" customHeight="1" x14ac:dyDescent="0.2">
      <c r="A348" s="41" t="s">
        <v>2389</v>
      </c>
      <c r="B348" s="41" t="s">
        <v>319</v>
      </c>
      <c r="C348" s="29" t="s">
        <v>13</v>
      </c>
      <c r="D348" s="29" t="s">
        <v>320</v>
      </c>
      <c r="E348" s="29" t="s">
        <v>2548</v>
      </c>
      <c r="F348" s="29"/>
      <c r="G348" s="41" t="s">
        <v>297</v>
      </c>
      <c r="H348" s="44">
        <v>1</v>
      </c>
      <c r="I348" s="85">
        <f>'COMP-CUSTO MÃO OBRA'!$H$2479</f>
        <v>68.42</v>
      </c>
      <c r="J348" s="43">
        <f>TRUNC(H348*I348,2)</f>
        <v>68.42</v>
      </c>
    </row>
    <row r="349" spans="1:10" x14ac:dyDescent="0.2">
      <c r="A349" s="12"/>
      <c r="B349" s="12"/>
      <c r="C349" s="13"/>
      <c r="D349" s="13"/>
      <c r="E349" s="13"/>
      <c r="F349" s="48"/>
      <c r="G349" s="13"/>
      <c r="H349" s="48"/>
      <c r="I349" s="13"/>
      <c r="J349" s="48"/>
    </row>
    <row r="350" spans="1:10" ht="15" customHeight="1" thickBot="1" x14ac:dyDescent="0.25">
      <c r="A350" s="12"/>
      <c r="B350" s="12"/>
      <c r="C350" s="13"/>
      <c r="D350" s="13"/>
      <c r="E350" s="13" t="s">
        <v>2395</v>
      </c>
      <c r="F350" s="48">
        <f>TRUNC(J348*$G$2,2)</f>
        <v>0</v>
      </c>
      <c r="G350" s="13"/>
      <c r="H350" s="86" t="s">
        <v>2396</v>
      </c>
      <c r="I350" s="86"/>
      <c r="J350" s="48">
        <f>F350+J348</f>
        <v>68.42</v>
      </c>
    </row>
    <row r="351" spans="1:10" ht="0.95" customHeight="1" thickTop="1" x14ac:dyDescent="0.2">
      <c r="A351" s="89"/>
      <c r="B351" s="89"/>
      <c r="C351" s="45"/>
      <c r="D351" s="45"/>
      <c r="E351" s="45"/>
      <c r="F351" s="45"/>
      <c r="G351" s="45"/>
      <c r="H351" s="45"/>
      <c r="I351" s="45"/>
      <c r="J351" s="45"/>
    </row>
    <row r="352" spans="1:10" ht="18" customHeight="1" x14ac:dyDescent="0.2">
      <c r="A352" s="26" t="s">
        <v>323</v>
      </c>
      <c r="B352" s="26" t="s">
        <v>2</v>
      </c>
      <c r="C352" s="28" t="s">
        <v>3</v>
      </c>
      <c r="D352" s="28" t="s">
        <v>4</v>
      </c>
      <c r="E352" s="28" t="s">
        <v>2388</v>
      </c>
      <c r="F352" s="28"/>
      <c r="G352" s="26" t="s">
        <v>190</v>
      </c>
      <c r="H352" s="4" t="s">
        <v>6</v>
      </c>
      <c r="I352" s="4" t="s">
        <v>7</v>
      </c>
      <c r="J352" s="4" t="s">
        <v>191</v>
      </c>
    </row>
    <row r="353" spans="1:10" ht="24" customHeight="1" x14ac:dyDescent="0.2">
      <c r="A353" s="41" t="s">
        <v>2389</v>
      </c>
      <c r="B353" s="41">
        <v>101401</v>
      </c>
      <c r="C353" s="29" t="s">
        <v>14</v>
      </c>
      <c r="D353" s="29" t="s">
        <v>324</v>
      </c>
      <c r="E353" s="29" t="s">
        <v>2399</v>
      </c>
      <c r="F353" s="29"/>
      <c r="G353" s="41" t="s">
        <v>195</v>
      </c>
      <c r="H353" s="44">
        <v>1</v>
      </c>
      <c r="I353" s="85">
        <f>'COMP-CUSTO MÃO OBRA'!$H$689</f>
        <v>9936.69</v>
      </c>
      <c r="J353" s="43">
        <f>TRUNC(H353*I353,2)</f>
        <v>9936.69</v>
      </c>
    </row>
    <row r="354" spans="1:10" x14ac:dyDescent="0.2">
      <c r="A354" s="12"/>
      <c r="B354" s="12"/>
      <c r="C354" s="13"/>
      <c r="D354" s="13"/>
      <c r="E354" s="13"/>
      <c r="F354" s="48"/>
      <c r="G354" s="13"/>
      <c r="H354" s="48"/>
      <c r="I354" s="13"/>
      <c r="J354" s="48"/>
    </row>
    <row r="355" spans="1:10" ht="15" customHeight="1" thickBot="1" x14ac:dyDescent="0.25">
      <c r="A355" s="12"/>
      <c r="B355" s="12"/>
      <c r="C355" s="13"/>
      <c r="D355" s="13"/>
      <c r="E355" s="13" t="s">
        <v>2395</v>
      </c>
      <c r="F355" s="48">
        <f>TRUNC(J353*$G$2,2)</f>
        <v>0</v>
      </c>
      <c r="G355" s="13"/>
      <c r="H355" s="86" t="s">
        <v>2396</v>
      </c>
      <c r="I355" s="86"/>
      <c r="J355" s="48">
        <f>F355+J353</f>
        <v>9936.69</v>
      </c>
    </row>
    <row r="356" spans="1:10" ht="0.95" customHeight="1" thickTop="1" x14ac:dyDescent="0.2">
      <c r="A356" s="89"/>
      <c r="B356" s="89"/>
      <c r="C356" s="45"/>
      <c r="D356" s="45"/>
      <c r="E356" s="45"/>
      <c r="F356" s="45"/>
      <c r="G356" s="45"/>
      <c r="H356" s="45"/>
      <c r="I356" s="45"/>
      <c r="J356" s="45"/>
    </row>
    <row r="357" spans="1:10" ht="18" customHeight="1" x14ac:dyDescent="0.2">
      <c r="A357" s="26" t="s">
        <v>326</v>
      </c>
      <c r="B357" s="26" t="s">
        <v>2</v>
      </c>
      <c r="C357" s="28" t="s">
        <v>3</v>
      </c>
      <c r="D357" s="28" t="s">
        <v>4</v>
      </c>
      <c r="E357" s="28" t="s">
        <v>2388</v>
      </c>
      <c r="F357" s="28"/>
      <c r="G357" s="26" t="s">
        <v>190</v>
      </c>
      <c r="H357" s="4" t="s">
        <v>6</v>
      </c>
      <c r="I357" s="4" t="s">
        <v>7</v>
      </c>
      <c r="J357" s="4" t="s">
        <v>191</v>
      </c>
    </row>
    <row r="358" spans="1:10" ht="26.1" customHeight="1" x14ac:dyDescent="0.2">
      <c r="A358" s="41" t="s">
        <v>2389</v>
      </c>
      <c r="B358" s="41" t="s">
        <v>327</v>
      </c>
      <c r="C358" s="29" t="s">
        <v>13</v>
      </c>
      <c r="D358" s="29" t="s">
        <v>328</v>
      </c>
      <c r="E358" s="29" t="s">
        <v>2399</v>
      </c>
      <c r="F358" s="29"/>
      <c r="G358" s="41" t="s">
        <v>195</v>
      </c>
      <c r="H358" s="44">
        <v>1</v>
      </c>
      <c r="I358" s="85">
        <f>'COMP-CUSTO MÃO OBRA'!$H$955</f>
        <v>10921.71</v>
      </c>
      <c r="J358" s="43">
        <f>TRUNC(H358*I358,2)</f>
        <v>10921.71</v>
      </c>
    </row>
    <row r="359" spans="1:10" x14ac:dyDescent="0.2">
      <c r="A359" s="12"/>
      <c r="B359" s="12"/>
      <c r="C359" s="13"/>
      <c r="D359" s="13"/>
      <c r="E359" s="13"/>
      <c r="F359" s="48"/>
      <c r="G359" s="13"/>
      <c r="H359" s="48"/>
      <c r="I359" s="13"/>
      <c r="J359" s="48"/>
    </row>
    <row r="360" spans="1:10" ht="24.95" customHeight="1" thickBot="1" x14ac:dyDescent="0.25">
      <c r="A360" s="12"/>
      <c r="B360" s="12"/>
      <c r="C360" s="13"/>
      <c r="D360" s="13"/>
      <c r="E360" s="13" t="s">
        <v>2395</v>
      </c>
      <c r="F360" s="48">
        <f>TRUNC(J358*$G$2,2)</f>
        <v>0</v>
      </c>
      <c r="G360" s="13"/>
      <c r="H360" s="86" t="s">
        <v>2396</v>
      </c>
      <c r="I360" s="86"/>
      <c r="J360" s="48">
        <f>F360+J358</f>
        <v>10921.71</v>
      </c>
    </row>
    <row r="361" spans="1:10" ht="6" customHeight="1" thickTop="1" x14ac:dyDescent="0.2">
      <c r="A361" s="89"/>
      <c r="B361" s="89"/>
      <c r="C361" s="45"/>
      <c r="D361" s="45"/>
      <c r="E361" s="45"/>
      <c r="F361" s="45"/>
      <c r="G361" s="45"/>
      <c r="H361" s="45"/>
      <c r="I361" s="45"/>
      <c r="J361" s="45"/>
    </row>
    <row r="362" spans="1:10" ht="24.95" customHeight="1" x14ac:dyDescent="0.2">
      <c r="A362" s="26" t="s">
        <v>2549</v>
      </c>
      <c r="B362" s="26" t="s">
        <v>2</v>
      </c>
      <c r="C362" s="28" t="s">
        <v>3</v>
      </c>
      <c r="D362" s="28" t="s">
        <v>4</v>
      </c>
      <c r="E362" s="28" t="s">
        <v>2388</v>
      </c>
      <c r="F362" s="28"/>
      <c r="G362" s="26" t="s">
        <v>190</v>
      </c>
      <c r="H362" s="4" t="s">
        <v>6</v>
      </c>
      <c r="I362" s="4" t="s">
        <v>7</v>
      </c>
      <c r="J362" s="4" t="s">
        <v>191</v>
      </c>
    </row>
    <row r="363" spans="1:10" ht="26.1" customHeight="1" x14ac:dyDescent="0.2">
      <c r="A363" s="41" t="s">
        <v>2389</v>
      </c>
      <c r="B363" s="41" t="s">
        <v>289</v>
      </c>
      <c r="C363" s="29" t="s">
        <v>13</v>
      </c>
      <c r="D363" s="29" t="s">
        <v>290</v>
      </c>
      <c r="E363" s="29" t="s">
        <v>2548</v>
      </c>
      <c r="F363" s="29"/>
      <c r="G363" s="41" t="s">
        <v>224</v>
      </c>
      <c r="H363" s="44">
        <v>1</v>
      </c>
      <c r="I363" s="85">
        <f>'COMP-CUSTO MÃO OBRA'!$H$2422</f>
        <v>14549.42</v>
      </c>
      <c r="J363" s="43">
        <f>TRUNC(H363*I363,2)</f>
        <v>14549.42</v>
      </c>
    </row>
    <row r="364" spans="1:10" x14ac:dyDescent="0.2">
      <c r="A364" s="12"/>
      <c r="B364" s="12"/>
      <c r="C364" s="13"/>
      <c r="D364" s="13"/>
      <c r="E364" s="13"/>
      <c r="F364" s="48"/>
      <c r="G364" s="13"/>
      <c r="H364" s="48"/>
      <c r="I364" s="13"/>
      <c r="J364" s="48"/>
    </row>
    <row r="365" spans="1:10" ht="15" customHeight="1" thickBot="1" x14ac:dyDescent="0.25">
      <c r="A365" s="117"/>
      <c r="B365" s="117"/>
      <c r="C365" s="118"/>
      <c r="D365" s="118"/>
      <c r="E365" s="118" t="s">
        <v>2395</v>
      </c>
      <c r="F365" s="119">
        <f>TRUNC(J363*$G$2,2)</f>
        <v>0</v>
      </c>
      <c r="G365" s="118"/>
      <c r="H365" s="120" t="s">
        <v>2396</v>
      </c>
      <c r="I365" s="120"/>
      <c r="J365" s="119">
        <f>F365+J363</f>
        <v>14549.42</v>
      </c>
    </row>
    <row r="366" spans="1:10" ht="0.95" customHeight="1" x14ac:dyDescent="0.2">
      <c r="A366" s="115"/>
      <c r="B366" s="115"/>
      <c r="C366" s="116"/>
      <c r="D366" s="116"/>
      <c r="E366" s="116"/>
      <c r="F366" s="116"/>
      <c r="G366" s="116"/>
      <c r="H366" s="116"/>
      <c r="I366" s="116"/>
      <c r="J366" s="116"/>
    </row>
    <row r="367" spans="1:10" ht="18" customHeight="1" x14ac:dyDescent="0.2">
      <c r="A367" s="26" t="s">
        <v>332</v>
      </c>
      <c r="B367" s="26" t="s">
        <v>2</v>
      </c>
      <c r="C367" s="28" t="s">
        <v>3</v>
      </c>
      <c r="D367" s="28" t="s">
        <v>4</v>
      </c>
      <c r="E367" s="28" t="s">
        <v>2388</v>
      </c>
      <c r="F367" s="28"/>
      <c r="G367" s="26" t="s">
        <v>190</v>
      </c>
      <c r="H367" s="4" t="s">
        <v>6</v>
      </c>
      <c r="I367" s="4" t="s">
        <v>7</v>
      </c>
      <c r="J367" s="4" t="s">
        <v>191</v>
      </c>
    </row>
    <row r="368" spans="1:10" ht="26.1" customHeight="1" x14ac:dyDescent="0.2">
      <c r="A368" s="41" t="s">
        <v>2389</v>
      </c>
      <c r="B368" s="41" t="s">
        <v>333</v>
      </c>
      <c r="C368" s="29" t="s">
        <v>13</v>
      </c>
      <c r="D368" s="29" t="s">
        <v>334</v>
      </c>
      <c r="E368" s="29" t="s">
        <v>2399</v>
      </c>
      <c r="F368" s="29"/>
      <c r="G368" s="41" t="s">
        <v>297</v>
      </c>
      <c r="H368" s="44">
        <v>1</v>
      </c>
      <c r="I368" s="85">
        <f>'COMP-CUSTO MÃO OBRA'!$H$708</f>
        <v>56.25</v>
      </c>
      <c r="J368" s="43">
        <f>TRUNC(H368*I368,2)</f>
        <v>56.25</v>
      </c>
    </row>
    <row r="369" spans="1:10" x14ac:dyDescent="0.2">
      <c r="A369" s="12"/>
      <c r="B369" s="12"/>
      <c r="C369" s="13"/>
      <c r="D369" s="13"/>
      <c r="E369" s="13"/>
      <c r="F369" s="48"/>
      <c r="G369" s="13"/>
      <c r="H369" s="48"/>
      <c r="I369" s="13"/>
      <c r="J369" s="48"/>
    </row>
    <row r="370" spans="1:10" ht="15" customHeight="1" thickBot="1" x14ac:dyDescent="0.25">
      <c r="A370" s="12"/>
      <c r="B370" s="12"/>
      <c r="C370" s="13"/>
      <c r="D370" s="13"/>
      <c r="E370" s="13" t="s">
        <v>2395</v>
      </c>
      <c r="F370" s="48">
        <f>TRUNC(J368*$G$2,2)</f>
        <v>0</v>
      </c>
      <c r="G370" s="13"/>
      <c r="H370" s="86" t="s">
        <v>2396</v>
      </c>
      <c r="I370" s="86"/>
      <c r="J370" s="48">
        <f>F370+J368</f>
        <v>56.25</v>
      </c>
    </row>
    <row r="371" spans="1:10" ht="0.95" customHeight="1" thickTop="1" x14ac:dyDescent="0.2">
      <c r="A371" s="89"/>
      <c r="B371" s="89"/>
      <c r="C371" s="45"/>
      <c r="D371" s="45"/>
      <c r="E371" s="45"/>
      <c r="F371" s="45"/>
      <c r="G371" s="45"/>
      <c r="H371" s="45"/>
      <c r="I371" s="45"/>
      <c r="J371" s="45"/>
    </row>
    <row r="372" spans="1:10" ht="18" customHeight="1" x14ac:dyDescent="0.2">
      <c r="A372" s="26" t="s">
        <v>336</v>
      </c>
      <c r="B372" s="26" t="s">
        <v>2</v>
      </c>
      <c r="C372" s="28" t="s">
        <v>3</v>
      </c>
      <c r="D372" s="28" t="s">
        <v>4</v>
      </c>
      <c r="E372" s="28" t="s">
        <v>2388</v>
      </c>
      <c r="F372" s="28"/>
      <c r="G372" s="26" t="s">
        <v>190</v>
      </c>
      <c r="H372" s="4" t="s">
        <v>6</v>
      </c>
      <c r="I372" s="4" t="s">
        <v>7</v>
      </c>
      <c r="J372" s="4" t="s">
        <v>191</v>
      </c>
    </row>
    <row r="373" spans="1:10" ht="26.1" customHeight="1" x14ac:dyDescent="0.2">
      <c r="A373" s="41" t="s">
        <v>2389</v>
      </c>
      <c r="B373" s="41" t="s">
        <v>295</v>
      </c>
      <c r="C373" s="29" t="s">
        <v>13</v>
      </c>
      <c r="D373" s="29" t="s">
        <v>296</v>
      </c>
      <c r="E373" s="29" t="s">
        <v>2399</v>
      </c>
      <c r="F373" s="29"/>
      <c r="G373" s="41" t="s">
        <v>297</v>
      </c>
      <c r="H373" s="44">
        <v>1</v>
      </c>
      <c r="I373" s="85">
        <f>'COMP-CUSTO MÃO OBRA'!$H$898</f>
        <v>64.53</v>
      </c>
      <c r="J373" s="43">
        <f>TRUNC(H373*I373,2)</f>
        <v>64.53</v>
      </c>
    </row>
    <row r="374" spans="1:10" x14ac:dyDescent="0.2">
      <c r="A374" s="12"/>
      <c r="B374" s="12"/>
      <c r="C374" s="13"/>
      <c r="D374" s="13"/>
      <c r="E374" s="13"/>
      <c r="F374" s="48"/>
      <c r="G374" s="13"/>
      <c r="H374" s="48"/>
      <c r="I374" s="13"/>
      <c r="J374" s="48"/>
    </row>
    <row r="375" spans="1:10" ht="15" customHeight="1" thickBot="1" x14ac:dyDescent="0.25">
      <c r="A375" s="117"/>
      <c r="B375" s="117"/>
      <c r="C375" s="118"/>
      <c r="D375" s="118"/>
      <c r="E375" s="118" t="s">
        <v>2395</v>
      </c>
      <c r="F375" s="119">
        <f>TRUNC(J373*$G$2,2)</f>
        <v>0</v>
      </c>
      <c r="G375" s="118"/>
      <c r="H375" s="120" t="s">
        <v>2396</v>
      </c>
      <c r="I375" s="120"/>
      <c r="J375" s="119">
        <f>F375+J373</f>
        <v>64.53</v>
      </c>
    </row>
    <row r="376" spans="1:10" ht="0.95" customHeight="1" x14ac:dyDescent="0.2">
      <c r="A376" s="115"/>
      <c r="B376" s="115"/>
      <c r="C376" s="116"/>
      <c r="D376" s="116"/>
      <c r="E376" s="116"/>
      <c r="F376" s="116"/>
      <c r="G376" s="116"/>
      <c r="H376" s="116"/>
      <c r="I376" s="116"/>
      <c r="J376" s="116"/>
    </row>
    <row r="377" spans="1:10" ht="18" customHeight="1" x14ac:dyDescent="0.2">
      <c r="A377" s="26" t="s">
        <v>337</v>
      </c>
      <c r="B377" s="26" t="s">
        <v>2</v>
      </c>
      <c r="C377" s="28" t="s">
        <v>3</v>
      </c>
      <c r="D377" s="28" t="s">
        <v>4</v>
      </c>
      <c r="E377" s="28" t="s">
        <v>2388</v>
      </c>
      <c r="F377" s="28"/>
      <c r="G377" s="26" t="s">
        <v>190</v>
      </c>
      <c r="H377" s="4" t="s">
        <v>6</v>
      </c>
      <c r="I377" s="4" t="s">
        <v>7</v>
      </c>
      <c r="J377" s="4" t="s">
        <v>191</v>
      </c>
    </row>
    <row r="378" spans="1:10" ht="39" customHeight="1" x14ac:dyDescent="0.2">
      <c r="A378" s="41" t="s">
        <v>2389</v>
      </c>
      <c r="B378" s="41" t="s">
        <v>300</v>
      </c>
      <c r="C378" s="29" t="s">
        <v>13</v>
      </c>
      <c r="D378" s="29" t="s">
        <v>301</v>
      </c>
      <c r="E378" s="29" t="s">
        <v>2548</v>
      </c>
      <c r="F378" s="29"/>
      <c r="G378" s="41" t="s">
        <v>297</v>
      </c>
      <c r="H378" s="44">
        <v>1</v>
      </c>
      <c r="I378" s="85">
        <f>'COMP-CUSTO MÃO OBRA'!$H$2441</f>
        <v>82.57</v>
      </c>
      <c r="J378" s="43">
        <f>TRUNC(H378*I378,2)</f>
        <v>82.57</v>
      </c>
    </row>
    <row r="379" spans="1:10" x14ac:dyDescent="0.2">
      <c r="A379" s="12"/>
      <c r="B379" s="12"/>
      <c r="C379" s="13"/>
      <c r="D379" s="13"/>
      <c r="E379" s="13"/>
      <c r="F379" s="48"/>
      <c r="G379" s="13"/>
      <c r="H379" s="48"/>
      <c r="I379" s="13"/>
      <c r="J379" s="48"/>
    </row>
    <row r="380" spans="1:10" ht="15" customHeight="1" thickBot="1" x14ac:dyDescent="0.25">
      <c r="A380" s="117"/>
      <c r="B380" s="117"/>
      <c r="C380" s="118"/>
      <c r="D380" s="118"/>
      <c r="E380" s="118" t="s">
        <v>2395</v>
      </c>
      <c r="F380" s="119">
        <f>TRUNC(J378*$G$2,2)</f>
        <v>0</v>
      </c>
      <c r="G380" s="118"/>
      <c r="H380" s="120" t="s">
        <v>2396</v>
      </c>
      <c r="I380" s="120"/>
      <c r="J380" s="119">
        <f>F380+J378</f>
        <v>82.57</v>
      </c>
    </row>
    <row r="381" spans="1:10" ht="0.95" customHeight="1" x14ac:dyDescent="0.2">
      <c r="A381" s="115"/>
      <c r="B381" s="115"/>
      <c r="C381" s="116"/>
      <c r="D381" s="116"/>
      <c r="E381" s="116"/>
      <c r="F381" s="116"/>
      <c r="G381" s="116"/>
      <c r="H381" s="116"/>
      <c r="I381" s="116"/>
      <c r="J381" s="116"/>
    </row>
    <row r="382" spans="1:10" ht="18" customHeight="1" x14ac:dyDescent="0.2">
      <c r="A382" s="26" t="s">
        <v>340</v>
      </c>
      <c r="B382" s="26" t="s">
        <v>2</v>
      </c>
      <c r="C382" s="28" t="s">
        <v>3</v>
      </c>
      <c r="D382" s="28" t="s">
        <v>4</v>
      </c>
      <c r="E382" s="28" t="s">
        <v>2388</v>
      </c>
      <c r="F382" s="28"/>
      <c r="G382" s="26" t="s">
        <v>190</v>
      </c>
      <c r="H382" s="4" t="s">
        <v>6</v>
      </c>
      <c r="I382" s="4" t="s">
        <v>7</v>
      </c>
      <c r="J382" s="4" t="s">
        <v>191</v>
      </c>
    </row>
    <row r="383" spans="1:10" ht="26.1" customHeight="1" x14ac:dyDescent="0.2">
      <c r="A383" s="41" t="s">
        <v>2389</v>
      </c>
      <c r="B383" s="41" t="s">
        <v>341</v>
      </c>
      <c r="C383" s="29" t="s">
        <v>13</v>
      </c>
      <c r="D383" s="29" t="s">
        <v>343</v>
      </c>
      <c r="E383" s="29" t="s">
        <v>2399</v>
      </c>
      <c r="F383" s="29"/>
      <c r="G383" s="41" t="s">
        <v>297</v>
      </c>
      <c r="H383" s="44">
        <v>1</v>
      </c>
      <c r="I383" s="85">
        <f>'COMP-CUSTO MÃO OBRA'!$H$727</f>
        <v>74.099999999999994</v>
      </c>
      <c r="J383" s="43">
        <f>TRUNC(H383*I383,2)</f>
        <v>74.099999999999994</v>
      </c>
    </row>
    <row r="384" spans="1:10" x14ac:dyDescent="0.2">
      <c r="A384" s="12"/>
      <c r="B384" s="12"/>
      <c r="C384" s="13"/>
      <c r="D384" s="13"/>
      <c r="E384" s="13"/>
      <c r="F384" s="48"/>
      <c r="G384" s="13"/>
      <c r="H384" s="48"/>
      <c r="I384" s="13"/>
      <c r="J384" s="48"/>
    </row>
    <row r="385" spans="1:10" ht="15" customHeight="1" thickBot="1" x14ac:dyDescent="0.25">
      <c r="A385" s="12"/>
      <c r="B385" s="12"/>
      <c r="C385" s="13"/>
      <c r="D385" s="13"/>
      <c r="E385" s="13" t="s">
        <v>2395</v>
      </c>
      <c r="F385" s="48">
        <f>TRUNC(J383*$G$2,2)</f>
        <v>0</v>
      </c>
      <c r="G385" s="13"/>
      <c r="H385" s="86" t="s">
        <v>2396</v>
      </c>
      <c r="I385" s="86"/>
      <c r="J385" s="48">
        <f>F385+J383</f>
        <v>74.099999999999994</v>
      </c>
    </row>
    <row r="386" spans="1:10" ht="0.95" customHeight="1" thickTop="1" x14ac:dyDescent="0.2">
      <c r="A386" s="89"/>
      <c r="B386" s="89"/>
      <c r="C386" s="45"/>
      <c r="D386" s="45"/>
      <c r="E386" s="45"/>
      <c r="F386" s="45"/>
      <c r="G386" s="45"/>
      <c r="H386" s="45"/>
      <c r="I386" s="45"/>
      <c r="J386" s="45"/>
    </row>
    <row r="387" spans="1:10" ht="18" customHeight="1" x14ac:dyDescent="0.2">
      <c r="A387" s="26" t="s">
        <v>344</v>
      </c>
      <c r="B387" s="26" t="s">
        <v>2</v>
      </c>
      <c r="C387" s="28" t="s">
        <v>3</v>
      </c>
      <c r="D387" s="28" t="s">
        <v>4</v>
      </c>
      <c r="E387" s="28" t="s">
        <v>2388</v>
      </c>
      <c r="F387" s="28"/>
      <c r="G387" s="26" t="s">
        <v>190</v>
      </c>
      <c r="H387" s="4" t="s">
        <v>6</v>
      </c>
      <c r="I387" s="4" t="s">
        <v>7</v>
      </c>
      <c r="J387" s="4" t="s">
        <v>191</v>
      </c>
    </row>
    <row r="388" spans="1:10" ht="26.1" customHeight="1" x14ac:dyDescent="0.2">
      <c r="A388" s="41" t="s">
        <v>2389</v>
      </c>
      <c r="B388" s="41" t="s">
        <v>306</v>
      </c>
      <c r="C388" s="29" t="s">
        <v>13</v>
      </c>
      <c r="D388" s="29" t="s">
        <v>2550</v>
      </c>
      <c r="E388" s="29" t="s">
        <v>2399</v>
      </c>
      <c r="F388" s="29"/>
      <c r="G388" s="41" t="s">
        <v>297</v>
      </c>
      <c r="H388" s="44">
        <v>1</v>
      </c>
      <c r="I388" s="85">
        <f>'COMP-CUSTO MÃO OBRA'!$H$917</f>
        <v>85.14</v>
      </c>
      <c r="J388" s="43">
        <f>TRUNC(H388*I388,2)</f>
        <v>85.14</v>
      </c>
    </row>
    <row r="389" spans="1:10" x14ac:dyDescent="0.2">
      <c r="A389" s="12"/>
      <c r="B389" s="12"/>
      <c r="C389" s="13"/>
      <c r="D389" s="13"/>
      <c r="E389" s="13"/>
      <c r="F389" s="48"/>
      <c r="G389" s="13"/>
      <c r="H389" s="48"/>
      <c r="I389" s="13"/>
      <c r="J389" s="48"/>
    </row>
    <row r="390" spans="1:10" ht="15" customHeight="1" thickBot="1" x14ac:dyDescent="0.25">
      <c r="A390" s="117"/>
      <c r="B390" s="117"/>
      <c r="C390" s="118"/>
      <c r="D390" s="118"/>
      <c r="E390" s="118" t="s">
        <v>2395</v>
      </c>
      <c r="F390" s="119">
        <f>TRUNC(J388*$G$2,2)</f>
        <v>0</v>
      </c>
      <c r="G390" s="118"/>
      <c r="H390" s="120" t="s">
        <v>2396</v>
      </c>
      <c r="I390" s="120"/>
      <c r="J390" s="119">
        <f>F390+J388</f>
        <v>85.14</v>
      </c>
    </row>
    <row r="391" spans="1:10" ht="18" customHeight="1" x14ac:dyDescent="0.2">
      <c r="A391" s="76" t="s">
        <v>345</v>
      </c>
      <c r="B391" s="76" t="s">
        <v>2</v>
      </c>
      <c r="C391" s="74" t="s">
        <v>3</v>
      </c>
      <c r="D391" s="74" t="s">
        <v>4</v>
      </c>
      <c r="E391" s="74" t="s">
        <v>2388</v>
      </c>
      <c r="F391" s="74"/>
      <c r="G391" s="76" t="s">
        <v>190</v>
      </c>
      <c r="H391" s="75" t="s">
        <v>6</v>
      </c>
      <c r="I391" s="75" t="s">
        <v>7</v>
      </c>
      <c r="J391" s="75" t="s">
        <v>191</v>
      </c>
    </row>
    <row r="392" spans="1:10" ht="29.25" customHeight="1" x14ac:dyDescent="0.2">
      <c r="A392" s="41" t="s">
        <v>2389</v>
      </c>
      <c r="B392" s="41" t="s">
        <v>310</v>
      </c>
      <c r="C392" s="29" t="s">
        <v>13</v>
      </c>
      <c r="D392" s="29" t="s">
        <v>346</v>
      </c>
      <c r="E392" s="29" t="s">
        <v>2399</v>
      </c>
      <c r="F392" s="29"/>
      <c r="G392" s="41" t="s">
        <v>297</v>
      </c>
      <c r="H392" s="44">
        <v>1</v>
      </c>
      <c r="I392" s="85">
        <f>'COMP-CUSTO MÃO OBRA'!$H$2460</f>
        <v>104.77</v>
      </c>
      <c r="J392" s="43">
        <f>TRUNC(H392*I392,2)</f>
        <v>104.77</v>
      </c>
    </row>
    <row r="393" spans="1:10" x14ac:dyDescent="0.2">
      <c r="A393" s="12"/>
      <c r="B393" s="12"/>
      <c r="C393" s="13"/>
      <c r="D393" s="13"/>
      <c r="E393" s="13"/>
      <c r="F393" s="48"/>
      <c r="G393" s="13"/>
      <c r="H393" s="48"/>
      <c r="I393" s="13"/>
      <c r="J393" s="48"/>
    </row>
    <row r="394" spans="1:10" ht="15" customHeight="1" thickBot="1" x14ac:dyDescent="0.25">
      <c r="A394" s="117"/>
      <c r="B394" s="117"/>
      <c r="C394" s="118"/>
      <c r="D394" s="118"/>
      <c r="E394" s="118" t="s">
        <v>2395</v>
      </c>
      <c r="F394" s="119">
        <f>TRUNC(J392*$G$2,2)</f>
        <v>0</v>
      </c>
      <c r="G394" s="118"/>
      <c r="H394" s="120" t="s">
        <v>2396</v>
      </c>
      <c r="I394" s="120"/>
      <c r="J394" s="119">
        <f>F394+J392</f>
        <v>104.77</v>
      </c>
    </row>
    <row r="395" spans="1:10" ht="18" customHeight="1" x14ac:dyDescent="0.2">
      <c r="A395" s="26" t="s">
        <v>348</v>
      </c>
      <c r="B395" s="26" t="s">
        <v>2</v>
      </c>
      <c r="C395" s="28" t="s">
        <v>3</v>
      </c>
      <c r="D395" s="28" t="s">
        <v>4</v>
      </c>
      <c r="E395" s="28" t="s">
        <v>2388</v>
      </c>
      <c r="F395" s="28"/>
      <c r="G395" s="26" t="s">
        <v>190</v>
      </c>
      <c r="H395" s="4" t="s">
        <v>6</v>
      </c>
      <c r="I395" s="4" t="s">
        <v>7</v>
      </c>
      <c r="J395" s="4" t="s">
        <v>191</v>
      </c>
    </row>
    <row r="396" spans="1:10" ht="35.25" customHeight="1" x14ac:dyDescent="0.2">
      <c r="A396" s="41" t="s">
        <v>2389</v>
      </c>
      <c r="B396" s="41" t="s">
        <v>349</v>
      </c>
      <c r="C396" s="29" t="s">
        <v>13</v>
      </c>
      <c r="D396" s="29" t="s">
        <v>350</v>
      </c>
      <c r="E396" s="29" t="s">
        <v>2399</v>
      </c>
      <c r="F396" s="29"/>
      <c r="G396" s="41" t="s">
        <v>297</v>
      </c>
      <c r="H396" s="44">
        <v>1</v>
      </c>
      <c r="I396" s="85">
        <f>'COMP-CUSTO MÃO OBRA'!$H$746</f>
        <v>44.7</v>
      </c>
      <c r="J396" s="43">
        <f>TRUNC(H396*I396,2)</f>
        <v>44.7</v>
      </c>
    </row>
    <row r="397" spans="1:10" x14ac:dyDescent="0.2">
      <c r="A397" s="12"/>
      <c r="B397" s="12"/>
      <c r="C397" s="13"/>
      <c r="D397" s="13"/>
      <c r="E397" s="13"/>
      <c r="F397" s="48"/>
      <c r="G397" s="13"/>
      <c r="H397" s="48"/>
      <c r="I397" s="13"/>
      <c r="J397" s="48"/>
    </row>
    <row r="398" spans="1:10" ht="15" customHeight="1" thickBot="1" x14ac:dyDescent="0.25">
      <c r="A398" s="12"/>
      <c r="B398" s="12"/>
      <c r="C398" s="13"/>
      <c r="D398" s="13"/>
      <c r="E398" s="13" t="s">
        <v>2395</v>
      </c>
      <c r="F398" s="48">
        <f>TRUNC(J396*$G$2,2)</f>
        <v>0</v>
      </c>
      <c r="G398" s="13"/>
      <c r="H398" s="86" t="s">
        <v>2396</v>
      </c>
      <c r="I398" s="86"/>
      <c r="J398" s="48">
        <f>F398+J396</f>
        <v>44.7</v>
      </c>
    </row>
    <row r="399" spans="1:10" ht="0.95" customHeight="1" thickTop="1" x14ac:dyDescent="0.2">
      <c r="A399" s="89"/>
      <c r="B399" s="89"/>
      <c r="C399" s="45"/>
      <c r="D399" s="45"/>
      <c r="E399" s="45"/>
      <c r="F399" s="45"/>
      <c r="G399" s="45"/>
      <c r="H399" s="45"/>
      <c r="I399" s="45"/>
      <c r="J399" s="45"/>
    </row>
    <row r="400" spans="1:10" ht="18" customHeight="1" x14ac:dyDescent="0.2">
      <c r="A400" s="26" t="s">
        <v>2551</v>
      </c>
      <c r="B400" s="26" t="s">
        <v>2</v>
      </c>
      <c r="C400" s="28" t="s">
        <v>3</v>
      </c>
      <c r="D400" s="28" t="s">
        <v>4</v>
      </c>
      <c r="E400" s="28" t="s">
        <v>2388</v>
      </c>
      <c r="F400" s="28"/>
      <c r="G400" s="26" t="s">
        <v>190</v>
      </c>
      <c r="H400" s="4" t="s">
        <v>6</v>
      </c>
      <c r="I400" s="4" t="s">
        <v>7</v>
      </c>
      <c r="J400" s="4" t="s">
        <v>191</v>
      </c>
    </row>
    <row r="401" spans="1:10" ht="26.1" customHeight="1" x14ac:dyDescent="0.2">
      <c r="A401" s="41" t="s">
        <v>2389</v>
      </c>
      <c r="B401" s="41" t="s">
        <v>315</v>
      </c>
      <c r="C401" s="29" t="s">
        <v>13</v>
      </c>
      <c r="D401" s="29" t="s">
        <v>353</v>
      </c>
      <c r="E401" s="29" t="s">
        <v>2399</v>
      </c>
      <c r="F401" s="29"/>
      <c r="G401" s="41" t="s">
        <v>297</v>
      </c>
      <c r="H401" s="44">
        <v>1</v>
      </c>
      <c r="I401" s="85">
        <f>'COMP-CUSTO MÃO OBRA'!$H$936</f>
        <v>51.3</v>
      </c>
      <c r="J401" s="43">
        <f>TRUNC(H401*I401,2)</f>
        <v>51.3</v>
      </c>
    </row>
    <row r="402" spans="1:10" x14ac:dyDescent="0.2">
      <c r="A402" s="12"/>
      <c r="B402" s="12"/>
      <c r="C402" s="13"/>
      <c r="D402" s="13"/>
      <c r="E402" s="13"/>
      <c r="F402" s="48"/>
      <c r="G402" s="13"/>
      <c r="H402" s="48"/>
      <c r="I402" s="13"/>
      <c r="J402" s="48">
        <f>SUM(J403:J418)</f>
        <v>51130.400000000001</v>
      </c>
    </row>
    <row r="403" spans="1:10" ht="15" customHeight="1" thickBot="1" x14ac:dyDescent="0.25">
      <c r="A403" s="12"/>
      <c r="B403" s="12"/>
      <c r="C403" s="13"/>
      <c r="D403" s="13"/>
      <c r="E403" s="13" t="s">
        <v>2395</v>
      </c>
      <c r="F403" s="48">
        <f>TRUNC(J401*$G$2,2)</f>
        <v>0</v>
      </c>
      <c r="G403" s="13"/>
      <c r="H403" s="86" t="s">
        <v>2396</v>
      </c>
      <c r="I403" s="86"/>
      <c r="J403" s="48">
        <f>F403+J401</f>
        <v>51.3</v>
      </c>
    </row>
    <row r="404" spans="1:10" ht="0.95" customHeight="1" thickTop="1" x14ac:dyDescent="0.2">
      <c r="A404" s="89"/>
      <c r="B404" s="89"/>
      <c r="C404" s="45"/>
      <c r="D404" s="45"/>
      <c r="E404" s="45"/>
      <c r="F404" s="45"/>
      <c r="G404" s="45"/>
      <c r="H404" s="45"/>
      <c r="I404" s="45"/>
      <c r="J404" s="45"/>
    </row>
    <row r="405" spans="1:10" ht="18" customHeight="1" x14ac:dyDescent="0.2">
      <c r="A405" s="26" t="s">
        <v>2552</v>
      </c>
      <c r="B405" s="26" t="s">
        <v>2</v>
      </c>
      <c r="C405" s="28" t="s">
        <v>3</v>
      </c>
      <c r="D405" s="28" t="s">
        <v>4</v>
      </c>
      <c r="E405" s="28" t="s">
        <v>2388</v>
      </c>
      <c r="F405" s="28"/>
      <c r="G405" s="26" t="s">
        <v>190</v>
      </c>
      <c r="H405" s="4" t="s">
        <v>6</v>
      </c>
      <c r="I405" s="4" t="s">
        <v>7</v>
      </c>
      <c r="J405" s="4" t="s">
        <v>191</v>
      </c>
    </row>
    <row r="406" spans="1:10" ht="39" customHeight="1" x14ac:dyDescent="0.2">
      <c r="A406" s="41" t="s">
        <v>2389</v>
      </c>
      <c r="B406" s="41" t="s">
        <v>319</v>
      </c>
      <c r="C406" s="29" t="s">
        <v>13</v>
      </c>
      <c r="D406" s="29" t="s">
        <v>355</v>
      </c>
      <c r="E406" s="29" t="s">
        <v>2548</v>
      </c>
      <c r="F406" s="29"/>
      <c r="G406" s="41" t="s">
        <v>297</v>
      </c>
      <c r="H406" s="44">
        <v>1</v>
      </c>
      <c r="I406" s="85">
        <f>'COMP-CUSTO MÃO OBRA'!$H$2479</f>
        <v>68.42</v>
      </c>
      <c r="J406" s="43">
        <f>TRUNC(H406*I406,2)</f>
        <v>68.42</v>
      </c>
    </row>
    <row r="407" spans="1:10" x14ac:dyDescent="0.2">
      <c r="A407" s="12"/>
      <c r="B407" s="12"/>
      <c r="C407" s="13"/>
      <c r="D407" s="13"/>
      <c r="E407" s="13"/>
      <c r="F407" s="48"/>
      <c r="G407" s="13"/>
      <c r="H407" s="48"/>
      <c r="I407" s="13"/>
      <c r="J407" s="48"/>
    </row>
    <row r="408" spans="1:10" ht="15" customHeight="1" thickBot="1" x14ac:dyDescent="0.25">
      <c r="A408" s="117"/>
      <c r="B408" s="117"/>
      <c r="C408" s="118"/>
      <c r="D408" s="118"/>
      <c r="E408" s="118" t="s">
        <v>2395</v>
      </c>
      <c r="F408" s="119">
        <f>TRUNC(J406*$G$2,2)</f>
        <v>0</v>
      </c>
      <c r="G408" s="118"/>
      <c r="H408" s="120" t="s">
        <v>2396</v>
      </c>
      <c r="I408" s="120"/>
      <c r="J408" s="119">
        <f>F408+J406</f>
        <v>68.42</v>
      </c>
    </row>
    <row r="409" spans="1:10" ht="0.95" customHeight="1" thickTop="1" x14ac:dyDescent="0.2">
      <c r="A409" s="89"/>
      <c r="B409" s="89"/>
      <c r="C409" s="45"/>
      <c r="D409" s="45"/>
      <c r="E409" s="45"/>
      <c r="F409" s="45"/>
      <c r="G409" s="45"/>
      <c r="H409" s="45"/>
      <c r="I409" s="45"/>
      <c r="J409" s="45"/>
    </row>
    <row r="410" spans="1:10" ht="18" customHeight="1" x14ac:dyDescent="0.2">
      <c r="A410" s="26" t="s">
        <v>359</v>
      </c>
      <c r="B410" s="26" t="s">
        <v>2</v>
      </c>
      <c r="C410" s="28" t="s">
        <v>3</v>
      </c>
      <c r="D410" s="28" t="s">
        <v>4</v>
      </c>
      <c r="E410" s="28" t="s">
        <v>2388</v>
      </c>
      <c r="F410" s="28"/>
      <c r="G410" s="26" t="s">
        <v>190</v>
      </c>
      <c r="H410" s="4" t="s">
        <v>6</v>
      </c>
      <c r="I410" s="4" t="s">
        <v>7</v>
      </c>
      <c r="J410" s="4" t="s">
        <v>191</v>
      </c>
    </row>
    <row r="411" spans="1:10" ht="39" customHeight="1" x14ac:dyDescent="0.2">
      <c r="A411" s="41" t="s">
        <v>2389</v>
      </c>
      <c r="B411" s="41" t="s">
        <v>360</v>
      </c>
      <c r="C411" s="29" t="s">
        <v>13</v>
      </c>
      <c r="D411" s="29" t="s">
        <v>361</v>
      </c>
      <c r="E411" s="29" t="s">
        <v>2548</v>
      </c>
      <c r="F411" s="29"/>
      <c r="G411" s="41" t="s">
        <v>195</v>
      </c>
      <c r="H411" s="44">
        <v>1</v>
      </c>
      <c r="I411" s="85">
        <f>'COMP-CUSTO MÃO OBRA'!$H$2498</f>
        <v>14549.42</v>
      </c>
      <c r="J411" s="43">
        <f>TRUNC(H411*I411,2)</f>
        <v>14549.42</v>
      </c>
    </row>
    <row r="412" spans="1:10" x14ac:dyDescent="0.2">
      <c r="A412" s="12"/>
      <c r="B412" s="12"/>
      <c r="C412" s="13"/>
      <c r="D412" s="13"/>
      <c r="E412" s="13"/>
      <c r="F412" s="48"/>
      <c r="G412" s="13"/>
      <c r="H412" s="48"/>
      <c r="I412" s="13"/>
      <c r="J412" s="48"/>
    </row>
    <row r="413" spans="1:10" ht="15" customHeight="1" thickBot="1" x14ac:dyDescent="0.25">
      <c r="A413" s="12"/>
      <c r="B413" s="12"/>
      <c r="C413" s="13"/>
      <c r="D413" s="13"/>
      <c r="E413" s="13" t="s">
        <v>2395</v>
      </c>
      <c r="F413" s="48">
        <f>TRUNC(J411*$G$2,2)</f>
        <v>0</v>
      </c>
      <c r="G413" s="13"/>
      <c r="H413" s="86" t="s">
        <v>2396</v>
      </c>
      <c r="I413" s="86"/>
      <c r="J413" s="48">
        <f>F413+J411</f>
        <v>14549.42</v>
      </c>
    </row>
    <row r="414" spans="1:10" ht="0.95" customHeight="1" thickTop="1" x14ac:dyDescent="0.2">
      <c r="A414" s="89"/>
      <c r="B414" s="89"/>
      <c r="C414" s="45"/>
      <c r="D414" s="45"/>
      <c r="E414" s="45"/>
      <c r="F414" s="45"/>
      <c r="G414" s="45"/>
      <c r="H414" s="45"/>
      <c r="I414" s="45"/>
      <c r="J414" s="45"/>
    </row>
    <row r="415" spans="1:10" ht="18" customHeight="1" x14ac:dyDescent="0.2">
      <c r="A415" s="26" t="s">
        <v>2553</v>
      </c>
      <c r="B415" s="26" t="s">
        <v>2</v>
      </c>
      <c r="C415" s="28" t="s">
        <v>3</v>
      </c>
      <c r="D415" s="28" t="s">
        <v>4</v>
      </c>
      <c r="E415" s="28" t="s">
        <v>2388</v>
      </c>
      <c r="F415" s="28"/>
      <c r="G415" s="26" t="s">
        <v>190</v>
      </c>
      <c r="H415" s="4" t="s">
        <v>6</v>
      </c>
      <c r="I415" s="4" t="s">
        <v>7</v>
      </c>
      <c r="J415" s="4" t="s">
        <v>191</v>
      </c>
    </row>
    <row r="416" spans="1:10" ht="39" customHeight="1" x14ac:dyDescent="0.2">
      <c r="A416" s="41" t="s">
        <v>2389</v>
      </c>
      <c r="B416" s="41" t="s">
        <v>364</v>
      </c>
      <c r="C416" s="29" t="s">
        <v>13</v>
      </c>
      <c r="D416" s="29" t="s">
        <v>365</v>
      </c>
      <c r="E416" s="29" t="s">
        <v>2548</v>
      </c>
      <c r="F416" s="29"/>
      <c r="G416" s="41" t="s">
        <v>195</v>
      </c>
      <c r="H416" s="44">
        <v>1</v>
      </c>
      <c r="I416" s="85">
        <f>'COMP-CUSTO MÃO OBRA'!$H$1032</f>
        <v>10921.71</v>
      </c>
      <c r="J416" s="43">
        <f>TRUNC(H416*I416,2)</f>
        <v>10921.71</v>
      </c>
    </row>
    <row r="417" spans="1:10" x14ac:dyDescent="0.2">
      <c r="A417" s="12"/>
      <c r="B417" s="12"/>
      <c r="C417" s="13"/>
      <c r="D417" s="13"/>
      <c r="E417" s="13"/>
      <c r="F417" s="48"/>
      <c r="G417" s="13"/>
      <c r="H417" s="48"/>
      <c r="I417" s="13"/>
      <c r="J417" s="48"/>
    </row>
    <row r="418" spans="1:10" ht="15" customHeight="1" thickBot="1" x14ac:dyDescent="0.25">
      <c r="A418" s="117"/>
      <c r="B418" s="117"/>
      <c r="C418" s="118"/>
      <c r="D418" s="118"/>
      <c r="E418" s="118" t="s">
        <v>2395</v>
      </c>
      <c r="F418" s="119">
        <f>TRUNC(J416*$G$2,2)</f>
        <v>0</v>
      </c>
      <c r="G418" s="118"/>
      <c r="H418" s="120" t="s">
        <v>2396</v>
      </c>
      <c r="I418" s="120"/>
      <c r="J418" s="119">
        <f>F418+J416</f>
        <v>10921.71</v>
      </c>
    </row>
    <row r="419" spans="1:10" ht="18" customHeight="1" x14ac:dyDescent="0.2">
      <c r="A419" s="76" t="s">
        <v>369</v>
      </c>
      <c r="B419" s="76" t="s">
        <v>2</v>
      </c>
      <c r="C419" s="74" t="s">
        <v>3</v>
      </c>
      <c r="D419" s="74" t="s">
        <v>4</v>
      </c>
      <c r="E419" s="74" t="s">
        <v>2388</v>
      </c>
      <c r="F419" s="74"/>
      <c r="G419" s="76" t="s">
        <v>190</v>
      </c>
      <c r="H419" s="75" t="s">
        <v>6</v>
      </c>
      <c r="I419" s="75" t="s">
        <v>7</v>
      </c>
      <c r="J419" s="75" t="s">
        <v>191</v>
      </c>
    </row>
    <row r="420" spans="1:10" ht="39" customHeight="1" x14ac:dyDescent="0.2">
      <c r="A420" s="41" t="s">
        <v>2389</v>
      </c>
      <c r="B420" s="41" t="s">
        <v>370</v>
      </c>
      <c r="C420" s="29" t="s">
        <v>13</v>
      </c>
      <c r="D420" s="29" t="s">
        <v>371</v>
      </c>
      <c r="E420" s="29" t="s">
        <v>2548</v>
      </c>
      <c r="F420" s="29"/>
      <c r="G420" s="41" t="s">
        <v>297</v>
      </c>
      <c r="H420" s="44">
        <v>1</v>
      </c>
      <c r="I420" s="85">
        <f>'COMP-CUSTO MÃO OBRA'!$H$2517</f>
        <v>82.57</v>
      </c>
      <c r="J420" s="43">
        <f>TRUNC(H420*I420,2)</f>
        <v>82.57</v>
      </c>
    </row>
    <row r="421" spans="1:10" x14ac:dyDescent="0.2">
      <c r="A421" s="12"/>
      <c r="B421" s="12"/>
      <c r="C421" s="13"/>
      <c r="D421" s="13"/>
      <c r="E421" s="13"/>
      <c r="F421" s="48"/>
      <c r="G421" s="13"/>
      <c r="H421" s="48"/>
      <c r="I421" s="13"/>
      <c r="J421" s="48"/>
    </row>
    <row r="422" spans="1:10" ht="15" customHeight="1" thickBot="1" x14ac:dyDescent="0.25">
      <c r="A422" s="12"/>
      <c r="B422" s="12"/>
      <c r="C422" s="13"/>
      <c r="D422" s="13"/>
      <c r="E422" s="13" t="s">
        <v>2395</v>
      </c>
      <c r="F422" s="48">
        <f>TRUNC(J420*$G$2,2)</f>
        <v>0</v>
      </c>
      <c r="G422" s="13"/>
      <c r="H422" s="86" t="s">
        <v>2396</v>
      </c>
      <c r="I422" s="86"/>
      <c r="J422" s="48">
        <f>F422+J420</f>
        <v>82.57</v>
      </c>
    </row>
    <row r="423" spans="1:10" ht="0.95" customHeight="1" thickTop="1" x14ac:dyDescent="0.2">
      <c r="A423" s="89"/>
      <c r="B423" s="89"/>
      <c r="C423" s="45"/>
      <c r="D423" s="45"/>
      <c r="E423" s="45"/>
      <c r="F423" s="45"/>
      <c r="G423" s="45"/>
      <c r="H423" s="45"/>
      <c r="I423" s="45"/>
      <c r="J423" s="45"/>
    </row>
    <row r="424" spans="1:10" ht="18" customHeight="1" x14ac:dyDescent="0.2">
      <c r="A424" s="76" t="s">
        <v>2554</v>
      </c>
      <c r="B424" s="76" t="s">
        <v>2</v>
      </c>
      <c r="C424" s="74" t="s">
        <v>3</v>
      </c>
      <c r="D424" s="74" t="s">
        <v>4</v>
      </c>
      <c r="E424" s="74" t="s">
        <v>2388</v>
      </c>
      <c r="F424" s="74"/>
      <c r="G424" s="76" t="s">
        <v>190</v>
      </c>
      <c r="H424" s="75" t="s">
        <v>6</v>
      </c>
      <c r="I424" s="75" t="s">
        <v>7</v>
      </c>
      <c r="J424" s="75" t="s">
        <v>191</v>
      </c>
    </row>
    <row r="425" spans="1:10" ht="39" customHeight="1" x14ac:dyDescent="0.2">
      <c r="A425" s="41" t="s">
        <v>2389</v>
      </c>
      <c r="B425" s="41" t="s">
        <v>374</v>
      </c>
      <c r="C425" s="29" t="s">
        <v>13</v>
      </c>
      <c r="D425" s="29" t="s">
        <v>375</v>
      </c>
      <c r="E425" s="29" t="s">
        <v>2548</v>
      </c>
      <c r="F425" s="29"/>
      <c r="G425" s="41" t="s">
        <v>297</v>
      </c>
      <c r="H425" s="44">
        <v>1</v>
      </c>
      <c r="I425" s="85">
        <f>'COMP-CUSTO MÃO OBRA'!$H$1051</f>
        <v>63.69</v>
      </c>
      <c r="J425" s="43">
        <f>TRUNC(H425*I425,2)</f>
        <v>63.69</v>
      </c>
    </row>
    <row r="426" spans="1:10" x14ac:dyDescent="0.2">
      <c r="A426" s="12"/>
      <c r="B426" s="12"/>
      <c r="C426" s="13"/>
      <c r="D426" s="13"/>
      <c r="E426" s="13"/>
      <c r="F426" s="48"/>
      <c r="G426" s="13"/>
      <c r="H426" s="48"/>
      <c r="I426" s="13"/>
      <c r="J426" s="48"/>
    </row>
    <row r="427" spans="1:10" ht="15" customHeight="1" thickBot="1" x14ac:dyDescent="0.25">
      <c r="A427" s="117"/>
      <c r="B427" s="117"/>
      <c r="C427" s="118"/>
      <c r="D427" s="118"/>
      <c r="E427" s="118" t="s">
        <v>2395</v>
      </c>
      <c r="F427" s="119">
        <f>TRUNC(J425*$G$2,2)</f>
        <v>0</v>
      </c>
      <c r="G427" s="118"/>
      <c r="H427" s="120" t="s">
        <v>2396</v>
      </c>
      <c r="I427" s="120"/>
      <c r="J427" s="119">
        <f>F427+J425</f>
        <v>63.69</v>
      </c>
    </row>
    <row r="428" spans="1:10" ht="18" customHeight="1" x14ac:dyDescent="0.2">
      <c r="A428" s="76" t="s">
        <v>379</v>
      </c>
      <c r="B428" s="76" t="s">
        <v>2</v>
      </c>
      <c r="C428" s="74" t="s">
        <v>3</v>
      </c>
      <c r="D428" s="74" t="s">
        <v>4</v>
      </c>
      <c r="E428" s="74" t="s">
        <v>2388</v>
      </c>
      <c r="F428" s="74"/>
      <c r="G428" s="76" t="s">
        <v>190</v>
      </c>
      <c r="H428" s="75" t="s">
        <v>6</v>
      </c>
      <c r="I428" s="75" t="s">
        <v>7</v>
      </c>
      <c r="J428" s="75" t="s">
        <v>191</v>
      </c>
    </row>
    <row r="429" spans="1:10" ht="39" customHeight="1" x14ac:dyDescent="0.2">
      <c r="A429" s="41" t="s">
        <v>2389</v>
      </c>
      <c r="B429" s="41" t="s">
        <v>380</v>
      </c>
      <c r="C429" s="29" t="s">
        <v>13</v>
      </c>
      <c r="D429" s="29" t="s">
        <v>381</v>
      </c>
      <c r="E429" s="29" t="s">
        <v>2548</v>
      </c>
      <c r="F429" s="29"/>
      <c r="G429" s="41" t="s">
        <v>297</v>
      </c>
      <c r="H429" s="44">
        <v>1</v>
      </c>
      <c r="I429" s="85">
        <f>'COMP-CUSTO MÃO OBRA'!$H$2536</f>
        <v>104.77</v>
      </c>
      <c r="J429" s="43">
        <f>TRUNC(H429*I429,2)</f>
        <v>104.77</v>
      </c>
    </row>
    <row r="430" spans="1:10" x14ac:dyDescent="0.2">
      <c r="A430" s="12"/>
      <c r="B430" s="12"/>
      <c r="C430" s="13"/>
      <c r="D430" s="13"/>
      <c r="E430" s="13"/>
      <c r="F430" s="48"/>
      <c r="G430" s="13"/>
      <c r="H430" s="48"/>
      <c r="I430" s="13"/>
      <c r="J430" s="48"/>
    </row>
    <row r="431" spans="1:10" ht="15" customHeight="1" thickBot="1" x14ac:dyDescent="0.25">
      <c r="A431" s="12"/>
      <c r="B431" s="12"/>
      <c r="C431" s="13"/>
      <c r="D431" s="13"/>
      <c r="E431" s="13" t="s">
        <v>2395</v>
      </c>
      <c r="F431" s="48">
        <f>TRUNC(J429*$G$2,2)</f>
        <v>0</v>
      </c>
      <c r="G431" s="13"/>
      <c r="H431" s="86" t="s">
        <v>2396</v>
      </c>
      <c r="I431" s="86"/>
      <c r="J431" s="48">
        <f>F431+J429</f>
        <v>104.77</v>
      </c>
    </row>
    <row r="432" spans="1:10" ht="0.95" customHeight="1" thickTop="1" x14ac:dyDescent="0.2">
      <c r="A432" s="89"/>
      <c r="B432" s="89"/>
      <c r="C432" s="45"/>
      <c r="D432" s="45"/>
      <c r="E432" s="45"/>
      <c r="F432" s="45"/>
      <c r="G432" s="45"/>
      <c r="H432" s="45"/>
      <c r="I432" s="45"/>
      <c r="J432" s="45"/>
    </row>
    <row r="433" spans="1:10" ht="18" customHeight="1" x14ac:dyDescent="0.2">
      <c r="A433" s="76" t="s">
        <v>2555</v>
      </c>
      <c r="B433" s="76" t="s">
        <v>2</v>
      </c>
      <c r="C433" s="74" t="s">
        <v>3</v>
      </c>
      <c r="D433" s="74" t="s">
        <v>4</v>
      </c>
      <c r="E433" s="74" t="s">
        <v>2388</v>
      </c>
      <c r="F433" s="74"/>
      <c r="G433" s="76" t="s">
        <v>190</v>
      </c>
      <c r="H433" s="75" t="s">
        <v>6</v>
      </c>
      <c r="I433" s="75" t="s">
        <v>7</v>
      </c>
      <c r="J433" s="75" t="s">
        <v>191</v>
      </c>
    </row>
    <row r="434" spans="1:10" ht="39" customHeight="1" x14ac:dyDescent="0.2">
      <c r="A434" s="41" t="s">
        <v>2389</v>
      </c>
      <c r="B434" s="41" t="s">
        <v>384</v>
      </c>
      <c r="C434" s="29" t="s">
        <v>13</v>
      </c>
      <c r="D434" s="29" t="s">
        <v>385</v>
      </c>
      <c r="E434" s="29" t="s">
        <v>2548</v>
      </c>
      <c r="F434" s="29"/>
      <c r="G434" s="41" t="s">
        <v>297</v>
      </c>
      <c r="H434" s="44">
        <v>1</v>
      </c>
      <c r="I434" s="85">
        <f>'COMP-CUSTO MÃO OBRA'!$H$1070</f>
        <v>84.3</v>
      </c>
      <c r="J434" s="43">
        <f>TRUNC(H434*I434,2)</f>
        <v>84.3</v>
      </c>
    </row>
    <row r="435" spans="1:10" x14ac:dyDescent="0.2">
      <c r="A435" s="12"/>
      <c r="B435" s="12"/>
      <c r="C435" s="13"/>
      <c r="D435" s="13"/>
      <c r="E435" s="13"/>
      <c r="F435" s="48"/>
      <c r="G435" s="13"/>
      <c r="H435" s="48"/>
      <c r="I435" s="13"/>
      <c r="J435" s="48"/>
    </row>
    <row r="436" spans="1:10" ht="15" customHeight="1" thickBot="1" x14ac:dyDescent="0.25">
      <c r="A436" s="117"/>
      <c r="B436" s="117"/>
      <c r="C436" s="118"/>
      <c r="D436" s="118"/>
      <c r="E436" s="118" t="s">
        <v>2395</v>
      </c>
      <c r="F436" s="119">
        <f>TRUNC(J434*$G$2,2)</f>
        <v>0</v>
      </c>
      <c r="G436" s="118"/>
      <c r="H436" s="120" t="s">
        <v>2396</v>
      </c>
      <c r="I436" s="120"/>
      <c r="J436" s="119">
        <f>F436+J434</f>
        <v>84.3</v>
      </c>
    </row>
    <row r="437" spans="1:10" ht="18" customHeight="1" x14ac:dyDescent="0.2">
      <c r="A437" s="76" t="s">
        <v>389</v>
      </c>
      <c r="B437" s="76" t="s">
        <v>2</v>
      </c>
      <c r="C437" s="74" t="s">
        <v>3</v>
      </c>
      <c r="D437" s="74" t="s">
        <v>4</v>
      </c>
      <c r="E437" s="74" t="s">
        <v>2388</v>
      </c>
      <c r="F437" s="74"/>
      <c r="G437" s="76" t="s">
        <v>190</v>
      </c>
      <c r="H437" s="75" t="s">
        <v>6</v>
      </c>
      <c r="I437" s="75" t="s">
        <v>7</v>
      </c>
      <c r="J437" s="75" t="s">
        <v>191</v>
      </c>
    </row>
    <row r="438" spans="1:10" ht="51.95" customHeight="1" x14ac:dyDescent="0.2">
      <c r="A438" s="41" t="s">
        <v>2389</v>
      </c>
      <c r="B438" s="41" t="s">
        <v>390</v>
      </c>
      <c r="C438" s="29" t="s">
        <v>13</v>
      </c>
      <c r="D438" s="29" t="s">
        <v>391</v>
      </c>
      <c r="E438" s="29" t="s">
        <v>2548</v>
      </c>
      <c r="F438" s="29"/>
      <c r="G438" s="41" t="s">
        <v>297</v>
      </c>
      <c r="H438" s="44">
        <v>1</v>
      </c>
      <c r="I438" s="85">
        <f>'COMP-CUSTO MÃO OBRA'!$H$2555</f>
        <v>68.42</v>
      </c>
      <c r="J438" s="43">
        <f>TRUNC(H438*I438,2)</f>
        <v>68.42</v>
      </c>
    </row>
    <row r="439" spans="1:10" x14ac:dyDescent="0.2">
      <c r="A439" s="12"/>
      <c r="B439" s="12"/>
      <c r="C439" s="13"/>
      <c r="D439" s="13"/>
      <c r="E439" s="13"/>
      <c r="F439" s="48"/>
      <c r="G439" s="13"/>
      <c r="H439" s="48"/>
      <c r="I439" s="13"/>
      <c r="J439" s="48"/>
    </row>
    <row r="440" spans="1:10" ht="15" customHeight="1" thickBot="1" x14ac:dyDescent="0.25">
      <c r="A440" s="12"/>
      <c r="B440" s="12"/>
      <c r="C440" s="13"/>
      <c r="D440" s="13"/>
      <c r="E440" s="13" t="s">
        <v>2395</v>
      </c>
      <c r="F440" s="48">
        <f>TRUNC(J438*$G$2,2)</f>
        <v>0</v>
      </c>
      <c r="G440" s="13"/>
      <c r="H440" s="86" t="s">
        <v>2396</v>
      </c>
      <c r="I440" s="86"/>
      <c r="J440" s="48">
        <f>F440+J438</f>
        <v>68.42</v>
      </c>
    </row>
    <row r="441" spans="1:10" ht="0.95" customHeight="1" thickTop="1" x14ac:dyDescent="0.2">
      <c r="A441" s="89"/>
      <c r="B441" s="89"/>
      <c r="C441" s="45"/>
      <c r="D441" s="45"/>
      <c r="E441" s="45"/>
      <c r="F441" s="45"/>
      <c r="G441" s="45"/>
      <c r="H441" s="45"/>
      <c r="I441" s="45"/>
      <c r="J441" s="45"/>
    </row>
    <row r="442" spans="1:10" ht="18" customHeight="1" x14ac:dyDescent="0.2">
      <c r="A442" s="76" t="s">
        <v>2556</v>
      </c>
      <c r="B442" s="76" t="s">
        <v>2</v>
      </c>
      <c r="C442" s="74" t="s">
        <v>3</v>
      </c>
      <c r="D442" s="74" t="s">
        <v>4</v>
      </c>
      <c r="E442" s="74" t="s">
        <v>2388</v>
      </c>
      <c r="F442" s="74"/>
      <c r="G442" s="76" t="s">
        <v>190</v>
      </c>
      <c r="H442" s="75" t="s">
        <v>6</v>
      </c>
      <c r="I442" s="75" t="s">
        <v>7</v>
      </c>
      <c r="J442" s="75" t="s">
        <v>191</v>
      </c>
    </row>
    <row r="443" spans="1:10" ht="39" customHeight="1" x14ac:dyDescent="0.2">
      <c r="A443" s="41" t="s">
        <v>2389</v>
      </c>
      <c r="B443" s="41" t="s">
        <v>394</v>
      </c>
      <c r="C443" s="29" t="s">
        <v>13</v>
      </c>
      <c r="D443" s="29" t="s">
        <v>395</v>
      </c>
      <c r="E443" s="29" t="s">
        <v>2548</v>
      </c>
      <c r="F443" s="29"/>
      <c r="G443" s="41" t="s">
        <v>297</v>
      </c>
      <c r="H443" s="44">
        <v>1</v>
      </c>
      <c r="I443" s="85">
        <f>'COMP-CUSTO MÃO OBRA'!$H$1089</f>
        <v>51.3</v>
      </c>
      <c r="J443" s="43">
        <f>TRUNC(H443*I443,2)</f>
        <v>51.3</v>
      </c>
    </row>
    <row r="444" spans="1:10" x14ac:dyDescent="0.2">
      <c r="A444" s="12"/>
      <c r="B444" s="12"/>
      <c r="C444" s="13"/>
      <c r="D444" s="13"/>
      <c r="E444" s="13"/>
      <c r="F444" s="48"/>
      <c r="G444" s="13"/>
      <c r="H444" s="48"/>
      <c r="I444" s="13"/>
      <c r="J444" s="48"/>
    </row>
    <row r="445" spans="1:10" ht="15" customHeight="1" thickBot="1" x14ac:dyDescent="0.25">
      <c r="A445" s="117"/>
      <c r="B445" s="117"/>
      <c r="C445" s="118"/>
      <c r="D445" s="118"/>
      <c r="E445" s="118" t="s">
        <v>2395</v>
      </c>
      <c r="F445" s="119">
        <f>TRUNC(J443*$G$2,2)</f>
        <v>0</v>
      </c>
      <c r="G445" s="118"/>
      <c r="H445" s="120" t="s">
        <v>2396</v>
      </c>
      <c r="I445" s="120"/>
      <c r="J445" s="119">
        <f>F445+J443</f>
        <v>51.3</v>
      </c>
    </row>
    <row r="446" spans="1:10" ht="18" customHeight="1" x14ac:dyDescent="0.2">
      <c r="A446" s="26" t="s">
        <v>398</v>
      </c>
      <c r="B446" s="26" t="s">
        <v>2</v>
      </c>
      <c r="C446" s="28" t="s">
        <v>3</v>
      </c>
      <c r="D446" s="28" t="s">
        <v>4</v>
      </c>
      <c r="E446" s="28" t="s">
        <v>2388</v>
      </c>
      <c r="F446" s="28"/>
      <c r="G446" s="26" t="s">
        <v>190</v>
      </c>
      <c r="H446" s="4" t="s">
        <v>6</v>
      </c>
      <c r="I446" s="4" t="s">
        <v>7</v>
      </c>
      <c r="J446" s="4" t="s">
        <v>191</v>
      </c>
    </row>
    <row r="447" spans="1:10" ht="26.1" customHeight="1" x14ac:dyDescent="0.2">
      <c r="A447" s="41" t="s">
        <v>2389</v>
      </c>
      <c r="B447" s="41" t="s">
        <v>399</v>
      </c>
      <c r="C447" s="29" t="s">
        <v>13</v>
      </c>
      <c r="D447" s="29" t="s">
        <v>400</v>
      </c>
      <c r="E447" s="29" t="s">
        <v>2399</v>
      </c>
      <c r="F447" s="29"/>
      <c r="G447" s="41" t="s">
        <v>195</v>
      </c>
      <c r="H447" s="44">
        <v>1</v>
      </c>
      <c r="I447" s="85">
        <f>'COMP-CUSTO MÃO OBRA'!$H$156</f>
        <v>17696.68</v>
      </c>
      <c r="J447" s="43">
        <f>TRUNC(H447*I447,2)</f>
        <v>17696.68</v>
      </c>
    </row>
    <row r="448" spans="1:10" x14ac:dyDescent="0.2">
      <c r="A448" s="12"/>
      <c r="B448" s="12"/>
      <c r="C448" s="13"/>
      <c r="D448" s="13"/>
      <c r="E448" s="13"/>
      <c r="F448" s="48"/>
      <c r="G448" s="13"/>
      <c r="H448" s="48"/>
      <c r="I448" s="13"/>
      <c r="J448" s="48"/>
    </row>
    <row r="449" spans="1:10" ht="15" customHeight="1" thickBot="1" x14ac:dyDescent="0.25">
      <c r="A449" s="12"/>
      <c r="B449" s="12"/>
      <c r="C449" s="13"/>
      <c r="D449" s="13"/>
      <c r="E449" s="13" t="s">
        <v>2395</v>
      </c>
      <c r="F449" s="48">
        <f>TRUNC(J447*$G$2,2)</f>
        <v>0</v>
      </c>
      <c r="G449" s="13"/>
      <c r="H449" s="86" t="s">
        <v>2396</v>
      </c>
      <c r="I449" s="86"/>
      <c r="J449" s="48">
        <f>F449+J447</f>
        <v>17696.68</v>
      </c>
    </row>
    <row r="450" spans="1:10" ht="0.95" customHeight="1" thickTop="1" x14ac:dyDescent="0.2">
      <c r="A450" s="89"/>
      <c r="B450" s="89"/>
      <c r="C450" s="45"/>
      <c r="D450" s="45"/>
      <c r="E450" s="45"/>
      <c r="F450" s="45"/>
      <c r="G450" s="45"/>
      <c r="H450" s="45"/>
      <c r="I450" s="45"/>
      <c r="J450" s="45"/>
    </row>
    <row r="451" spans="1:10" ht="18" customHeight="1" x14ac:dyDescent="0.2">
      <c r="A451" s="26" t="s">
        <v>401</v>
      </c>
      <c r="B451" s="26" t="s">
        <v>2</v>
      </c>
      <c r="C451" s="28" t="s">
        <v>3</v>
      </c>
      <c r="D451" s="28" t="s">
        <v>4</v>
      </c>
      <c r="E451" s="28" t="s">
        <v>2388</v>
      </c>
      <c r="F451" s="28"/>
      <c r="G451" s="26" t="s">
        <v>190</v>
      </c>
      <c r="H451" s="4" t="s">
        <v>6</v>
      </c>
      <c r="I451" s="4" t="s">
        <v>7</v>
      </c>
      <c r="J451" s="4" t="s">
        <v>191</v>
      </c>
    </row>
    <row r="452" spans="1:10" ht="26.1" customHeight="1" x14ac:dyDescent="0.2">
      <c r="A452" s="41" t="s">
        <v>2389</v>
      </c>
      <c r="B452" s="41">
        <v>93566</v>
      </c>
      <c r="C452" s="29" t="s">
        <v>14</v>
      </c>
      <c r="D452" s="29" t="s">
        <v>402</v>
      </c>
      <c r="E452" s="29" t="s">
        <v>2399</v>
      </c>
      <c r="F452" s="29"/>
      <c r="G452" s="41" t="s">
        <v>195</v>
      </c>
      <c r="H452" s="44">
        <v>1</v>
      </c>
      <c r="I452" s="85">
        <f>'COMP-CUSTO MÃO OBRA'!$H$194</f>
        <v>5996.39</v>
      </c>
      <c r="J452" s="43">
        <f>TRUNC(H452*I452,2)</f>
        <v>5996.39</v>
      </c>
    </row>
    <row r="453" spans="1:10" x14ac:dyDescent="0.2">
      <c r="A453" s="12"/>
      <c r="B453" s="12"/>
      <c r="C453" s="13"/>
      <c r="D453" s="13"/>
      <c r="E453" s="13"/>
      <c r="F453" s="48"/>
      <c r="G453" s="13"/>
      <c r="H453" s="48"/>
      <c r="I453" s="13"/>
      <c r="J453" s="48"/>
    </row>
    <row r="454" spans="1:10" ht="15" customHeight="1" thickBot="1" x14ac:dyDescent="0.25">
      <c r="A454" s="12"/>
      <c r="B454" s="12"/>
      <c r="C454" s="13"/>
      <c r="D454" s="13"/>
      <c r="E454" s="13" t="s">
        <v>2395</v>
      </c>
      <c r="F454" s="48">
        <f>TRUNC(J452*$G$2,2)</f>
        <v>0</v>
      </c>
      <c r="G454" s="13"/>
      <c r="H454" s="86" t="s">
        <v>2396</v>
      </c>
      <c r="I454" s="86"/>
      <c r="J454" s="48">
        <f>F454+J452</f>
        <v>5996.39</v>
      </c>
    </row>
    <row r="455" spans="1:10" ht="0.95" customHeight="1" thickTop="1" x14ac:dyDescent="0.2">
      <c r="A455" s="89"/>
      <c r="B455" s="89"/>
      <c r="C455" s="45"/>
      <c r="D455" s="45"/>
      <c r="E455" s="45"/>
      <c r="F455" s="45"/>
      <c r="G455" s="45"/>
      <c r="H455" s="45"/>
      <c r="I455" s="45"/>
      <c r="J455" s="45"/>
    </row>
    <row r="456" spans="1:10" ht="18" customHeight="1" x14ac:dyDescent="0.2">
      <c r="A456" s="26" t="s">
        <v>406</v>
      </c>
      <c r="B456" s="26" t="s">
        <v>2</v>
      </c>
      <c r="C456" s="28" t="s">
        <v>3</v>
      </c>
      <c r="D456" s="28" t="s">
        <v>4</v>
      </c>
      <c r="E456" s="28" t="s">
        <v>2388</v>
      </c>
      <c r="F456" s="28"/>
      <c r="G456" s="26" t="s">
        <v>190</v>
      </c>
      <c r="H456" s="4" t="s">
        <v>6</v>
      </c>
      <c r="I456" s="4" t="s">
        <v>7</v>
      </c>
      <c r="J456" s="4" t="s">
        <v>191</v>
      </c>
    </row>
    <row r="457" spans="1:10" ht="26.1" customHeight="1" x14ac:dyDescent="0.2">
      <c r="A457" s="41" t="s">
        <v>2389</v>
      </c>
      <c r="B457" s="41">
        <v>100320</v>
      </c>
      <c r="C457" s="29" t="s">
        <v>14</v>
      </c>
      <c r="D457" s="29" t="s">
        <v>2557</v>
      </c>
      <c r="E457" s="29" t="s">
        <v>2399</v>
      </c>
      <c r="F457" s="29"/>
      <c r="G457" s="41" t="s">
        <v>195</v>
      </c>
      <c r="H457" s="44">
        <v>1</v>
      </c>
      <c r="I457" s="85">
        <f>'COMP-CUSTO MÃO OBRA'!$H$1127</f>
        <v>33104.19</v>
      </c>
      <c r="J457" s="43">
        <f>TRUNC(H457*I457,2)</f>
        <v>33104.19</v>
      </c>
    </row>
    <row r="458" spans="1:10" x14ac:dyDescent="0.2">
      <c r="A458" s="12"/>
      <c r="B458" s="12"/>
      <c r="C458" s="13"/>
      <c r="D458" s="13"/>
      <c r="E458" s="13"/>
      <c r="F458" s="48"/>
      <c r="G458" s="13"/>
      <c r="H458" s="48"/>
      <c r="I458" s="13"/>
      <c r="J458" s="48"/>
    </row>
    <row r="459" spans="1:10" ht="15" customHeight="1" thickBot="1" x14ac:dyDescent="0.25">
      <c r="A459" s="12"/>
      <c r="B459" s="12"/>
      <c r="C459" s="13"/>
      <c r="D459" s="13"/>
      <c r="E459" s="13" t="s">
        <v>2395</v>
      </c>
      <c r="F459" s="48">
        <f>TRUNC(J457*$G$2,2)</f>
        <v>0</v>
      </c>
      <c r="G459" s="13"/>
      <c r="H459" s="86" t="s">
        <v>2396</v>
      </c>
      <c r="I459" s="86"/>
      <c r="J459" s="48">
        <f>F459+J457</f>
        <v>33104.19</v>
      </c>
    </row>
    <row r="460" spans="1:10" ht="0.95" customHeight="1" thickTop="1" x14ac:dyDescent="0.2">
      <c r="A460" s="89"/>
      <c r="B460" s="89"/>
      <c r="C460" s="45"/>
      <c r="D460" s="45"/>
      <c r="E460" s="45"/>
      <c r="F460" s="45"/>
      <c r="G460" s="45"/>
      <c r="H460" s="45"/>
      <c r="I460" s="45"/>
      <c r="J460" s="45"/>
    </row>
    <row r="461" spans="1:10" ht="18" customHeight="1" x14ac:dyDescent="0.2">
      <c r="A461" s="26" t="s">
        <v>409</v>
      </c>
      <c r="B461" s="26" t="s">
        <v>2</v>
      </c>
      <c r="C461" s="28" t="s">
        <v>3</v>
      </c>
      <c r="D461" s="28" t="s">
        <v>4</v>
      </c>
      <c r="E461" s="28" t="s">
        <v>2388</v>
      </c>
      <c r="F461" s="28"/>
      <c r="G461" s="26" t="s">
        <v>190</v>
      </c>
      <c r="H461" s="4" t="s">
        <v>6</v>
      </c>
      <c r="I461" s="4" t="s">
        <v>7</v>
      </c>
      <c r="J461" s="4" t="s">
        <v>191</v>
      </c>
    </row>
    <row r="462" spans="1:10" ht="24" customHeight="1" x14ac:dyDescent="0.2">
      <c r="A462" s="41" t="s">
        <v>2389</v>
      </c>
      <c r="B462" s="41">
        <v>93558</v>
      </c>
      <c r="C462" s="29" t="s">
        <v>14</v>
      </c>
      <c r="D462" s="29" t="s">
        <v>411</v>
      </c>
      <c r="E462" s="29" t="s">
        <v>2399</v>
      </c>
      <c r="F462" s="29"/>
      <c r="G462" s="41" t="s">
        <v>195</v>
      </c>
      <c r="H462" s="44">
        <v>1</v>
      </c>
      <c r="I462" s="85">
        <f>'COMP-CUSTO MÃO OBRA'!$H$1564</f>
        <v>6567.76</v>
      </c>
      <c r="J462" s="43">
        <f>TRUNC(H462*I462,2)</f>
        <v>6567.76</v>
      </c>
    </row>
    <row r="463" spans="1:10" x14ac:dyDescent="0.2">
      <c r="A463" s="12"/>
      <c r="B463" s="12"/>
      <c r="C463" s="13"/>
      <c r="D463" s="13"/>
      <c r="E463" s="13"/>
      <c r="F463" s="48"/>
      <c r="G463" s="13"/>
      <c r="H463" s="48"/>
      <c r="I463" s="13"/>
      <c r="J463" s="48"/>
    </row>
    <row r="464" spans="1:10" ht="15" customHeight="1" thickBot="1" x14ac:dyDescent="0.25">
      <c r="A464" s="12"/>
      <c r="B464" s="12"/>
      <c r="C464" s="13"/>
      <c r="D464" s="13"/>
      <c r="E464" s="13" t="s">
        <v>2395</v>
      </c>
      <c r="F464" s="48">
        <f>TRUNC(J462*$G$2,2)</f>
        <v>0</v>
      </c>
      <c r="G464" s="13"/>
      <c r="H464" s="86" t="s">
        <v>2396</v>
      </c>
      <c r="I464" s="86"/>
      <c r="J464" s="48">
        <f>F464+J462</f>
        <v>6567.76</v>
      </c>
    </row>
    <row r="465" spans="1:10" ht="0.95" customHeight="1" thickTop="1" x14ac:dyDescent="0.2">
      <c r="A465" s="89"/>
      <c r="B465" s="89"/>
      <c r="C465" s="45"/>
      <c r="D465" s="45"/>
      <c r="E465" s="45"/>
      <c r="F465" s="45"/>
      <c r="G465" s="45"/>
      <c r="H465" s="45"/>
      <c r="I465" s="45"/>
      <c r="J465" s="45"/>
    </row>
    <row r="466" spans="1:10" ht="18" customHeight="1" x14ac:dyDescent="0.2">
      <c r="A466" s="26" t="s">
        <v>412</v>
      </c>
      <c r="B466" s="26" t="s">
        <v>2</v>
      </c>
      <c r="C466" s="28" t="s">
        <v>3</v>
      </c>
      <c r="D466" s="28" t="s">
        <v>4</v>
      </c>
      <c r="E466" s="28" t="s">
        <v>2388</v>
      </c>
      <c r="F466" s="28"/>
      <c r="G466" s="26" t="s">
        <v>190</v>
      </c>
      <c r="H466" s="4" t="s">
        <v>6</v>
      </c>
      <c r="I466" s="4" t="s">
        <v>7</v>
      </c>
      <c r="J466" s="4" t="s">
        <v>191</v>
      </c>
    </row>
    <row r="467" spans="1:10" ht="26.1" customHeight="1" x14ac:dyDescent="0.2">
      <c r="A467" s="41" t="s">
        <v>2389</v>
      </c>
      <c r="B467" s="41" t="s">
        <v>413</v>
      </c>
      <c r="C467" s="29" t="s">
        <v>13</v>
      </c>
      <c r="D467" s="29" t="s">
        <v>414</v>
      </c>
      <c r="E467" s="29" t="s">
        <v>2399</v>
      </c>
      <c r="F467" s="29"/>
      <c r="G467" s="41" t="s">
        <v>195</v>
      </c>
      <c r="H467" s="44">
        <v>1</v>
      </c>
      <c r="I467" s="85">
        <f>'COMP-CUSTO MÃO OBRA'!$H$2612</f>
        <v>14427.28</v>
      </c>
      <c r="J467" s="43">
        <f>TRUNC(H467*I467,2)</f>
        <v>14427.28</v>
      </c>
    </row>
    <row r="468" spans="1:10" x14ac:dyDescent="0.2">
      <c r="A468" s="12"/>
      <c r="B468" s="12"/>
      <c r="C468" s="13"/>
      <c r="D468" s="13"/>
      <c r="E468" s="13"/>
      <c r="F468" s="48"/>
      <c r="G468" s="13"/>
      <c r="H468" s="48"/>
      <c r="I468" s="13"/>
      <c r="J468" s="48"/>
    </row>
    <row r="469" spans="1:10" ht="15" customHeight="1" thickBot="1" x14ac:dyDescent="0.25">
      <c r="A469" s="12"/>
      <c r="B469" s="12"/>
      <c r="C469" s="13"/>
      <c r="D469" s="13"/>
      <c r="E469" s="13" t="s">
        <v>2395</v>
      </c>
      <c r="F469" s="48">
        <f>TRUNC(J467*$G$2,2)</f>
        <v>0</v>
      </c>
      <c r="G469" s="13"/>
      <c r="H469" s="86" t="s">
        <v>2396</v>
      </c>
      <c r="I469" s="86"/>
      <c r="J469" s="48">
        <f>F469+J467</f>
        <v>14427.28</v>
      </c>
    </row>
    <row r="470" spans="1:10" ht="0.95" customHeight="1" thickTop="1" x14ac:dyDescent="0.2">
      <c r="A470" s="89"/>
      <c r="B470" s="89"/>
      <c r="C470" s="45"/>
      <c r="D470" s="45"/>
      <c r="E470" s="45"/>
      <c r="F470" s="45"/>
      <c r="G470" s="45"/>
      <c r="H470" s="45"/>
      <c r="I470" s="45"/>
      <c r="J470" s="45"/>
    </row>
    <row r="471" spans="1:10" ht="18" customHeight="1" x14ac:dyDescent="0.2">
      <c r="A471" s="26" t="s">
        <v>416</v>
      </c>
      <c r="B471" s="26" t="s">
        <v>2</v>
      </c>
      <c r="C471" s="28" t="s">
        <v>3</v>
      </c>
      <c r="D471" s="28" t="s">
        <v>4</v>
      </c>
      <c r="E471" s="28" t="s">
        <v>2388</v>
      </c>
      <c r="F471" s="28"/>
      <c r="G471" s="26" t="s">
        <v>190</v>
      </c>
      <c r="H471" s="4" t="s">
        <v>6</v>
      </c>
      <c r="I471" s="4" t="s">
        <v>7</v>
      </c>
      <c r="J471" s="4" t="s">
        <v>191</v>
      </c>
    </row>
    <row r="472" spans="1:10" ht="26.1" customHeight="1" x14ac:dyDescent="0.2">
      <c r="A472" s="41" t="s">
        <v>2389</v>
      </c>
      <c r="B472" s="41">
        <v>100321</v>
      </c>
      <c r="C472" s="29" t="s">
        <v>14</v>
      </c>
      <c r="D472" s="29" t="s">
        <v>417</v>
      </c>
      <c r="E472" s="29" t="s">
        <v>2399</v>
      </c>
      <c r="F472" s="29"/>
      <c r="G472" s="41" t="s">
        <v>195</v>
      </c>
      <c r="H472" s="44">
        <v>1</v>
      </c>
      <c r="I472" s="85">
        <f>'COMP-CUSTO MÃO OBRA'!$H$2631</f>
        <v>6726.08</v>
      </c>
      <c r="J472" s="43">
        <f>TRUNC(H472*I472,2)</f>
        <v>6726.08</v>
      </c>
    </row>
    <row r="473" spans="1:10" x14ac:dyDescent="0.2">
      <c r="A473" s="12"/>
      <c r="B473" s="12"/>
      <c r="C473" s="13"/>
      <c r="D473" s="13"/>
      <c r="E473" s="13"/>
      <c r="F473" s="48"/>
      <c r="G473" s="13"/>
      <c r="H473" s="48"/>
      <c r="I473" s="13"/>
      <c r="J473" s="48"/>
    </row>
    <row r="474" spans="1:10" ht="15" customHeight="1" thickBot="1" x14ac:dyDescent="0.25">
      <c r="A474" s="12"/>
      <c r="B474" s="12"/>
      <c r="C474" s="13"/>
      <c r="D474" s="13"/>
      <c r="E474" s="13" t="s">
        <v>2395</v>
      </c>
      <c r="F474" s="48">
        <f>TRUNC(J472*$G$2,2)</f>
        <v>0</v>
      </c>
      <c r="G474" s="13"/>
      <c r="H474" s="86" t="s">
        <v>2396</v>
      </c>
      <c r="I474" s="86"/>
      <c r="J474" s="48">
        <f>F474+J472</f>
        <v>6726.08</v>
      </c>
    </row>
    <row r="475" spans="1:10" ht="0.95" customHeight="1" thickTop="1" x14ac:dyDescent="0.2">
      <c r="A475" s="89"/>
      <c r="B475" s="89"/>
      <c r="C475" s="45"/>
      <c r="D475" s="45"/>
      <c r="E475" s="45"/>
      <c r="F475" s="45"/>
      <c r="G475" s="45"/>
      <c r="H475" s="45"/>
      <c r="I475" s="45"/>
      <c r="J475" s="45"/>
    </row>
    <row r="476" spans="1:10" ht="18" customHeight="1" x14ac:dyDescent="0.2">
      <c r="A476" s="26" t="s">
        <v>419</v>
      </c>
      <c r="B476" s="26" t="s">
        <v>2</v>
      </c>
      <c r="C476" s="28" t="s">
        <v>3</v>
      </c>
      <c r="D476" s="28" t="s">
        <v>4</v>
      </c>
      <c r="E476" s="28" t="s">
        <v>2388</v>
      </c>
      <c r="F476" s="28"/>
      <c r="G476" s="26" t="s">
        <v>190</v>
      </c>
      <c r="H476" s="4" t="s">
        <v>6</v>
      </c>
      <c r="I476" s="4" t="s">
        <v>7</v>
      </c>
      <c r="J476" s="4" t="s">
        <v>191</v>
      </c>
    </row>
    <row r="477" spans="1:10" ht="26.1" customHeight="1" x14ac:dyDescent="0.2">
      <c r="A477" s="41" t="s">
        <v>2389</v>
      </c>
      <c r="B477" s="41" t="s">
        <v>420</v>
      </c>
      <c r="C477" s="29" t="s">
        <v>13</v>
      </c>
      <c r="D477" s="29" t="s">
        <v>421</v>
      </c>
      <c r="E477" s="29" t="s">
        <v>2399</v>
      </c>
      <c r="F477" s="29"/>
      <c r="G477" s="41" t="s">
        <v>195</v>
      </c>
      <c r="H477" s="44">
        <v>1</v>
      </c>
      <c r="I477" s="85">
        <f>'COMP-CUSTO MÃO OBRA'!$H$2650</f>
        <v>6726.08</v>
      </c>
      <c r="J477" s="43">
        <f>TRUNC(H477*I477,2)</f>
        <v>6726.08</v>
      </c>
    </row>
    <row r="478" spans="1:10" x14ac:dyDescent="0.2">
      <c r="A478" s="12"/>
      <c r="B478" s="12"/>
      <c r="C478" s="13"/>
      <c r="D478" s="13"/>
      <c r="E478" s="13"/>
      <c r="F478" s="48"/>
      <c r="G478" s="13"/>
      <c r="H478" s="48"/>
      <c r="I478" s="13"/>
      <c r="J478" s="48"/>
    </row>
    <row r="479" spans="1:10" ht="15" customHeight="1" thickBot="1" x14ac:dyDescent="0.25">
      <c r="A479" s="12"/>
      <c r="B479" s="12"/>
      <c r="C479" s="13"/>
      <c r="D479" s="13"/>
      <c r="E479" s="13" t="s">
        <v>2395</v>
      </c>
      <c r="F479" s="48">
        <f>TRUNC(J477*$G$2,2)</f>
        <v>0</v>
      </c>
      <c r="G479" s="13"/>
      <c r="H479" s="86" t="s">
        <v>2396</v>
      </c>
      <c r="I479" s="86"/>
      <c r="J479" s="48">
        <f>F479+J477</f>
        <v>6726.08</v>
      </c>
    </row>
    <row r="480" spans="1:10" ht="0.95" customHeight="1" thickTop="1" x14ac:dyDescent="0.2">
      <c r="A480" s="89"/>
      <c r="B480" s="89"/>
      <c r="C480" s="45"/>
      <c r="D480" s="45"/>
      <c r="E480" s="45"/>
      <c r="F480" s="45"/>
      <c r="G480" s="45"/>
      <c r="H480" s="45"/>
      <c r="I480" s="45"/>
      <c r="J480" s="45"/>
    </row>
    <row r="481" spans="1:10" ht="18" customHeight="1" x14ac:dyDescent="0.2">
      <c r="A481" s="26" t="s">
        <v>425</v>
      </c>
      <c r="B481" s="26" t="s">
        <v>2</v>
      </c>
      <c r="C481" s="28" t="s">
        <v>3</v>
      </c>
      <c r="D481" s="28" t="s">
        <v>4</v>
      </c>
      <c r="E481" s="28" t="s">
        <v>2388</v>
      </c>
      <c r="F481" s="28"/>
      <c r="G481" s="26" t="s">
        <v>190</v>
      </c>
      <c r="H481" s="4" t="s">
        <v>6</v>
      </c>
      <c r="I481" s="4" t="s">
        <v>7</v>
      </c>
      <c r="J481" s="4" t="s">
        <v>191</v>
      </c>
    </row>
    <row r="482" spans="1:10" ht="24" customHeight="1" x14ac:dyDescent="0.2">
      <c r="A482" s="41" t="s">
        <v>2389</v>
      </c>
      <c r="B482" s="41">
        <v>93563</v>
      </c>
      <c r="C482" s="29" t="s">
        <v>14</v>
      </c>
      <c r="D482" s="29" t="s">
        <v>426</v>
      </c>
      <c r="E482" s="29" t="s">
        <v>2399</v>
      </c>
      <c r="F482" s="29"/>
      <c r="G482" s="41" t="s">
        <v>195</v>
      </c>
      <c r="H482" s="44">
        <v>1</v>
      </c>
      <c r="I482" s="85">
        <f>'COMP-CUSTO MÃO OBRA'!$H$137</f>
        <v>6272.21</v>
      </c>
      <c r="J482" s="43">
        <f>TRUNC(H482*I482,2)</f>
        <v>6272.21</v>
      </c>
    </row>
    <row r="483" spans="1:10" x14ac:dyDescent="0.2">
      <c r="A483" s="12"/>
      <c r="B483" s="12"/>
      <c r="C483" s="13"/>
      <c r="D483" s="13"/>
      <c r="E483" s="13"/>
      <c r="F483" s="48"/>
      <c r="G483" s="13"/>
      <c r="H483" s="48"/>
      <c r="I483" s="13"/>
      <c r="J483" s="48"/>
    </row>
    <row r="484" spans="1:10" ht="15" customHeight="1" thickBot="1" x14ac:dyDescent="0.25">
      <c r="A484" s="12"/>
      <c r="B484" s="12"/>
      <c r="C484" s="13"/>
      <c r="D484" s="13"/>
      <c r="E484" s="13" t="s">
        <v>2395</v>
      </c>
      <c r="F484" s="48">
        <f>TRUNC(J482*$G$2,2)</f>
        <v>0</v>
      </c>
      <c r="G484" s="13"/>
      <c r="H484" s="86" t="s">
        <v>2396</v>
      </c>
      <c r="I484" s="86"/>
      <c r="J484" s="48">
        <f>F484+J482</f>
        <v>6272.21</v>
      </c>
    </row>
    <row r="485" spans="1:10" ht="0.95" customHeight="1" thickTop="1" x14ac:dyDescent="0.2">
      <c r="A485" s="89"/>
      <c r="B485" s="89"/>
      <c r="C485" s="45"/>
      <c r="D485" s="45"/>
      <c r="E485" s="45"/>
      <c r="F485" s="45"/>
      <c r="G485" s="45"/>
      <c r="H485" s="45"/>
      <c r="I485" s="45"/>
      <c r="J485" s="45"/>
    </row>
    <row r="486" spans="1:10" ht="18" customHeight="1" x14ac:dyDescent="0.2">
      <c r="A486" s="26" t="s">
        <v>428</v>
      </c>
      <c r="B486" s="26" t="s">
        <v>2</v>
      </c>
      <c r="C486" s="28" t="s">
        <v>3</v>
      </c>
      <c r="D486" s="28" t="s">
        <v>4</v>
      </c>
      <c r="E486" s="28" t="s">
        <v>2388</v>
      </c>
      <c r="F486" s="28"/>
      <c r="G486" s="26" t="s">
        <v>190</v>
      </c>
      <c r="H486" s="4" t="s">
        <v>6</v>
      </c>
      <c r="I486" s="4" t="s">
        <v>7</v>
      </c>
      <c r="J486" s="4" t="s">
        <v>191</v>
      </c>
    </row>
    <row r="487" spans="1:10" ht="26.1" customHeight="1" x14ac:dyDescent="0.2">
      <c r="A487" s="41" t="s">
        <v>2389</v>
      </c>
      <c r="B487" s="41">
        <v>101402</v>
      </c>
      <c r="C487" s="29" t="s">
        <v>14</v>
      </c>
      <c r="D487" s="29" t="s">
        <v>429</v>
      </c>
      <c r="E487" s="29" t="s">
        <v>2399</v>
      </c>
      <c r="F487" s="29"/>
      <c r="G487" s="41" t="s">
        <v>195</v>
      </c>
      <c r="H487" s="44">
        <v>1</v>
      </c>
      <c r="I487" s="85">
        <f>'COMP-CUSTO MÃO OBRA'!$H$784</f>
        <v>6129.69</v>
      </c>
      <c r="J487" s="43">
        <f>TRUNC(H487*I487,2)</f>
        <v>6129.69</v>
      </c>
    </row>
    <row r="488" spans="1:10" x14ac:dyDescent="0.2">
      <c r="A488" s="12"/>
      <c r="B488" s="12"/>
      <c r="C488" s="13"/>
      <c r="D488" s="13"/>
      <c r="E488" s="13"/>
      <c r="F488" s="48"/>
      <c r="G488" s="13"/>
      <c r="H488" s="48"/>
      <c r="I488" s="13"/>
      <c r="J488" s="48"/>
    </row>
    <row r="489" spans="1:10" ht="15" customHeight="1" thickBot="1" x14ac:dyDescent="0.25">
      <c r="A489" s="12"/>
      <c r="B489" s="12"/>
      <c r="C489" s="13"/>
      <c r="D489" s="13"/>
      <c r="E489" s="13" t="s">
        <v>2395</v>
      </c>
      <c r="F489" s="48">
        <f>TRUNC(J487*$G$2,2)</f>
        <v>0</v>
      </c>
      <c r="G489" s="13"/>
      <c r="H489" s="86" t="s">
        <v>2396</v>
      </c>
      <c r="I489" s="86"/>
      <c r="J489" s="48">
        <f>F489+J487</f>
        <v>6129.69</v>
      </c>
    </row>
    <row r="490" spans="1:10" ht="0.95" customHeight="1" thickTop="1" x14ac:dyDescent="0.2">
      <c r="A490" s="89"/>
      <c r="B490" s="89"/>
      <c r="C490" s="45"/>
      <c r="D490" s="45"/>
      <c r="E490" s="45"/>
      <c r="F490" s="45"/>
      <c r="G490" s="45"/>
      <c r="H490" s="45"/>
      <c r="I490" s="45"/>
      <c r="J490" s="45"/>
    </row>
    <row r="491" spans="1:10" ht="18" customHeight="1" x14ac:dyDescent="0.2">
      <c r="A491" s="26" t="s">
        <v>431</v>
      </c>
      <c r="B491" s="26" t="s">
        <v>2</v>
      </c>
      <c r="C491" s="28" t="s">
        <v>3</v>
      </c>
      <c r="D491" s="28" t="s">
        <v>4</v>
      </c>
      <c r="E491" s="28" t="s">
        <v>2388</v>
      </c>
      <c r="F491" s="28"/>
      <c r="G491" s="26" t="s">
        <v>190</v>
      </c>
      <c r="H491" s="4" t="s">
        <v>6</v>
      </c>
      <c r="I491" s="4" t="s">
        <v>7</v>
      </c>
      <c r="J491" s="4" t="s">
        <v>191</v>
      </c>
    </row>
    <row r="492" spans="1:10" ht="39" customHeight="1" x14ac:dyDescent="0.2">
      <c r="A492" s="41" t="s">
        <v>2389</v>
      </c>
      <c r="B492" s="41" t="s">
        <v>432</v>
      </c>
      <c r="C492" s="29" t="s">
        <v>13</v>
      </c>
      <c r="D492" s="29" t="s">
        <v>433</v>
      </c>
      <c r="E492" s="29" t="s">
        <v>2399</v>
      </c>
      <c r="F492" s="29"/>
      <c r="G492" s="41" t="s">
        <v>195</v>
      </c>
      <c r="H492" s="44">
        <v>1</v>
      </c>
      <c r="I492" s="85">
        <f>'COMP-CUSTO MÃO OBRA'!$H$803</f>
        <v>7007.26</v>
      </c>
      <c r="J492" s="43">
        <f>TRUNC(H492*I492,2)</f>
        <v>7007.26</v>
      </c>
    </row>
    <row r="493" spans="1:10" x14ac:dyDescent="0.2">
      <c r="A493" s="12"/>
      <c r="B493" s="12"/>
      <c r="C493" s="13"/>
      <c r="D493" s="13"/>
      <c r="E493" s="13"/>
      <c r="F493" s="48"/>
      <c r="G493" s="13"/>
      <c r="H493" s="48"/>
      <c r="I493" s="13"/>
      <c r="J493" s="48"/>
    </row>
    <row r="494" spans="1:10" ht="15" customHeight="1" thickBot="1" x14ac:dyDescent="0.25">
      <c r="A494" s="12"/>
      <c r="B494" s="12"/>
      <c r="C494" s="13"/>
      <c r="D494" s="13"/>
      <c r="E494" s="13" t="s">
        <v>2395</v>
      </c>
      <c r="F494" s="48">
        <f>TRUNC(J492*$G$2,2)</f>
        <v>0</v>
      </c>
      <c r="G494" s="13"/>
      <c r="H494" s="86" t="s">
        <v>2396</v>
      </c>
      <c r="I494" s="86"/>
      <c r="J494" s="48">
        <f>F494+J492</f>
        <v>7007.26</v>
      </c>
    </row>
    <row r="495" spans="1:10" ht="0.95" customHeight="1" thickTop="1" x14ac:dyDescent="0.2">
      <c r="A495" s="89"/>
      <c r="B495" s="89"/>
      <c r="C495" s="45"/>
      <c r="D495" s="45"/>
      <c r="E495" s="45"/>
      <c r="F495" s="45"/>
      <c r="G495" s="45"/>
      <c r="H495" s="45"/>
      <c r="I495" s="45"/>
      <c r="J495" s="45"/>
    </row>
    <row r="496" spans="1:10" ht="18" customHeight="1" x14ac:dyDescent="0.2">
      <c r="A496" s="26" t="s">
        <v>435</v>
      </c>
      <c r="B496" s="26" t="s">
        <v>2</v>
      </c>
      <c r="C496" s="28" t="s">
        <v>3</v>
      </c>
      <c r="D496" s="28" t="s">
        <v>4</v>
      </c>
      <c r="E496" s="28" t="s">
        <v>2388</v>
      </c>
      <c r="F496" s="28"/>
      <c r="G496" s="26" t="s">
        <v>190</v>
      </c>
      <c r="H496" s="4" t="s">
        <v>6</v>
      </c>
      <c r="I496" s="4" t="s">
        <v>7</v>
      </c>
      <c r="J496" s="4" t="s">
        <v>191</v>
      </c>
    </row>
    <row r="497" spans="1:10" ht="24" customHeight="1" x14ac:dyDescent="0.2">
      <c r="A497" s="41" t="s">
        <v>2389</v>
      </c>
      <c r="B497" s="41">
        <v>101413</v>
      </c>
      <c r="C497" s="29" t="s">
        <v>14</v>
      </c>
      <c r="D497" s="29" t="s">
        <v>436</v>
      </c>
      <c r="E497" s="29" t="s">
        <v>2399</v>
      </c>
      <c r="F497" s="29"/>
      <c r="G497" s="41" t="s">
        <v>195</v>
      </c>
      <c r="H497" s="44">
        <v>1</v>
      </c>
      <c r="I497" s="85">
        <f>'COMP-CUSTO MÃO OBRA'!$H$1336</f>
        <v>6815</v>
      </c>
      <c r="J497" s="43">
        <f>TRUNC(H497*I497,2)</f>
        <v>6815</v>
      </c>
    </row>
    <row r="498" spans="1:10" x14ac:dyDescent="0.2">
      <c r="A498" s="12"/>
      <c r="B498" s="12"/>
      <c r="C498" s="13"/>
      <c r="D498" s="13"/>
      <c r="E498" s="13"/>
      <c r="F498" s="48"/>
      <c r="G498" s="13"/>
      <c r="H498" s="48"/>
      <c r="I498" s="13"/>
      <c r="J498" s="48"/>
    </row>
    <row r="499" spans="1:10" ht="15" customHeight="1" thickBot="1" x14ac:dyDescent="0.25">
      <c r="A499" s="12"/>
      <c r="B499" s="12"/>
      <c r="C499" s="13"/>
      <c r="D499" s="13"/>
      <c r="E499" s="13" t="s">
        <v>2395</v>
      </c>
      <c r="F499" s="48">
        <f>TRUNC(J497*$G$2,2)</f>
        <v>0</v>
      </c>
      <c r="G499" s="13"/>
      <c r="H499" s="86" t="s">
        <v>2396</v>
      </c>
      <c r="I499" s="86"/>
      <c r="J499" s="48">
        <f>F499+J497</f>
        <v>6815</v>
      </c>
    </row>
    <row r="500" spans="1:10" ht="0.95" customHeight="1" thickTop="1" x14ac:dyDescent="0.2">
      <c r="A500" s="89"/>
      <c r="B500" s="89"/>
      <c r="C500" s="45"/>
      <c r="D500" s="45"/>
      <c r="E500" s="45"/>
      <c r="F500" s="45"/>
      <c r="G500" s="45"/>
      <c r="H500" s="45"/>
      <c r="I500" s="45"/>
      <c r="J500" s="45"/>
    </row>
    <row r="501" spans="1:10" ht="18" customHeight="1" x14ac:dyDescent="0.2">
      <c r="A501" s="26" t="s">
        <v>438</v>
      </c>
      <c r="B501" s="26" t="s">
        <v>2</v>
      </c>
      <c r="C501" s="28" t="s">
        <v>3</v>
      </c>
      <c r="D501" s="28" t="s">
        <v>4</v>
      </c>
      <c r="E501" s="28" t="s">
        <v>2388</v>
      </c>
      <c r="F501" s="28"/>
      <c r="G501" s="26" t="s">
        <v>190</v>
      </c>
      <c r="H501" s="4" t="s">
        <v>6</v>
      </c>
      <c r="I501" s="4" t="s">
        <v>7</v>
      </c>
      <c r="J501" s="4" t="s">
        <v>191</v>
      </c>
    </row>
    <row r="502" spans="1:10" ht="24" customHeight="1" x14ac:dyDescent="0.2">
      <c r="A502" s="41" t="s">
        <v>2389</v>
      </c>
      <c r="B502" s="41">
        <v>101445</v>
      </c>
      <c r="C502" s="29" t="s">
        <v>14</v>
      </c>
      <c r="D502" s="29" t="s">
        <v>439</v>
      </c>
      <c r="E502" s="29" t="s">
        <v>2399</v>
      </c>
      <c r="F502" s="29"/>
      <c r="G502" s="41" t="s">
        <v>195</v>
      </c>
      <c r="H502" s="44">
        <v>1</v>
      </c>
      <c r="I502" s="85">
        <f>'COMP-CUSTO MÃO OBRA'!$H$1984</f>
        <v>6273.77</v>
      </c>
      <c r="J502" s="43">
        <f>TRUNC(H502*I502,2)</f>
        <v>6273.77</v>
      </c>
    </row>
    <row r="503" spans="1:10" x14ac:dyDescent="0.2">
      <c r="A503" s="12"/>
      <c r="B503" s="12"/>
      <c r="C503" s="13"/>
      <c r="D503" s="13"/>
      <c r="E503" s="13"/>
      <c r="F503" s="48"/>
      <c r="G503" s="13"/>
      <c r="H503" s="48"/>
      <c r="I503" s="13"/>
      <c r="J503" s="48"/>
    </row>
    <row r="504" spans="1:10" ht="15" customHeight="1" thickBot="1" x14ac:dyDescent="0.25">
      <c r="A504" s="12"/>
      <c r="B504" s="12"/>
      <c r="C504" s="13"/>
      <c r="D504" s="13"/>
      <c r="E504" s="13" t="s">
        <v>2395</v>
      </c>
      <c r="F504" s="48">
        <f>TRUNC(J502*$G$2,2)</f>
        <v>0</v>
      </c>
      <c r="G504" s="13"/>
      <c r="H504" s="86" t="s">
        <v>2396</v>
      </c>
      <c r="I504" s="86"/>
      <c r="J504" s="48">
        <f>F504+J502</f>
        <v>6273.77</v>
      </c>
    </row>
    <row r="505" spans="1:10" ht="0.95" customHeight="1" thickTop="1" x14ac:dyDescent="0.2">
      <c r="A505" s="89"/>
      <c r="B505" s="89"/>
      <c r="C505" s="45"/>
      <c r="D505" s="45"/>
      <c r="E505" s="45"/>
      <c r="F505" s="45"/>
      <c r="G505" s="45"/>
      <c r="H505" s="45"/>
      <c r="I505" s="45"/>
      <c r="J505" s="45"/>
    </row>
    <row r="506" spans="1:10" ht="18" customHeight="1" x14ac:dyDescent="0.2">
      <c r="A506" s="26" t="s">
        <v>441</v>
      </c>
      <c r="B506" s="26" t="s">
        <v>2</v>
      </c>
      <c r="C506" s="28" t="s">
        <v>3</v>
      </c>
      <c r="D506" s="28" t="s">
        <v>4</v>
      </c>
      <c r="E506" s="28" t="s">
        <v>2388</v>
      </c>
      <c r="F506" s="28"/>
      <c r="G506" s="26" t="s">
        <v>190</v>
      </c>
      <c r="H506" s="4" t="s">
        <v>6</v>
      </c>
      <c r="I506" s="4" t="s">
        <v>7</v>
      </c>
      <c r="J506" s="4" t="s">
        <v>191</v>
      </c>
    </row>
    <row r="507" spans="1:10" ht="24" customHeight="1" x14ac:dyDescent="0.2">
      <c r="A507" s="41" t="s">
        <v>2389</v>
      </c>
      <c r="B507" s="41">
        <v>101446</v>
      </c>
      <c r="C507" s="29" t="s">
        <v>14</v>
      </c>
      <c r="D507" s="29" t="s">
        <v>442</v>
      </c>
      <c r="E507" s="29" t="s">
        <v>2399</v>
      </c>
      <c r="F507" s="29"/>
      <c r="G507" s="41" t="s">
        <v>195</v>
      </c>
      <c r="H507" s="44">
        <v>1</v>
      </c>
      <c r="I507" s="85">
        <f>'COMP-CUSTO MÃO OBRA'!$H$2079</f>
        <v>6526.27</v>
      </c>
      <c r="J507" s="43">
        <f>TRUNC(H507*I507,2)</f>
        <v>6526.27</v>
      </c>
    </row>
    <row r="508" spans="1:10" x14ac:dyDescent="0.2">
      <c r="A508" s="12"/>
      <c r="B508" s="12"/>
      <c r="C508" s="13"/>
      <c r="D508" s="13"/>
      <c r="E508" s="13"/>
      <c r="F508" s="48"/>
      <c r="G508" s="13"/>
      <c r="H508" s="48"/>
      <c r="I508" s="13"/>
      <c r="J508" s="48"/>
    </row>
    <row r="509" spans="1:10" ht="15" customHeight="1" thickBot="1" x14ac:dyDescent="0.25">
      <c r="A509" s="12"/>
      <c r="B509" s="12"/>
      <c r="C509" s="13"/>
      <c r="D509" s="13"/>
      <c r="E509" s="13" t="s">
        <v>2395</v>
      </c>
      <c r="F509" s="48">
        <f>TRUNC(J507*$G$2,2)</f>
        <v>0</v>
      </c>
      <c r="G509" s="13"/>
      <c r="H509" s="86" t="s">
        <v>2396</v>
      </c>
      <c r="I509" s="86"/>
      <c r="J509" s="48">
        <f>F509+J507</f>
        <v>6526.27</v>
      </c>
    </row>
    <row r="510" spans="1:10" ht="0.95" customHeight="1" thickTop="1" x14ac:dyDescent="0.2">
      <c r="A510" s="89"/>
      <c r="B510" s="89"/>
      <c r="C510" s="45"/>
      <c r="D510" s="45"/>
      <c r="E510" s="45"/>
      <c r="F510" s="45"/>
      <c r="G510" s="45"/>
      <c r="H510" s="45"/>
      <c r="I510" s="45"/>
      <c r="J510" s="45"/>
    </row>
    <row r="511" spans="1:10" ht="18" customHeight="1" x14ac:dyDescent="0.2">
      <c r="A511" s="26" t="s">
        <v>444</v>
      </c>
      <c r="B511" s="26" t="s">
        <v>2</v>
      </c>
      <c r="C511" s="28" t="s">
        <v>3</v>
      </c>
      <c r="D511" s="28" t="s">
        <v>4</v>
      </c>
      <c r="E511" s="28" t="s">
        <v>2388</v>
      </c>
      <c r="F511" s="28"/>
      <c r="G511" s="26" t="s">
        <v>190</v>
      </c>
      <c r="H511" s="4" t="s">
        <v>6</v>
      </c>
      <c r="I511" s="4" t="s">
        <v>7</v>
      </c>
      <c r="J511" s="4" t="s">
        <v>191</v>
      </c>
    </row>
    <row r="512" spans="1:10" ht="24" customHeight="1" x14ac:dyDescent="0.2">
      <c r="A512" s="41" t="s">
        <v>2389</v>
      </c>
      <c r="B512" s="41">
        <v>101447</v>
      </c>
      <c r="C512" s="29" t="s">
        <v>14</v>
      </c>
      <c r="D512" s="29" t="s">
        <v>445</v>
      </c>
      <c r="E512" s="29" t="s">
        <v>2399</v>
      </c>
      <c r="F512" s="29"/>
      <c r="G512" s="41" t="s">
        <v>195</v>
      </c>
      <c r="H512" s="44">
        <v>1</v>
      </c>
      <c r="I512" s="85">
        <f>'COMP-CUSTO MÃO OBRA'!$H$2193</f>
        <v>6496.88</v>
      </c>
      <c r="J512" s="43">
        <f>TRUNC(H512*I512,2)</f>
        <v>6496.88</v>
      </c>
    </row>
    <row r="513" spans="1:10" x14ac:dyDescent="0.2">
      <c r="A513" s="12"/>
      <c r="B513" s="12"/>
      <c r="C513" s="13"/>
      <c r="D513" s="13"/>
      <c r="E513" s="13"/>
      <c r="F513" s="48"/>
      <c r="G513" s="13"/>
      <c r="H513" s="48"/>
      <c r="I513" s="13"/>
      <c r="J513" s="48"/>
    </row>
    <row r="514" spans="1:10" ht="15" customHeight="1" thickBot="1" x14ac:dyDescent="0.25">
      <c r="A514" s="12"/>
      <c r="B514" s="12"/>
      <c r="C514" s="13"/>
      <c r="D514" s="13"/>
      <c r="E514" s="13" t="s">
        <v>2395</v>
      </c>
      <c r="F514" s="48">
        <f>TRUNC(J512*$G$2,2)</f>
        <v>0</v>
      </c>
      <c r="G514" s="13"/>
      <c r="H514" s="86" t="s">
        <v>2396</v>
      </c>
      <c r="I514" s="86"/>
      <c r="J514" s="48">
        <f>F514+J512</f>
        <v>6496.88</v>
      </c>
    </row>
    <row r="515" spans="1:10" ht="0.95" customHeight="1" thickTop="1" x14ac:dyDescent="0.2">
      <c r="A515" s="89"/>
      <c r="B515" s="89"/>
      <c r="C515" s="45"/>
      <c r="D515" s="45"/>
      <c r="E515" s="45"/>
      <c r="F515" s="45"/>
      <c r="G515" s="45"/>
      <c r="H515" s="45"/>
      <c r="I515" s="45"/>
      <c r="J515" s="45"/>
    </row>
    <row r="516" spans="1:10" ht="18" customHeight="1" x14ac:dyDescent="0.2">
      <c r="A516" s="26" t="s">
        <v>447</v>
      </c>
      <c r="B516" s="26" t="s">
        <v>2</v>
      </c>
      <c r="C516" s="28" t="s">
        <v>3</v>
      </c>
      <c r="D516" s="28" t="s">
        <v>4</v>
      </c>
      <c r="E516" s="28" t="s">
        <v>2388</v>
      </c>
      <c r="F516" s="28"/>
      <c r="G516" s="26" t="s">
        <v>190</v>
      </c>
      <c r="H516" s="4" t="s">
        <v>6</v>
      </c>
      <c r="I516" s="4" t="s">
        <v>7</v>
      </c>
      <c r="J516" s="4" t="s">
        <v>191</v>
      </c>
    </row>
    <row r="517" spans="1:10" ht="26.1" customHeight="1" x14ac:dyDescent="0.2">
      <c r="A517" s="41" t="s">
        <v>2389</v>
      </c>
      <c r="B517" s="41">
        <v>101448</v>
      </c>
      <c r="C517" s="29" t="s">
        <v>14</v>
      </c>
      <c r="D517" s="29" t="s">
        <v>448</v>
      </c>
      <c r="E517" s="29" t="s">
        <v>2399</v>
      </c>
      <c r="F517" s="29"/>
      <c r="G517" s="41" t="s">
        <v>195</v>
      </c>
      <c r="H517" s="44">
        <v>1</v>
      </c>
      <c r="I517" s="85">
        <f>'COMP-CUSTO MÃO OBRA'!$H$2212</f>
        <v>7104.79</v>
      </c>
      <c r="J517" s="43">
        <f>TRUNC(H517*I517,2)</f>
        <v>7104.79</v>
      </c>
    </row>
    <row r="518" spans="1:10" x14ac:dyDescent="0.2">
      <c r="A518" s="12"/>
      <c r="B518" s="12"/>
      <c r="C518" s="13"/>
      <c r="D518" s="13"/>
      <c r="E518" s="13"/>
      <c r="F518" s="48"/>
      <c r="G518" s="13"/>
      <c r="H518" s="48"/>
      <c r="I518" s="13"/>
      <c r="J518" s="48"/>
    </row>
    <row r="519" spans="1:10" ht="15" customHeight="1" thickBot="1" x14ac:dyDescent="0.25">
      <c r="A519" s="12"/>
      <c r="B519" s="12"/>
      <c r="C519" s="13"/>
      <c r="D519" s="13"/>
      <c r="E519" s="13" t="s">
        <v>2395</v>
      </c>
      <c r="F519" s="48">
        <f>TRUNC(J517*$G$2,2)</f>
        <v>0</v>
      </c>
      <c r="G519" s="13"/>
      <c r="H519" s="86" t="s">
        <v>2396</v>
      </c>
      <c r="I519" s="86"/>
      <c r="J519" s="48">
        <f>F519+J517</f>
        <v>7104.79</v>
      </c>
    </row>
    <row r="520" spans="1:10" ht="0.95" customHeight="1" thickTop="1" x14ac:dyDescent="0.2">
      <c r="A520" s="89"/>
      <c r="B520" s="89"/>
      <c r="C520" s="45"/>
      <c r="D520" s="45"/>
      <c r="E520" s="45"/>
      <c r="F520" s="45"/>
      <c r="G520" s="45"/>
      <c r="H520" s="45"/>
      <c r="I520" s="45"/>
      <c r="J520" s="45"/>
    </row>
    <row r="521" spans="1:10" ht="18" customHeight="1" x14ac:dyDescent="0.2">
      <c r="A521" s="26" t="s">
        <v>450</v>
      </c>
      <c r="B521" s="26" t="s">
        <v>2</v>
      </c>
      <c r="C521" s="28" t="s">
        <v>3</v>
      </c>
      <c r="D521" s="28" t="s">
        <v>4</v>
      </c>
      <c r="E521" s="28" t="s">
        <v>2388</v>
      </c>
      <c r="F521" s="28"/>
      <c r="G521" s="26" t="s">
        <v>190</v>
      </c>
      <c r="H521" s="4" t="s">
        <v>6</v>
      </c>
      <c r="I521" s="4" t="s">
        <v>7</v>
      </c>
      <c r="J521" s="4" t="s">
        <v>191</v>
      </c>
    </row>
    <row r="522" spans="1:10" ht="24" customHeight="1" x14ac:dyDescent="0.2">
      <c r="A522" s="41" t="s">
        <v>2389</v>
      </c>
      <c r="B522" s="41">
        <v>101452</v>
      </c>
      <c r="C522" s="29" t="s">
        <v>14</v>
      </c>
      <c r="D522" s="29" t="s">
        <v>451</v>
      </c>
      <c r="E522" s="29" t="s">
        <v>2399</v>
      </c>
      <c r="F522" s="29"/>
      <c r="G522" s="41" t="s">
        <v>195</v>
      </c>
      <c r="H522" s="44">
        <v>1</v>
      </c>
      <c r="I522" s="85">
        <f>'COMP-CUSTO MÃO OBRA'!$H$24</f>
        <v>4974.17</v>
      </c>
      <c r="J522" s="43">
        <f>TRUNC(H522*I522,2)</f>
        <v>4974.17</v>
      </c>
    </row>
    <row r="523" spans="1:10" x14ac:dyDescent="0.2">
      <c r="A523" s="12"/>
      <c r="B523" s="12"/>
      <c r="C523" s="13"/>
      <c r="D523" s="13"/>
      <c r="E523" s="13"/>
      <c r="F523" s="48"/>
      <c r="G523" s="13"/>
      <c r="H523" s="48"/>
      <c r="I523" s="13"/>
      <c r="J523" s="48"/>
    </row>
    <row r="524" spans="1:10" ht="15" customHeight="1" thickBot="1" x14ac:dyDescent="0.25">
      <c r="A524" s="12"/>
      <c r="B524" s="12"/>
      <c r="C524" s="13"/>
      <c r="D524" s="13"/>
      <c r="E524" s="13" t="s">
        <v>2395</v>
      </c>
      <c r="F524" s="48">
        <f>TRUNC(J522*$G$2,2)</f>
        <v>0</v>
      </c>
      <c r="G524" s="13"/>
      <c r="H524" s="86" t="s">
        <v>2396</v>
      </c>
      <c r="I524" s="86"/>
      <c r="J524" s="48">
        <f>F524+J522</f>
        <v>4974.17</v>
      </c>
    </row>
    <row r="525" spans="1:10" ht="0.95" customHeight="1" thickTop="1" x14ac:dyDescent="0.2">
      <c r="A525" s="89"/>
      <c r="B525" s="89"/>
      <c r="C525" s="45"/>
      <c r="D525" s="45"/>
      <c r="E525" s="45"/>
      <c r="F525" s="45"/>
      <c r="G525" s="45"/>
      <c r="H525" s="45"/>
      <c r="I525" s="45"/>
      <c r="J525" s="45"/>
    </row>
    <row r="526" spans="1:10" ht="18" customHeight="1" x14ac:dyDescent="0.2">
      <c r="A526" s="26" t="s">
        <v>454</v>
      </c>
      <c r="B526" s="26" t="s">
        <v>2</v>
      </c>
      <c r="C526" s="28" t="s">
        <v>3</v>
      </c>
      <c r="D526" s="28" t="s">
        <v>4</v>
      </c>
      <c r="E526" s="28" t="s">
        <v>2388</v>
      </c>
      <c r="F526" s="28"/>
      <c r="G526" s="26" t="s">
        <v>190</v>
      </c>
      <c r="H526" s="4" t="s">
        <v>6</v>
      </c>
      <c r="I526" s="4" t="s">
        <v>7</v>
      </c>
      <c r="J526" s="4" t="s">
        <v>191</v>
      </c>
    </row>
    <row r="527" spans="1:10" ht="26.1" customHeight="1" x14ac:dyDescent="0.2">
      <c r="A527" s="41" t="s">
        <v>2389</v>
      </c>
      <c r="B527" s="41" t="s">
        <v>455</v>
      </c>
      <c r="C527" s="29" t="s">
        <v>13</v>
      </c>
      <c r="D527" s="29" t="s">
        <v>456</v>
      </c>
      <c r="E527" s="29" t="s">
        <v>2399</v>
      </c>
      <c r="F527" s="29"/>
      <c r="G527" s="41" t="s">
        <v>297</v>
      </c>
      <c r="H527" s="44">
        <v>1</v>
      </c>
      <c r="I527" s="85">
        <f>'COMP-CUSTO MÃO OBRA'!$H$841</f>
        <v>40</v>
      </c>
      <c r="J527" s="43">
        <f>TRUNC(H527*I527,2)</f>
        <v>40</v>
      </c>
    </row>
    <row r="528" spans="1:10" x14ac:dyDescent="0.2">
      <c r="A528" s="12"/>
      <c r="B528" s="12"/>
      <c r="C528" s="13"/>
      <c r="D528" s="13"/>
      <c r="E528" s="13"/>
      <c r="F528" s="48"/>
      <c r="G528" s="13"/>
      <c r="H528" s="48"/>
      <c r="I528" s="13"/>
      <c r="J528" s="48"/>
    </row>
    <row r="529" spans="1:10" ht="15" customHeight="1" thickBot="1" x14ac:dyDescent="0.25">
      <c r="A529" s="12"/>
      <c r="B529" s="12"/>
      <c r="C529" s="13"/>
      <c r="D529" s="13"/>
      <c r="E529" s="13" t="s">
        <v>2395</v>
      </c>
      <c r="F529" s="48">
        <f>TRUNC(J527*$G$2,2)</f>
        <v>0</v>
      </c>
      <c r="G529" s="13"/>
      <c r="H529" s="86" t="s">
        <v>2396</v>
      </c>
      <c r="I529" s="86"/>
      <c r="J529" s="48">
        <f>F529+J527</f>
        <v>40</v>
      </c>
    </row>
    <row r="530" spans="1:10" ht="0.95" customHeight="1" thickTop="1" x14ac:dyDescent="0.2">
      <c r="A530" s="89"/>
      <c r="B530" s="89"/>
      <c r="C530" s="45"/>
      <c r="D530" s="45"/>
      <c r="E530" s="45"/>
      <c r="F530" s="45"/>
      <c r="G530" s="45"/>
      <c r="H530" s="45"/>
      <c r="I530" s="45"/>
      <c r="J530" s="45"/>
    </row>
    <row r="531" spans="1:10" ht="18" customHeight="1" x14ac:dyDescent="0.2">
      <c r="A531" s="26" t="s">
        <v>457</v>
      </c>
      <c r="B531" s="26" t="s">
        <v>2</v>
      </c>
      <c r="C531" s="28" t="s">
        <v>3</v>
      </c>
      <c r="D531" s="28" t="s">
        <v>4</v>
      </c>
      <c r="E531" s="28" t="s">
        <v>2388</v>
      </c>
      <c r="F531" s="28"/>
      <c r="G531" s="26" t="s">
        <v>190</v>
      </c>
      <c r="H531" s="4" t="s">
        <v>6</v>
      </c>
      <c r="I531" s="4" t="s">
        <v>7</v>
      </c>
      <c r="J531" s="4" t="s">
        <v>191</v>
      </c>
    </row>
    <row r="532" spans="1:10" ht="26.1" customHeight="1" x14ac:dyDescent="0.2">
      <c r="A532" s="41" t="s">
        <v>2389</v>
      </c>
      <c r="B532" s="41" t="s">
        <v>458</v>
      </c>
      <c r="C532" s="29" t="s">
        <v>13</v>
      </c>
      <c r="D532" s="29" t="s">
        <v>459</v>
      </c>
      <c r="E532" s="29" t="s">
        <v>2399</v>
      </c>
      <c r="F532" s="29"/>
      <c r="G532" s="41" t="s">
        <v>297</v>
      </c>
      <c r="H532" s="44">
        <v>1</v>
      </c>
      <c r="I532" s="85">
        <f>'COMP-CUSTO MÃO OBRA'!$H$1279</f>
        <v>36.729999999999997</v>
      </c>
      <c r="J532" s="43">
        <f>TRUNC(H532*I532,2)</f>
        <v>36.729999999999997</v>
      </c>
    </row>
    <row r="533" spans="1:10" x14ac:dyDescent="0.2">
      <c r="A533" s="12"/>
      <c r="B533" s="12"/>
      <c r="C533" s="13"/>
      <c r="D533" s="13"/>
      <c r="E533" s="13"/>
      <c r="F533" s="48"/>
      <c r="G533" s="13"/>
      <c r="H533" s="48"/>
      <c r="I533" s="13"/>
      <c r="J533" s="48"/>
    </row>
    <row r="534" spans="1:10" ht="15" customHeight="1" thickBot="1" x14ac:dyDescent="0.25">
      <c r="A534" s="12"/>
      <c r="B534" s="12"/>
      <c r="C534" s="13"/>
      <c r="D534" s="13"/>
      <c r="E534" s="13" t="s">
        <v>2395</v>
      </c>
      <c r="F534" s="48">
        <f>TRUNC(J532*$G$2,2)</f>
        <v>0</v>
      </c>
      <c r="G534" s="13"/>
      <c r="H534" s="86" t="s">
        <v>2396</v>
      </c>
      <c r="I534" s="86"/>
      <c r="J534" s="48">
        <f>F534+J532</f>
        <v>36.729999999999997</v>
      </c>
    </row>
    <row r="535" spans="1:10" ht="0.95" customHeight="1" thickTop="1" x14ac:dyDescent="0.2">
      <c r="A535" s="89"/>
      <c r="B535" s="89"/>
      <c r="C535" s="45"/>
      <c r="D535" s="45"/>
      <c r="E535" s="45"/>
      <c r="F535" s="45"/>
      <c r="G535" s="45"/>
      <c r="H535" s="45"/>
      <c r="I535" s="45"/>
      <c r="J535" s="45"/>
    </row>
    <row r="536" spans="1:10" ht="18" customHeight="1" x14ac:dyDescent="0.2">
      <c r="A536" s="26" t="s">
        <v>461</v>
      </c>
      <c r="B536" s="26" t="s">
        <v>2</v>
      </c>
      <c r="C536" s="28" t="s">
        <v>3</v>
      </c>
      <c r="D536" s="28" t="s">
        <v>4</v>
      </c>
      <c r="E536" s="28" t="s">
        <v>2388</v>
      </c>
      <c r="F536" s="28"/>
      <c r="G536" s="26" t="s">
        <v>190</v>
      </c>
      <c r="H536" s="4" t="s">
        <v>6</v>
      </c>
      <c r="I536" s="4" t="s">
        <v>7</v>
      </c>
      <c r="J536" s="4" t="s">
        <v>191</v>
      </c>
    </row>
    <row r="537" spans="1:10" ht="26.1" customHeight="1" x14ac:dyDescent="0.2">
      <c r="A537" s="41" t="s">
        <v>2389</v>
      </c>
      <c r="B537" s="41" t="s">
        <v>462</v>
      </c>
      <c r="C537" s="29" t="s">
        <v>13</v>
      </c>
      <c r="D537" s="29" t="s">
        <v>463</v>
      </c>
      <c r="E537" s="29" t="s">
        <v>2399</v>
      </c>
      <c r="F537" s="29"/>
      <c r="G537" s="41" t="s">
        <v>297</v>
      </c>
      <c r="H537" s="44">
        <v>1</v>
      </c>
      <c r="I537" s="85">
        <f>'COMP-CUSTO MÃO OBRA'!$H$2022</f>
        <v>32.590000000000003</v>
      </c>
      <c r="J537" s="43">
        <f>TRUNC(H537*I537,2)</f>
        <v>32.590000000000003</v>
      </c>
    </row>
    <row r="538" spans="1:10" x14ac:dyDescent="0.2">
      <c r="A538" s="12"/>
      <c r="B538" s="12"/>
      <c r="C538" s="13"/>
      <c r="D538" s="13"/>
      <c r="E538" s="13"/>
      <c r="F538" s="48"/>
      <c r="G538" s="13"/>
      <c r="H538" s="48"/>
      <c r="I538" s="13"/>
      <c r="J538" s="48"/>
    </row>
    <row r="539" spans="1:10" ht="15" customHeight="1" thickBot="1" x14ac:dyDescent="0.25">
      <c r="A539" s="12"/>
      <c r="B539" s="12"/>
      <c r="C539" s="13"/>
      <c r="D539" s="13"/>
      <c r="E539" s="13" t="s">
        <v>2395</v>
      </c>
      <c r="F539" s="48">
        <f>TRUNC(J537*$G$2,2)</f>
        <v>0</v>
      </c>
      <c r="G539" s="13"/>
      <c r="H539" s="86" t="s">
        <v>2396</v>
      </c>
      <c r="I539" s="86"/>
      <c r="J539" s="48">
        <f>F539+J537</f>
        <v>32.590000000000003</v>
      </c>
    </row>
    <row r="540" spans="1:10" ht="0.95" customHeight="1" thickTop="1" x14ac:dyDescent="0.2">
      <c r="A540" s="89"/>
      <c r="B540" s="89"/>
      <c r="C540" s="45"/>
      <c r="D540" s="45"/>
      <c r="E540" s="45"/>
      <c r="F540" s="45"/>
      <c r="G540" s="45"/>
      <c r="H540" s="45"/>
      <c r="I540" s="45"/>
      <c r="J540" s="45"/>
    </row>
    <row r="541" spans="1:10" ht="18" customHeight="1" x14ac:dyDescent="0.2">
      <c r="A541" s="26" t="s">
        <v>465</v>
      </c>
      <c r="B541" s="26" t="s">
        <v>2</v>
      </c>
      <c r="C541" s="28" t="s">
        <v>3</v>
      </c>
      <c r="D541" s="28" t="s">
        <v>4</v>
      </c>
      <c r="E541" s="28" t="s">
        <v>2388</v>
      </c>
      <c r="F541" s="28"/>
      <c r="G541" s="26" t="s">
        <v>190</v>
      </c>
      <c r="H541" s="4" t="s">
        <v>6</v>
      </c>
      <c r="I541" s="4" t="s">
        <v>7</v>
      </c>
      <c r="J541" s="4" t="s">
        <v>191</v>
      </c>
    </row>
    <row r="542" spans="1:10" ht="26.1" customHeight="1" x14ac:dyDescent="0.2">
      <c r="A542" s="41" t="s">
        <v>2389</v>
      </c>
      <c r="B542" s="41" t="s">
        <v>466</v>
      </c>
      <c r="C542" s="29" t="s">
        <v>13</v>
      </c>
      <c r="D542" s="29" t="s">
        <v>468</v>
      </c>
      <c r="E542" s="29" t="s">
        <v>2399</v>
      </c>
      <c r="F542" s="29"/>
      <c r="G542" s="41" t="s">
        <v>297</v>
      </c>
      <c r="H542" s="44">
        <v>1</v>
      </c>
      <c r="I542" s="85">
        <f>'COMP-CUSTO MÃO OBRA'!$H$2117</f>
        <v>31.75</v>
      </c>
      <c r="J542" s="43">
        <f>TRUNC(H542*I542,2)</f>
        <v>31.75</v>
      </c>
    </row>
    <row r="543" spans="1:10" x14ac:dyDescent="0.2">
      <c r="A543" s="12"/>
      <c r="B543" s="12"/>
      <c r="C543" s="13"/>
      <c r="D543" s="13"/>
      <c r="E543" s="13"/>
      <c r="F543" s="48"/>
      <c r="G543" s="13"/>
      <c r="H543" s="48"/>
      <c r="I543" s="13"/>
      <c r="J543" s="48"/>
    </row>
    <row r="544" spans="1:10" ht="15" customHeight="1" thickBot="1" x14ac:dyDescent="0.25">
      <c r="A544" s="12"/>
      <c r="B544" s="12"/>
      <c r="C544" s="13"/>
      <c r="D544" s="13"/>
      <c r="E544" s="13" t="s">
        <v>2395</v>
      </c>
      <c r="F544" s="48">
        <f>TRUNC(J542*$G$2,2)</f>
        <v>0</v>
      </c>
      <c r="G544" s="13"/>
      <c r="H544" s="86" t="s">
        <v>2396</v>
      </c>
      <c r="I544" s="86"/>
      <c r="J544" s="48">
        <f>F544+J542</f>
        <v>31.75</v>
      </c>
    </row>
    <row r="545" spans="1:10" ht="0.95" customHeight="1" thickTop="1" x14ac:dyDescent="0.2">
      <c r="A545" s="89"/>
      <c r="B545" s="89"/>
      <c r="C545" s="45"/>
      <c r="D545" s="45"/>
      <c r="E545" s="45"/>
      <c r="F545" s="45"/>
      <c r="G545" s="45"/>
      <c r="H545" s="45"/>
      <c r="I545" s="45"/>
      <c r="J545" s="45"/>
    </row>
    <row r="546" spans="1:10" ht="18" customHeight="1" x14ac:dyDescent="0.2">
      <c r="A546" s="26" t="s">
        <v>469</v>
      </c>
      <c r="B546" s="26" t="s">
        <v>2</v>
      </c>
      <c r="C546" s="28" t="s">
        <v>3</v>
      </c>
      <c r="D546" s="28" t="s">
        <v>4</v>
      </c>
      <c r="E546" s="28" t="s">
        <v>2388</v>
      </c>
      <c r="F546" s="28"/>
      <c r="G546" s="26" t="s">
        <v>190</v>
      </c>
      <c r="H546" s="4" t="s">
        <v>6</v>
      </c>
      <c r="I546" s="4" t="s">
        <v>7</v>
      </c>
      <c r="J546" s="4" t="s">
        <v>191</v>
      </c>
    </row>
    <row r="547" spans="1:10" ht="26.1" customHeight="1" x14ac:dyDescent="0.2">
      <c r="A547" s="41" t="s">
        <v>2389</v>
      </c>
      <c r="B547" s="41" t="s">
        <v>470</v>
      </c>
      <c r="C547" s="29" t="s">
        <v>13</v>
      </c>
      <c r="D547" s="29" t="s">
        <v>471</v>
      </c>
      <c r="E547" s="29" t="s">
        <v>2399</v>
      </c>
      <c r="F547" s="29"/>
      <c r="G547" s="41" t="s">
        <v>297</v>
      </c>
      <c r="H547" s="44">
        <v>1</v>
      </c>
      <c r="I547" s="85">
        <f>'COMP-CUSTO MÃO OBRA'!H2231</f>
        <v>36.729999999999997</v>
      </c>
      <c r="J547" s="43">
        <f>TRUNC(H547*I547,2)</f>
        <v>36.729999999999997</v>
      </c>
    </row>
    <row r="548" spans="1:10" x14ac:dyDescent="0.2">
      <c r="A548" s="12"/>
      <c r="B548" s="12"/>
      <c r="C548" s="13"/>
      <c r="D548" s="13"/>
      <c r="E548" s="13"/>
      <c r="F548" s="48"/>
      <c r="G548" s="13"/>
      <c r="H548" s="48"/>
      <c r="I548" s="13"/>
      <c r="J548" s="48"/>
    </row>
    <row r="549" spans="1:10" ht="15" customHeight="1" thickBot="1" x14ac:dyDescent="0.25">
      <c r="A549" s="12"/>
      <c r="B549" s="12"/>
      <c r="C549" s="13"/>
      <c r="D549" s="13"/>
      <c r="E549" s="13" t="s">
        <v>2395</v>
      </c>
      <c r="F549" s="48">
        <f>TRUNC(J547*$G$2,2)</f>
        <v>0</v>
      </c>
      <c r="G549" s="13"/>
      <c r="H549" s="86" t="s">
        <v>2396</v>
      </c>
      <c r="I549" s="86"/>
      <c r="J549" s="48">
        <f>F549+J547</f>
        <v>36.729999999999997</v>
      </c>
    </row>
    <row r="550" spans="1:10" ht="0.95" customHeight="1" thickTop="1" x14ac:dyDescent="0.2">
      <c r="A550" s="89"/>
      <c r="B550" s="89"/>
      <c r="C550" s="45"/>
      <c r="D550" s="45"/>
      <c r="E550" s="45"/>
      <c r="F550" s="45"/>
      <c r="G550" s="45"/>
      <c r="H550" s="45"/>
      <c r="I550" s="45"/>
      <c r="J550" s="45"/>
    </row>
    <row r="551" spans="1:10" ht="18" customHeight="1" x14ac:dyDescent="0.2">
      <c r="A551" s="26" t="s">
        <v>473</v>
      </c>
      <c r="B551" s="26" t="s">
        <v>2</v>
      </c>
      <c r="C551" s="28" t="s">
        <v>3</v>
      </c>
      <c r="D551" s="28" t="s">
        <v>4</v>
      </c>
      <c r="E551" s="28" t="s">
        <v>2388</v>
      </c>
      <c r="F551" s="28"/>
      <c r="G551" s="26" t="s">
        <v>190</v>
      </c>
      <c r="H551" s="4" t="s">
        <v>6</v>
      </c>
      <c r="I551" s="4" t="s">
        <v>7</v>
      </c>
      <c r="J551" s="4" t="s">
        <v>191</v>
      </c>
    </row>
    <row r="552" spans="1:10" ht="26.1" customHeight="1" x14ac:dyDescent="0.2">
      <c r="A552" s="41" t="s">
        <v>2389</v>
      </c>
      <c r="B552" s="41" t="s">
        <v>474</v>
      </c>
      <c r="C552" s="29" t="s">
        <v>13</v>
      </c>
      <c r="D552" s="29" t="s">
        <v>475</v>
      </c>
      <c r="E552" s="29" t="s">
        <v>2399</v>
      </c>
      <c r="F552" s="29"/>
      <c r="G552" s="41" t="s">
        <v>297</v>
      </c>
      <c r="H552" s="44">
        <v>1</v>
      </c>
      <c r="I552" s="85">
        <f>'COMP-CUSTO MÃO OBRA'!$H$80</f>
        <v>23.84</v>
      </c>
      <c r="J552" s="43">
        <f>TRUNC(H552*I552,2)</f>
        <v>23.84</v>
      </c>
    </row>
    <row r="553" spans="1:10" x14ac:dyDescent="0.2">
      <c r="A553" s="12"/>
      <c r="B553" s="12"/>
      <c r="C553" s="13"/>
      <c r="D553" s="13"/>
      <c r="E553" s="13"/>
      <c r="F553" s="48"/>
      <c r="G553" s="13"/>
      <c r="H553" s="48"/>
      <c r="I553" s="13"/>
      <c r="J553" s="48"/>
    </row>
    <row r="554" spans="1:10" ht="15" customHeight="1" thickBot="1" x14ac:dyDescent="0.25">
      <c r="A554" s="12"/>
      <c r="B554" s="12"/>
      <c r="C554" s="13"/>
      <c r="D554" s="13"/>
      <c r="E554" s="13" t="s">
        <v>2395</v>
      </c>
      <c r="F554" s="48">
        <f>TRUNC(J552*$G$2,2)</f>
        <v>0</v>
      </c>
      <c r="G554" s="13"/>
      <c r="H554" s="86" t="s">
        <v>2396</v>
      </c>
      <c r="I554" s="86"/>
      <c r="J554" s="48">
        <f>F554+J552</f>
        <v>23.84</v>
      </c>
    </row>
    <row r="555" spans="1:10" ht="0.95" customHeight="1" thickTop="1" x14ac:dyDescent="0.2">
      <c r="A555" s="89"/>
      <c r="B555" s="89"/>
      <c r="C555" s="45"/>
      <c r="D555" s="45"/>
      <c r="E555" s="45"/>
      <c r="F555" s="45"/>
      <c r="G555" s="45"/>
      <c r="H555" s="45"/>
      <c r="I555" s="45"/>
      <c r="J555" s="45"/>
    </row>
    <row r="556" spans="1:10" ht="18" customHeight="1" x14ac:dyDescent="0.2">
      <c r="A556" s="26" t="s">
        <v>478</v>
      </c>
      <c r="B556" s="26" t="s">
        <v>2</v>
      </c>
      <c r="C556" s="28" t="s">
        <v>3</v>
      </c>
      <c r="D556" s="28" t="s">
        <v>4</v>
      </c>
      <c r="E556" s="28" t="s">
        <v>2388</v>
      </c>
      <c r="F556" s="28"/>
      <c r="G556" s="26" t="s">
        <v>190</v>
      </c>
      <c r="H556" s="4" t="s">
        <v>6</v>
      </c>
      <c r="I556" s="4" t="s">
        <v>7</v>
      </c>
      <c r="J556" s="4" t="s">
        <v>191</v>
      </c>
    </row>
    <row r="557" spans="1:10" ht="26.1" customHeight="1" x14ac:dyDescent="0.2">
      <c r="A557" s="41" t="s">
        <v>2389</v>
      </c>
      <c r="B557" s="41" t="s">
        <v>479</v>
      </c>
      <c r="C557" s="29" t="s">
        <v>13</v>
      </c>
      <c r="D557" s="29" t="s">
        <v>480</v>
      </c>
      <c r="E557" s="29" t="s">
        <v>2399</v>
      </c>
      <c r="F557" s="29"/>
      <c r="G557" s="41" t="s">
        <v>297</v>
      </c>
      <c r="H557" s="44">
        <v>1</v>
      </c>
      <c r="I557" s="85">
        <f>'COMP-CUSTO MÃO OBRA'!$H$860</f>
        <v>52.46</v>
      </c>
      <c r="J557" s="43">
        <f>TRUNC(H557*I557,2)</f>
        <v>52.46</v>
      </c>
    </row>
    <row r="558" spans="1:10" x14ac:dyDescent="0.2">
      <c r="A558" s="12"/>
      <c r="B558" s="12"/>
      <c r="C558" s="13"/>
      <c r="D558" s="13"/>
      <c r="E558" s="13"/>
      <c r="F558" s="48"/>
      <c r="G558" s="13"/>
      <c r="H558" s="48"/>
      <c r="I558" s="13"/>
      <c r="J558" s="48"/>
    </row>
    <row r="559" spans="1:10" ht="15" customHeight="1" thickBot="1" x14ac:dyDescent="0.25">
      <c r="A559" s="12"/>
      <c r="B559" s="12"/>
      <c r="C559" s="13"/>
      <c r="D559" s="13"/>
      <c r="E559" s="13" t="s">
        <v>2395</v>
      </c>
      <c r="F559" s="48">
        <f>TRUNC(J557*$G$2,2)</f>
        <v>0</v>
      </c>
      <c r="G559" s="13"/>
      <c r="H559" s="86" t="s">
        <v>2396</v>
      </c>
      <c r="I559" s="86"/>
      <c r="J559" s="48">
        <f>F559+J557</f>
        <v>52.46</v>
      </c>
    </row>
    <row r="560" spans="1:10" ht="0.95" customHeight="1" thickTop="1" x14ac:dyDescent="0.2">
      <c r="A560" s="89"/>
      <c r="B560" s="89"/>
      <c r="C560" s="45"/>
      <c r="D560" s="45"/>
      <c r="E560" s="45"/>
      <c r="F560" s="45"/>
      <c r="G560" s="45"/>
      <c r="H560" s="45"/>
      <c r="I560" s="45"/>
      <c r="J560" s="45"/>
    </row>
    <row r="561" spans="1:10" ht="18" customHeight="1" x14ac:dyDescent="0.2">
      <c r="A561" s="26" t="s">
        <v>481</v>
      </c>
      <c r="B561" s="26" t="s">
        <v>2</v>
      </c>
      <c r="C561" s="28" t="s">
        <v>3</v>
      </c>
      <c r="D561" s="28" t="s">
        <v>4</v>
      </c>
      <c r="E561" s="28" t="s">
        <v>2388</v>
      </c>
      <c r="F561" s="28"/>
      <c r="G561" s="26" t="s">
        <v>190</v>
      </c>
      <c r="H561" s="4" t="s">
        <v>6</v>
      </c>
      <c r="I561" s="4" t="s">
        <v>7</v>
      </c>
      <c r="J561" s="4" t="s">
        <v>191</v>
      </c>
    </row>
    <row r="562" spans="1:10" ht="26.1" customHeight="1" x14ac:dyDescent="0.2">
      <c r="A562" s="41" t="s">
        <v>2389</v>
      </c>
      <c r="B562" s="41" t="s">
        <v>482</v>
      </c>
      <c r="C562" s="29" t="s">
        <v>13</v>
      </c>
      <c r="D562" s="29" t="s">
        <v>483</v>
      </c>
      <c r="E562" s="29" t="s">
        <v>2399</v>
      </c>
      <c r="F562" s="29"/>
      <c r="G562" s="41" t="s">
        <v>297</v>
      </c>
      <c r="H562" s="44">
        <v>1</v>
      </c>
      <c r="I562" s="85">
        <f>'COMP-CUSTO MÃO OBRA'!$H$1298</f>
        <v>48.09</v>
      </c>
      <c r="J562" s="43">
        <f>TRUNC(H562*I562,2)</f>
        <v>48.09</v>
      </c>
    </row>
    <row r="563" spans="1:10" x14ac:dyDescent="0.2">
      <c r="A563" s="12"/>
      <c r="B563" s="12"/>
      <c r="C563" s="13"/>
      <c r="D563" s="13"/>
      <c r="E563" s="13"/>
      <c r="F563" s="48"/>
      <c r="G563" s="13"/>
      <c r="H563" s="48"/>
      <c r="I563" s="13"/>
      <c r="J563" s="48"/>
    </row>
    <row r="564" spans="1:10" ht="15" customHeight="1" thickBot="1" x14ac:dyDescent="0.25">
      <c r="A564" s="12"/>
      <c r="B564" s="12"/>
      <c r="C564" s="13"/>
      <c r="D564" s="13"/>
      <c r="E564" s="13" t="s">
        <v>2395</v>
      </c>
      <c r="F564" s="48">
        <f>TRUNC(J562*$G$2,2)</f>
        <v>0</v>
      </c>
      <c r="G564" s="13"/>
      <c r="H564" s="86" t="s">
        <v>2396</v>
      </c>
      <c r="I564" s="86"/>
      <c r="J564" s="48">
        <f>F564+J562</f>
        <v>48.09</v>
      </c>
    </row>
    <row r="565" spans="1:10" ht="0.95" customHeight="1" thickTop="1" x14ac:dyDescent="0.2">
      <c r="A565" s="89"/>
      <c r="B565" s="89"/>
      <c r="C565" s="45"/>
      <c r="D565" s="45"/>
      <c r="E565" s="45"/>
      <c r="F565" s="45"/>
      <c r="G565" s="45"/>
      <c r="H565" s="45"/>
      <c r="I565" s="45"/>
      <c r="J565" s="45"/>
    </row>
    <row r="566" spans="1:10" ht="18" customHeight="1" x14ac:dyDescent="0.2">
      <c r="A566" s="26" t="s">
        <v>485</v>
      </c>
      <c r="B566" s="26" t="s">
        <v>2</v>
      </c>
      <c r="C566" s="28" t="s">
        <v>3</v>
      </c>
      <c r="D566" s="28" t="s">
        <v>4</v>
      </c>
      <c r="E566" s="28" t="s">
        <v>2388</v>
      </c>
      <c r="F566" s="28"/>
      <c r="G566" s="26" t="s">
        <v>190</v>
      </c>
      <c r="H566" s="4" t="s">
        <v>6</v>
      </c>
      <c r="I566" s="4" t="s">
        <v>7</v>
      </c>
      <c r="J566" s="4" t="s">
        <v>191</v>
      </c>
    </row>
    <row r="567" spans="1:10" ht="26.1" customHeight="1" x14ac:dyDescent="0.2">
      <c r="A567" s="41" t="s">
        <v>2389</v>
      </c>
      <c r="B567" s="41" t="s">
        <v>486</v>
      </c>
      <c r="C567" s="29" t="s">
        <v>13</v>
      </c>
      <c r="D567" s="29" t="s">
        <v>487</v>
      </c>
      <c r="E567" s="29" t="s">
        <v>2399</v>
      </c>
      <c r="F567" s="29"/>
      <c r="G567" s="41" t="s">
        <v>297</v>
      </c>
      <c r="H567" s="44">
        <v>1</v>
      </c>
      <c r="I567" s="85">
        <f>'COMP-CUSTO MÃO OBRA'!$H$2041</f>
        <v>45.1</v>
      </c>
      <c r="J567" s="43">
        <f>TRUNC(H567*I567,2)</f>
        <v>45.1</v>
      </c>
    </row>
    <row r="568" spans="1:10" x14ac:dyDescent="0.2">
      <c r="A568" s="12"/>
      <c r="B568" s="12"/>
      <c r="C568" s="13"/>
      <c r="D568" s="13"/>
      <c r="E568" s="13"/>
      <c r="F568" s="48"/>
      <c r="G568" s="13"/>
      <c r="H568" s="48"/>
      <c r="I568" s="13"/>
      <c r="J568" s="48"/>
    </row>
    <row r="569" spans="1:10" ht="15" customHeight="1" thickBot="1" x14ac:dyDescent="0.25">
      <c r="A569" s="12"/>
      <c r="B569" s="12"/>
      <c r="C569" s="13"/>
      <c r="D569" s="13"/>
      <c r="E569" s="13" t="s">
        <v>2395</v>
      </c>
      <c r="F569" s="48">
        <f>TRUNC(J567*$G$2,2)</f>
        <v>0</v>
      </c>
      <c r="G569" s="13"/>
      <c r="H569" s="86" t="s">
        <v>2396</v>
      </c>
      <c r="I569" s="86"/>
      <c r="J569" s="48">
        <f>F569+J567</f>
        <v>45.1</v>
      </c>
    </row>
    <row r="570" spans="1:10" ht="0.95" customHeight="1" thickTop="1" x14ac:dyDescent="0.2">
      <c r="A570" s="89"/>
      <c r="B570" s="89"/>
      <c r="C570" s="45"/>
      <c r="D570" s="45"/>
      <c r="E570" s="45"/>
      <c r="F570" s="45"/>
      <c r="G570" s="45"/>
      <c r="H570" s="45"/>
      <c r="I570" s="45"/>
      <c r="J570" s="45"/>
    </row>
    <row r="571" spans="1:10" ht="18" customHeight="1" x14ac:dyDescent="0.2">
      <c r="A571" s="26" t="s">
        <v>489</v>
      </c>
      <c r="B571" s="26" t="s">
        <v>2</v>
      </c>
      <c r="C571" s="28" t="s">
        <v>3</v>
      </c>
      <c r="D571" s="28" t="s">
        <v>4</v>
      </c>
      <c r="E571" s="28" t="s">
        <v>2388</v>
      </c>
      <c r="F571" s="28"/>
      <c r="G571" s="26" t="s">
        <v>190</v>
      </c>
      <c r="H571" s="4" t="s">
        <v>6</v>
      </c>
      <c r="I571" s="4" t="s">
        <v>7</v>
      </c>
      <c r="J571" s="4" t="s">
        <v>191</v>
      </c>
    </row>
    <row r="572" spans="1:10" ht="26.1" customHeight="1" x14ac:dyDescent="0.2">
      <c r="A572" s="41" t="s">
        <v>2389</v>
      </c>
      <c r="B572" s="41" t="s">
        <v>490</v>
      </c>
      <c r="C572" s="29" t="s">
        <v>13</v>
      </c>
      <c r="D572" s="29" t="s">
        <v>492</v>
      </c>
      <c r="E572" s="29" t="s">
        <v>2399</v>
      </c>
      <c r="F572" s="29"/>
      <c r="G572" s="41" t="s">
        <v>297</v>
      </c>
      <c r="H572" s="44">
        <v>1</v>
      </c>
      <c r="I572" s="85">
        <f>'COMP-CUSTO MÃO OBRA'!$H$2136</f>
        <v>42.58</v>
      </c>
      <c r="J572" s="43">
        <f>TRUNC(H572*I572,2)</f>
        <v>42.58</v>
      </c>
    </row>
    <row r="573" spans="1:10" x14ac:dyDescent="0.2">
      <c r="A573" s="12"/>
      <c r="B573" s="12"/>
      <c r="C573" s="13"/>
      <c r="D573" s="13"/>
      <c r="E573" s="13"/>
      <c r="F573" s="48"/>
      <c r="G573" s="13"/>
      <c r="H573" s="48"/>
      <c r="I573" s="13"/>
      <c r="J573" s="48"/>
    </row>
    <row r="574" spans="1:10" ht="15" customHeight="1" thickBot="1" x14ac:dyDescent="0.25">
      <c r="A574" s="12"/>
      <c r="B574" s="12"/>
      <c r="C574" s="13"/>
      <c r="D574" s="13"/>
      <c r="E574" s="13" t="s">
        <v>2395</v>
      </c>
      <c r="F574" s="48">
        <f>TRUNC(J572*$G$2,2)</f>
        <v>0</v>
      </c>
      <c r="G574" s="13"/>
      <c r="H574" s="86" t="s">
        <v>2396</v>
      </c>
      <c r="I574" s="86"/>
      <c r="J574" s="48">
        <f>F574+J572</f>
        <v>42.58</v>
      </c>
    </row>
    <row r="575" spans="1:10" ht="0.95" customHeight="1" thickTop="1" x14ac:dyDescent="0.2">
      <c r="A575" s="89"/>
      <c r="B575" s="89"/>
      <c r="C575" s="45"/>
      <c r="D575" s="45"/>
      <c r="E575" s="45"/>
      <c r="F575" s="45"/>
      <c r="G575" s="45"/>
      <c r="H575" s="45"/>
      <c r="I575" s="45"/>
      <c r="J575" s="45"/>
    </row>
    <row r="576" spans="1:10" ht="18" customHeight="1" x14ac:dyDescent="0.2">
      <c r="A576" s="26" t="s">
        <v>493</v>
      </c>
      <c r="B576" s="26" t="s">
        <v>2</v>
      </c>
      <c r="C576" s="28" t="s">
        <v>3</v>
      </c>
      <c r="D576" s="28" t="s">
        <v>4</v>
      </c>
      <c r="E576" s="28" t="s">
        <v>2388</v>
      </c>
      <c r="F576" s="28"/>
      <c r="G576" s="26" t="s">
        <v>190</v>
      </c>
      <c r="H576" s="4" t="s">
        <v>6</v>
      </c>
      <c r="I576" s="4" t="s">
        <v>7</v>
      </c>
      <c r="J576" s="4" t="s">
        <v>191</v>
      </c>
    </row>
    <row r="577" spans="1:10" ht="26.1" customHeight="1" x14ac:dyDescent="0.2">
      <c r="A577" s="41" t="s">
        <v>2389</v>
      </c>
      <c r="B577" s="41" t="s">
        <v>494</v>
      </c>
      <c r="C577" s="29" t="s">
        <v>13</v>
      </c>
      <c r="D577" s="29" t="s">
        <v>495</v>
      </c>
      <c r="E577" s="29" t="s">
        <v>2399</v>
      </c>
      <c r="F577" s="29"/>
      <c r="G577" s="41" t="s">
        <v>297</v>
      </c>
      <c r="H577" s="44">
        <v>1</v>
      </c>
      <c r="I577" s="85">
        <f>'COMP-CUSTO MÃO OBRA'!$H$2250</f>
        <v>48.09</v>
      </c>
      <c r="J577" s="43">
        <f>TRUNC(H577*I577,2)</f>
        <v>48.09</v>
      </c>
    </row>
    <row r="578" spans="1:10" x14ac:dyDescent="0.2">
      <c r="A578" s="12"/>
      <c r="B578" s="12"/>
      <c r="C578" s="13"/>
      <c r="D578" s="13"/>
      <c r="E578" s="13"/>
      <c r="F578" s="48"/>
      <c r="G578" s="13"/>
      <c r="H578" s="48"/>
      <c r="I578" s="13"/>
      <c r="J578" s="48"/>
    </row>
    <row r="579" spans="1:10" ht="15" customHeight="1" thickBot="1" x14ac:dyDescent="0.25">
      <c r="A579" s="12"/>
      <c r="B579" s="12"/>
      <c r="C579" s="13"/>
      <c r="D579" s="13"/>
      <c r="E579" s="13" t="s">
        <v>2395</v>
      </c>
      <c r="F579" s="48">
        <f>TRUNC(J577*$G$2,2)</f>
        <v>0</v>
      </c>
      <c r="G579" s="13"/>
      <c r="H579" s="86" t="s">
        <v>2396</v>
      </c>
      <c r="I579" s="86"/>
      <c r="J579" s="48">
        <f>F579+J577</f>
        <v>48.09</v>
      </c>
    </row>
    <row r="580" spans="1:10" ht="0.95" customHeight="1" thickTop="1" x14ac:dyDescent="0.2">
      <c r="A580" s="89"/>
      <c r="B580" s="89"/>
      <c r="C580" s="45"/>
      <c r="D580" s="45"/>
      <c r="E580" s="45"/>
      <c r="F580" s="45"/>
      <c r="G580" s="45"/>
      <c r="H580" s="45"/>
      <c r="I580" s="45"/>
      <c r="J580" s="45"/>
    </row>
    <row r="581" spans="1:10" ht="18" customHeight="1" x14ac:dyDescent="0.2">
      <c r="A581" s="26" t="s">
        <v>497</v>
      </c>
      <c r="B581" s="26" t="s">
        <v>2</v>
      </c>
      <c r="C581" s="28" t="s">
        <v>3</v>
      </c>
      <c r="D581" s="28" t="s">
        <v>4</v>
      </c>
      <c r="E581" s="28" t="s">
        <v>2388</v>
      </c>
      <c r="F581" s="28"/>
      <c r="G581" s="26" t="s">
        <v>190</v>
      </c>
      <c r="H581" s="4" t="s">
        <v>6</v>
      </c>
      <c r="I581" s="4" t="s">
        <v>7</v>
      </c>
      <c r="J581" s="4" t="s">
        <v>191</v>
      </c>
    </row>
    <row r="582" spans="1:10" ht="26.1" customHeight="1" x14ac:dyDescent="0.2">
      <c r="A582" s="41" t="s">
        <v>2389</v>
      </c>
      <c r="B582" s="41" t="s">
        <v>498</v>
      </c>
      <c r="C582" s="29" t="s">
        <v>13</v>
      </c>
      <c r="D582" s="29" t="s">
        <v>499</v>
      </c>
      <c r="E582" s="29" t="s">
        <v>2399</v>
      </c>
      <c r="F582" s="29"/>
      <c r="G582" s="41" t="s">
        <v>297</v>
      </c>
      <c r="H582" s="44">
        <v>1</v>
      </c>
      <c r="I582" s="85">
        <f>'COMP-CUSTO MÃO OBRA'!$H$99</f>
        <v>30.88</v>
      </c>
      <c r="J582" s="43">
        <f>TRUNC(H582*I582,2)</f>
        <v>30.88</v>
      </c>
    </row>
    <row r="583" spans="1:10" x14ac:dyDescent="0.2">
      <c r="A583" s="12"/>
      <c r="B583" s="12"/>
      <c r="C583" s="13"/>
      <c r="D583" s="13"/>
      <c r="E583" s="13"/>
      <c r="F583" s="48"/>
      <c r="G583" s="13"/>
      <c r="H583" s="48"/>
      <c r="I583" s="13"/>
      <c r="J583" s="48"/>
    </row>
    <row r="584" spans="1:10" ht="15" customHeight="1" thickBot="1" x14ac:dyDescent="0.25">
      <c r="A584" s="12"/>
      <c r="B584" s="12"/>
      <c r="C584" s="13"/>
      <c r="D584" s="13"/>
      <c r="E584" s="13" t="s">
        <v>2395</v>
      </c>
      <c r="F584" s="48">
        <f>TRUNC(J582*$G$2,2)</f>
        <v>0</v>
      </c>
      <c r="G584" s="13"/>
      <c r="H584" s="86" t="s">
        <v>2396</v>
      </c>
      <c r="I584" s="86"/>
      <c r="J584" s="48">
        <f>F584+J582</f>
        <v>30.88</v>
      </c>
    </row>
    <row r="585" spans="1:10" ht="0.95" customHeight="1" thickTop="1" x14ac:dyDescent="0.2">
      <c r="A585" s="89"/>
      <c r="B585" s="89"/>
      <c r="C585" s="45"/>
      <c r="D585" s="45"/>
      <c r="E585" s="45"/>
      <c r="F585" s="45"/>
      <c r="G585" s="45"/>
      <c r="H585" s="45"/>
      <c r="I585" s="45"/>
      <c r="J585" s="45"/>
    </row>
    <row r="586" spans="1:10" ht="18" customHeight="1" x14ac:dyDescent="0.2">
      <c r="A586" s="26" t="s">
        <v>502</v>
      </c>
      <c r="B586" s="26" t="s">
        <v>2</v>
      </c>
      <c r="C586" s="28" t="s">
        <v>3</v>
      </c>
      <c r="D586" s="28" t="s">
        <v>4</v>
      </c>
      <c r="E586" s="28" t="s">
        <v>2388</v>
      </c>
      <c r="F586" s="28"/>
      <c r="G586" s="26" t="s">
        <v>190</v>
      </c>
      <c r="H586" s="4" t="s">
        <v>6</v>
      </c>
      <c r="I586" s="4" t="s">
        <v>7</v>
      </c>
      <c r="J586" s="4" t="s">
        <v>191</v>
      </c>
    </row>
    <row r="587" spans="1:10" ht="26.1" customHeight="1" x14ac:dyDescent="0.2">
      <c r="A587" s="41" t="s">
        <v>2389</v>
      </c>
      <c r="B587" s="41" t="s">
        <v>503</v>
      </c>
      <c r="C587" s="29" t="s">
        <v>13</v>
      </c>
      <c r="D587" s="29" t="s">
        <v>504</v>
      </c>
      <c r="E587" s="29" t="s">
        <v>2399</v>
      </c>
      <c r="F587" s="29"/>
      <c r="G587" s="41" t="s">
        <v>297</v>
      </c>
      <c r="H587" s="44">
        <v>1</v>
      </c>
      <c r="I587" s="85">
        <f>'COMP-CUSTO MÃO OBRA'!$H$1317</f>
        <v>29.08</v>
      </c>
      <c r="J587" s="43">
        <f>TRUNC(H587*I587,2)</f>
        <v>29.08</v>
      </c>
    </row>
    <row r="588" spans="1:10" x14ac:dyDescent="0.2">
      <c r="A588" s="12"/>
      <c r="B588" s="12"/>
      <c r="C588" s="13"/>
      <c r="D588" s="13"/>
      <c r="E588" s="13"/>
      <c r="F588" s="48"/>
      <c r="G588" s="13"/>
      <c r="H588" s="48"/>
      <c r="I588" s="13"/>
      <c r="J588" s="48"/>
    </row>
    <row r="589" spans="1:10" ht="15" customHeight="1" thickBot="1" x14ac:dyDescent="0.25">
      <c r="A589" s="12"/>
      <c r="B589" s="12"/>
      <c r="C589" s="13"/>
      <c r="D589" s="13"/>
      <c r="E589" s="13" t="s">
        <v>2395</v>
      </c>
      <c r="F589" s="48">
        <f>TRUNC(J587*$G$2,2)</f>
        <v>0</v>
      </c>
      <c r="G589" s="13"/>
      <c r="H589" s="86" t="s">
        <v>2396</v>
      </c>
      <c r="I589" s="86"/>
      <c r="J589" s="48">
        <f>F589+J587</f>
        <v>29.08</v>
      </c>
    </row>
    <row r="590" spans="1:10" ht="0.95" customHeight="1" thickTop="1" x14ac:dyDescent="0.2">
      <c r="A590" s="89"/>
      <c r="B590" s="89"/>
      <c r="C590" s="45"/>
      <c r="D590" s="45"/>
      <c r="E590" s="45"/>
      <c r="F590" s="45"/>
      <c r="G590" s="45"/>
      <c r="H590" s="45"/>
      <c r="I590" s="45"/>
      <c r="J590" s="45"/>
    </row>
    <row r="591" spans="1:10" ht="18" customHeight="1" x14ac:dyDescent="0.2">
      <c r="A591" s="26" t="s">
        <v>506</v>
      </c>
      <c r="B591" s="26" t="s">
        <v>2</v>
      </c>
      <c r="C591" s="28" t="s">
        <v>3</v>
      </c>
      <c r="D591" s="28" t="s">
        <v>4</v>
      </c>
      <c r="E591" s="28" t="s">
        <v>2388</v>
      </c>
      <c r="F591" s="28"/>
      <c r="G591" s="26" t="s">
        <v>190</v>
      </c>
      <c r="H591" s="4" t="s">
        <v>6</v>
      </c>
      <c r="I591" s="4" t="s">
        <v>7</v>
      </c>
      <c r="J591" s="4" t="s">
        <v>191</v>
      </c>
    </row>
    <row r="592" spans="1:10" ht="26.1" customHeight="1" x14ac:dyDescent="0.2">
      <c r="A592" s="41" t="s">
        <v>2389</v>
      </c>
      <c r="B592" s="41" t="s">
        <v>507</v>
      </c>
      <c r="C592" s="29" t="s">
        <v>13</v>
      </c>
      <c r="D592" s="29" t="s">
        <v>508</v>
      </c>
      <c r="E592" s="29" t="s">
        <v>2399</v>
      </c>
      <c r="F592" s="29"/>
      <c r="G592" s="41" t="s">
        <v>297</v>
      </c>
      <c r="H592" s="44">
        <v>1</v>
      </c>
      <c r="I592" s="85">
        <f>'COMP-CUSTO MÃO OBRA'!$H$2060</f>
        <v>25.77</v>
      </c>
      <c r="J592" s="43">
        <f>TRUNC(H592*I592,2)</f>
        <v>25.77</v>
      </c>
    </row>
    <row r="593" spans="1:10" x14ac:dyDescent="0.2">
      <c r="A593" s="12"/>
      <c r="B593" s="12"/>
      <c r="C593" s="13"/>
      <c r="D593" s="13"/>
      <c r="E593" s="13"/>
      <c r="F593" s="48"/>
      <c r="G593" s="13"/>
      <c r="H593" s="48"/>
      <c r="I593" s="13"/>
      <c r="J593" s="48"/>
    </row>
    <row r="594" spans="1:10" ht="15" customHeight="1" thickBot="1" x14ac:dyDescent="0.25">
      <c r="A594" s="12"/>
      <c r="B594" s="12"/>
      <c r="C594" s="13"/>
      <c r="D594" s="13"/>
      <c r="E594" s="13" t="s">
        <v>2395</v>
      </c>
      <c r="F594" s="48">
        <f>TRUNC(J592*$G$2,2)</f>
        <v>0</v>
      </c>
      <c r="G594" s="13"/>
      <c r="H594" s="86" t="s">
        <v>2396</v>
      </c>
      <c r="I594" s="86"/>
      <c r="J594" s="48">
        <f>F594+J592</f>
        <v>25.77</v>
      </c>
    </row>
    <row r="595" spans="1:10" ht="0.95" customHeight="1" thickTop="1" x14ac:dyDescent="0.2">
      <c r="A595" s="89"/>
      <c r="B595" s="89"/>
      <c r="C595" s="45"/>
      <c r="D595" s="45"/>
      <c r="E595" s="45"/>
      <c r="F595" s="45"/>
      <c r="G595" s="45"/>
      <c r="H595" s="45"/>
      <c r="I595" s="45"/>
      <c r="J595" s="45"/>
    </row>
    <row r="596" spans="1:10" ht="18" customHeight="1" x14ac:dyDescent="0.2">
      <c r="A596" s="26" t="s">
        <v>510</v>
      </c>
      <c r="B596" s="26" t="s">
        <v>2</v>
      </c>
      <c r="C596" s="28" t="s">
        <v>3</v>
      </c>
      <c r="D596" s="28" t="s">
        <v>4</v>
      </c>
      <c r="E596" s="28" t="s">
        <v>2388</v>
      </c>
      <c r="F596" s="28"/>
      <c r="G596" s="26" t="s">
        <v>190</v>
      </c>
      <c r="H596" s="4" t="s">
        <v>6</v>
      </c>
      <c r="I596" s="4" t="s">
        <v>7</v>
      </c>
      <c r="J596" s="4" t="s">
        <v>191</v>
      </c>
    </row>
    <row r="597" spans="1:10" ht="26.1" customHeight="1" x14ac:dyDescent="0.2">
      <c r="A597" s="41" t="s">
        <v>2389</v>
      </c>
      <c r="B597" s="41" t="s">
        <v>511</v>
      </c>
      <c r="C597" s="29" t="s">
        <v>13</v>
      </c>
      <c r="D597" s="29" t="s">
        <v>512</v>
      </c>
      <c r="E597" s="29" t="s">
        <v>2399</v>
      </c>
      <c r="F597" s="29"/>
      <c r="G597" s="41" t="s">
        <v>297</v>
      </c>
      <c r="H597" s="44">
        <v>1</v>
      </c>
      <c r="I597" s="85">
        <f>'COMP-CUSTO MÃO OBRA'!$H$2155</f>
        <v>25.77</v>
      </c>
      <c r="J597" s="43">
        <f>TRUNC(H597*I597,2)</f>
        <v>25.77</v>
      </c>
    </row>
    <row r="598" spans="1:10" x14ac:dyDescent="0.2">
      <c r="A598" s="12"/>
      <c r="B598" s="12"/>
      <c r="C598" s="13"/>
      <c r="D598" s="13"/>
      <c r="E598" s="13"/>
      <c r="F598" s="48"/>
      <c r="G598" s="13"/>
      <c r="H598" s="48"/>
      <c r="I598" s="13"/>
      <c r="J598" s="48"/>
    </row>
    <row r="599" spans="1:10" ht="15" customHeight="1" thickBot="1" x14ac:dyDescent="0.25">
      <c r="A599" s="12"/>
      <c r="B599" s="12"/>
      <c r="C599" s="13"/>
      <c r="D599" s="13"/>
      <c r="E599" s="13" t="s">
        <v>2395</v>
      </c>
      <c r="F599" s="48">
        <f>TRUNC(J597*$G$2,2)</f>
        <v>0</v>
      </c>
      <c r="G599" s="13"/>
      <c r="H599" s="86" t="s">
        <v>2396</v>
      </c>
      <c r="I599" s="86"/>
      <c r="J599" s="48">
        <f>F599+J597</f>
        <v>25.77</v>
      </c>
    </row>
    <row r="600" spans="1:10" ht="0.95" customHeight="1" thickTop="1" x14ac:dyDescent="0.2">
      <c r="A600" s="89"/>
      <c r="B600" s="89"/>
      <c r="C600" s="45"/>
      <c r="D600" s="45"/>
      <c r="E600" s="45"/>
      <c r="F600" s="45"/>
      <c r="G600" s="45"/>
      <c r="H600" s="45"/>
      <c r="I600" s="45"/>
      <c r="J600" s="45"/>
    </row>
    <row r="601" spans="1:10" ht="18" customHeight="1" x14ac:dyDescent="0.2">
      <c r="A601" s="26" t="s">
        <v>514</v>
      </c>
      <c r="B601" s="26" t="s">
        <v>2</v>
      </c>
      <c r="C601" s="28" t="s">
        <v>3</v>
      </c>
      <c r="D601" s="28" t="s">
        <v>4</v>
      </c>
      <c r="E601" s="28" t="s">
        <v>2388</v>
      </c>
      <c r="F601" s="28"/>
      <c r="G601" s="26" t="s">
        <v>190</v>
      </c>
      <c r="H601" s="4" t="s">
        <v>6</v>
      </c>
      <c r="I601" s="4" t="s">
        <v>7</v>
      </c>
      <c r="J601" s="4" t="s">
        <v>191</v>
      </c>
    </row>
    <row r="602" spans="1:10" ht="26.1" customHeight="1" x14ac:dyDescent="0.2">
      <c r="A602" s="41" t="s">
        <v>2389</v>
      </c>
      <c r="B602" s="41" t="s">
        <v>515</v>
      </c>
      <c r="C602" s="29" t="s">
        <v>13</v>
      </c>
      <c r="D602" s="29" t="s">
        <v>516</v>
      </c>
      <c r="E602" s="29" t="s">
        <v>2399</v>
      </c>
      <c r="F602" s="29"/>
      <c r="G602" s="41" t="s">
        <v>297</v>
      </c>
      <c r="H602" s="44">
        <v>1</v>
      </c>
      <c r="I602" s="85">
        <f>'COMP-CUSTO MÃO OBRA'!$H$2269</f>
        <v>29.08</v>
      </c>
      <c r="J602" s="43">
        <f>TRUNC(H602*I602,2)</f>
        <v>29.08</v>
      </c>
    </row>
    <row r="603" spans="1:10" x14ac:dyDescent="0.2">
      <c r="A603" s="12"/>
      <c r="B603" s="12"/>
      <c r="C603" s="13"/>
      <c r="D603" s="13"/>
      <c r="E603" s="13"/>
      <c r="F603" s="48"/>
      <c r="G603" s="13"/>
      <c r="H603" s="48"/>
      <c r="I603" s="13"/>
      <c r="J603" s="48"/>
    </row>
    <row r="604" spans="1:10" ht="15" customHeight="1" thickBot="1" x14ac:dyDescent="0.25">
      <c r="A604" s="12"/>
      <c r="B604" s="12"/>
      <c r="C604" s="13"/>
      <c r="D604" s="13"/>
      <c r="E604" s="13" t="s">
        <v>2395</v>
      </c>
      <c r="F604" s="48">
        <f>TRUNC(J602*$G$2,2)</f>
        <v>0</v>
      </c>
      <c r="G604" s="13"/>
      <c r="H604" s="86" t="s">
        <v>2396</v>
      </c>
      <c r="I604" s="86"/>
      <c r="J604" s="48">
        <f>F604+J602</f>
        <v>29.08</v>
      </c>
    </row>
    <row r="605" spans="1:10" ht="0.95" customHeight="1" thickTop="1" x14ac:dyDescent="0.2">
      <c r="A605" s="89"/>
      <c r="B605" s="89"/>
      <c r="C605" s="45"/>
      <c r="D605" s="45"/>
      <c r="E605" s="45"/>
      <c r="F605" s="45"/>
      <c r="G605" s="45"/>
      <c r="H605" s="45"/>
      <c r="I605" s="45"/>
      <c r="J605" s="45"/>
    </row>
    <row r="606" spans="1:10" ht="18" customHeight="1" x14ac:dyDescent="0.2">
      <c r="A606" s="26" t="s">
        <v>518</v>
      </c>
      <c r="B606" s="26" t="s">
        <v>2</v>
      </c>
      <c r="C606" s="28" t="s">
        <v>3</v>
      </c>
      <c r="D606" s="28" t="s">
        <v>4</v>
      </c>
      <c r="E606" s="28" t="s">
        <v>2388</v>
      </c>
      <c r="F606" s="28"/>
      <c r="G606" s="26" t="s">
        <v>190</v>
      </c>
      <c r="H606" s="4" t="s">
        <v>6</v>
      </c>
      <c r="I606" s="4" t="s">
        <v>7</v>
      </c>
      <c r="J606" s="4" t="s">
        <v>191</v>
      </c>
    </row>
    <row r="607" spans="1:10" ht="26.1" customHeight="1" x14ac:dyDescent="0.2">
      <c r="A607" s="41" t="s">
        <v>2389</v>
      </c>
      <c r="B607" s="41" t="s">
        <v>519</v>
      </c>
      <c r="C607" s="29" t="s">
        <v>13</v>
      </c>
      <c r="D607" s="29" t="s">
        <v>520</v>
      </c>
      <c r="E607" s="29" t="s">
        <v>2399</v>
      </c>
      <c r="F607" s="29"/>
      <c r="G607" s="41" t="s">
        <v>297</v>
      </c>
      <c r="H607" s="44">
        <v>1</v>
      </c>
      <c r="I607" s="85">
        <f>'COMP-CUSTO MÃO OBRA'!$H$118</f>
        <v>18.75</v>
      </c>
      <c r="J607" s="43">
        <f>TRUNC(H607*I607,2)</f>
        <v>18.75</v>
      </c>
    </row>
    <row r="608" spans="1:10" x14ac:dyDescent="0.2">
      <c r="A608" s="12"/>
      <c r="B608" s="12"/>
      <c r="C608" s="13"/>
      <c r="D608" s="13"/>
      <c r="E608" s="13"/>
      <c r="F608" s="48"/>
      <c r="G608" s="13"/>
      <c r="H608" s="48"/>
      <c r="I608" s="13"/>
      <c r="J608" s="48"/>
    </row>
    <row r="609" spans="1:10" ht="15" customHeight="1" thickBot="1" x14ac:dyDescent="0.25">
      <c r="A609" s="12"/>
      <c r="B609" s="12"/>
      <c r="C609" s="13"/>
      <c r="D609" s="13"/>
      <c r="E609" s="13" t="s">
        <v>2395</v>
      </c>
      <c r="F609" s="48">
        <f>TRUNC(J607*$G$2,2)</f>
        <v>0</v>
      </c>
      <c r="G609" s="13"/>
      <c r="H609" s="86" t="s">
        <v>2396</v>
      </c>
      <c r="I609" s="86"/>
      <c r="J609" s="48">
        <f>F609+J607</f>
        <v>18.75</v>
      </c>
    </row>
    <row r="610" spans="1:10" ht="0.95" customHeight="1" thickTop="1" x14ac:dyDescent="0.2">
      <c r="A610" s="89"/>
      <c r="B610" s="89"/>
      <c r="C610" s="45"/>
      <c r="D610" s="45"/>
      <c r="E610" s="45"/>
      <c r="F610" s="45"/>
      <c r="G610" s="45"/>
      <c r="H610" s="45"/>
      <c r="I610" s="45"/>
      <c r="J610" s="45"/>
    </row>
    <row r="611" spans="1:10" ht="18" customHeight="1" x14ac:dyDescent="0.2">
      <c r="A611" s="26" t="s">
        <v>2558</v>
      </c>
      <c r="B611" s="26" t="s">
        <v>2</v>
      </c>
      <c r="C611" s="28" t="s">
        <v>3</v>
      </c>
      <c r="D611" s="28" t="s">
        <v>4</v>
      </c>
      <c r="E611" s="28" t="s">
        <v>2388</v>
      </c>
      <c r="F611" s="28"/>
      <c r="G611" s="26" t="s">
        <v>190</v>
      </c>
      <c r="H611" s="4" t="s">
        <v>6</v>
      </c>
      <c r="I611" s="4" t="s">
        <v>7</v>
      </c>
      <c r="J611" s="4" t="s">
        <v>191</v>
      </c>
    </row>
    <row r="612" spans="1:10" ht="24" customHeight="1" x14ac:dyDescent="0.2">
      <c r="A612" s="41" t="s">
        <v>2389</v>
      </c>
      <c r="B612" s="41">
        <v>93563</v>
      </c>
      <c r="C612" s="29" t="s">
        <v>14</v>
      </c>
      <c r="D612" s="29" t="s">
        <v>426</v>
      </c>
      <c r="E612" s="29" t="s">
        <v>2399</v>
      </c>
      <c r="F612" s="29"/>
      <c r="G612" s="41" t="s">
        <v>195</v>
      </c>
      <c r="H612" s="44">
        <v>1</v>
      </c>
      <c r="I612" s="85">
        <f>'COMP-CUSTO MÃO OBRA'!$H$137</f>
        <v>6272.21</v>
      </c>
      <c r="J612" s="43">
        <f>TRUNC(H612*I612,2)</f>
        <v>6272.21</v>
      </c>
    </row>
    <row r="613" spans="1:10" x14ac:dyDescent="0.2">
      <c r="A613" s="175"/>
      <c r="B613" s="175"/>
      <c r="C613" s="176"/>
      <c r="D613" s="176"/>
      <c r="E613" s="176"/>
      <c r="F613" s="177"/>
      <c r="G613" s="176"/>
      <c r="H613" s="177"/>
      <c r="I613" s="176"/>
      <c r="J613" s="177"/>
    </row>
    <row r="614" spans="1:10" ht="15" customHeight="1" thickBot="1" x14ac:dyDescent="0.25">
      <c r="A614" s="117"/>
      <c r="B614" s="117"/>
      <c r="C614" s="118"/>
      <c r="D614" s="118"/>
      <c r="E614" s="118" t="s">
        <v>2395</v>
      </c>
      <c r="F614" s="119">
        <f>TRUNC(J612*$G$2,2)</f>
        <v>0</v>
      </c>
      <c r="G614" s="118"/>
      <c r="H614" s="120" t="s">
        <v>2396</v>
      </c>
      <c r="I614" s="120"/>
      <c r="J614" s="119">
        <f>F614+J612</f>
        <v>6272.21</v>
      </c>
    </row>
    <row r="615" spans="1:10" ht="18" customHeight="1" x14ac:dyDescent="0.2">
      <c r="A615" s="76" t="s">
        <v>525</v>
      </c>
      <c r="B615" s="76" t="s">
        <v>2</v>
      </c>
      <c r="C615" s="74" t="s">
        <v>3</v>
      </c>
      <c r="D615" s="74" t="s">
        <v>4</v>
      </c>
      <c r="E615" s="74" t="s">
        <v>2388</v>
      </c>
      <c r="F615" s="74"/>
      <c r="G615" s="76" t="s">
        <v>190</v>
      </c>
      <c r="H615" s="75" t="s">
        <v>6</v>
      </c>
      <c r="I615" s="75" t="s">
        <v>7</v>
      </c>
      <c r="J615" s="75" t="s">
        <v>191</v>
      </c>
    </row>
    <row r="616" spans="1:10" ht="26.1" customHeight="1" x14ac:dyDescent="0.2">
      <c r="A616" s="41" t="s">
        <v>2389</v>
      </c>
      <c r="B616" s="41">
        <v>101399</v>
      </c>
      <c r="C616" s="29" t="s">
        <v>14</v>
      </c>
      <c r="D616" s="29" t="s">
        <v>526</v>
      </c>
      <c r="E616" s="29" t="s">
        <v>2399</v>
      </c>
      <c r="F616" s="29"/>
      <c r="G616" s="41" t="s">
        <v>195</v>
      </c>
      <c r="H616" s="44">
        <v>1</v>
      </c>
      <c r="I616" s="85">
        <f>'COMP-CUSTO MÃO OBRA'!$H$536</f>
        <v>6951.99</v>
      </c>
      <c r="J616" s="43">
        <f>TRUNC(H616*I616,2)</f>
        <v>6951.99</v>
      </c>
    </row>
    <row r="617" spans="1:10" x14ac:dyDescent="0.2">
      <c r="A617" s="12"/>
      <c r="B617" s="12"/>
      <c r="C617" s="13"/>
      <c r="D617" s="13"/>
      <c r="E617" s="13"/>
      <c r="F617" s="48"/>
      <c r="G617" s="13"/>
      <c r="H617" s="48"/>
      <c r="I617" s="13"/>
      <c r="J617" s="48"/>
    </row>
    <row r="618" spans="1:10" ht="15" customHeight="1" thickBot="1" x14ac:dyDescent="0.25">
      <c r="A618" s="12"/>
      <c r="B618" s="12"/>
      <c r="C618" s="13"/>
      <c r="D618" s="13"/>
      <c r="E618" s="13" t="s">
        <v>2395</v>
      </c>
      <c r="F618" s="48">
        <f>TRUNC(J616*$G$2,2)</f>
        <v>0</v>
      </c>
      <c r="G618" s="13"/>
      <c r="H618" s="86" t="s">
        <v>2396</v>
      </c>
      <c r="I618" s="86"/>
      <c r="J618" s="48">
        <f>F618+J616</f>
        <v>6951.99</v>
      </c>
    </row>
    <row r="619" spans="1:10" ht="0.95" customHeight="1" thickTop="1" x14ac:dyDescent="0.2">
      <c r="A619" s="89"/>
      <c r="B619" s="89"/>
      <c r="C619" s="45"/>
      <c r="D619" s="45"/>
      <c r="E619" s="45"/>
      <c r="F619" s="45"/>
      <c r="G619" s="45"/>
      <c r="H619" s="45"/>
      <c r="I619" s="45"/>
      <c r="J619" s="45"/>
    </row>
    <row r="620" spans="1:10" ht="18" customHeight="1" x14ac:dyDescent="0.2">
      <c r="A620" s="26" t="s">
        <v>528</v>
      </c>
      <c r="B620" s="26" t="s">
        <v>2</v>
      </c>
      <c r="C620" s="28" t="s">
        <v>3</v>
      </c>
      <c r="D620" s="28" t="s">
        <v>4</v>
      </c>
      <c r="E620" s="28" t="s">
        <v>2388</v>
      </c>
      <c r="F620" s="28"/>
      <c r="G620" s="26" t="s">
        <v>190</v>
      </c>
      <c r="H620" s="4" t="s">
        <v>6</v>
      </c>
      <c r="I620" s="4" t="s">
        <v>7</v>
      </c>
      <c r="J620" s="4" t="s">
        <v>191</v>
      </c>
    </row>
    <row r="621" spans="1:10" ht="39" customHeight="1" x14ac:dyDescent="0.2">
      <c r="A621" s="41" t="s">
        <v>2389</v>
      </c>
      <c r="B621" s="41" t="s">
        <v>4904</v>
      </c>
      <c r="C621" s="29" t="s">
        <v>13</v>
      </c>
      <c r="D621" s="29" t="s">
        <v>4906</v>
      </c>
      <c r="E621" s="29" t="s">
        <v>2399</v>
      </c>
      <c r="F621" s="29"/>
      <c r="G621" s="41" t="s">
        <v>195</v>
      </c>
      <c r="H621" s="44">
        <v>1</v>
      </c>
      <c r="I621" s="85">
        <f>'COMP-CUSTO MÃO OBRA'!$H$556</f>
        <v>7951.14</v>
      </c>
      <c r="J621" s="43">
        <f>TRUNC(H621*I621,2)</f>
        <v>7951.14</v>
      </c>
    </row>
    <row r="622" spans="1:10" x14ac:dyDescent="0.2">
      <c r="A622" s="12"/>
      <c r="B622" s="12"/>
      <c r="C622" s="13"/>
      <c r="D622" s="13"/>
      <c r="E622" s="13"/>
      <c r="F622" s="48"/>
      <c r="G622" s="13"/>
      <c r="H622" s="48"/>
      <c r="I622" s="13"/>
      <c r="J622" s="48"/>
    </row>
    <row r="623" spans="1:10" ht="15" customHeight="1" thickBot="1" x14ac:dyDescent="0.25">
      <c r="A623" s="12"/>
      <c r="B623" s="12"/>
      <c r="C623" s="13"/>
      <c r="D623" s="13"/>
      <c r="E623" s="13" t="s">
        <v>2395</v>
      </c>
      <c r="F623" s="48">
        <f>TRUNC(J621*$G$2,2)</f>
        <v>0</v>
      </c>
      <c r="G623" s="13"/>
      <c r="H623" s="86" t="s">
        <v>2396</v>
      </c>
      <c r="I623" s="86"/>
      <c r="J623" s="48">
        <f>F623+J621</f>
        <v>7951.14</v>
      </c>
    </row>
    <row r="624" spans="1:10" ht="0.95" customHeight="1" thickTop="1" x14ac:dyDescent="0.2">
      <c r="A624" s="89"/>
      <c r="B624" s="89"/>
      <c r="C624" s="45"/>
      <c r="D624" s="45"/>
      <c r="E624" s="45"/>
      <c r="F624" s="45"/>
      <c r="G624" s="45"/>
      <c r="H624" s="45"/>
      <c r="I624" s="45"/>
      <c r="J624" s="45"/>
    </row>
    <row r="625" spans="1:10" ht="18" customHeight="1" x14ac:dyDescent="0.2">
      <c r="A625" s="26" t="s">
        <v>532</v>
      </c>
      <c r="B625" s="26" t="s">
        <v>2</v>
      </c>
      <c r="C625" s="28" t="s">
        <v>3</v>
      </c>
      <c r="D625" s="28" t="s">
        <v>4</v>
      </c>
      <c r="E625" s="28" t="s">
        <v>2388</v>
      </c>
      <c r="F625" s="28"/>
      <c r="G625" s="26" t="s">
        <v>190</v>
      </c>
      <c r="H625" s="4" t="s">
        <v>6</v>
      </c>
      <c r="I625" s="4" t="s">
        <v>7</v>
      </c>
      <c r="J625" s="4" t="s">
        <v>191</v>
      </c>
    </row>
    <row r="626" spans="1:10" ht="26.1" customHeight="1" x14ac:dyDescent="0.2">
      <c r="A626" s="41" t="s">
        <v>2389</v>
      </c>
      <c r="B626" s="41" t="s">
        <v>4907</v>
      </c>
      <c r="C626" s="29" t="s">
        <v>13</v>
      </c>
      <c r="D626" s="29" t="s">
        <v>4908</v>
      </c>
      <c r="E626" s="29" t="s">
        <v>2399</v>
      </c>
      <c r="F626" s="29"/>
      <c r="G626" s="41" t="s">
        <v>297</v>
      </c>
      <c r="H626" s="44">
        <v>1</v>
      </c>
      <c r="I626" s="85">
        <f>'COMP-CUSTO MÃO OBRA'!$H$365</f>
        <v>35.89</v>
      </c>
      <c r="J626" s="43">
        <f>TRUNC(H626*I626,2)</f>
        <v>35.89</v>
      </c>
    </row>
    <row r="627" spans="1:10" x14ac:dyDescent="0.2">
      <c r="A627" s="12"/>
      <c r="B627" s="12"/>
      <c r="C627" s="13"/>
      <c r="D627" s="13"/>
      <c r="E627" s="13"/>
      <c r="F627" s="48"/>
      <c r="G627" s="13"/>
      <c r="H627" s="48"/>
      <c r="I627" s="13"/>
      <c r="J627" s="48"/>
    </row>
    <row r="628" spans="1:10" ht="15" customHeight="1" thickBot="1" x14ac:dyDescent="0.25">
      <c r="A628" s="12"/>
      <c r="B628" s="12"/>
      <c r="C628" s="13"/>
      <c r="D628" s="13"/>
      <c r="E628" s="13" t="s">
        <v>2395</v>
      </c>
      <c r="F628" s="48">
        <f>TRUNC(J626*$G$2,2)</f>
        <v>0</v>
      </c>
      <c r="G628" s="13"/>
      <c r="H628" s="86" t="s">
        <v>2396</v>
      </c>
      <c r="I628" s="86"/>
      <c r="J628" s="48">
        <f>F628+J626</f>
        <v>35.89</v>
      </c>
    </row>
    <row r="629" spans="1:10" ht="0.95" customHeight="1" thickTop="1" x14ac:dyDescent="0.2">
      <c r="A629" s="89"/>
      <c r="B629" s="89"/>
      <c r="C629" s="45"/>
      <c r="D629" s="45"/>
      <c r="E629" s="45"/>
      <c r="F629" s="45"/>
      <c r="G629" s="45"/>
      <c r="H629" s="45"/>
      <c r="I629" s="45"/>
      <c r="J629" s="45"/>
    </row>
    <row r="630" spans="1:10" ht="18" customHeight="1" x14ac:dyDescent="0.2">
      <c r="A630" s="26" t="s">
        <v>536</v>
      </c>
      <c r="B630" s="26" t="s">
        <v>2</v>
      </c>
      <c r="C630" s="28" t="s">
        <v>3</v>
      </c>
      <c r="D630" s="28" t="s">
        <v>4</v>
      </c>
      <c r="E630" s="28" t="s">
        <v>2388</v>
      </c>
      <c r="F630" s="28"/>
      <c r="G630" s="26" t="s">
        <v>190</v>
      </c>
      <c r="H630" s="4" t="s">
        <v>6</v>
      </c>
      <c r="I630" s="4" t="s">
        <v>7</v>
      </c>
      <c r="J630" s="4" t="s">
        <v>191</v>
      </c>
    </row>
    <row r="631" spans="1:10" ht="37.5" customHeight="1" x14ac:dyDescent="0.2">
      <c r="A631" s="41" t="s">
        <v>2389</v>
      </c>
      <c r="B631" s="41" t="s">
        <v>4910</v>
      </c>
      <c r="C631" s="29" t="s">
        <v>13</v>
      </c>
      <c r="D631" s="29" t="s">
        <v>4909</v>
      </c>
      <c r="E631" s="29" t="s">
        <v>2399</v>
      </c>
      <c r="F631" s="29"/>
      <c r="G631" s="41" t="s">
        <v>297</v>
      </c>
      <c r="H631" s="44">
        <v>1</v>
      </c>
      <c r="I631" s="85">
        <f>'COMP-CUSTO MÃO OBRA'!$H$384</f>
        <v>47.25</v>
      </c>
      <c r="J631" s="43">
        <f>TRUNC(H631*I631,2)</f>
        <v>47.25</v>
      </c>
    </row>
    <row r="632" spans="1:10" x14ac:dyDescent="0.2">
      <c r="A632" s="12"/>
      <c r="B632" s="12"/>
      <c r="C632" s="13"/>
      <c r="D632" s="13"/>
      <c r="E632" s="13"/>
      <c r="F632" s="48"/>
      <c r="G632" s="13"/>
      <c r="H632" s="48"/>
      <c r="I632" s="13"/>
      <c r="J632" s="48"/>
    </row>
    <row r="633" spans="1:10" ht="15" customHeight="1" thickBot="1" x14ac:dyDescent="0.25">
      <c r="A633" s="12"/>
      <c r="B633" s="12"/>
      <c r="C633" s="13"/>
      <c r="D633" s="13"/>
      <c r="E633" s="13" t="s">
        <v>2395</v>
      </c>
      <c r="F633" s="48">
        <f>TRUNC(J631*$G$2,2)</f>
        <v>0</v>
      </c>
      <c r="G633" s="13"/>
      <c r="H633" s="86" t="s">
        <v>2396</v>
      </c>
      <c r="I633" s="86"/>
      <c r="J633" s="48">
        <f>F633+J631</f>
        <v>47.25</v>
      </c>
    </row>
    <row r="634" spans="1:10" ht="0.95" customHeight="1" thickTop="1" x14ac:dyDescent="0.2">
      <c r="A634" s="89"/>
      <c r="B634" s="89"/>
      <c r="C634" s="45"/>
      <c r="D634" s="45"/>
      <c r="E634" s="45"/>
      <c r="F634" s="45"/>
      <c r="G634" s="45"/>
      <c r="H634" s="45"/>
      <c r="I634" s="45"/>
      <c r="J634" s="45"/>
    </row>
    <row r="635" spans="1:10" ht="18" customHeight="1" x14ac:dyDescent="0.2">
      <c r="A635" s="26" t="s">
        <v>539</v>
      </c>
      <c r="B635" s="26" t="s">
        <v>2</v>
      </c>
      <c r="C635" s="28" t="s">
        <v>3</v>
      </c>
      <c r="D635" s="28" t="s">
        <v>4</v>
      </c>
      <c r="E635" s="28" t="s">
        <v>2388</v>
      </c>
      <c r="F635" s="28"/>
      <c r="G635" s="26" t="s">
        <v>190</v>
      </c>
      <c r="H635" s="4" t="s">
        <v>6</v>
      </c>
      <c r="I635" s="4" t="s">
        <v>7</v>
      </c>
      <c r="J635" s="4" t="s">
        <v>191</v>
      </c>
    </row>
    <row r="636" spans="1:10" ht="39" customHeight="1" x14ac:dyDescent="0.2">
      <c r="A636" s="41" t="s">
        <v>2389</v>
      </c>
      <c r="B636" s="41" t="s">
        <v>4912</v>
      </c>
      <c r="C636" s="29" t="s">
        <v>13</v>
      </c>
      <c r="D636" s="29" t="s">
        <v>4911</v>
      </c>
      <c r="E636" s="29" t="s">
        <v>2399</v>
      </c>
      <c r="F636" s="29"/>
      <c r="G636" s="41" t="s">
        <v>297</v>
      </c>
      <c r="H636" s="44">
        <v>1</v>
      </c>
      <c r="I636" s="85">
        <f>'COMP-CUSTO MÃO OBRA'!$H$403</f>
        <v>29.08</v>
      </c>
      <c r="J636" s="43">
        <f>TRUNC(H636*I636,2)</f>
        <v>29.08</v>
      </c>
    </row>
    <row r="637" spans="1:10" x14ac:dyDescent="0.2">
      <c r="A637" s="12"/>
      <c r="B637" s="12"/>
      <c r="C637" s="13"/>
      <c r="D637" s="13"/>
      <c r="E637" s="13"/>
      <c r="F637" s="48"/>
      <c r="G637" s="13"/>
      <c r="H637" s="48"/>
      <c r="I637" s="13"/>
      <c r="J637" s="48"/>
    </row>
    <row r="638" spans="1:10" ht="15" customHeight="1" thickBot="1" x14ac:dyDescent="0.25">
      <c r="A638" s="12"/>
      <c r="B638" s="12"/>
      <c r="C638" s="13"/>
      <c r="D638" s="13"/>
      <c r="E638" s="13" t="s">
        <v>2395</v>
      </c>
      <c r="F638" s="48">
        <f>TRUNC(J636*$G$2,2)</f>
        <v>0</v>
      </c>
      <c r="G638" s="13"/>
      <c r="H638" s="86" t="s">
        <v>2396</v>
      </c>
      <c r="I638" s="86"/>
      <c r="J638" s="48">
        <f>F638+J636</f>
        <v>29.08</v>
      </c>
    </row>
    <row r="639" spans="1:10" ht="0.95" customHeight="1" thickTop="1" x14ac:dyDescent="0.2">
      <c r="A639" s="89"/>
      <c r="B639" s="89"/>
      <c r="C639" s="45"/>
      <c r="D639" s="45"/>
      <c r="E639" s="45"/>
      <c r="F639" s="45"/>
      <c r="G639" s="45"/>
      <c r="H639" s="45"/>
      <c r="I639" s="45"/>
      <c r="J639" s="45"/>
    </row>
    <row r="640" spans="1:10" ht="18" customHeight="1" x14ac:dyDescent="0.2">
      <c r="A640" s="26" t="s">
        <v>2559</v>
      </c>
      <c r="B640" s="26" t="s">
        <v>2</v>
      </c>
      <c r="C640" s="28" t="s">
        <v>3</v>
      </c>
      <c r="D640" s="28" t="s">
        <v>4</v>
      </c>
      <c r="E640" s="28" t="s">
        <v>2388</v>
      </c>
      <c r="F640" s="28"/>
      <c r="G640" s="26" t="s">
        <v>190</v>
      </c>
      <c r="H640" s="4" t="s">
        <v>6</v>
      </c>
      <c r="I640" s="4" t="s">
        <v>7</v>
      </c>
      <c r="J640" s="4" t="s">
        <v>191</v>
      </c>
    </row>
    <row r="641" spans="1:10" ht="24" customHeight="1" x14ac:dyDescent="0.2">
      <c r="A641" s="41" t="s">
        <v>2389</v>
      </c>
      <c r="B641" s="41">
        <v>93563</v>
      </c>
      <c r="C641" s="29" t="s">
        <v>14</v>
      </c>
      <c r="D641" s="29" t="s">
        <v>426</v>
      </c>
      <c r="E641" s="29" t="s">
        <v>2399</v>
      </c>
      <c r="F641" s="29"/>
      <c r="G641" s="41" t="s">
        <v>195</v>
      </c>
      <c r="H641" s="44">
        <v>1</v>
      </c>
      <c r="I641" s="85">
        <f>'COMP-CUSTO MÃO OBRA'!$H$137</f>
        <v>6272.21</v>
      </c>
      <c r="J641" s="43">
        <f>TRUNC(H641*I641,2)</f>
        <v>6272.21</v>
      </c>
    </row>
    <row r="642" spans="1:10" x14ac:dyDescent="0.2">
      <c r="A642" s="175"/>
      <c r="B642" s="175"/>
      <c r="C642" s="176"/>
      <c r="D642" s="176"/>
      <c r="E642" s="176"/>
      <c r="F642" s="177"/>
      <c r="G642" s="176"/>
      <c r="H642" s="177"/>
      <c r="I642" s="176"/>
      <c r="J642" s="177"/>
    </row>
    <row r="643" spans="1:10" ht="15" customHeight="1" thickBot="1" x14ac:dyDescent="0.25">
      <c r="A643" s="117"/>
      <c r="B643" s="117"/>
      <c r="C643" s="118"/>
      <c r="D643" s="118"/>
      <c r="E643" s="118" t="s">
        <v>2395</v>
      </c>
      <c r="F643" s="119">
        <f>TRUNC(J641*$G$2,2)</f>
        <v>0</v>
      </c>
      <c r="G643" s="118"/>
      <c r="H643" s="120" t="s">
        <v>2396</v>
      </c>
      <c r="I643" s="120"/>
      <c r="J643" s="119">
        <f>F643+J641</f>
        <v>6272.21</v>
      </c>
    </row>
    <row r="644" spans="1:10" ht="0.95" customHeight="1" thickTop="1" x14ac:dyDescent="0.2">
      <c r="A644" s="89"/>
      <c r="B644" s="89"/>
      <c r="C644" s="45"/>
      <c r="D644" s="45"/>
      <c r="E644" s="45"/>
      <c r="F644" s="45"/>
      <c r="G644" s="45"/>
      <c r="H644" s="45"/>
      <c r="I644" s="45"/>
      <c r="J644" s="45"/>
    </row>
    <row r="645" spans="1:10" ht="18" customHeight="1" x14ac:dyDescent="0.2">
      <c r="A645" s="26" t="s">
        <v>4977</v>
      </c>
      <c r="B645" s="26" t="s">
        <v>2</v>
      </c>
      <c r="C645" s="28" t="s">
        <v>3</v>
      </c>
      <c r="D645" s="28" t="s">
        <v>4</v>
      </c>
      <c r="E645" s="28" t="s">
        <v>2388</v>
      </c>
      <c r="F645" s="28"/>
      <c r="G645" s="26" t="s">
        <v>190</v>
      </c>
      <c r="H645" s="4" t="s">
        <v>6</v>
      </c>
      <c r="I645" s="4" t="s">
        <v>7</v>
      </c>
      <c r="J645" s="4" t="s">
        <v>191</v>
      </c>
    </row>
    <row r="646" spans="1:10" ht="24.95" customHeight="1" x14ac:dyDescent="0.2">
      <c r="A646" s="41" t="s">
        <v>2389</v>
      </c>
      <c r="B646" s="41">
        <v>101452</v>
      </c>
      <c r="C646" s="29" t="s">
        <v>14</v>
      </c>
      <c r="D646" s="29" t="s">
        <v>451</v>
      </c>
      <c r="E646" s="29" t="s">
        <v>2399</v>
      </c>
      <c r="F646" s="29"/>
      <c r="G646" s="41" t="s">
        <v>195</v>
      </c>
      <c r="H646" s="44">
        <v>1</v>
      </c>
      <c r="I646" s="85">
        <f>'COMP-CUSTO MÃO OBRA'!$H$24</f>
        <v>4974.17</v>
      </c>
      <c r="J646" s="43">
        <f>TRUNC(H646*I646,2)</f>
        <v>4974.17</v>
      </c>
    </row>
    <row r="647" spans="1:10" x14ac:dyDescent="0.2">
      <c r="A647" s="12"/>
      <c r="B647" s="12"/>
      <c r="C647" s="13"/>
      <c r="D647" s="13"/>
      <c r="E647" s="13"/>
      <c r="F647" s="48"/>
      <c r="G647" s="13"/>
      <c r="H647" s="48"/>
      <c r="I647" s="13"/>
      <c r="J647" s="48"/>
    </row>
    <row r="648" spans="1:10" ht="15" customHeight="1" x14ac:dyDescent="0.2">
      <c r="A648" s="12"/>
      <c r="B648" s="12"/>
      <c r="C648" s="13"/>
      <c r="D648" s="13"/>
      <c r="E648" s="13" t="s">
        <v>2395</v>
      </c>
      <c r="F648" s="48">
        <f>TRUNC(J646*$G$2,2)</f>
        <v>0</v>
      </c>
      <c r="G648" s="13"/>
      <c r="H648" s="86" t="s">
        <v>2396</v>
      </c>
      <c r="I648" s="86"/>
      <c r="J648" s="48">
        <f>F648+J646</f>
        <v>4974.17</v>
      </c>
    </row>
    <row r="649" spans="1:10" ht="0.95" customHeight="1" thickBot="1" x14ac:dyDescent="0.25">
      <c r="A649" s="117"/>
      <c r="B649" s="117"/>
      <c r="C649" s="118"/>
      <c r="D649" s="118"/>
      <c r="E649" s="118"/>
      <c r="F649" s="119"/>
      <c r="G649" s="118"/>
      <c r="H649" s="120"/>
      <c r="I649" s="120"/>
      <c r="J649" s="119"/>
    </row>
    <row r="650" spans="1:10" ht="18" customHeight="1" x14ac:dyDescent="0.2">
      <c r="A650" s="76" t="s">
        <v>4978</v>
      </c>
      <c r="B650" s="76" t="s">
        <v>2</v>
      </c>
      <c r="C650" s="74" t="s">
        <v>3</v>
      </c>
      <c r="D650" s="74" t="s">
        <v>4</v>
      </c>
      <c r="E650" s="74" t="s">
        <v>2388</v>
      </c>
      <c r="F650" s="74"/>
      <c r="G650" s="76" t="s">
        <v>190</v>
      </c>
      <c r="H650" s="75" t="s">
        <v>6</v>
      </c>
      <c r="I650" s="75" t="s">
        <v>7</v>
      </c>
      <c r="J650" s="75" t="s">
        <v>191</v>
      </c>
    </row>
    <row r="651" spans="1:10" ht="24" customHeight="1" x14ac:dyDescent="0.2">
      <c r="A651" s="41" t="s">
        <v>2389</v>
      </c>
      <c r="B651" s="41">
        <v>101454</v>
      </c>
      <c r="C651" s="29" t="s">
        <v>14</v>
      </c>
      <c r="D651" s="29" t="s">
        <v>548</v>
      </c>
      <c r="E651" s="29" t="s">
        <v>2399</v>
      </c>
      <c r="F651" s="29"/>
      <c r="G651" s="41" t="s">
        <v>195</v>
      </c>
      <c r="H651" s="44">
        <v>1</v>
      </c>
      <c r="I651" s="85">
        <f>'COMP-CUSTO MÃO OBRA'!$H$2327</f>
        <v>8066.62</v>
      </c>
      <c r="J651" s="43">
        <f>TRUNC(H651*I651,2)</f>
        <v>8066.62</v>
      </c>
    </row>
    <row r="652" spans="1:10" x14ac:dyDescent="0.2">
      <c r="A652" s="12"/>
      <c r="B652" s="12"/>
      <c r="C652" s="13"/>
      <c r="D652" s="13"/>
      <c r="E652" s="13"/>
      <c r="F652" s="48"/>
      <c r="G652" s="13"/>
      <c r="H652" s="48"/>
      <c r="I652" s="13"/>
      <c r="J652" s="48"/>
    </row>
    <row r="653" spans="1:10" ht="15" customHeight="1" thickBot="1" x14ac:dyDescent="0.25">
      <c r="A653" s="12"/>
      <c r="B653" s="12"/>
      <c r="C653" s="13"/>
      <c r="D653" s="13"/>
      <c r="E653" s="13" t="s">
        <v>2395</v>
      </c>
      <c r="F653" s="48">
        <f>TRUNC(J651*$G$2,2)</f>
        <v>0</v>
      </c>
      <c r="G653" s="13"/>
      <c r="H653" s="86" t="s">
        <v>2396</v>
      </c>
      <c r="I653" s="86"/>
      <c r="J653" s="48">
        <f>F653+J651</f>
        <v>8066.62</v>
      </c>
    </row>
    <row r="654" spans="1:10" ht="0.95" customHeight="1" thickTop="1" x14ac:dyDescent="0.2">
      <c r="A654" s="89"/>
      <c r="B654" s="89"/>
      <c r="C654" s="45"/>
      <c r="D654" s="45"/>
      <c r="E654" s="45"/>
      <c r="F654" s="45"/>
      <c r="G654" s="45"/>
      <c r="H654" s="45"/>
      <c r="I654" s="45"/>
      <c r="J654" s="45"/>
    </row>
    <row r="655" spans="1:10" ht="18" customHeight="1" x14ac:dyDescent="0.2">
      <c r="A655" s="26" t="s">
        <v>551</v>
      </c>
      <c r="B655" s="26" t="s">
        <v>2</v>
      </c>
      <c r="C655" s="28" t="s">
        <v>3</v>
      </c>
      <c r="D655" s="28" t="s">
        <v>4</v>
      </c>
      <c r="E655" s="28" t="s">
        <v>2388</v>
      </c>
      <c r="F655" s="28"/>
      <c r="G655" s="26" t="s">
        <v>190</v>
      </c>
      <c r="H655" s="4" t="s">
        <v>6</v>
      </c>
      <c r="I655" s="4" t="s">
        <v>7</v>
      </c>
      <c r="J655" s="4" t="s">
        <v>191</v>
      </c>
    </row>
    <row r="656" spans="1:10" ht="26.1" customHeight="1" x14ac:dyDescent="0.2">
      <c r="A656" s="41" t="s">
        <v>2389</v>
      </c>
      <c r="B656" s="41" t="s">
        <v>552</v>
      </c>
      <c r="C656" s="29" t="s">
        <v>13</v>
      </c>
      <c r="D656" s="29" t="s">
        <v>553</v>
      </c>
      <c r="E656" s="29" t="s">
        <v>2399</v>
      </c>
      <c r="F656" s="29"/>
      <c r="G656" s="41" t="s">
        <v>297</v>
      </c>
      <c r="H656" s="44">
        <v>1</v>
      </c>
      <c r="I656" s="85">
        <f>'COMP-CUSTO MÃO OBRA'!$H$594</f>
        <v>54.21</v>
      </c>
      <c r="J656" s="43">
        <f>TRUNC(H656*I656,2)</f>
        <v>54.21</v>
      </c>
    </row>
    <row r="657" spans="1:10" x14ac:dyDescent="0.2">
      <c r="A657" s="12"/>
      <c r="B657" s="12"/>
      <c r="C657" s="13"/>
      <c r="D657" s="13"/>
      <c r="E657" s="13"/>
      <c r="F657" s="48"/>
      <c r="G657" s="13"/>
      <c r="H657" s="48"/>
      <c r="I657" s="13"/>
      <c r="J657" s="48"/>
    </row>
    <row r="658" spans="1:10" ht="15" customHeight="1" thickBot="1" x14ac:dyDescent="0.25">
      <c r="A658" s="12"/>
      <c r="B658" s="12"/>
      <c r="C658" s="13"/>
      <c r="D658" s="13"/>
      <c r="E658" s="13" t="s">
        <v>2395</v>
      </c>
      <c r="F658" s="48">
        <f>TRUNC(J656*$G$2,2)</f>
        <v>0</v>
      </c>
      <c r="G658" s="13"/>
      <c r="H658" s="86" t="s">
        <v>2396</v>
      </c>
      <c r="I658" s="86"/>
      <c r="J658" s="48">
        <f>F658+J656</f>
        <v>54.21</v>
      </c>
    </row>
    <row r="659" spans="1:10" ht="0.95" customHeight="1" thickTop="1" x14ac:dyDescent="0.2">
      <c r="A659" s="89"/>
      <c r="B659" s="89"/>
      <c r="C659" s="45"/>
      <c r="D659" s="45"/>
      <c r="E659" s="45"/>
      <c r="F659" s="45"/>
      <c r="G659" s="45"/>
      <c r="H659" s="45"/>
      <c r="I659" s="45"/>
      <c r="J659" s="45"/>
    </row>
    <row r="660" spans="1:10" ht="18" customHeight="1" x14ac:dyDescent="0.2">
      <c r="A660" s="26" t="s">
        <v>555</v>
      </c>
      <c r="B660" s="26" t="s">
        <v>2</v>
      </c>
      <c r="C660" s="28" t="s">
        <v>3</v>
      </c>
      <c r="D660" s="28" t="s">
        <v>4</v>
      </c>
      <c r="E660" s="28" t="s">
        <v>2388</v>
      </c>
      <c r="F660" s="28"/>
      <c r="G660" s="26" t="s">
        <v>190</v>
      </c>
      <c r="H660" s="4" t="s">
        <v>6</v>
      </c>
      <c r="I660" s="4" t="s">
        <v>7</v>
      </c>
      <c r="J660" s="4" t="s">
        <v>191</v>
      </c>
    </row>
    <row r="661" spans="1:10" ht="26.1" customHeight="1" x14ac:dyDescent="0.2">
      <c r="A661" s="41" t="s">
        <v>2389</v>
      </c>
      <c r="B661" s="41" t="s">
        <v>556</v>
      </c>
      <c r="C661" s="29" t="s">
        <v>13</v>
      </c>
      <c r="D661" s="29" t="s">
        <v>557</v>
      </c>
      <c r="E661" s="29" t="s">
        <v>2399</v>
      </c>
      <c r="F661" s="29"/>
      <c r="G661" s="41" t="s">
        <v>297</v>
      </c>
      <c r="H661" s="44">
        <v>1</v>
      </c>
      <c r="I661" s="85">
        <f>'COMP-CUSTO MÃO OBRA'!$H$1374</f>
        <v>43.08</v>
      </c>
      <c r="J661" s="43">
        <f>TRUNC(H661*I661,2)</f>
        <v>43.08</v>
      </c>
    </row>
    <row r="662" spans="1:10" x14ac:dyDescent="0.2">
      <c r="A662" s="12"/>
      <c r="B662" s="12"/>
      <c r="C662" s="13"/>
      <c r="D662" s="13"/>
      <c r="E662" s="13"/>
      <c r="F662" s="48"/>
      <c r="G662" s="13"/>
      <c r="H662" s="48"/>
      <c r="I662" s="13"/>
      <c r="J662" s="48"/>
    </row>
    <row r="663" spans="1:10" ht="15" customHeight="1" thickBot="1" x14ac:dyDescent="0.25">
      <c r="A663" s="12"/>
      <c r="B663" s="12"/>
      <c r="C663" s="13"/>
      <c r="D663" s="13"/>
      <c r="E663" s="13" t="s">
        <v>2395</v>
      </c>
      <c r="F663" s="48">
        <f>TRUNC(J661*$G$2,2)</f>
        <v>0</v>
      </c>
      <c r="G663" s="13"/>
      <c r="H663" s="86" t="s">
        <v>2396</v>
      </c>
      <c r="I663" s="86"/>
      <c r="J663" s="48">
        <f>F663+J661</f>
        <v>43.08</v>
      </c>
    </row>
    <row r="664" spans="1:10" ht="0.95" customHeight="1" thickTop="1" x14ac:dyDescent="0.2">
      <c r="A664" s="89"/>
      <c r="B664" s="89"/>
      <c r="C664" s="45"/>
      <c r="D664" s="45"/>
      <c r="E664" s="45"/>
      <c r="F664" s="45"/>
      <c r="G664" s="45"/>
      <c r="H664" s="45"/>
      <c r="I664" s="45"/>
      <c r="J664" s="45"/>
    </row>
    <row r="665" spans="1:10" ht="18" customHeight="1" x14ac:dyDescent="0.2">
      <c r="A665" s="26" t="s">
        <v>559</v>
      </c>
      <c r="B665" s="26" t="s">
        <v>2</v>
      </c>
      <c r="C665" s="28" t="s">
        <v>3</v>
      </c>
      <c r="D665" s="28" t="s">
        <v>4</v>
      </c>
      <c r="E665" s="28" t="s">
        <v>2388</v>
      </c>
      <c r="F665" s="28"/>
      <c r="G665" s="26" t="s">
        <v>190</v>
      </c>
      <c r="H665" s="4" t="s">
        <v>6</v>
      </c>
      <c r="I665" s="4" t="s">
        <v>7</v>
      </c>
      <c r="J665" s="4" t="s">
        <v>191</v>
      </c>
    </row>
    <row r="666" spans="1:10" ht="26.1" customHeight="1" x14ac:dyDescent="0.2">
      <c r="A666" s="41" t="s">
        <v>2389</v>
      </c>
      <c r="B666" s="41" t="s">
        <v>560</v>
      </c>
      <c r="C666" s="29" t="s">
        <v>13</v>
      </c>
      <c r="D666" s="29" t="s">
        <v>561</v>
      </c>
      <c r="E666" s="29" t="s">
        <v>2399</v>
      </c>
      <c r="F666" s="29"/>
      <c r="G666" s="41" t="s">
        <v>297</v>
      </c>
      <c r="H666" s="44">
        <v>1</v>
      </c>
      <c r="I666" s="85">
        <f>'COMP-CUSTO MÃO OBRA'!$H$80</f>
        <v>23.84</v>
      </c>
      <c r="J666" s="43">
        <f>TRUNC(H666*I666,2)</f>
        <v>23.84</v>
      </c>
    </row>
    <row r="667" spans="1:10" x14ac:dyDescent="0.2">
      <c r="A667" s="12"/>
      <c r="B667" s="12"/>
      <c r="C667" s="13"/>
      <c r="D667" s="13"/>
      <c r="E667" s="13"/>
      <c r="F667" s="48"/>
      <c r="G667" s="13"/>
      <c r="H667" s="48"/>
      <c r="I667" s="13"/>
      <c r="J667" s="48"/>
    </row>
    <row r="668" spans="1:10" ht="15" customHeight="1" thickBot="1" x14ac:dyDescent="0.25">
      <c r="A668" s="12"/>
      <c r="B668" s="12"/>
      <c r="C668" s="13"/>
      <c r="D668" s="13"/>
      <c r="E668" s="13" t="s">
        <v>2395</v>
      </c>
      <c r="F668" s="48">
        <f>TRUNC(J666*$G$2,2)</f>
        <v>0</v>
      </c>
      <c r="G668" s="13"/>
      <c r="H668" s="86" t="s">
        <v>2396</v>
      </c>
      <c r="I668" s="86"/>
      <c r="J668" s="48">
        <f>F668+J666</f>
        <v>23.84</v>
      </c>
    </row>
    <row r="669" spans="1:10" ht="0.95" customHeight="1" thickTop="1" x14ac:dyDescent="0.2">
      <c r="A669" s="89"/>
      <c r="B669" s="89"/>
      <c r="C669" s="45"/>
      <c r="D669" s="45"/>
      <c r="E669" s="45"/>
      <c r="F669" s="45"/>
      <c r="G669" s="45"/>
      <c r="H669" s="45"/>
      <c r="I669" s="45"/>
      <c r="J669" s="45"/>
    </row>
    <row r="670" spans="1:10" ht="18" customHeight="1" x14ac:dyDescent="0.2">
      <c r="A670" s="26" t="s">
        <v>2560</v>
      </c>
      <c r="B670" s="26" t="s">
        <v>2</v>
      </c>
      <c r="C670" s="28" t="s">
        <v>3</v>
      </c>
      <c r="D670" s="28" t="s">
        <v>4</v>
      </c>
      <c r="E670" s="28" t="s">
        <v>2388</v>
      </c>
      <c r="F670" s="28"/>
      <c r="G670" s="26" t="s">
        <v>190</v>
      </c>
      <c r="H670" s="4" t="s">
        <v>6</v>
      </c>
      <c r="I670" s="4" t="s">
        <v>7</v>
      </c>
      <c r="J670" s="4" t="s">
        <v>191</v>
      </c>
    </row>
    <row r="671" spans="1:10" ht="26.1" customHeight="1" x14ac:dyDescent="0.2">
      <c r="A671" s="41" t="s">
        <v>2389</v>
      </c>
      <c r="B671" s="41" t="s">
        <v>474</v>
      </c>
      <c r="C671" s="29" t="s">
        <v>13</v>
      </c>
      <c r="D671" s="29" t="s">
        <v>475</v>
      </c>
      <c r="E671" s="29" t="s">
        <v>2399</v>
      </c>
      <c r="F671" s="29"/>
      <c r="G671" s="41" t="s">
        <v>297</v>
      </c>
      <c r="H671" s="44">
        <v>1</v>
      </c>
      <c r="I671" s="85">
        <f>'COMP-CUSTO MÃO OBRA'!$H$80</f>
        <v>23.84</v>
      </c>
      <c r="J671" s="43">
        <f>TRUNC(H671*I671,2)</f>
        <v>23.84</v>
      </c>
    </row>
    <row r="672" spans="1:10" x14ac:dyDescent="0.2">
      <c r="A672" s="12"/>
      <c r="B672" s="12"/>
      <c r="C672" s="13"/>
      <c r="D672" s="13"/>
      <c r="E672" s="13"/>
      <c r="F672" s="48"/>
      <c r="G672" s="13"/>
      <c r="H672" s="48"/>
      <c r="I672" s="13"/>
      <c r="J672" s="48"/>
    </row>
    <row r="673" spans="1:10" ht="15" customHeight="1" thickBot="1" x14ac:dyDescent="0.25">
      <c r="A673" s="117"/>
      <c r="B673" s="117"/>
      <c r="C673" s="118"/>
      <c r="D673" s="118"/>
      <c r="E673" s="118" t="s">
        <v>2395</v>
      </c>
      <c r="F673" s="119">
        <f>TRUNC(J671*$G$2,2)</f>
        <v>0</v>
      </c>
      <c r="G673" s="118"/>
      <c r="H673" s="120" t="s">
        <v>2396</v>
      </c>
      <c r="I673" s="120"/>
      <c r="J673" s="119">
        <f>F673+J671</f>
        <v>23.84</v>
      </c>
    </row>
    <row r="674" spans="1:10" ht="18" customHeight="1" x14ac:dyDescent="0.2">
      <c r="A674" s="76" t="s">
        <v>563</v>
      </c>
      <c r="B674" s="76" t="s">
        <v>2</v>
      </c>
      <c r="C674" s="74" t="s">
        <v>3</v>
      </c>
      <c r="D674" s="74" t="s">
        <v>4</v>
      </c>
      <c r="E674" s="74" t="s">
        <v>2388</v>
      </c>
      <c r="F674" s="74"/>
      <c r="G674" s="76" t="s">
        <v>190</v>
      </c>
      <c r="H674" s="75" t="s">
        <v>6</v>
      </c>
      <c r="I674" s="75" t="s">
        <v>7</v>
      </c>
      <c r="J674" s="75" t="s">
        <v>191</v>
      </c>
    </row>
    <row r="675" spans="1:10" ht="26.1" customHeight="1" x14ac:dyDescent="0.2">
      <c r="A675" s="41" t="s">
        <v>2389</v>
      </c>
      <c r="B675" s="41" t="s">
        <v>564</v>
      </c>
      <c r="C675" s="29" t="s">
        <v>13</v>
      </c>
      <c r="D675" s="29" t="s">
        <v>565</v>
      </c>
      <c r="E675" s="29" t="s">
        <v>2399</v>
      </c>
      <c r="F675" s="29"/>
      <c r="G675" s="41" t="s">
        <v>297</v>
      </c>
      <c r="H675" s="44">
        <v>1</v>
      </c>
      <c r="I675" s="85">
        <f>'COMP-CUSTO MÃO OBRA'!$H$2365</f>
        <v>40.729999999999997</v>
      </c>
      <c r="J675" s="43">
        <f>TRUNC(H675*I675,2)</f>
        <v>40.729999999999997</v>
      </c>
    </row>
    <row r="676" spans="1:10" x14ac:dyDescent="0.2">
      <c r="A676" s="12"/>
      <c r="B676" s="12"/>
      <c r="C676" s="13"/>
      <c r="D676" s="13"/>
      <c r="E676" s="13"/>
      <c r="F676" s="48"/>
      <c r="G676" s="13"/>
      <c r="H676" s="48"/>
      <c r="I676" s="13"/>
      <c r="J676" s="48"/>
    </row>
    <row r="677" spans="1:10" ht="15" customHeight="1" thickBot="1" x14ac:dyDescent="0.25">
      <c r="A677" s="12"/>
      <c r="B677" s="12"/>
      <c r="C677" s="13"/>
      <c r="D677" s="13"/>
      <c r="E677" s="13" t="s">
        <v>2395</v>
      </c>
      <c r="F677" s="48">
        <f>TRUNC(J675*$G$2,2)</f>
        <v>0</v>
      </c>
      <c r="G677" s="13"/>
      <c r="H677" s="86" t="s">
        <v>2396</v>
      </c>
      <c r="I677" s="86"/>
      <c r="J677" s="48">
        <f>F677+J675</f>
        <v>40.729999999999997</v>
      </c>
    </row>
    <row r="678" spans="1:10" ht="0.95" customHeight="1" thickTop="1" x14ac:dyDescent="0.2">
      <c r="A678" s="89"/>
      <c r="B678" s="89"/>
      <c r="C678" s="45"/>
      <c r="D678" s="45"/>
      <c r="E678" s="45"/>
      <c r="F678" s="45"/>
      <c r="G678" s="45"/>
      <c r="H678" s="45"/>
      <c r="I678" s="45"/>
      <c r="J678" s="45"/>
    </row>
    <row r="679" spans="1:10" ht="18" customHeight="1" x14ac:dyDescent="0.2">
      <c r="A679" s="76" t="s">
        <v>2561</v>
      </c>
      <c r="B679" s="76" t="s">
        <v>2</v>
      </c>
      <c r="C679" s="74" t="s">
        <v>3</v>
      </c>
      <c r="D679" s="74" t="s">
        <v>4</v>
      </c>
      <c r="E679" s="74" t="s">
        <v>2388</v>
      </c>
      <c r="F679" s="74"/>
      <c r="G679" s="76" t="s">
        <v>190</v>
      </c>
      <c r="H679" s="75" t="s">
        <v>6</v>
      </c>
      <c r="I679" s="75" t="s">
        <v>7</v>
      </c>
      <c r="J679" s="75" t="s">
        <v>191</v>
      </c>
    </row>
    <row r="680" spans="1:10" ht="26.1" customHeight="1" x14ac:dyDescent="0.2">
      <c r="A680" s="41" t="s">
        <v>2389</v>
      </c>
      <c r="B680" s="41" t="s">
        <v>567</v>
      </c>
      <c r="C680" s="29" t="s">
        <v>13</v>
      </c>
      <c r="D680" s="29" t="s">
        <v>568</v>
      </c>
      <c r="E680" s="29" t="s">
        <v>2399</v>
      </c>
      <c r="F680" s="29"/>
      <c r="G680" s="41" t="s">
        <v>297</v>
      </c>
      <c r="H680" s="44">
        <v>1</v>
      </c>
      <c r="I680" s="85">
        <f>'COMP-CUSTO MÃO OBRA'!$H$1678</f>
        <v>37.79</v>
      </c>
      <c r="J680" s="43">
        <f>TRUNC(H680*I680,2)</f>
        <v>37.79</v>
      </c>
    </row>
    <row r="681" spans="1:10" x14ac:dyDescent="0.2">
      <c r="A681" s="12"/>
      <c r="B681" s="12"/>
      <c r="C681" s="13"/>
      <c r="D681" s="13"/>
      <c r="E681" s="13"/>
      <c r="F681" s="48"/>
      <c r="G681" s="13"/>
      <c r="H681" s="48"/>
      <c r="I681" s="13"/>
      <c r="J681" s="48"/>
    </row>
    <row r="682" spans="1:10" ht="15" customHeight="1" thickBot="1" x14ac:dyDescent="0.25">
      <c r="A682" s="12"/>
      <c r="B682" s="12"/>
      <c r="C682" s="13"/>
      <c r="D682" s="13"/>
      <c r="E682" s="13" t="s">
        <v>2395</v>
      </c>
      <c r="F682" s="48">
        <f>TRUNC(J680*$G$2,2)</f>
        <v>0</v>
      </c>
      <c r="G682" s="13"/>
      <c r="H682" s="86" t="s">
        <v>2396</v>
      </c>
      <c r="I682" s="86"/>
      <c r="J682" s="48">
        <f>F682+J680</f>
        <v>37.79</v>
      </c>
    </row>
    <row r="683" spans="1:10" ht="18" customHeight="1" thickTop="1" x14ac:dyDescent="0.2">
      <c r="A683" s="223" t="s">
        <v>570</v>
      </c>
      <c r="B683" s="223" t="s">
        <v>2</v>
      </c>
      <c r="C683" s="224" t="s">
        <v>3</v>
      </c>
      <c r="D683" s="224" t="s">
        <v>4</v>
      </c>
      <c r="E683" s="224" t="s">
        <v>2388</v>
      </c>
      <c r="F683" s="224"/>
      <c r="G683" s="223" t="s">
        <v>190</v>
      </c>
      <c r="H683" s="225" t="s">
        <v>6</v>
      </c>
      <c r="I683" s="225" t="s">
        <v>7</v>
      </c>
      <c r="J683" s="225" t="s">
        <v>191</v>
      </c>
    </row>
    <row r="684" spans="1:10" ht="26.1" customHeight="1" x14ac:dyDescent="0.2">
      <c r="A684" s="41" t="s">
        <v>2389</v>
      </c>
      <c r="B684" s="41" t="s">
        <v>571</v>
      </c>
      <c r="C684" s="29" t="s">
        <v>13</v>
      </c>
      <c r="D684" s="29" t="s">
        <v>572</v>
      </c>
      <c r="E684" s="29" t="s">
        <v>2399</v>
      </c>
      <c r="F684" s="29"/>
      <c r="G684" s="41" t="s">
        <v>297</v>
      </c>
      <c r="H684" s="44">
        <v>1</v>
      </c>
      <c r="I684" s="85">
        <f>'COMP-CUSTO MÃO OBRA'!$H$613</f>
        <v>71.400000000000006</v>
      </c>
      <c r="J684" s="43">
        <f>TRUNC(H684*I684,2)</f>
        <v>71.400000000000006</v>
      </c>
    </row>
    <row r="685" spans="1:10" x14ac:dyDescent="0.2">
      <c r="A685" s="12"/>
      <c r="B685" s="12"/>
      <c r="C685" s="13"/>
      <c r="D685" s="13"/>
      <c r="E685" s="13"/>
      <c r="F685" s="48"/>
      <c r="G685" s="13"/>
      <c r="H685" s="48"/>
      <c r="I685" s="13"/>
      <c r="J685" s="48"/>
    </row>
    <row r="686" spans="1:10" ht="15" customHeight="1" thickBot="1" x14ac:dyDescent="0.25">
      <c r="A686" s="12"/>
      <c r="B686" s="12"/>
      <c r="C686" s="13"/>
      <c r="D686" s="13"/>
      <c r="E686" s="13" t="s">
        <v>2395</v>
      </c>
      <c r="F686" s="48">
        <f>TRUNC(J684*$G$2,2)</f>
        <v>0</v>
      </c>
      <c r="G686" s="13"/>
      <c r="H686" s="86" t="s">
        <v>2396</v>
      </c>
      <c r="I686" s="86"/>
      <c r="J686" s="48">
        <f>F686+J684</f>
        <v>71.400000000000006</v>
      </c>
    </row>
    <row r="687" spans="1:10" ht="0.95" customHeight="1" thickTop="1" x14ac:dyDescent="0.2">
      <c r="A687" s="89"/>
      <c r="B687" s="89"/>
      <c r="C687" s="45"/>
      <c r="D687" s="45"/>
      <c r="E687" s="45"/>
      <c r="F687" s="45"/>
      <c r="G687" s="45"/>
      <c r="H687" s="45"/>
      <c r="I687" s="45"/>
      <c r="J687" s="45"/>
    </row>
    <row r="688" spans="1:10" ht="18" customHeight="1" x14ac:dyDescent="0.2">
      <c r="A688" s="26" t="s">
        <v>573</v>
      </c>
      <c r="B688" s="26" t="s">
        <v>2</v>
      </c>
      <c r="C688" s="28" t="s">
        <v>3</v>
      </c>
      <c r="D688" s="28" t="s">
        <v>4</v>
      </c>
      <c r="E688" s="28" t="s">
        <v>2388</v>
      </c>
      <c r="F688" s="28"/>
      <c r="G688" s="26" t="s">
        <v>190</v>
      </c>
      <c r="H688" s="4" t="s">
        <v>6</v>
      </c>
      <c r="I688" s="4" t="s">
        <v>7</v>
      </c>
      <c r="J688" s="4" t="s">
        <v>191</v>
      </c>
    </row>
    <row r="689" spans="1:10" ht="26.1" customHeight="1" x14ac:dyDescent="0.2">
      <c r="A689" s="41" t="s">
        <v>2389</v>
      </c>
      <c r="B689" s="41" t="s">
        <v>574</v>
      </c>
      <c r="C689" s="29" t="s">
        <v>13</v>
      </c>
      <c r="D689" s="29" t="s">
        <v>575</v>
      </c>
      <c r="E689" s="29" t="s">
        <v>2399</v>
      </c>
      <c r="F689" s="29"/>
      <c r="G689" s="41" t="s">
        <v>297</v>
      </c>
      <c r="H689" s="44">
        <v>1</v>
      </c>
      <c r="I689" s="85">
        <f>'COMP-CUSTO MÃO OBRA'!$H$1393</f>
        <v>56.81</v>
      </c>
      <c r="J689" s="43">
        <f>TRUNC(H689*I689,2)</f>
        <v>56.81</v>
      </c>
    </row>
    <row r="690" spans="1:10" x14ac:dyDescent="0.2">
      <c r="A690" s="12"/>
      <c r="B690" s="12"/>
      <c r="C690" s="13"/>
      <c r="D690" s="13"/>
      <c r="E690" s="13"/>
      <c r="F690" s="48"/>
      <c r="G690" s="13"/>
      <c r="H690" s="48"/>
      <c r="I690" s="13"/>
      <c r="J690" s="48"/>
    </row>
    <row r="691" spans="1:10" ht="15" customHeight="1" thickBot="1" x14ac:dyDescent="0.25">
      <c r="A691" s="12"/>
      <c r="B691" s="12"/>
      <c r="C691" s="13"/>
      <c r="D691" s="13"/>
      <c r="E691" s="13" t="s">
        <v>2395</v>
      </c>
      <c r="F691" s="48">
        <f>TRUNC(J689*$G$2,2)</f>
        <v>0</v>
      </c>
      <c r="G691" s="13"/>
      <c r="H691" s="86" t="s">
        <v>2396</v>
      </c>
      <c r="I691" s="86"/>
      <c r="J691" s="48">
        <f>F691+J689</f>
        <v>56.81</v>
      </c>
    </row>
    <row r="692" spans="1:10" ht="0.95" customHeight="1" thickTop="1" x14ac:dyDescent="0.2">
      <c r="A692" s="89"/>
      <c r="B692" s="89"/>
      <c r="C692" s="45"/>
      <c r="D692" s="45"/>
      <c r="E692" s="45"/>
      <c r="F692" s="45"/>
      <c r="G692" s="45"/>
      <c r="H692" s="45"/>
      <c r="I692" s="45"/>
      <c r="J692" s="45"/>
    </row>
    <row r="693" spans="1:10" ht="18" customHeight="1" x14ac:dyDescent="0.2">
      <c r="A693" s="26" t="s">
        <v>576</v>
      </c>
      <c r="B693" s="26" t="s">
        <v>2</v>
      </c>
      <c r="C693" s="28" t="s">
        <v>3</v>
      </c>
      <c r="D693" s="28" t="s">
        <v>4</v>
      </c>
      <c r="E693" s="28" t="s">
        <v>2388</v>
      </c>
      <c r="F693" s="28"/>
      <c r="G693" s="26" t="s">
        <v>190</v>
      </c>
      <c r="H693" s="4" t="s">
        <v>6</v>
      </c>
      <c r="I693" s="4" t="s">
        <v>7</v>
      </c>
      <c r="J693" s="4" t="s">
        <v>191</v>
      </c>
    </row>
    <row r="694" spans="1:10" ht="26.1" customHeight="1" x14ac:dyDescent="0.2">
      <c r="A694" s="41" t="s">
        <v>2389</v>
      </c>
      <c r="B694" s="41" t="s">
        <v>577</v>
      </c>
      <c r="C694" s="29" t="s">
        <v>13</v>
      </c>
      <c r="D694" s="29" t="s">
        <v>578</v>
      </c>
      <c r="E694" s="29" t="s">
        <v>2399</v>
      </c>
      <c r="F694" s="29"/>
      <c r="G694" s="41" t="s">
        <v>297</v>
      </c>
      <c r="H694" s="44">
        <v>1</v>
      </c>
      <c r="I694" s="85">
        <f>'COMP-CUSTO MÃO OBRA'!$H$1812</f>
        <v>57.65</v>
      </c>
      <c r="J694" s="43">
        <f>TRUNC(H694*I694,2)</f>
        <v>57.65</v>
      </c>
    </row>
    <row r="695" spans="1:10" x14ac:dyDescent="0.2">
      <c r="A695" s="12"/>
      <c r="B695" s="12"/>
      <c r="C695" s="13"/>
      <c r="D695" s="13"/>
      <c r="E695" s="13"/>
      <c r="F695" s="48"/>
      <c r="G695" s="13"/>
      <c r="H695" s="48"/>
      <c r="I695" s="13"/>
      <c r="J695" s="48"/>
    </row>
    <row r="696" spans="1:10" ht="15" customHeight="1" thickBot="1" x14ac:dyDescent="0.25">
      <c r="A696" s="12"/>
      <c r="B696" s="12"/>
      <c r="C696" s="13"/>
      <c r="D696" s="13"/>
      <c r="E696" s="13" t="s">
        <v>2395</v>
      </c>
      <c r="F696" s="48">
        <f>TRUNC(J694*$G$2,2)</f>
        <v>0</v>
      </c>
      <c r="G696" s="13"/>
      <c r="H696" s="86" t="s">
        <v>2396</v>
      </c>
      <c r="I696" s="86"/>
      <c r="J696" s="48">
        <f>F696+J694</f>
        <v>57.65</v>
      </c>
    </row>
    <row r="697" spans="1:10" ht="0.95" customHeight="1" thickTop="1" x14ac:dyDescent="0.2">
      <c r="A697" s="89"/>
      <c r="B697" s="89"/>
      <c r="C697" s="45"/>
      <c r="D697" s="45"/>
      <c r="E697" s="45"/>
      <c r="F697" s="45"/>
      <c r="G697" s="45"/>
      <c r="H697" s="45"/>
      <c r="I697" s="45"/>
      <c r="J697" s="45"/>
    </row>
    <row r="698" spans="1:10" ht="18" customHeight="1" x14ac:dyDescent="0.2">
      <c r="A698" s="26" t="s">
        <v>2562</v>
      </c>
      <c r="B698" s="26" t="s">
        <v>2</v>
      </c>
      <c r="C698" s="28" t="s">
        <v>3</v>
      </c>
      <c r="D698" s="28" t="s">
        <v>4</v>
      </c>
      <c r="E698" s="28" t="s">
        <v>2388</v>
      </c>
      <c r="F698" s="28"/>
      <c r="G698" s="26" t="s">
        <v>190</v>
      </c>
      <c r="H698" s="4" t="s">
        <v>6</v>
      </c>
      <c r="I698" s="4" t="s">
        <v>7</v>
      </c>
      <c r="J698" s="4" t="s">
        <v>191</v>
      </c>
    </row>
    <row r="699" spans="1:10" ht="26.1" customHeight="1" x14ac:dyDescent="0.2">
      <c r="A699" s="41" t="s">
        <v>2389</v>
      </c>
      <c r="B699" s="41" t="s">
        <v>498</v>
      </c>
      <c r="C699" s="29" t="s">
        <v>13</v>
      </c>
      <c r="D699" s="29" t="s">
        <v>499</v>
      </c>
      <c r="E699" s="29" t="s">
        <v>2399</v>
      </c>
      <c r="F699" s="29"/>
      <c r="G699" s="41" t="s">
        <v>297</v>
      </c>
      <c r="H699" s="44">
        <v>1</v>
      </c>
      <c r="I699" s="85">
        <f>'COMP-CUSTO MÃO OBRA'!$H$99</f>
        <v>30.88</v>
      </c>
      <c r="J699" s="43">
        <f>TRUNC(H699*I699,2)</f>
        <v>30.88</v>
      </c>
    </row>
    <row r="700" spans="1:10" x14ac:dyDescent="0.2">
      <c r="A700" s="12"/>
      <c r="B700" s="12"/>
      <c r="C700" s="13"/>
      <c r="D700" s="13"/>
      <c r="E700" s="13"/>
      <c r="F700" s="48"/>
      <c r="G700" s="13"/>
      <c r="H700" s="48"/>
      <c r="I700" s="13"/>
      <c r="J700" s="48"/>
    </row>
    <row r="701" spans="1:10" ht="15" customHeight="1" thickBot="1" x14ac:dyDescent="0.25">
      <c r="A701" s="117"/>
      <c r="B701" s="117"/>
      <c r="C701" s="118"/>
      <c r="D701" s="118"/>
      <c r="E701" s="118" t="s">
        <v>2395</v>
      </c>
      <c r="F701" s="119">
        <f>TRUNC(J699*$G$2,2)</f>
        <v>0</v>
      </c>
      <c r="G701" s="118"/>
      <c r="H701" s="120" t="s">
        <v>2396</v>
      </c>
      <c r="I701" s="120"/>
      <c r="J701" s="119">
        <f>F701+J699</f>
        <v>30.88</v>
      </c>
    </row>
    <row r="702" spans="1:10" ht="18" customHeight="1" x14ac:dyDescent="0.2">
      <c r="A702" s="26" t="s">
        <v>580</v>
      </c>
      <c r="B702" s="26" t="s">
        <v>2</v>
      </c>
      <c r="C702" s="28" t="s">
        <v>3</v>
      </c>
      <c r="D702" s="28" t="s">
        <v>4</v>
      </c>
      <c r="E702" s="28" t="s">
        <v>2388</v>
      </c>
      <c r="F702" s="28"/>
      <c r="G702" s="26" t="s">
        <v>190</v>
      </c>
      <c r="H702" s="4" t="s">
        <v>6</v>
      </c>
      <c r="I702" s="4" t="s">
        <v>7</v>
      </c>
      <c r="J702" s="4" t="s">
        <v>191</v>
      </c>
    </row>
    <row r="703" spans="1:10" ht="26.1" customHeight="1" x14ac:dyDescent="0.2">
      <c r="A703" s="41" t="s">
        <v>2389</v>
      </c>
      <c r="B703" s="41" t="s">
        <v>581</v>
      </c>
      <c r="C703" s="29" t="s">
        <v>13</v>
      </c>
      <c r="D703" s="29" t="s">
        <v>582</v>
      </c>
      <c r="E703" s="29" t="s">
        <v>2399</v>
      </c>
      <c r="F703" s="29"/>
      <c r="G703" s="41" t="s">
        <v>297</v>
      </c>
      <c r="H703" s="44">
        <v>1</v>
      </c>
      <c r="I703" s="85">
        <f>'COMP-CUSTO MÃO OBRA'!$H$2384</f>
        <v>51.3</v>
      </c>
      <c r="J703" s="43">
        <f>TRUNC(H703*I703,2)</f>
        <v>51.3</v>
      </c>
    </row>
    <row r="704" spans="1:10" x14ac:dyDescent="0.2">
      <c r="A704" s="12"/>
      <c r="B704" s="12"/>
      <c r="C704" s="13"/>
      <c r="D704" s="13"/>
      <c r="E704" s="13"/>
      <c r="F704" s="48"/>
      <c r="G704" s="13"/>
      <c r="H704" s="48"/>
      <c r="I704" s="13"/>
      <c r="J704" s="48"/>
    </row>
    <row r="705" spans="1:10" ht="15" customHeight="1" thickBot="1" x14ac:dyDescent="0.25">
      <c r="A705" s="12"/>
      <c r="B705" s="12"/>
      <c r="C705" s="13"/>
      <c r="D705" s="13"/>
      <c r="E705" s="13" t="s">
        <v>2395</v>
      </c>
      <c r="F705" s="48">
        <f>TRUNC(J703*$G$2,2)</f>
        <v>0</v>
      </c>
      <c r="G705" s="13"/>
      <c r="H705" s="86" t="s">
        <v>2396</v>
      </c>
      <c r="I705" s="86"/>
      <c r="J705" s="48">
        <f>F705+J703</f>
        <v>51.3</v>
      </c>
    </row>
    <row r="706" spans="1:10" ht="0.95" customHeight="1" thickTop="1" x14ac:dyDescent="0.2">
      <c r="A706" s="89"/>
      <c r="B706" s="89"/>
      <c r="C706" s="45"/>
      <c r="D706" s="45"/>
      <c r="E706" s="45"/>
      <c r="F706" s="45"/>
      <c r="G706" s="45"/>
      <c r="H706" s="45"/>
      <c r="I706" s="45"/>
      <c r="J706" s="45"/>
    </row>
    <row r="707" spans="1:10" ht="18" customHeight="1" x14ac:dyDescent="0.2">
      <c r="A707" s="76" t="s">
        <v>2563</v>
      </c>
      <c r="B707" s="76" t="s">
        <v>2</v>
      </c>
      <c r="C707" s="74" t="s">
        <v>3</v>
      </c>
      <c r="D707" s="74" t="s">
        <v>4</v>
      </c>
      <c r="E707" s="74" t="s">
        <v>2388</v>
      </c>
      <c r="F707" s="74"/>
      <c r="G707" s="76" t="s">
        <v>190</v>
      </c>
      <c r="H707" s="75" t="s">
        <v>6</v>
      </c>
      <c r="I707" s="75" t="s">
        <v>7</v>
      </c>
      <c r="J707" s="75" t="s">
        <v>191</v>
      </c>
    </row>
    <row r="708" spans="1:10" ht="26.1" customHeight="1" x14ac:dyDescent="0.2">
      <c r="A708" s="41" t="s">
        <v>2389</v>
      </c>
      <c r="B708" s="41" t="s">
        <v>584</v>
      </c>
      <c r="C708" s="29" t="s">
        <v>13</v>
      </c>
      <c r="D708" s="29" t="s">
        <v>585</v>
      </c>
      <c r="E708" s="29" t="s">
        <v>2399</v>
      </c>
      <c r="F708" s="29"/>
      <c r="G708" s="41" t="s">
        <v>297</v>
      </c>
      <c r="H708" s="44">
        <v>1</v>
      </c>
      <c r="I708" s="85">
        <f>'COMP-CUSTO MÃO OBRA'!$H$1698</f>
        <v>46.53</v>
      </c>
      <c r="J708" s="43">
        <f>TRUNC(H708*I708,2)</f>
        <v>46.53</v>
      </c>
    </row>
    <row r="709" spans="1:10" x14ac:dyDescent="0.2">
      <c r="A709" s="12"/>
      <c r="B709" s="12"/>
      <c r="C709" s="13"/>
      <c r="D709" s="13"/>
      <c r="E709" s="13"/>
      <c r="F709" s="48"/>
      <c r="G709" s="13"/>
      <c r="H709" s="48"/>
      <c r="I709" s="13"/>
      <c r="J709" s="48"/>
    </row>
    <row r="710" spans="1:10" ht="15" customHeight="1" x14ac:dyDescent="0.2">
      <c r="A710" s="12"/>
      <c r="B710" s="12"/>
      <c r="C710" s="13"/>
      <c r="D710" s="13"/>
      <c r="E710" s="13" t="s">
        <v>2395</v>
      </c>
      <c r="F710" s="48">
        <f>TRUNC(J708*$G$2,2)</f>
        <v>0</v>
      </c>
      <c r="G710" s="13"/>
      <c r="H710" s="86" t="s">
        <v>2396</v>
      </c>
      <c r="I710" s="86"/>
      <c r="J710" s="48">
        <f>F710+J708</f>
        <v>46.53</v>
      </c>
    </row>
    <row r="711" spans="1:10" ht="18" customHeight="1" x14ac:dyDescent="0.2">
      <c r="A711" s="26" t="s">
        <v>588</v>
      </c>
      <c r="B711" s="26" t="s">
        <v>2</v>
      </c>
      <c r="C711" s="28" t="s">
        <v>3</v>
      </c>
      <c r="D711" s="28" t="s">
        <v>4</v>
      </c>
      <c r="E711" s="28" t="s">
        <v>2388</v>
      </c>
      <c r="F711" s="28"/>
      <c r="G711" s="26" t="s">
        <v>190</v>
      </c>
      <c r="H711" s="4" t="s">
        <v>6</v>
      </c>
      <c r="I711" s="4" t="s">
        <v>7</v>
      </c>
      <c r="J711" s="4" t="s">
        <v>191</v>
      </c>
    </row>
    <row r="712" spans="1:10" ht="39" customHeight="1" x14ac:dyDescent="0.2">
      <c r="A712" s="41" t="s">
        <v>2389</v>
      </c>
      <c r="B712" s="41" t="s">
        <v>589</v>
      </c>
      <c r="C712" s="29" t="s">
        <v>13</v>
      </c>
      <c r="D712" s="29" t="s">
        <v>590</v>
      </c>
      <c r="E712" s="29" t="s">
        <v>2399</v>
      </c>
      <c r="F712" s="29"/>
      <c r="G712" s="41" t="s">
        <v>297</v>
      </c>
      <c r="H712" s="44">
        <v>1</v>
      </c>
      <c r="I712" s="85">
        <f>'COMP-CUSTO MÃO OBRA'!$H$632</f>
        <v>43.08</v>
      </c>
      <c r="J712" s="43">
        <f>TRUNC(H712*I712,2)</f>
        <v>43.08</v>
      </c>
    </row>
    <row r="713" spans="1:10" x14ac:dyDescent="0.2">
      <c r="A713" s="12"/>
      <c r="B713" s="12"/>
      <c r="C713" s="13"/>
      <c r="D713" s="13"/>
      <c r="E713" s="13"/>
      <c r="F713" s="48"/>
      <c r="G713" s="13"/>
      <c r="H713" s="48"/>
      <c r="I713" s="13"/>
      <c r="J713" s="48"/>
    </row>
    <row r="714" spans="1:10" ht="15" customHeight="1" thickBot="1" x14ac:dyDescent="0.25">
      <c r="A714" s="12"/>
      <c r="B714" s="12"/>
      <c r="C714" s="13"/>
      <c r="D714" s="13"/>
      <c r="E714" s="13" t="s">
        <v>2395</v>
      </c>
      <c r="F714" s="48">
        <f>TRUNC(J712*$G$2,2)</f>
        <v>0</v>
      </c>
      <c r="G714" s="13"/>
      <c r="H714" s="86" t="s">
        <v>2396</v>
      </c>
      <c r="I714" s="86"/>
      <c r="J714" s="48">
        <f>F714+J712</f>
        <v>43.08</v>
      </c>
    </row>
    <row r="715" spans="1:10" ht="0.95" customHeight="1" thickTop="1" x14ac:dyDescent="0.2">
      <c r="A715" s="89"/>
      <c r="B715" s="89"/>
      <c r="C715" s="45"/>
      <c r="D715" s="45"/>
      <c r="E715" s="45"/>
      <c r="F715" s="45"/>
      <c r="G715" s="45"/>
      <c r="H715" s="45"/>
      <c r="I715" s="45"/>
      <c r="J715" s="45"/>
    </row>
    <row r="716" spans="1:10" ht="18" customHeight="1" x14ac:dyDescent="0.2">
      <c r="A716" s="26" t="s">
        <v>591</v>
      </c>
      <c r="B716" s="26" t="s">
        <v>2</v>
      </c>
      <c r="C716" s="28" t="s">
        <v>3</v>
      </c>
      <c r="D716" s="28" t="s">
        <v>4</v>
      </c>
      <c r="E716" s="28" t="s">
        <v>2388</v>
      </c>
      <c r="F716" s="28"/>
      <c r="G716" s="26" t="s">
        <v>190</v>
      </c>
      <c r="H716" s="4" t="s">
        <v>6</v>
      </c>
      <c r="I716" s="4" t="s">
        <v>7</v>
      </c>
      <c r="J716" s="4" t="s">
        <v>191</v>
      </c>
    </row>
    <row r="717" spans="1:10" ht="26.1" customHeight="1" x14ac:dyDescent="0.2">
      <c r="A717" s="41" t="s">
        <v>2389</v>
      </c>
      <c r="B717" s="41" t="s">
        <v>592</v>
      </c>
      <c r="C717" s="29" t="s">
        <v>13</v>
      </c>
      <c r="D717" s="29" t="s">
        <v>593</v>
      </c>
      <c r="E717" s="29" t="s">
        <v>2399</v>
      </c>
      <c r="F717" s="29"/>
      <c r="G717" s="41" t="s">
        <v>297</v>
      </c>
      <c r="H717" s="44">
        <v>1</v>
      </c>
      <c r="I717" s="85">
        <f>'COMP-CUSTO MÃO OBRA'!$H$1412</f>
        <v>34.81</v>
      </c>
      <c r="J717" s="43">
        <f>TRUNC(H717*I717,2)</f>
        <v>34.81</v>
      </c>
    </row>
    <row r="718" spans="1:10" x14ac:dyDescent="0.2">
      <c r="A718" s="12"/>
      <c r="B718" s="12"/>
      <c r="C718" s="13"/>
      <c r="D718" s="13"/>
      <c r="E718" s="13"/>
      <c r="F718" s="48"/>
      <c r="G718" s="13"/>
      <c r="H718" s="48"/>
      <c r="I718" s="13"/>
      <c r="J718" s="48"/>
    </row>
    <row r="719" spans="1:10" ht="15" customHeight="1" thickBot="1" x14ac:dyDescent="0.25">
      <c r="A719" s="12"/>
      <c r="B719" s="12"/>
      <c r="C719" s="13"/>
      <c r="D719" s="13"/>
      <c r="E719" s="13" t="s">
        <v>2395</v>
      </c>
      <c r="F719" s="48">
        <f>TRUNC(J717*$G$2,2)</f>
        <v>0</v>
      </c>
      <c r="G719" s="13"/>
      <c r="H719" s="86" t="s">
        <v>2396</v>
      </c>
      <c r="I719" s="86"/>
      <c r="J719" s="48">
        <f>F719+J717</f>
        <v>34.81</v>
      </c>
    </row>
    <row r="720" spans="1:10" ht="0.95" customHeight="1" thickTop="1" x14ac:dyDescent="0.2">
      <c r="A720" s="89"/>
      <c r="B720" s="89"/>
      <c r="C720" s="45"/>
      <c r="D720" s="45"/>
      <c r="E720" s="45"/>
      <c r="F720" s="45"/>
      <c r="G720" s="45"/>
      <c r="H720" s="45"/>
      <c r="I720" s="45"/>
      <c r="J720" s="45"/>
    </row>
    <row r="721" spans="1:10" ht="18" customHeight="1" x14ac:dyDescent="0.2">
      <c r="A721" s="26" t="s">
        <v>594</v>
      </c>
      <c r="B721" s="26" t="s">
        <v>2</v>
      </c>
      <c r="C721" s="28" t="s">
        <v>3</v>
      </c>
      <c r="D721" s="28" t="s">
        <v>4</v>
      </c>
      <c r="E721" s="28" t="s">
        <v>2388</v>
      </c>
      <c r="F721" s="28"/>
      <c r="G721" s="26" t="s">
        <v>190</v>
      </c>
      <c r="H721" s="4" t="s">
        <v>6</v>
      </c>
      <c r="I721" s="4" t="s">
        <v>7</v>
      </c>
      <c r="J721" s="4" t="s">
        <v>191</v>
      </c>
    </row>
    <row r="722" spans="1:10" ht="26.1" customHeight="1" x14ac:dyDescent="0.2">
      <c r="A722" s="41" t="s">
        <v>2389</v>
      </c>
      <c r="B722" s="41" t="s">
        <v>595</v>
      </c>
      <c r="C722" s="29" t="s">
        <v>13</v>
      </c>
      <c r="D722" s="29" t="s">
        <v>596</v>
      </c>
      <c r="E722" s="29" t="s">
        <v>2399</v>
      </c>
      <c r="F722" s="29"/>
      <c r="G722" s="41" t="s">
        <v>297</v>
      </c>
      <c r="H722" s="44">
        <v>1</v>
      </c>
      <c r="I722" s="85">
        <f>'COMP-CUSTO MÃO OBRA'!$H$1831</f>
        <v>34.81</v>
      </c>
      <c r="J722" s="43">
        <f>TRUNC(H722*I722,2)</f>
        <v>34.81</v>
      </c>
    </row>
    <row r="723" spans="1:10" x14ac:dyDescent="0.2">
      <c r="A723" s="12"/>
      <c r="B723" s="12"/>
      <c r="C723" s="13"/>
      <c r="D723" s="13"/>
      <c r="E723" s="13"/>
      <c r="F723" s="48"/>
      <c r="G723" s="13"/>
      <c r="H723" s="48"/>
      <c r="I723" s="13"/>
      <c r="J723" s="48"/>
    </row>
    <row r="724" spans="1:10" ht="15" customHeight="1" thickBot="1" x14ac:dyDescent="0.25">
      <c r="A724" s="12"/>
      <c r="B724" s="12"/>
      <c r="C724" s="13"/>
      <c r="D724" s="13"/>
      <c r="E724" s="13" t="s">
        <v>2395</v>
      </c>
      <c r="F724" s="48">
        <f>TRUNC(J722*$G$2,2)</f>
        <v>0</v>
      </c>
      <c r="G724" s="13"/>
      <c r="H724" s="86" t="s">
        <v>2396</v>
      </c>
      <c r="I724" s="86"/>
      <c r="J724" s="48">
        <f>F724+J722</f>
        <v>34.81</v>
      </c>
    </row>
    <row r="725" spans="1:10" ht="0.95" customHeight="1" thickTop="1" x14ac:dyDescent="0.2">
      <c r="A725" s="89"/>
      <c r="B725" s="89"/>
      <c r="C725" s="45"/>
      <c r="D725" s="45"/>
      <c r="E725" s="45"/>
      <c r="F725" s="45"/>
      <c r="G725" s="45"/>
      <c r="H725" s="45"/>
      <c r="I725" s="45"/>
      <c r="J725" s="45"/>
    </row>
    <row r="726" spans="1:10" ht="18" customHeight="1" x14ac:dyDescent="0.2">
      <c r="A726" s="26" t="s">
        <v>2564</v>
      </c>
      <c r="B726" s="26" t="s">
        <v>2</v>
      </c>
      <c r="C726" s="28" t="s">
        <v>3</v>
      </c>
      <c r="D726" s="28" t="s">
        <v>4</v>
      </c>
      <c r="E726" s="28" t="s">
        <v>2388</v>
      </c>
      <c r="F726" s="28"/>
      <c r="G726" s="26" t="s">
        <v>190</v>
      </c>
      <c r="H726" s="4" t="s">
        <v>6</v>
      </c>
      <c r="I726" s="4" t="s">
        <v>7</v>
      </c>
      <c r="J726" s="4" t="s">
        <v>191</v>
      </c>
    </row>
    <row r="727" spans="1:10" ht="26.1" customHeight="1" x14ac:dyDescent="0.2">
      <c r="A727" s="41" t="s">
        <v>2389</v>
      </c>
      <c r="B727" s="41" t="s">
        <v>519</v>
      </c>
      <c r="C727" s="29" t="s">
        <v>13</v>
      </c>
      <c r="D727" s="29" t="s">
        <v>2565</v>
      </c>
      <c r="E727" s="29" t="s">
        <v>2399</v>
      </c>
      <c r="F727" s="29"/>
      <c r="G727" s="41" t="s">
        <v>297</v>
      </c>
      <c r="H727" s="44">
        <v>1</v>
      </c>
      <c r="I727" s="85">
        <f>'COMP-CUSTO MÃO OBRA'!$H$118</f>
        <v>18.75</v>
      </c>
      <c r="J727" s="43">
        <f>TRUNC(H727*I727,2)</f>
        <v>18.75</v>
      </c>
    </row>
    <row r="728" spans="1:10" x14ac:dyDescent="0.2">
      <c r="A728" s="12"/>
      <c r="B728" s="12"/>
      <c r="C728" s="13"/>
      <c r="D728" s="13"/>
      <c r="E728" s="13"/>
      <c r="F728" s="48"/>
      <c r="G728" s="13"/>
      <c r="H728" s="48"/>
      <c r="I728" s="13"/>
      <c r="J728" s="48"/>
    </row>
    <row r="729" spans="1:10" ht="15" customHeight="1" thickBot="1" x14ac:dyDescent="0.25">
      <c r="A729" s="117"/>
      <c r="B729" s="117"/>
      <c r="C729" s="118"/>
      <c r="D729" s="118"/>
      <c r="E729" s="118" t="s">
        <v>2395</v>
      </c>
      <c r="F729" s="119">
        <f>TRUNC(J727*$G$2,2)</f>
        <v>0</v>
      </c>
      <c r="G729" s="118"/>
      <c r="H729" s="120" t="s">
        <v>2396</v>
      </c>
      <c r="I729" s="120"/>
      <c r="J729" s="119">
        <f>F729+J727</f>
        <v>18.75</v>
      </c>
    </row>
    <row r="730" spans="1:10" ht="18" customHeight="1" x14ac:dyDescent="0.2">
      <c r="A730" s="26" t="s">
        <v>598</v>
      </c>
      <c r="B730" s="26" t="s">
        <v>2</v>
      </c>
      <c r="C730" s="28" t="s">
        <v>3</v>
      </c>
      <c r="D730" s="28" t="s">
        <v>4</v>
      </c>
      <c r="E730" s="28" t="s">
        <v>2388</v>
      </c>
      <c r="F730" s="28"/>
      <c r="G730" s="26" t="s">
        <v>190</v>
      </c>
      <c r="H730" s="4" t="s">
        <v>6</v>
      </c>
      <c r="I730" s="4" t="s">
        <v>7</v>
      </c>
      <c r="J730" s="4" t="s">
        <v>191</v>
      </c>
    </row>
    <row r="731" spans="1:10" ht="26.1" customHeight="1" x14ac:dyDescent="0.2">
      <c r="A731" s="41" t="s">
        <v>2389</v>
      </c>
      <c r="B731" s="41" t="s">
        <v>599</v>
      </c>
      <c r="C731" s="29" t="s">
        <v>13</v>
      </c>
      <c r="D731" s="29" t="s">
        <v>600</v>
      </c>
      <c r="E731" s="29" t="s">
        <v>2399</v>
      </c>
      <c r="F731" s="29"/>
      <c r="G731" s="41" t="s">
        <v>297</v>
      </c>
      <c r="H731" s="44">
        <v>1</v>
      </c>
      <c r="I731" s="85">
        <f>'COMP-CUSTO MÃO OBRA'!$H$2403</f>
        <v>33.549999999999997</v>
      </c>
      <c r="J731" s="43">
        <f>TRUNC(H731*I731,2)</f>
        <v>33.549999999999997</v>
      </c>
    </row>
    <row r="732" spans="1:10" x14ac:dyDescent="0.2">
      <c r="A732" s="12"/>
      <c r="B732" s="12"/>
      <c r="C732" s="13"/>
      <c r="D732" s="13"/>
      <c r="E732" s="13"/>
      <c r="F732" s="48"/>
      <c r="G732" s="13"/>
      <c r="H732" s="48"/>
      <c r="I732" s="13"/>
      <c r="J732" s="48"/>
    </row>
    <row r="733" spans="1:10" ht="15" customHeight="1" thickBot="1" x14ac:dyDescent="0.25">
      <c r="A733" s="12"/>
      <c r="B733" s="12"/>
      <c r="C733" s="13"/>
      <c r="D733" s="13"/>
      <c r="E733" s="13" t="s">
        <v>2395</v>
      </c>
      <c r="F733" s="48">
        <f>TRUNC(J731*$G$2,2)</f>
        <v>0</v>
      </c>
      <c r="G733" s="13"/>
      <c r="H733" s="86" t="s">
        <v>2396</v>
      </c>
      <c r="I733" s="86"/>
      <c r="J733" s="48">
        <f>F733+J731</f>
        <v>33.549999999999997</v>
      </c>
    </row>
    <row r="734" spans="1:10" ht="0.95" customHeight="1" thickTop="1" x14ac:dyDescent="0.2">
      <c r="A734" s="89"/>
      <c r="B734" s="89"/>
      <c r="C734" s="45"/>
      <c r="D734" s="45"/>
      <c r="E734" s="45"/>
      <c r="F734" s="45"/>
      <c r="G734" s="45"/>
      <c r="H734" s="45"/>
      <c r="I734" s="45"/>
      <c r="J734" s="45">
        <f>SUM(J735:J969)</f>
        <v>164031.43999999994</v>
      </c>
    </row>
    <row r="735" spans="1:10" ht="18" customHeight="1" x14ac:dyDescent="0.2">
      <c r="A735" s="76" t="s">
        <v>2563</v>
      </c>
      <c r="B735" s="76" t="s">
        <v>2</v>
      </c>
      <c r="C735" s="74" t="s">
        <v>3</v>
      </c>
      <c r="D735" s="74" t="s">
        <v>4</v>
      </c>
      <c r="E735" s="74" t="s">
        <v>2388</v>
      </c>
      <c r="F735" s="74"/>
      <c r="G735" s="76" t="s">
        <v>190</v>
      </c>
      <c r="H735" s="75" t="s">
        <v>6</v>
      </c>
      <c r="I735" s="75" t="s">
        <v>7</v>
      </c>
      <c r="J735" s="75" t="s">
        <v>191</v>
      </c>
    </row>
    <row r="736" spans="1:10" ht="26.1" customHeight="1" x14ac:dyDescent="0.2">
      <c r="A736" s="41" t="s">
        <v>2389</v>
      </c>
      <c r="B736" s="41" t="s">
        <v>602</v>
      </c>
      <c r="C736" s="29" t="s">
        <v>13</v>
      </c>
      <c r="D736" s="29" t="s">
        <v>603</v>
      </c>
      <c r="E736" s="29" t="s">
        <v>2399</v>
      </c>
      <c r="F736" s="29"/>
      <c r="G736" s="41" t="s">
        <v>297</v>
      </c>
      <c r="H736" s="44">
        <v>1</v>
      </c>
      <c r="I736" s="85">
        <f>'COMP-CUSTO MÃO OBRA'!$H$1717</f>
        <v>32.56</v>
      </c>
      <c r="J736" s="43">
        <f>TRUNC(H736*I736,2)</f>
        <v>32.56</v>
      </c>
    </row>
    <row r="737" spans="1:10" x14ac:dyDescent="0.2">
      <c r="A737" s="12"/>
      <c r="B737" s="12"/>
      <c r="C737" s="13"/>
      <c r="D737" s="13"/>
      <c r="E737" s="13"/>
      <c r="F737" s="48"/>
      <c r="G737" s="13"/>
      <c r="H737" s="48"/>
      <c r="I737" s="13"/>
      <c r="J737" s="48"/>
    </row>
    <row r="738" spans="1:10" ht="15" customHeight="1" x14ac:dyDescent="0.2">
      <c r="A738" s="12"/>
      <c r="B738" s="12"/>
      <c r="C738" s="13"/>
      <c r="D738" s="13"/>
      <c r="E738" s="13" t="s">
        <v>2395</v>
      </c>
      <c r="F738" s="48">
        <f>TRUNC(J736*$G$2,2)</f>
        <v>0</v>
      </c>
      <c r="G738" s="13"/>
      <c r="H738" s="86" t="s">
        <v>2396</v>
      </c>
      <c r="I738" s="86"/>
      <c r="J738" s="48">
        <f>F738+J736</f>
        <v>32.56</v>
      </c>
    </row>
    <row r="739" spans="1:10" ht="18" customHeight="1" x14ac:dyDescent="0.2">
      <c r="A739" s="26" t="s">
        <v>164</v>
      </c>
      <c r="B739" s="26" t="s">
        <v>2</v>
      </c>
      <c r="C739" s="28" t="s">
        <v>3</v>
      </c>
      <c r="D739" s="28" t="s">
        <v>4</v>
      </c>
      <c r="E739" s="28" t="s">
        <v>2388</v>
      </c>
      <c r="F739" s="28"/>
      <c r="G739" s="26" t="s">
        <v>190</v>
      </c>
      <c r="H739" s="4" t="s">
        <v>6</v>
      </c>
      <c r="I739" s="4" t="s">
        <v>7</v>
      </c>
      <c r="J739" s="4" t="s">
        <v>191</v>
      </c>
    </row>
    <row r="740" spans="1:10" ht="39" customHeight="1" x14ac:dyDescent="0.2">
      <c r="A740" s="41" t="s">
        <v>2389</v>
      </c>
      <c r="B740" s="41" t="s">
        <v>605</v>
      </c>
      <c r="C740" s="29" t="s">
        <v>13</v>
      </c>
      <c r="D740" s="29" t="s">
        <v>606</v>
      </c>
      <c r="E740" s="29" t="s">
        <v>2548</v>
      </c>
      <c r="F740" s="29"/>
      <c r="G740" s="41" t="s">
        <v>5</v>
      </c>
      <c r="H740" s="44">
        <v>1</v>
      </c>
      <c r="I740" s="43">
        <f>SUM(J741:J754)</f>
        <v>51930</v>
      </c>
      <c r="J740" s="43">
        <f t="shared" ref="J740:J754" si="13">TRUNC(H740*I740,2)</f>
        <v>51930</v>
      </c>
    </row>
    <row r="741" spans="1:10" ht="30" customHeight="1" x14ac:dyDescent="0.2">
      <c r="A741" s="10" t="s">
        <v>2391</v>
      </c>
      <c r="B741" s="10" t="s">
        <v>2566</v>
      </c>
      <c r="C741" s="9" t="s">
        <v>13</v>
      </c>
      <c r="D741" s="9" t="s">
        <v>2567</v>
      </c>
      <c r="E741" s="9" t="s">
        <v>2568</v>
      </c>
      <c r="F741" s="9"/>
      <c r="G741" s="10" t="s">
        <v>2569</v>
      </c>
      <c r="H741" s="47">
        <v>1</v>
      </c>
      <c r="I741" s="11">
        <f>VLOOKUP(B741,CURVA_ABC_INSUM!$B$6:$H$1423,7,0)</f>
        <v>11940</v>
      </c>
      <c r="J741" s="11">
        <f t="shared" si="13"/>
        <v>11940</v>
      </c>
    </row>
    <row r="742" spans="1:10" ht="30" customHeight="1" x14ac:dyDescent="0.2">
      <c r="A742" s="10" t="s">
        <v>2391</v>
      </c>
      <c r="B742" s="10" t="s">
        <v>2570</v>
      </c>
      <c r="C742" s="9" t="s">
        <v>13</v>
      </c>
      <c r="D742" s="9" t="s">
        <v>2571</v>
      </c>
      <c r="E742" s="9" t="s">
        <v>2402</v>
      </c>
      <c r="F742" s="9"/>
      <c r="G742" s="10" t="s">
        <v>5</v>
      </c>
      <c r="H742" s="47">
        <v>1</v>
      </c>
      <c r="I742" s="11">
        <f>VLOOKUP(B742,CURVA_ABC_INSUM!$B$6:$H$1423,7,0)</f>
        <v>5969</v>
      </c>
      <c r="J742" s="11">
        <f t="shared" si="13"/>
        <v>5969</v>
      </c>
    </row>
    <row r="743" spans="1:10" ht="30" customHeight="1" x14ac:dyDescent="0.2">
      <c r="A743" s="10" t="s">
        <v>2391</v>
      </c>
      <c r="B743" s="10" t="s">
        <v>2572</v>
      </c>
      <c r="C743" s="9" t="s">
        <v>13</v>
      </c>
      <c r="D743" s="9" t="s">
        <v>2573</v>
      </c>
      <c r="E743" s="9" t="s">
        <v>2402</v>
      </c>
      <c r="F743" s="9"/>
      <c r="G743" s="10" t="s">
        <v>5</v>
      </c>
      <c r="H743" s="47">
        <v>1</v>
      </c>
      <c r="I743" s="11">
        <f>VLOOKUP(B743,CURVA_ABC_INSUM!$B$6:$H$1423,7,0)</f>
        <v>4100</v>
      </c>
      <c r="J743" s="11">
        <f t="shared" si="13"/>
        <v>4100</v>
      </c>
    </row>
    <row r="744" spans="1:10" ht="26.1" customHeight="1" x14ac:dyDescent="0.2">
      <c r="A744" s="10" t="s">
        <v>2391</v>
      </c>
      <c r="B744" s="10" t="s">
        <v>2574</v>
      </c>
      <c r="C744" s="9" t="s">
        <v>13</v>
      </c>
      <c r="D744" s="9" t="s">
        <v>2575</v>
      </c>
      <c r="E744" s="9" t="s">
        <v>2402</v>
      </c>
      <c r="F744" s="9"/>
      <c r="G744" s="10" t="s">
        <v>5</v>
      </c>
      <c r="H744" s="47">
        <v>1</v>
      </c>
      <c r="I744" s="11">
        <f>VLOOKUP(B744,CURVA_ABC_INSUM!$B$6:$H$1423,7,0)</f>
        <v>5969</v>
      </c>
      <c r="J744" s="11">
        <f t="shared" si="13"/>
        <v>5969</v>
      </c>
    </row>
    <row r="745" spans="1:10" ht="59.25" customHeight="1" x14ac:dyDescent="0.2">
      <c r="A745" s="10" t="s">
        <v>2391</v>
      </c>
      <c r="B745" s="10" t="s">
        <v>2576</v>
      </c>
      <c r="C745" s="9" t="s">
        <v>13</v>
      </c>
      <c r="D745" s="9" t="s">
        <v>2577</v>
      </c>
      <c r="E745" s="9" t="s">
        <v>2402</v>
      </c>
      <c r="F745" s="9"/>
      <c r="G745" s="10" t="s">
        <v>5</v>
      </c>
      <c r="H745" s="47">
        <v>1</v>
      </c>
      <c r="I745" s="11">
        <f>VLOOKUP(B745,CURVA_ABC_INSUM!$B$6:$H$1423,7,0)</f>
        <v>3150</v>
      </c>
      <c r="J745" s="11">
        <f t="shared" si="13"/>
        <v>3150</v>
      </c>
    </row>
    <row r="746" spans="1:10" ht="24" customHeight="1" x14ac:dyDescent="0.2">
      <c r="A746" s="10" t="s">
        <v>2391</v>
      </c>
      <c r="B746" s="10" t="s">
        <v>2578</v>
      </c>
      <c r="C746" s="9" t="s">
        <v>13</v>
      </c>
      <c r="D746" s="9" t="s">
        <v>2579</v>
      </c>
      <c r="E746" s="9" t="s">
        <v>2402</v>
      </c>
      <c r="F746" s="9"/>
      <c r="G746" s="10" t="s">
        <v>5</v>
      </c>
      <c r="H746" s="47">
        <v>1</v>
      </c>
      <c r="I746" s="11">
        <f>VLOOKUP(B746,CURVA_ABC_INSUM!$B$6:$H$1423,7,0)</f>
        <v>1795</v>
      </c>
      <c r="J746" s="11">
        <f t="shared" si="13"/>
        <v>1795</v>
      </c>
    </row>
    <row r="747" spans="1:10" ht="26.1" customHeight="1" x14ac:dyDescent="0.2">
      <c r="A747" s="10" t="s">
        <v>2391</v>
      </c>
      <c r="B747" s="10" t="s">
        <v>2580</v>
      </c>
      <c r="C747" s="9" t="s">
        <v>13</v>
      </c>
      <c r="D747" s="9" t="s">
        <v>2581</v>
      </c>
      <c r="E747" s="9" t="s">
        <v>2402</v>
      </c>
      <c r="F747" s="9"/>
      <c r="G747" s="10" t="s">
        <v>5</v>
      </c>
      <c r="H747" s="47">
        <v>1</v>
      </c>
      <c r="I747" s="11">
        <f>VLOOKUP(B747,CURVA_ABC_INSUM!$B$6:$H$1423,7,0)</f>
        <v>1657</v>
      </c>
      <c r="J747" s="11">
        <f t="shared" si="13"/>
        <v>1657</v>
      </c>
    </row>
    <row r="748" spans="1:10" ht="26.1" customHeight="1" x14ac:dyDescent="0.2">
      <c r="A748" s="10" t="s">
        <v>2391</v>
      </c>
      <c r="B748" s="10" t="s">
        <v>2582</v>
      </c>
      <c r="C748" s="9" t="s">
        <v>13</v>
      </c>
      <c r="D748" s="9" t="s">
        <v>2583</v>
      </c>
      <c r="E748" s="9" t="s">
        <v>2402</v>
      </c>
      <c r="F748" s="9"/>
      <c r="G748" s="10" t="s">
        <v>5</v>
      </c>
      <c r="H748" s="47">
        <v>1</v>
      </c>
      <c r="I748" s="11">
        <f>VLOOKUP(B748,CURVA_ABC_INSUM!$B$6:$H$1423,7,0)</f>
        <v>1726</v>
      </c>
      <c r="J748" s="11">
        <f t="shared" si="13"/>
        <v>1726</v>
      </c>
    </row>
    <row r="749" spans="1:10" ht="26.1" customHeight="1" x14ac:dyDescent="0.2">
      <c r="A749" s="10" t="s">
        <v>2391</v>
      </c>
      <c r="B749" s="10" t="s">
        <v>2584</v>
      </c>
      <c r="C749" s="9" t="s">
        <v>13</v>
      </c>
      <c r="D749" s="9" t="s">
        <v>2585</v>
      </c>
      <c r="E749" s="9" t="s">
        <v>2402</v>
      </c>
      <c r="F749" s="9"/>
      <c r="G749" s="10" t="s">
        <v>5</v>
      </c>
      <c r="H749" s="47">
        <v>1</v>
      </c>
      <c r="I749" s="11">
        <f>VLOOKUP(B749,CURVA_ABC_INSUM!$B$6:$H$1423,7,0)</f>
        <v>1726</v>
      </c>
      <c r="J749" s="11">
        <f t="shared" si="13"/>
        <v>1726</v>
      </c>
    </row>
    <row r="750" spans="1:10" ht="24" customHeight="1" x14ac:dyDescent="0.2">
      <c r="A750" s="10" t="s">
        <v>2391</v>
      </c>
      <c r="B750" s="10" t="s">
        <v>2586</v>
      </c>
      <c r="C750" s="9" t="s">
        <v>13</v>
      </c>
      <c r="D750" s="9" t="s">
        <v>2587</v>
      </c>
      <c r="E750" s="9" t="s">
        <v>2402</v>
      </c>
      <c r="F750" s="9"/>
      <c r="G750" s="10" t="s">
        <v>5</v>
      </c>
      <c r="H750" s="47">
        <v>1</v>
      </c>
      <c r="I750" s="11">
        <f>VLOOKUP(B750,CURVA_ABC_INSUM!$B$6:$H$1423,7,0)</f>
        <v>8256</v>
      </c>
      <c r="J750" s="11">
        <f t="shared" si="13"/>
        <v>8256</v>
      </c>
    </row>
    <row r="751" spans="1:10" ht="26.1" customHeight="1" x14ac:dyDescent="0.2">
      <c r="A751" s="10" t="s">
        <v>2391</v>
      </c>
      <c r="B751" s="10" t="s">
        <v>2588</v>
      </c>
      <c r="C751" s="9" t="s">
        <v>13</v>
      </c>
      <c r="D751" s="9" t="s">
        <v>2589</v>
      </c>
      <c r="E751" s="9" t="s">
        <v>2402</v>
      </c>
      <c r="F751" s="9"/>
      <c r="G751" s="10" t="s">
        <v>5</v>
      </c>
      <c r="H751" s="47">
        <v>1</v>
      </c>
      <c r="I751" s="11">
        <f>VLOOKUP(B751,CURVA_ABC_INSUM!$B$6:$H$1423,7,0)</f>
        <v>3811</v>
      </c>
      <c r="J751" s="11">
        <f t="shared" si="13"/>
        <v>3811</v>
      </c>
    </row>
    <row r="752" spans="1:10" ht="26.1" customHeight="1" x14ac:dyDescent="0.2">
      <c r="A752" s="10" t="s">
        <v>2391</v>
      </c>
      <c r="B752" s="10" t="s">
        <v>2590</v>
      </c>
      <c r="C752" s="9" t="s">
        <v>13</v>
      </c>
      <c r="D752" s="9" t="s">
        <v>2591</v>
      </c>
      <c r="E752" s="9" t="s">
        <v>2402</v>
      </c>
      <c r="F752" s="9"/>
      <c r="G752" s="10" t="s">
        <v>5</v>
      </c>
      <c r="H752" s="47">
        <v>1</v>
      </c>
      <c r="I752" s="11">
        <f>VLOOKUP(B752,CURVA_ABC_INSUM!$B$6:$H$1423,7,0)</f>
        <v>794</v>
      </c>
      <c r="J752" s="11">
        <f t="shared" si="13"/>
        <v>794</v>
      </c>
    </row>
    <row r="753" spans="1:10" ht="24" customHeight="1" x14ac:dyDescent="0.2">
      <c r="A753" s="10" t="s">
        <v>2391</v>
      </c>
      <c r="B753" s="10" t="s">
        <v>2592</v>
      </c>
      <c r="C753" s="9" t="s">
        <v>13</v>
      </c>
      <c r="D753" s="9" t="s">
        <v>2593</v>
      </c>
      <c r="E753" s="9" t="s">
        <v>2402</v>
      </c>
      <c r="F753" s="9"/>
      <c r="G753" s="10" t="s">
        <v>5</v>
      </c>
      <c r="H753" s="47">
        <v>1</v>
      </c>
      <c r="I753" s="11">
        <f>VLOOKUP(B753,CURVA_ABC_INSUM!$B$6:$H$1423,7,0)</f>
        <v>484</v>
      </c>
      <c r="J753" s="11">
        <f t="shared" si="13"/>
        <v>484</v>
      </c>
    </row>
    <row r="754" spans="1:10" ht="24" customHeight="1" x14ac:dyDescent="0.2">
      <c r="A754" s="10" t="s">
        <v>2391</v>
      </c>
      <c r="B754" s="10" t="s">
        <v>2594</v>
      </c>
      <c r="C754" s="9" t="s">
        <v>13</v>
      </c>
      <c r="D754" s="9" t="s">
        <v>2595</v>
      </c>
      <c r="E754" s="9" t="s">
        <v>2402</v>
      </c>
      <c r="F754" s="9"/>
      <c r="G754" s="10" t="s">
        <v>5</v>
      </c>
      <c r="H754" s="47">
        <v>1</v>
      </c>
      <c r="I754" s="11">
        <f>VLOOKUP(B754,CURVA_ABC_INSUM!$B$6:$H$1423,7,0)</f>
        <v>553</v>
      </c>
      <c r="J754" s="11">
        <f t="shared" si="13"/>
        <v>553</v>
      </c>
    </row>
    <row r="755" spans="1:10" x14ac:dyDescent="0.2">
      <c r="A755" s="12"/>
      <c r="B755" s="12"/>
      <c r="C755" s="13"/>
      <c r="D755" s="13"/>
      <c r="E755" s="13"/>
      <c r="F755" s="48"/>
      <c r="G755" s="13"/>
      <c r="H755" s="48"/>
      <c r="I755" s="13"/>
      <c r="J755" s="48"/>
    </row>
    <row r="756" spans="1:10" ht="15" customHeight="1" thickBot="1" x14ac:dyDescent="0.25">
      <c r="A756" s="12"/>
      <c r="B756" s="12"/>
      <c r="C756" s="13"/>
      <c r="D756" s="13"/>
      <c r="E756" s="13" t="s">
        <v>2395</v>
      </c>
      <c r="F756" s="48">
        <f>TRUNC(J740*$G$2,2)</f>
        <v>0</v>
      </c>
      <c r="G756" s="13"/>
      <c r="H756" s="86" t="s">
        <v>2396</v>
      </c>
      <c r="I756" s="86"/>
      <c r="J756" s="48">
        <f>F756+J740</f>
        <v>51930</v>
      </c>
    </row>
    <row r="757" spans="1:10" ht="0.95" customHeight="1" thickTop="1" x14ac:dyDescent="0.2">
      <c r="A757" s="89"/>
      <c r="B757" s="89"/>
      <c r="C757" s="45"/>
      <c r="D757" s="45"/>
      <c r="E757" s="45"/>
      <c r="F757" s="45"/>
      <c r="G757" s="45"/>
      <c r="H757" s="45"/>
      <c r="I757" s="45"/>
      <c r="J757" s="45"/>
    </row>
    <row r="758" spans="1:10" ht="18" customHeight="1" x14ac:dyDescent="0.2">
      <c r="A758" s="26" t="s">
        <v>612</v>
      </c>
      <c r="B758" s="26" t="s">
        <v>2</v>
      </c>
      <c r="C758" s="28" t="s">
        <v>3</v>
      </c>
      <c r="D758" s="28" t="s">
        <v>4</v>
      </c>
      <c r="E758" s="28" t="s">
        <v>2388</v>
      </c>
      <c r="F758" s="28"/>
      <c r="G758" s="26" t="s">
        <v>190</v>
      </c>
      <c r="H758" s="4" t="s">
        <v>6</v>
      </c>
      <c r="I758" s="4" t="s">
        <v>7</v>
      </c>
      <c r="J758" s="4" t="s">
        <v>191</v>
      </c>
    </row>
    <row r="759" spans="1:10" ht="26.1" customHeight="1" x14ac:dyDescent="0.2">
      <c r="A759" s="41" t="s">
        <v>2389</v>
      </c>
      <c r="B759" s="41">
        <v>94342</v>
      </c>
      <c r="C759" s="29" t="s">
        <v>14</v>
      </c>
      <c r="D759" s="29" t="s">
        <v>613</v>
      </c>
      <c r="E759" s="29" t="s">
        <v>2438</v>
      </c>
      <c r="F759" s="29"/>
      <c r="G759" s="41" t="s">
        <v>71</v>
      </c>
      <c r="H759" s="44">
        <v>1</v>
      </c>
      <c r="I759" s="43">
        <f>SUM(J760:J765)</f>
        <v>83.16</v>
      </c>
      <c r="J759" s="43">
        <f t="shared" ref="J759:J765" si="14">TRUNC(H759*I759,2)</f>
        <v>83.16</v>
      </c>
    </row>
    <row r="760" spans="1:10" ht="65.099999999999994" customHeight="1" x14ac:dyDescent="0.2">
      <c r="A760" s="7" t="s">
        <v>2397</v>
      </c>
      <c r="B760" s="7">
        <v>5901</v>
      </c>
      <c r="C760" s="6" t="s">
        <v>14</v>
      </c>
      <c r="D760" s="6" t="s">
        <v>2596</v>
      </c>
      <c r="E760" s="6" t="s">
        <v>2498</v>
      </c>
      <c r="F760" s="6"/>
      <c r="G760" s="7" t="s">
        <v>637</v>
      </c>
      <c r="H760" s="46">
        <v>6.0000000000000001E-3</v>
      </c>
      <c r="I760" s="77">
        <f>COMP_AUX_CUSTO!J585</f>
        <v>312.19</v>
      </c>
      <c r="J760" s="8">
        <f t="shared" si="14"/>
        <v>1.87</v>
      </c>
    </row>
    <row r="761" spans="1:10" ht="65.099999999999994" customHeight="1" x14ac:dyDescent="0.2">
      <c r="A761" s="7" t="s">
        <v>2397</v>
      </c>
      <c r="B761" s="7">
        <v>5903</v>
      </c>
      <c r="C761" s="6" t="s">
        <v>14</v>
      </c>
      <c r="D761" s="6" t="s">
        <v>2597</v>
      </c>
      <c r="E761" s="6" t="s">
        <v>2498</v>
      </c>
      <c r="F761" s="6"/>
      <c r="G761" s="7" t="s">
        <v>2526</v>
      </c>
      <c r="H761" s="46">
        <v>3.0000000000000001E-3</v>
      </c>
      <c r="I761" s="77">
        <f>COMP_AUX_CUSTO!$J$577</f>
        <v>74.17</v>
      </c>
      <c r="J761" s="8">
        <f t="shared" si="14"/>
        <v>0.22</v>
      </c>
    </row>
    <row r="762" spans="1:10" ht="24" customHeight="1" x14ac:dyDescent="0.2">
      <c r="A762" s="7" t="s">
        <v>2397</v>
      </c>
      <c r="B762" s="7">
        <v>88316</v>
      </c>
      <c r="C762" s="6" t="s">
        <v>14</v>
      </c>
      <c r="D762" s="6" t="s">
        <v>2398</v>
      </c>
      <c r="E762" s="6" t="s">
        <v>2399</v>
      </c>
      <c r="F762" s="6"/>
      <c r="G762" s="7" t="s">
        <v>297</v>
      </c>
      <c r="H762" s="46">
        <v>0.65900000000000003</v>
      </c>
      <c r="I762" s="77">
        <f>'COMP-CUSTO MÃO OBRA'!$H$61</f>
        <v>27.08</v>
      </c>
      <c r="J762" s="8">
        <f t="shared" si="14"/>
        <v>17.84</v>
      </c>
    </row>
    <row r="763" spans="1:10" ht="39" customHeight="1" x14ac:dyDescent="0.2">
      <c r="A763" s="7" t="s">
        <v>2397</v>
      </c>
      <c r="B763" s="7">
        <v>91533</v>
      </c>
      <c r="C763" s="6" t="s">
        <v>14</v>
      </c>
      <c r="D763" s="6" t="s">
        <v>2598</v>
      </c>
      <c r="E763" s="6" t="s">
        <v>2498</v>
      </c>
      <c r="F763" s="6"/>
      <c r="G763" s="7" t="s">
        <v>637</v>
      </c>
      <c r="H763" s="46">
        <v>0.27400000000000002</v>
      </c>
      <c r="I763" s="77">
        <f>COMP_AUX_CUSTO!$J$736</f>
        <v>40.14</v>
      </c>
      <c r="J763" s="8">
        <f t="shared" si="14"/>
        <v>10.99</v>
      </c>
    </row>
    <row r="764" spans="1:10" ht="39" customHeight="1" x14ac:dyDescent="0.2">
      <c r="A764" s="7" t="s">
        <v>2397</v>
      </c>
      <c r="B764" s="7">
        <v>91534</v>
      </c>
      <c r="C764" s="6" t="s">
        <v>14</v>
      </c>
      <c r="D764" s="6" t="s">
        <v>2599</v>
      </c>
      <c r="E764" s="6" t="s">
        <v>2498</v>
      </c>
      <c r="F764" s="6"/>
      <c r="G764" s="7" t="s">
        <v>2526</v>
      </c>
      <c r="H764" s="46">
        <v>0.254</v>
      </c>
      <c r="I764" s="77">
        <f>COMP_AUX_CUSTO!J729</f>
        <v>33.44</v>
      </c>
      <c r="J764" s="8">
        <f t="shared" si="14"/>
        <v>8.49</v>
      </c>
    </row>
    <row r="765" spans="1:10" ht="26.1" customHeight="1" x14ac:dyDescent="0.2">
      <c r="A765" s="10" t="s">
        <v>2391</v>
      </c>
      <c r="B765" s="10">
        <v>368</v>
      </c>
      <c r="C765" s="9" t="s">
        <v>14</v>
      </c>
      <c r="D765" s="9" t="s">
        <v>2600</v>
      </c>
      <c r="E765" s="9" t="s">
        <v>2394</v>
      </c>
      <c r="F765" s="9"/>
      <c r="G765" s="10" t="s">
        <v>71</v>
      </c>
      <c r="H765" s="47">
        <v>1.25</v>
      </c>
      <c r="I765" s="11">
        <f>VLOOKUP(B765,CURVA_ABC_INSUM!$B$6:$H$1423,7,0)</f>
        <v>35</v>
      </c>
      <c r="J765" s="11">
        <f t="shared" si="14"/>
        <v>43.75</v>
      </c>
    </row>
    <row r="766" spans="1:10" x14ac:dyDescent="0.2">
      <c r="A766" s="12"/>
      <c r="B766" s="12"/>
      <c r="C766" s="13"/>
      <c r="D766" s="13"/>
      <c r="E766" s="13"/>
      <c r="F766" s="48"/>
      <c r="G766" s="13"/>
      <c r="H766" s="48"/>
      <c r="I766" s="13"/>
      <c r="J766" s="48"/>
    </row>
    <row r="767" spans="1:10" ht="15" customHeight="1" thickBot="1" x14ac:dyDescent="0.25">
      <c r="A767" s="12"/>
      <c r="B767" s="12"/>
      <c r="C767" s="13"/>
      <c r="D767" s="13"/>
      <c r="E767" s="13" t="s">
        <v>2395</v>
      </c>
      <c r="F767" s="48">
        <f>TRUNC(J759*$G$2,2)</f>
        <v>0</v>
      </c>
      <c r="G767" s="13"/>
      <c r="H767" s="86" t="s">
        <v>2396</v>
      </c>
      <c r="I767" s="86"/>
      <c r="J767" s="48">
        <f>F767+J759</f>
        <v>83.16</v>
      </c>
    </row>
    <row r="768" spans="1:10" ht="0.95" customHeight="1" thickTop="1" x14ac:dyDescent="0.2">
      <c r="A768" s="89"/>
      <c r="B768" s="89"/>
      <c r="C768" s="45"/>
      <c r="D768" s="45"/>
      <c r="E768" s="45"/>
      <c r="F768" s="45"/>
      <c r="G768" s="45"/>
      <c r="H768" s="45"/>
      <c r="I768" s="45"/>
      <c r="J768" s="45"/>
    </row>
    <row r="769" spans="1:10" ht="18" customHeight="1" x14ac:dyDescent="0.2">
      <c r="A769" s="26" t="s">
        <v>614</v>
      </c>
      <c r="B769" s="26" t="s">
        <v>2</v>
      </c>
      <c r="C769" s="28" t="s">
        <v>3</v>
      </c>
      <c r="D769" s="28" t="s">
        <v>4</v>
      </c>
      <c r="E769" s="28" t="s">
        <v>2388</v>
      </c>
      <c r="F769" s="28"/>
      <c r="G769" s="26" t="s">
        <v>190</v>
      </c>
      <c r="H769" s="4" t="s">
        <v>6</v>
      </c>
      <c r="I769" s="4" t="s">
        <v>7</v>
      </c>
      <c r="J769" s="4" t="s">
        <v>191</v>
      </c>
    </row>
    <row r="770" spans="1:10" ht="39" customHeight="1" x14ac:dyDescent="0.2">
      <c r="A770" s="41" t="s">
        <v>2389</v>
      </c>
      <c r="B770" s="41">
        <v>97084</v>
      </c>
      <c r="C770" s="29" t="s">
        <v>14</v>
      </c>
      <c r="D770" s="29" t="s">
        <v>615</v>
      </c>
      <c r="E770" s="29" t="s">
        <v>2410</v>
      </c>
      <c r="F770" s="29"/>
      <c r="G770" s="41" t="s">
        <v>32</v>
      </c>
      <c r="H770" s="44">
        <v>1</v>
      </c>
      <c r="I770" s="43">
        <f>SUM(J771:J773)</f>
        <v>0.84000000000000008</v>
      </c>
      <c r="J770" s="43">
        <f>TRUNC(H770*I770,2)</f>
        <v>0.84</v>
      </c>
    </row>
    <row r="771" spans="1:10" ht="24" customHeight="1" x14ac:dyDescent="0.2">
      <c r="A771" s="7" t="s">
        <v>2397</v>
      </c>
      <c r="B771" s="7">
        <v>88309</v>
      </c>
      <c r="C771" s="6" t="s">
        <v>14</v>
      </c>
      <c r="D771" s="6" t="s">
        <v>439</v>
      </c>
      <c r="E771" s="6" t="s">
        <v>2399</v>
      </c>
      <c r="F771" s="6"/>
      <c r="G771" s="7" t="s">
        <v>297</v>
      </c>
      <c r="H771" s="46">
        <v>8.9999999999999993E-3</v>
      </c>
      <c r="I771" s="77">
        <f>'COMP-CUSTO MÃO OBRA'!$H$2003</f>
        <v>34.29</v>
      </c>
      <c r="J771" s="8">
        <f>TRUNC(H771*I771,2)</f>
        <v>0.3</v>
      </c>
    </row>
    <row r="772" spans="1:10" ht="24" customHeight="1" x14ac:dyDescent="0.2">
      <c r="A772" s="7" t="s">
        <v>2397</v>
      </c>
      <c r="B772" s="7">
        <v>88316</v>
      </c>
      <c r="C772" s="6" t="s">
        <v>14</v>
      </c>
      <c r="D772" s="6" t="s">
        <v>2398</v>
      </c>
      <c r="E772" s="6" t="s">
        <v>2399</v>
      </c>
      <c r="F772" s="6"/>
      <c r="G772" s="7" t="s">
        <v>297</v>
      </c>
      <c r="H772" s="46">
        <v>1.9E-2</v>
      </c>
      <c r="I772" s="77">
        <f>'COMP-CUSTO MÃO OBRA'!$H$61</f>
        <v>27.08</v>
      </c>
      <c r="J772" s="8">
        <f>TRUNC(H772*I772,2)</f>
        <v>0.51</v>
      </c>
    </row>
    <row r="773" spans="1:10" ht="39" customHeight="1" x14ac:dyDescent="0.2">
      <c r="A773" s="7" t="s">
        <v>2397</v>
      </c>
      <c r="B773" s="7">
        <v>91277</v>
      </c>
      <c r="C773" s="6" t="s">
        <v>14</v>
      </c>
      <c r="D773" s="6" t="s">
        <v>2601</v>
      </c>
      <c r="E773" s="6" t="s">
        <v>2498</v>
      </c>
      <c r="F773" s="6"/>
      <c r="G773" s="7" t="s">
        <v>637</v>
      </c>
      <c r="H773" s="46">
        <v>4.1999999999999997E-3</v>
      </c>
      <c r="I773" s="77">
        <f>COMP_AUX_CUSTO!J2276</f>
        <v>9.26</v>
      </c>
      <c r="J773" s="8">
        <f>TRUNC(H773*I773,2)</f>
        <v>0.03</v>
      </c>
    </row>
    <row r="774" spans="1:10" x14ac:dyDescent="0.2">
      <c r="A774" s="12"/>
      <c r="B774" s="12"/>
      <c r="C774" s="13"/>
      <c r="D774" s="13"/>
      <c r="E774" s="13"/>
      <c r="F774" s="48"/>
      <c r="G774" s="13"/>
      <c r="H774" s="48"/>
      <c r="I774" s="13"/>
      <c r="J774" s="48"/>
    </row>
    <row r="775" spans="1:10" ht="15" customHeight="1" thickBot="1" x14ac:dyDescent="0.25">
      <c r="A775" s="12"/>
      <c r="B775" s="12"/>
      <c r="C775" s="13"/>
      <c r="D775" s="13"/>
      <c r="E775" s="13" t="s">
        <v>2395</v>
      </c>
      <c r="F775" s="48">
        <f>TRUNC(J770*$G$2,2)</f>
        <v>0</v>
      </c>
      <c r="G775" s="13"/>
      <c r="H775" s="86" t="s">
        <v>2396</v>
      </c>
      <c r="I775" s="86"/>
      <c r="J775" s="48">
        <f>F775+J770</f>
        <v>0.84</v>
      </c>
    </row>
    <row r="776" spans="1:10" ht="0.95" customHeight="1" thickTop="1" x14ac:dyDescent="0.2">
      <c r="A776" s="89"/>
      <c r="B776" s="89"/>
      <c r="C776" s="45"/>
      <c r="D776" s="45"/>
      <c r="E776" s="45"/>
      <c r="F776" s="45"/>
      <c r="G776" s="45"/>
      <c r="H776" s="45"/>
      <c r="I776" s="45"/>
      <c r="J776" s="45"/>
    </row>
    <row r="777" spans="1:10" ht="18" customHeight="1" x14ac:dyDescent="0.2">
      <c r="A777" s="26" t="s">
        <v>616</v>
      </c>
      <c r="B777" s="26" t="s">
        <v>2</v>
      </c>
      <c r="C777" s="28" t="s">
        <v>3</v>
      </c>
      <c r="D777" s="28" t="s">
        <v>4</v>
      </c>
      <c r="E777" s="28" t="s">
        <v>2388</v>
      </c>
      <c r="F777" s="28"/>
      <c r="G777" s="26" t="s">
        <v>190</v>
      </c>
      <c r="H777" s="4" t="s">
        <v>6</v>
      </c>
      <c r="I777" s="4" t="s">
        <v>7</v>
      </c>
      <c r="J777" s="4" t="s">
        <v>191</v>
      </c>
    </row>
    <row r="778" spans="1:10" ht="26.1" customHeight="1" x14ac:dyDescent="0.2">
      <c r="A778" s="41" t="s">
        <v>2389</v>
      </c>
      <c r="B778" s="41">
        <v>93358</v>
      </c>
      <c r="C778" s="29" t="s">
        <v>14</v>
      </c>
      <c r="D778" s="29" t="s">
        <v>617</v>
      </c>
      <c r="E778" s="29" t="s">
        <v>2438</v>
      </c>
      <c r="F778" s="29"/>
      <c r="G778" s="41" t="s">
        <v>71</v>
      </c>
      <c r="H778" s="44">
        <v>1</v>
      </c>
      <c r="I778" s="43">
        <f>SUM(J779)</f>
        <v>107.12</v>
      </c>
      <c r="J778" s="43">
        <f>TRUNC(H778*I778,2)</f>
        <v>107.12</v>
      </c>
    </row>
    <row r="779" spans="1:10" ht="24" customHeight="1" x14ac:dyDescent="0.2">
      <c r="A779" s="7" t="s">
        <v>2397</v>
      </c>
      <c r="B779" s="7">
        <v>88316</v>
      </c>
      <c r="C779" s="6" t="s">
        <v>14</v>
      </c>
      <c r="D779" s="6" t="s">
        <v>2398</v>
      </c>
      <c r="E779" s="6" t="s">
        <v>2399</v>
      </c>
      <c r="F779" s="6"/>
      <c r="G779" s="7" t="s">
        <v>297</v>
      </c>
      <c r="H779" s="46">
        <v>3.956</v>
      </c>
      <c r="I779" s="77">
        <f>'COMP-CUSTO MÃO OBRA'!$H$61</f>
        <v>27.08</v>
      </c>
      <c r="J779" s="8">
        <f>TRUNC(H779*I779,2)</f>
        <v>107.12</v>
      </c>
    </row>
    <row r="780" spans="1:10" x14ac:dyDescent="0.2">
      <c r="A780" s="12"/>
      <c r="B780" s="12"/>
      <c r="C780" s="13"/>
      <c r="D780" s="13"/>
      <c r="E780" s="13"/>
      <c r="F780" s="48"/>
      <c r="G780" s="13"/>
      <c r="H780" s="48"/>
      <c r="I780" s="13"/>
      <c r="J780" s="48"/>
    </row>
    <row r="781" spans="1:10" ht="15" customHeight="1" thickBot="1" x14ac:dyDescent="0.25">
      <c r="A781" s="12"/>
      <c r="B781" s="12"/>
      <c r="C781" s="13"/>
      <c r="D781" s="13"/>
      <c r="E781" s="13" t="s">
        <v>2395</v>
      </c>
      <c r="F781" s="48">
        <f>TRUNC(J778*$G$2,2)</f>
        <v>0</v>
      </c>
      <c r="G781" s="13"/>
      <c r="H781" s="86" t="s">
        <v>2396</v>
      </c>
      <c r="I781" s="86"/>
      <c r="J781" s="48">
        <f>F781+J778</f>
        <v>107.12</v>
      </c>
    </row>
    <row r="782" spans="1:10" ht="0.95" customHeight="1" thickTop="1" x14ac:dyDescent="0.2">
      <c r="A782" s="89"/>
      <c r="B782" s="89"/>
      <c r="C782" s="45"/>
      <c r="D782" s="45"/>
      <c r="E782" s="45"/>
      <c r="F782" s="45"/>
      <c r="G782" s="45"/>
      <c r="H782" s="45"/>
      <c r="I782" s="45"/>
      <c r="J782" s="45"/>
    </row>
    <row r="783" spans="1:10" ht="18" customHeight="1" x14ac:dyDescent="0.2">
      <c r="A783" s="26" t="s">
        <v>618</v>
      </c>
      <c r="B783" s="26" t="s">
        <v>2</v>
      </c>
      <c r="C783" s="28" t="s">
        <v>3</v>
      </c>
      <c r="D783" s="28" t="s">
        <v>4</v>
      </c>
      <c r="E783" s="28" t="s">
        <v>2388</v>
      </c>
      <c r="F783" s="28"/>
      <c r="G783" s="26" t="s">
        <v>190</v>
      </c>
      <c r="H783" s="4" t="s">
        <v>6</v>
      </c>
      <c r="I783" s="4" t="s">
        <v>7</v>
      </c>
      <c r="J783" s="4" t="s">
        <v>191</v>
      </c>
    </row>
    <row r="784" spans="1:10" ht="65.099999999999994" customHeight="1" x14ac:dyDescent="0.2">
      <c r="A784" s="41" t="s">
        <v>2389</v>
      </c>
      <c r="B784" s="41">
        <v>90082</v>
      </c>
      <c r="C784" s="29" t="s">
        <v>14</v>
      </c>
      <c r="D784" s="29" t="s">
        <v>619</v>
      </c>
      <c r="E784" s="29" t="s">
        <v>2438</v>
      </c>
      <c r="F784" s="29"/>
      <c r="G784" s="41" t="s">
        <v>71</v>
      </c>
      <c r="H784" s="44">
        <v>1</v>
      </c>
      <c r="I784" s="43">
        <f>SUM(J785:J787)</f>
        <v>12.12</v>
      </c>
      <c r="J784" s="43">
        <f>TRUNC(H784*I784,2)</f>
        <v>12.12</v>
      </c>
    </row>
    <row r="785" spans="1:10" ht="39" customHeight="1" x14ac:dyDescent="0.2">
      <c r="A785" s="7" t="s">
        <v>2397</v>
      </c>
      <c r="B785" s="7">
        <v>5631</v>
      </c>
      <c r="C785" s="6" t="s">
        <v>14</v>
      </c>
      <c r="D785" s="6" t="s">
        <v>2602</v>
      </c>
      <c r="E785" s="6" t="s">
        <v>2498</v>
      </c>
      <c r="F785" s="6"/>
      <c r="G785" s="7" t="s">
        <v>637</v>
      </c>
      <c r="H785" s="46">
        <v>3.2751999999999996E-2</v>
      </c>
      <c r="I785" s="77">
        <f>COMP_AUX_CUSTO!$J$976</f>
        <v>214.34</v>
      </c>
      <c r="J785" s="8">
        <f>TRUNC(H785*I785,2)</f>
        <v>7.02</v>
      </c>
    </row>
    <row r="786" spans="1:10" ht="39" customHeight="1" x14ac:dyDescent="0.2">
      <c r="A786" s="7" t="s">
        <v>2397</v>
      </c>
      <c r="B786" s="7">
        <v>5632</v>
      </c>
      <c r="C786" s="6" t="s">
        <v>14</v>
      </c>
      <c r="D786" s="6" t="s">
        <v>2603</v>
      </c>
      <c r="E786" s="6" t="s">
        <v>2498</v>
      </c>
      <c r="F786" s="6"/>
      <c r="G786" s="7" t="s">
        <v>2526</v>
      </c>
      <c r="H786" s="46">
        <v>3.5000000000000003E-2</v>
      </c>
      <c r="I786" s="77">
        <f>COMP_AUX_CUSTO!$J$969</f>
        <v>94</v>
      </c>
      <c r="J786" s="8">
        <f>TRUNC(H786*I786,2)</f>
        <v>3.29</v>
      </c>
    </row>
    <row r="787" spans="1:10" ht="24" customHeight="1" x14ac:dyDescent="0.2">
      <c r="A787" s="7" t="s">
        <v>2397</v>
      </c>
      <c r="B787" s="7">
        <v>88316</v>
      </c>
      <c r="C787" s="6" t="s">
        <v>14</v>
      </c>
      <c r="D787" s="6" t="s">
        <v>2398</v>
      </c>
      <c r="E787" s="6" t="s">
        <v>2399</v>
      </c>
      <c r="F787" s="6"/>
      <c r="G787" s="7" t="s">
        <v>297</v>
      </c>
      <c r="H787" s="46">
        <v>6.7100000000000007E-2</v>
      </c>
      <c r="I787" s="77">
        <f>'COMP-CUSTO MÃO OBRA'!$H$61</f>
        <v>27.08</v>
      </c>
      <c r="J787" s="8">
        <f>TRUNC(H787*I787,2)</f>
        <v>1.81</v>
      </c>
    </row>
    <row r="788" spans="1:10" x14ac:dyDescent="0.2">
      <c r="A788" s="12"/>
      <c r="B788" s="12"/>
      <c r="C788" s="13"/>
      <c r="D788" s="13"/>
      <c r="E788" s="13"/>
      <c r="F788" s="48"/>
      <c r="G788" s="13"/>
      <c r="H788" s="48"/>
      <c r="I788" s="13"/>
      <c r="J788" s="48"/>
    </row>
    <row r="789" spans="1:10" ht="15" customHeight="1" thickBot="1" x14ac:dyDescent="0.25">
      <c r="A789" s="12"/>
      <c r="B789" s="12"/>
      <c r="C789" s="13"/>
      <c r="D789" s="13"/>
      <c r="E789" s="13" t="s">
        <v>2395</v>
      </c>
      <c r="F789" s="48">
        <f>TRUNC(J784*$G$2,2)</f>
        <v>0</v>
      </c>
      <c r="G789" s="13"/>
      <c r="H789" s="86" t="s">
        <v>2396</v>
      </c>
      <c r="I789" s="86"/>
      <c r="J789" s="48">
        <f>F789+J784</f>
        <v>12.12</v>
      </c>
    </row>
    <row r="790" spans="1:10" ht="0.95" customHeight="1" thickTop="1" x14ac:dyDescent="0.2">
      <c r="A790" s="89"/>
      <c r="B790" s="89"/>
      <c r="C790" s="45"/>
      <c r="D790" s="45"/>
      <c r="E790" s="45"/>
      <c r="F790" s="45"/>
      <c r="G790" s="45"/>
      <c r="H790" s="45"/>
      <c r="I790" s="45"/>
      <c r="J790" s="45"/>
    </row>
    <row r="791" spans="1:10" ht="18" customHeight="1" x14ac:dyDescent="0.2">
      <c r="A791" s="26" t="s">
        <v>620</v>
      </c>
      <c r="B791" s="26" t="s">
        <v>2</v>
      </c>
      <c r="C791" s="28" t="s">
        <v>3</v>
      </c>
      <c r="D791" s="28" t="s">
        <v>4</v>
      </c>
      <c r="E791" s="28" t="s">
        <v>2388</v>
      </c>
      <c r="F791" s="28"/>
      <c r="G791" s="26" t="s">
        <v>190</v>
      </c>
      <c r="H791" s="4" t="s">
        <v>6</v>
      </c>
      <c r="I791" s="4" t="s">
        <v>7</v>
      </c>
      <c r="J791" s="4" t="s">
        <v>191</v>
      </c>
    </row>
    <row r="792" spans="1:10" ht="65.099999999999994" customHeight="1" x14ac:dyDescent="0.2">
      <c r="A792" s="41" t="s">
        <v>2389</v>
      </c>
      <c r="B792" s="41">
        <v>90084</v>
      </c>
      <c r="C792" s="29" t="s">
        <v>14</v>
      </c>
      <c r="D792" s="29" t="s">
        <v>621</v>
      </c>
      <c r="E792" s="29" t="s">
        <v>2438</v>
      </c>
      <c r="F792" s="29"/>
      <c r="G792" s="41" t="s">
        <v>71</v>
      </c>
      <c r="H792" s="44">
        <v>1</v>
      </c>
      <c r="I792" s="43">
        <f>SUM(J793:J795)</f>
        <v>11.76</v>
      </c>
      <c r="J792" s="43">
        <f>TRUNC(H792*I792,2)</f>
        <v>11.76</v>
      </c>
    </row>
    <row r="793" spans="1:10" ht="39" customHeight="1" x14ac:dyDescent="0.2">
      <c r="A793" s="7" t="s">
        <v>2397</v>
      </c>
      <c r="B793" s="7">
        <v>5631</v>
      </c>
      <c r="C793" s="6" t="s">
        <v>14</v>
      </c>
      <c r="D793" s="6" t="s">
        <v>2602</v>
      </c>
      <c r="E793" s="6" t="s">
        <v>2498</v>
      </c>
      <c r="F793" s="6"/>
      <c r="G793" s="7" t="s">
        <v>637</v>
      </c>
      <c r="H793" s="46">
        <v>3.1823999999999998E-2</v>
      </c>
      <c r="I793" s="77">
        <f>COMP_AUX_CUSTO!$J$976</f>
        <v>214.34</v>
      </c>
      <c r="J793" s="8">
        <f>TRUNC(H793*I793,2)</f>
        <v>6.82</v>
      </c>
    </row>
    <row r="794" spans="1:10" ht="39" customHeight="1" x14ac:dyDescent="0.2">
      <c r="A794" s="7" t="s">
        <v>2397</v>
      </c>
      <c r="B794" s="7">
        <v>5632</v>
      </c>
      <c r="C794" s="6" t="s">
        <v>14</v>
      </c>
      <c r="D794" s="6" t="s">
        <v>2603</v>
      </c>
      <c r="E794" s="6" t="s">
        <v>2498</v>
      </c>
      <c r="F794" s="6"/>
      <c r="G794" s="7" t="s">
        <v>2526</v>
      </c>
      <c r="H794" s="46">
        <v>3.39E-2</v>
      </c>
      <c r="I794" s="77">
        <f>COMP_AUX_CUSTO!$J$969</f>
        <v>94</v>
      </c>
      <c r="J794" s="8">
        <f>TRUNC(H794*I794,2)</f>
        <v>3.18</v>
      </c>
    </row>
    <row r="795" spans="1:10" ht="24" customHeight="1" x14ac:dyDescent="0.2">
      <c r="A795" s="7" t="s">
        <v>2397</v>
      </c>
      <c r="B795" s="7">
        <v>88316</v>
      </c>
      <c r="C795" s="6" t="s">
        <v>14</v>
      </c>
      <c r="D795" s="6" t="s">
        <v>2398</v>
      </c>
      <c r="E795" s="6" t="s">
        <v>2399</v>
      </c>
      <c r="F795" s="6"/>
      <c r="G795" s="7" t="s">
        <v>297</v>
      </c>
      <c r="H795" s="46">
        <v>6.5000000000000002E-2</v>
      </c>
      <c r="I795" s="77">
        <f>'COMP-CUSTO MÃO OBRA'!$H$61</f>
        <v>27.08</v>
      </c>
      <c r="J795" s="8">
        <f>TRUNC(H795*I795,2)</f>
        <v>1.76</v>
      </c>
    </row>
    <row r="796" spans="1:10" x14ac:dyDescent="0.2">
      <c r="A796" s="12"/>
      <c r="B796" s="12"/>
      <c r="C796" s="13"/>
      <c r="D796" s="13"/>
      <c r="E796" s="13"/>
      <c r="F796" s="48"/>
      <c r="G796" s="13"/>
      <c r="H796" s="48"/>
      <c r="I796" s="13"/>
      <c r="J796" s="48"/>
    </row>
    <row r="797" spans="1:10" ht="15" customHeight="1" thickBot="1" x14ac:dyDescent="0.25">
      <c r="A797" s="12"/>
      <c r="B797" s="12"/>
      <c r="C797" s="13"/>
      <c r="D797" s="13"/>
      <c r="E797" s="13" t="s">
        <v>2395</v>
      </c>
      <c r="F797" s="48">
        <f>TRUNC(J792*$G$2,2)</f>
        <v>0</v>
      </c>
      <c r="G797" s="13"/>
      <c r="H797" s="86" t="s">
        <v>2396</v>
      </c>
      <c r="I797" s="86"/>
      <c r="J797" s="48">
        <f>F797+J792</f>
        <v>11.76</v>
      </c>
    </row>
    <row r="798" spans="1:10" ht="0.95" customHeight="1" thickTop="1" x14ac:dyDescent="0.2">
      <c r="A798" s="89"/>
      <c r="B798" s="89"/>
      <c r="C798" s="45"/>
      <c r="D798" s="45"/>
      <c r="E798" s="45"/>
      <c r="F798" s="45"/>
      <c r="G798" s="45"/>
      <c r="H798" s="45"/>
      <c r="I798" s="45"/>
      <c r="J798" s="45"/>
    </row>
    <row r="799" spans="1:10" ht="18" customHeight="1" x14ac:dyDescent="0.2">
      <c r="A799" s="26" t="s">
        <v>622</v>
      </c>
      <c r="B799" s="26" t="s">
        <v>2</v>
      </c>
      <c r="C799" s="28" t="s">
        <v>3</v>
      </c>
      <c r="D799" s="28" t="s">
        <v>4</v>
      </c>
      <c r="E799" s="28" t="s">
        <v>2388</v>
      </c>
      <c r="F799" s="28"/>
      <c r="G799" s="26" t="s">
        <v>190</v>
      </c>
      <c r="H799" s="4" t="s">
        <v>6</v>
      </c>
      <c r="I799" s="4" t="s">
        <v>7</v>
      </c>
      <c r="J799" s="4" t="s">
        <v>191</v>
      </c>
    </row>
    <row r="800" spans="1:10" ht="26.1" customHeight="1" x14ac:dyDescent="0.2">
      <c r="A800" s="41" t="s">
        <v>2389</v>
      </c>
      <c r="B800" s="41" t="s">
        <v>623</v>
      </c>
      <c r="C800" s="29" t="s">
        <v>13</v>
      </c>
      <c r="D800" s="29" t="s">
        <v>624</v>
      </c>
      <c r="E800" s="29" t="s">
        <v>2604</v>
      </c>
      <c r="F800" s="29"/>
      <c r="G800" s="41" t="s">
        <v>625</v>
      </c>
      <c r="H800" s="44">
        <v>1</v>
      </c>
      <c r="I800" s="43">
        <f>SUM(J801:J802)</f>
        <v>42.87</v>
      </c>
      <c r="J800" s="43">
        <f>TRUNC(H800*I800,2)</f>
        <v>42.87</v>
      </c>
    </row>
    <row r="801" spans="1:10" ht="24" customHeight="1" x14ac:dyDescent="0.2">
      <c r="A801" s="7" t="s">
        <v>2397</v>
      </c>
      <c r="B801" s="7">
        <v>88309</v>
      </c>
      <c r="C801" s="6" t="s">
        <v>14</v>
      </c>
      <c r="D801" s="6" t="s">
        <v>439</v>
      </c>
      <c r="E801" s="6" t="s">
        <v>2399</v>
      </c>
      <c r="F801" s="6"/>
      <c r="G801" s="7" t="s">
        <v>297</v>
      </c>
      <c r="H801" s="46">
        <v>0.37109999999999999</v>
      </c>
      <c r="I801" s="77">
        <f>'COMP-CUSTO MÃO OBRA'!$H$2003</f>
        <v>34.29</v>
      </c>
      <c r="J801" s="8">
        <f>TRUNC(H801*I801,2)</f>
        <v>12.72</v>
      </c>
    </row>
    <row r="802" spans="1:10" ht="24" customHeight="1" x14ac:dyDescent="0.2">
      <c r="A802" s="7" t="s">
        <v>2397</v>
      </c>
      <c r="B802" s="7">
        <v>88316</v>
      </c>
      <c r="C802" s="6" t="s">
        <v>14</v>
      </c>
      <c r="D802" s="6" t="s">
        <v>2398</v>
      </c>
      <c r="E802" s="6" t="s">
        <v>2399</v>
      </c>
      <c r="F802" s="6"/>
      <c r="G802" s="7" t="s">
        <v>297</v>
      </c>
      <c r="H802" s="46">
        <v>1.1133999999999999</v>
      </c>
      <c r="I802" s="77">
        <f>'COMP-CUSTO MÃO OBRA'!$H$61</f>
        <v>27.08</v>
      </c>
      <c r="J802" s="8">
        <f>TRUNC(H802*I802,2)</f>
        <v>30.15</v>
      </c>
    </row>
    <row r="803" spans="1:10" x14ac:dyDescent="0.2">
      <c r="A803" s="12"/>
      <c r="B803" s="12"/>
      <c r="C803" s="13"/>
      <c r="D803" s="13"/>
      <c r="E803" s="13"/>
      <c r="F803" s="48"/>
      <c r="G803" s="13"/>
      <c r="H803" s="48"/>
      <c r="I803" s="13"/>
      <c r="J803" s="48"/>
    </row>
    <row r="804" spans="1:10" ht="15" customHeight="1" thickBot="1" x14ac:dyDescent="0.25">
      <c r="A804" s="12"/>
      <c r="B804" s="12"/>
      <c r="C804" s="13"/>
      <c r="D804" s="13"/>
      <c r="E804" s="13" t="s">
        <v>2395</v>
      </c>
      <c r="F804" s="48">
        <f>TRUNC(J800*$G$2,2)</f>
        <v>0</v>
      </c>
      <c r="G804" s="13"/>
      <c r="H804" s="86" t="s">
        <v>2396</v>
      </c>
      <c r="I804" s="86"/>
      <c r="J804" s="48">
        <f>F804+J800</f>
        <v>42.87</v>
      </c>
    </row>
    <row r="805" spans="1:10" ht="0.95" customHeight="1" thickTop="1" x14ac:dyDescent="0.2">
      <c r="A805" s="89"/>
      <c r="B805" s="89"/>
      <c r="C805" s="45"/>
      <c r="D805" s="45"/>
      <c r="E805" s="45"/>
      <c r="F805" s="45"/>
      <c r="G805" s="45"/>
      <c r="H805" s="45"/>
      <c r="I805" s="45"/>
      <c r="J805" s="45"/>
    </row>
    <row r="806" spans="1:10" ht="18" customHeight="1" x14ac:dyDescent="0.2">
      <c r="A806" s="26" t="s">
        <v>626</v>
      </c>
      <c r="B806" s="26" t="s">
        <v>2</v>
      </c>
      <c r="C806" s="28" t="s">
        <v>3</v>
      </c>
      <c r="D806" s="28" t="s">
        <v>4</v>
      </c>
      <c r="E806" s="28" t="s">
        <v>2388</v>
      </c>
      <c r="F806" s="28"/>
      <c r="G806" s="26" t="s">
        <v>190</v>
      </c>
      <c r="H806" s="4" t="s">
        <v>6</v>
      </c>
      <c r="I806" s="4" t="s">
        <v>7</v>
      </c>
      <c r="J806" s="4" t="s">
        <v>191</v>
      </c>
    </row>
    <row r="807" spans="1:10" ht="26.1" customHeight="1" x14ac:dyDescent="0.2">
      <c r="A807" s="41" t="s">
        <v>2389</v>
      </c>
      <c r="B807" s="41" t="s">
        <v>627</v>
      </c>
      <c r="C807" s="29" t="s">
        <v>13</v>
      </c>
      <c r="D807" s="29" t="s">
        <v>628</v>
      </c>
      <c r="E807" s="29" t="s">
        <v>2605</v>
      </c>
      <c r="F807" s="29"/>
      <c r="G807" s="41" t="s">
        <v>625</v>
      </c>
      <c r="H807" s="44">
        <v>1</v>
      </c>
      <c r="I807" s="43">
        <f>SUM(J808:J810)</f>
        <v>164.44</v>
      </c>
      <c r="J807" s="43">
        <f>TRUNC(H807*I807,2)</f>
        <v>164.44</v>
      </c>
    </row>
    <row r="808" spans="1:10" ht="39" customHeight="1" x14ac:dyDescent="0.2">
      <c r="A808" s="7" t="s">
        <v>2397</v>
      </c>
      <c r="B808" s="7">
        <v>95875</v>
      </c>
      <c r="C808" s="6" t="s">
        <v>14</v>
      </c>
      <c r="D808" s="6" t="s">
        <v>2606</v>
      </c>
      <c r="E808" s="6" t="s">
        <v>2538</v>
      </c>
      <c r="F808" s="6"/>
      <c r="G808" s="7" t="s">
        <v>2607</v>
      </c>
      <c r="H808" s="46">
        <v>30</v>
      </c>
      <c r="I808" s="77">
        <f>COMP_AUX_CUSTO!$J$2731</f>
        <v>2.4300000000000002</v>
      </c>
      <c r="J808" s="8">
        <f>TRUNC(H808*I808,2)</f>
        <v>72.900000000000006</v>
      </c>
    </row>
    <row r="809" spans="1:10" ht="24" customHeight="1" x14ac:dyDescent="0.2">
      <c r="A809" s="7" t="s">
        <v>2397</v>
      </c>
      <c r="B809" s="7">
        <v>88316</v>
      </c>
      <c r="C809" s="6" t="s">
        <v>14</v>
      </c>
      <c r="D809" s="6" t="s">
        <v>2398</v>
      </c>
      <c r="E809" s="6" t="s">
        <v>2399</v>
      </c>
      <c r="F809" s="6"/>
      <c r="G809" s="7" t="s">
        <v>297</v>
      </c>
      <c r="H809" s="46">
        <v>0.5</v>
      </c>
      <c r="I809" s="77">
        <f>'COMP-CUSTO MÃO OBRA'!$H$61</f>
        <v>27.08</v>
      </c>
      <c r="J809" s="8">
        <f>TRUNC(H809*I809,2)</f>
        <v>13.54</v>
      </c>
    </row>
    <row r="810" spans="1:10" ht="26.1" customHeight="1" x14ac:dyDescent="0.2">
      <c r="A810" s="10" t="s">
        <v>2391</v>
      </c>
      <c r="B810" s="10">
        <v>367</v>
      </c>
      <c r="C810" s="9" t="s">
        <v>14</v>
      </c>
      <c r="D810" s="9" t="s">
        <v>70</v>
      </c>
      <c r="E810" s="9" t="s">
        <v>2394</v>
      </c>
      <c r="F810" s="9"/>
      <c r="G810" s="10" t="s">
        <v>71</v>
      </c>
      <c r="H810" s="47">
        <v>1.1000000000000001</v>
      </c>
      <c r="I810" s="11">
        <f>VLOOKUP(B810,CURVA_ABC_INSUM!$B$6:$H$1423,7,0)</f>
        <v>70.91</v>
      </c>
      <c r="J810" s="11">
        <f>TRUNC(H810*I810,2)</f>
        <v>78</v>
      </c>
    </row>
    <row r="811" spans="1:10" x14ac:dyDescent="0.2">
      <c r="A811" s="12"/>
      <c r="B811" s="12"/>
      <c r="C811" s="13"/>
      <c r="D811" s="13"/>
      <c r="E811" s="13"/>
      <c r="F811" s="48"/>
      <c r="G811" s="13"/>
      <c r="H811" s="48"/>
      <c r="I811" s="13"/>
      <c r="J811" s="48"/>
    </row>
    <row r="812" spans="1:10" ht="15" customHeight="1" thickBot="1" x14ac:dyDescent="0.25">
      <c r="A812" s="12"/>
      <c r="B812" s="12"/>
      <c r="C812" s="13"/>
      <c r="D812" s="13"/>
      <c r="E812" s="13" t="s">
        <v>2395</v>
      </c>
      <c r="F812" s="48">
        <f>TRUNC(J807*$G$2,2)</f>
        <v>0</v>
      </c>
      <c r="G812" s="13"/>
      <c r="H812" s="86" t="s">
        <v>2396</v>
      </c>
      <c r="I812" s="86"/>
      <c r="J812" s="48">
        <f>F812+J807</f>
        <v>164.44</v>
      </c>
    </row>
    <row r="813" spans="1:10" ht="0.95" customHeight="1" thickTop="1" x14ac:dyDescent="0.2">
      <c r="A813" s="89"/>
      <c r="B813" s="89"/>
      <c r="C813" s="45"/>
      <c r="D813" s="45"/>
      <c r="E813" s="45"/>
      <c r="F813" s="45"/>
      <c r="G813" s="45"/>
      <c r="H813" s="45"/>
      <c r="I813" s="45"/>
      <c r="J813" s="45"/>
    </row>
    <row r="814" spans="1:10" ht="18" customHeight="1" x14ac:dyDescent="0.2">
      <c r="A814" s="26" t="s">
        <v>630</v>
      </c>
      <c r="B814" s="26" t="s">
        <v>2</v>
      </c>
      <c r="C814" s="28" t="s">
        <v>3</v>
      </c>
      <c r="D814" s="28" t="s">
        <v>4</v>
      </c>
      <c r="E814" s="28" t="s">
        <v>2388</v>
      </c>
      <c r="F814" s="28"/>
      <c r="G814" s="26" t="s">
        <v>190</v>
      </c>
      <c r="H814" s="4" t="s">
        <v>6</v>
      </c>
      <c r="I814" s="4" t="s">
        <v>7</v>
      </c>
      <c r="J814" s="4" t="s">
        <v>191</v>
      </c>
    </row>
    <row r="815" spans="1:10" ht="24" customHeight="1" x14ac:dyDescent="0.2">
      <c r="A815" s="41" t="s">
        <v>2389</v>
      </c>
      <c r="B815" s="41">
        <v>96995</v>
      </c>
      <c r="C815" s="29" t="s">
        <v>14</v>
      </c>
      <c r="D815" s="29" t="s">
        <v>631</v>
      </c>
      <c r="E815" s="29" t="s">
        <v>2438</v>
      </c>
      <c r="F815" s="29"/>
      <c r="G815" s="41" t="s">
        <v>71</v>
      </c>
      <c r="H815" s="44">
        <v>1</v>
      </c>
      <c r="I815" s="43">
        <f>SUM(J816)</f>
        <v>64.95</v>
      </c>
      <c r="J815" s="43">
        <f>TRUNC(H815*I815,2)</f>
        <v>64.95</v>
      </c>
    </row>
    <row r="816" spans="1:10" ht="24" customHeight="1" x14ac:dyDescent="0.2">
      <c r="A816" s="7" t="s">
        <v>2397</v>
      </c>
      <c r="B816" s="7">
        <v>88316</v>
      </c>
      <c r="C816" s="6" t="s">
        <v>14</v>
      </c>
      <c r="D816" s="6" t="s">
        <v>2398</v>
      </c>
      <c r="E816" s="6" t="s">
        <v>2399</v>
      </c>
      <c r="F816" s="6"/>
      <c r="G816" s="7" t="s">
        <v>297</v>
      </c>
      <c r="H816" s="46">
        <v>2.3986000000000001</v>
      </c>
      <c r="I816" s="77">
        <f>'COMP-CUSTO MÃO OBRA'!$H$61</f>
        <v>27.08</v>
      </c>
      <c r="J816" s="8">
        <f>TRUNC(H816*I816,2)</f>
        <v>64.95</v>
      </c>
    </row>
    <row r="817" spans="1:10" x14ac:dyDescent="0.2">
      <c r="A817" s="12"/>
      <c r="B817" s="12"/>
      <c r="C817" s="13"/>
      <c r="D817" s="13"/>
      <c r="E817" s="13"/>
      <c r="F817" s="48"/>
      <c r="G817" s="13"/>
      <c r="H817" s="48"/>
      <c r="I817" s="13"/>
      <c r="J817" s="48"/>
    </row>
    <row r="818" spans="1:10" ht="15" customHeight="1" thickBot="1" x14ac:dyDescent="0.25">
      <c r="A818" s="12"/>
      <c r="B818" s="12"/>
      <c r="C818" s="13"/>
      <c r="D818" s="13"/>
      <c r="E818" s="13" t="s">
        <v>2395</v>
      </c>
      <c r="F818" s="48">
        <f>TRUNC(J815*$G$2,2)</f>
        <v>0</v>
      </c>
      <c r="G818" s="13"/>
      <c r="H818" s="86" t="s">
        <v>2396</v>
      </c>
      <c r="I818" s="86"/>
      <c r="J818" s="48">
        <f>F818+J815</f>
        <v>64.95</v>
      </c>
    </row>
    <row r="819" spans="1:10" ht="0.95" customHeight="1" thickTop="1" x14ac:dyDescent="0.2">
      <c r="A819" s="89"/>
      <c r="B819" s="89"/>
      <c r="C819" s="45"/>
      <c r="D819" s="45"/>
      <c r="E819" s="45"/>
      <c r="F819" s="45"/>
      <c r="G819" s="45"/>
      <c r="H819" s="45"/>
      <c r="I819" s="45"/>
      <c r="J819" s="45"/>
    </row>
    <row r="820" spans="1:10" ht="18" customHeight="1" x14ac:dyDescent="0.2">
      <c r="A820" s="26" t="s">
        <v>632</v>
      </c>
      <c r="B820" s="26" t="s">
        <v>2</v>
      </c>
      <c r="C820" s="28" t="s">
        <v>3</v>
      </c>
      <c r="D820" s="28" t="s">
        <v>4</v>
      </c>
      <c r="E820" s="28" t="s">
        <v>2388</v>
      </c>
      <c r="F820" s="28"/>
      <c r="G820" s="26" t="s">
        <v>190</v>
      </c>
      <c r="H820" s="4" t="s">
        <v>6</v>
      </c>
      <c r="I820" s="4" t="s">
        <v>7</v>
      </c>
      <c r="J820" s="4" t="s">
        <v>191</v>
      </c>
    </row>
    <row r="821" spans="1:10" ht="26.1" customHeight="1" x14ac:dyDescent="0.2">
      <c r="A821" s="41" t="s">
        <v>2389</v>
      </c>
      <c r="B821" s="41" t="s">
        <v>633</v>
      </c>
      <c r="C821" s="29" t="s">
        <v>13</v>
      </c>
      <c r="D821" s="29" t="s">
        <v>634</v>
      </c>
      <c r="E821" s="29" t="s">
        <v>2608</v>
      </c>
      <c r="F821" s="29"/>
      <c r="G821" s="41" t="s">
        <v>32</v>
      </c>
      <c r="H821" s="44">
        <v>1</v>
      </c>
      <c r="I821" s="43">
        <f>SUM(J822:J824)</f>
        <v>48.589999999999996</v>
      </c>
      <c r="J821" s="43">
        <f>TRUNC(H821*I821,2)</f>
        <v>48.59</v>
      </c>
    </row>
    <row r="822" spans="1:10" ht="24" customHeight="1" x14ac:dyDescent="0.2">
      <c r="A822" s="7" t="s">
        <v>2397</v>
      </c>
      <c r="B822" s="7">
        <v>88316</v>
      </c>
      <c r="C822" s="6" t="s">
        <v>14</v>
      </c>
      <c r="D822" s="6" t="s">
        <v>2398</v>
      </c>
      <c r="E822" s="6" t="s">
        <v>2399</v>
      </c>
      <c r="F822" s="6"/>
      <c r="G822" s="7" t="s">
        <v>297</v>
      </c>
      <c r="H822" s="46">
        <v>0.35</v>
      </c>
      <c r="I822" s="77">
        <f>'COMP-CUSTO MÃO OBRA'!$H$61</f>
        <v>27.08</v>
      </c>
      <c r="J822" s="8">
        <f>TRUNC(H822*I822,2)</f>
        <v>9.4700000000000006</v>
      </c>
    </row>
    <row r="823" spans="1:10" ht="39" customHeight="1" x14ac:dyDescent="0.2">
      <c r="A823" s="7" t="s">
        <v>2397</v>
      </c>
      <c r="B823" s="7">
        <v>91533</v>
      </c>
      <c r="C823" s="6" t="s">
        <v>14</v>
      </c>
      <c r="D823" s="6" t="s">
        <v>2598</v>
      </c>
      <c r="E823" s="6" t="s">
        <v>2498</v>
      </c>
      <c r="F823" s="6"/>
      <c r="G823" s="7" t="s">
        <v>637</v>
      </c>
      <c r="H823" s="46">
        <v>0.85</v>
      </c>
      <c r="I823" s="77">
        <f>$I$763</f>
        <v>40.14</v>
      </c>
      <c r="J823" s="8">
        <f>TRUNC(H823*I823,2)</f>
        <v>34.11</v>
      </c>
    </row>
    <row r="824" spans="1:10" ht="39" customHeight="1" x14ac:dyDescent="0.2">
      <c r="A824" s="7" t="s">
        <v>2397</v>
      </c>
      <c r="B824" s="7">
        <v>91534</v>
      </c>
      <c r="C824" s="6" t="s">
        <v>14</v>
      </c>
      <c r="D824" s="6" t="s">
        <v>2599</v>
      </c>
      <c r="E824" s="6" t="s">
        <v>2498</v>
      </c>
      <c r="F824" s="6"/>
      <c r="G824" s="7" t="s">
        <v>2526</v>
      </c>
      <c r="H824" s="46">
        <v>0.15</v>
      </c>
      <c r="I824" s="77">
        <f>$I$764</f>
        <v>33.44</v>
      </c>
      <c r="J824" s="8">
        <f>TRUNC(H824*I824,2)</f>
        <v>5.01</v>
      </c>
    </row>
    <row r="825" spans="1:10" x14ac:dyDescent="0.2">
      <c r="A825" s="12"/>
      <c r="B825" s="12"/>
      <c r="C825" s="13"/>
      <c r="D825" s="13"/>
      <c r="E825" s="13"/>
      <c r="F825" s="48"/>
      <c r="G825" s="13"/>
      <c r="H825" s="48"/>
      <c r="I825" s="13"/>
      <c r="J825" s="48"/>
    </row>
    <row r="826" spans="1:10" ht="15" customHeight="1" thickBot="1" x14ac:dyDescent="0.25">
      <c r="A826" s="12"/>
      <c r="B826" s="12"/>
      <c r="C826" s="13"/>
      <c r="D826" s="13"/>
      <c r="E826" s="13" t="s">
        <v>2395</v>
      </c>
      <c r="F826" s="48">
        <f>TRUNC(J821*$G$2,2)</f>
        <v>0</v>
      </c>
      <c r="G826" s="13"/>
      <c r="H826" s="86" t="s">
        <v>2396</v>
      </c>
      <c r="I826" s="86"/>
      <c r="J826" s="48">
        <f>F826+J821</f>
        <v>48.59</v>
      </c>
    </row>
    <row r="827" spans="1:10" ht="0.95" customHeight="1" thickTop="1" x14ac:dyDescent="0.2">
      <c r="A827" s="89"/>
      <c r="B827" s="89"/>
      <c r="C827" s="45"/>
      <c r="D827" s="45"/>
      <c r="E827" s="45"/>
      <c r="F827" s="45"/>
      <c r="G827" s="45"/>
      <c r="H827" s="45"/>
      <c r="I827" s="45"/>
      <c r="J827" s="45"/>
    </row>
    <row r="828" spans="1:10" ht="18" customHeight="1" x14ac:dyDescent="0.2">
      <c r="A828" s="26" t="s">
        <v>635</v>
      </c>
      <c r="B828" s="26" t="s">
        <v>2</v>
      </c>
      <c r="C828" s="28" t="s">
        <v>3</v>
      </c>
      <c r="D828" s="28" t="s">
        <v>4</v>
      </c>
      <c r="E828" s="28" t="s">
        <v>2388</v>
      </c>
      <c r="F828" s="28"/>
      <c r="G828" s="26" t="s">
        <v>190</v>
      </c>
      <c r="H828" s="4" t="s">
        <v>6</v>
      </c>
      <c r="I828" s="4" t="s">
        <v>7</v>
      </c>
      <c r="J828" s="4" t="s">
        <v>191</v>
      </c>
    </row>
    <row r="829" spans="1:10" ht="51.95" customHeight="1" x14ac:dyDescent="0.2">
      <c r="A829" s="41" t="s">
        <v>2389</v>
      </c>
      <c r="B829" s="41">
        <v>95714</v>
      </c>
      <c r="C829" s="29" t="s">
        <v>14</v>
      </c>
      <c r="D829" s="29" t="s">
        <v>636</v>
      </c>
      <c r="E829" s="29" t="s">
        <v>2498</v>
      </c>
      <c r="F829" s="29"/>
      <c r="G829" s="41" t="s">
        <v>637</v>
      </c>
      <c r="H829" s="44">
        <v>1</v>
      </c>
      <c r="I829" s="43">
        <f>SUM(J830:J834)</f>
        <v>258.15999999999997</v>
      </c>
      <c r="J829" s="43">
        <f t="shared" ref="J829:J834" si="15">TRUNC(H829*I829,2)</f>
        <v>258.16000000000003</v>
      </c>
    </row>
    <row r="830" spans="1:10" ht="26.1" customHeight="1" x14ac:dyDescent="0.2">
      <c r="A830" s="7" t="s">
        <v>2397</v>
      </c>
      <c r="B830" s="7">
        <v>88294</v>
      </c>
      <c r="C830" s="6" t="s">
        <v>14</v>
      </c>
      <c r="D830" s="6" t="s">
        <v>546</v>
      </c>
      <c r="E830" s="6" t="s">
        <v>2399</v>
      </c>
      <c r="F830" s="6"/>
      <c r="G830" s="7" t="s">
        <v>297</v>
      </c>
      <c r="H830" s="46">
        <v>1</v>
      </c>
      <c r="I830" s="77">
        <f>'COMP-CUSTO MÃO OBRA'!$H$1774</f>
        <v>41.91</v>
      </c>
      <c r="J830" s="8">
        <f t="shared" si="15"/>
        <v>41.91</v>
      </c>
    </row>
    <row r="831" spans="1:10" ht="51.95" customHeight="1" x14ac:dyDescent="0.2">
      <c r="A831" s="7" t="s">
        <v>2397</v>
      </c>
      <c r="B831" s="7">
        <v>95710</v>
      </c>
      <c r="C831" s="6" t="s">
        <v>14</v>
      </c>
      <c r="D831" s="6" t="s">
        <v>2609</v>
      </c>
      <c r="E831" s="6" t="s">
        <v>2498</v>
      </c>
      <c r="F831" s="6"/>
      <c r="G831" s="7" t="s">
        <v>297</v>
      </c>
      <c r="H831" s="46">
        <v>1</v>
      </c>
      <c r="I831" s="77">
        <f>COMP_AUX_CUSTO!$J$949</f>
        <v>53.79</v>
      </c>
      <c r="J831" s="8">
        <f t="shared" si="15"/>
        <v>53.79</v>
      </c>
    </row>
    <row r="832" spans="1:10" ht="51.95" customHeight="1" x14ac:dyDescent="0.2">
      <c r="A832" s="7" t="s">
        <v>2397</v>
      </c>
      <c r="B832" s="7">
        <v>95711</v>
      </c>
      <c r="C832" s="6" t="s">
        <v>14</v>
      </c>
      <c r="D832" s="6" t="s">
        <v>2610</v>
      </c>
      <c r="E832" s="6" t="s">
        <v>2498</v>
      </c>
      <c r="F832" s="6"/>
      <c r="G832" s="7" t="s">
        <v>297</v>
      </c>
      <c r="H832" s="46">
        <v>1</v>
      </c>
      <c r="I832" s="77">
        <f>COMP_AUX_CUSTO!$J$954</f>
        <v>7.3</v>
      </c>
      <c r="J832" s="8">
        <f t="shared" si="15"/>
        <v>7.3</v>
      </c>
    </row>
    <row r="833" spans="1:10" ht="51.95" customHeight="1" x14ac:dyDescent="0.2">
      <c r="A833" s="7" t="s">
        <v>2397</v>
      </c>
      <c r="B833" s="7">
        <v>95712</v>
      </c>
      <c r="C833" s="6" t="s">
        <v>14</v>
      </c>
      <c r="D833" s="6" t="s">
        <v>2611</v>
      </c>
      <c r="E833" s="6" t="s">
        <v>2498</v>
      </c>
      <c r="F833" s="6"/>
      <c r="G833" s="7" t="s">
        <v>297</v>
      </c>
      <c r="H833" s="46">
        <v>1</v>
      </c>
      <c r="I833" s="77">
        <f>COMP_AUX_CUSTO!$J$959</f>
        <v>67.239999999999995</v>
      </c>
      <c r="J833" s="8">
        <f t="shared" si="15"/>
        <v>67.239999999999995</v>
      </c>
    </row>
    <row r="834" spans="1:10" ht="51.95" customHeight="1" x14ac:dyDescent="0.2">
      <c r="A834" s="7" t="s">
        <v>2397</v>
      </c>
      <c r="B834" s="7">
        <v>95713</v>
      </c>
      <c r="C834" s="6" t="s">
        <v>14</v>
      </c>
      <c r="D834" s="6" t="s">
        <v>2612</v>
      </c>
      <c r="E834" s="6" t="s">
        <v>2498</v>
      </c>
      <c r="F834" s="6"/>
      <c r="G834" s="7" t="s">
        <v>297</v>
      </c>
      <c r="H834" s="46">
        <v>1</v>
      </c>
      <c r="I834" s="77">
        <f>COMP_AUX_CUSTO!$J$964</f>
        <v>87.92</v>
      </c>
      <c r="J834" s="8">
        <f t="shared" si="15"/>
        <v>87.92</v>
      </c>
    </row>
    <row r="835" spans="1:10" x14ac:dyDescent="0.2">
      <c r="A835" s="12"/>
      <c r="B835" s="12"/>
      <c r="C835" s="13"/>
      <c r="D835" s="13"/>
      <c r="E835" s="13"/>
      <c r="F835" s="48"/>
      <c r="G835" s="13"/>
      <c r="H835" s="48"/>
      <c r="I835" s="13"/>
      <c r="J835" s="48"/>
    </row>
    <row r="836" spans="1:10" ht="15" customHeight="1" thickBot="1" x14ac:dyDescent="0.25">
      <c r="A836" s="12"/>
      <c r="B836" s="12"/>
      <c r="C836" s="13"/>
      <c r="D836" s="13"/>
      <c r="E836" s="13" t="s">
        <v>2395</v>
      </c>
      <c r="F836" s="48">
        <f>TRUNC(J829*$G$2,2)</f>
        <v>0</v>
      </c>
      <c r="G836" s="13"/>
      <c r="H836" s="86" t="s">
        <v>2396</v>
      </c>
      <c r="I836" s="86"/>
      <c r="J836" s="48">
        <f>F836+J829</f>
        <v>258.16000000000003</v>
      </c>
    </row>
    <row r="837" spans="1:10" ht="0.95" customHeight="1" thickTop="1" thickBot="1" x14ac:dyDescent="0.25">
      <c r="A837" s="89"/>
      <c r="B837" s="89"/>
      <c r="C837" s="45"/>
      <c r="D837" s="45"/>
      <c r="E837" s="45"/>
      <c r="F837" s="45"/>
      <c r="G837" s="45"/>
      <c r="H837" s="45"/>
      <c r="I837" s="45"/>
      <c r="J837" s="45"/>
    </row>
    <row r="838" spans="1:10" ht="0.95" customHeight="1" thickTop="1" x14ac:dyDescent="0.2">
      <c r="A838" s="89"/>
      <c r="B838" s="89"/>
      <c r="C838" s="45"/>
      <c r="D838" s="45"/>
      <c r="E838" s="45"/>
      <c r="F838" s="45"/>
      <c r="G838" s="45"/>
      <c r="H838" s="45"/>
      <c r="I838" s="45"/>
      <c r="J838" s="45"/>
    </row>
    <row r="839" spans="1:10" ht="18" customHeight="1" x14ac:dyDescent="0.2">
      <c r="A839" s="26" t="s">
        <v>640</v>
      </c>
      <c r="B839" s="26" t="s">
        <v>2</v>
      </c>
      <c r="C839" s="28" t="s">
        <v>3</v>
      </c>
      <c r="D839" s="28" t="s">
        <v>4</v>
      </c>
      <c r="E839" s="28" t="s">
        <v>2388</v>
      </c>
      <c r="F839" s="28"/>
      <c r="G839" s="26" t="s">
        <v>190</v>
      </c>
      <c r="H839" s="4" t="s">
        <v>6</v>
      </c>
      <c r="I839" s="4" t="s">
        <v>7</v>
      </c>
      <c r="J839" s="4" t="s">
        <v>191</v>
      </c>
    </row>
    <row r="840" spans="1:10" ht="39" customHeight="1" x14ac:dyDescent="0.2">
      <c r="A840" s="41" t="s">
        <v>2389</v>
      </c>
      <c r="B840" s="41">
        <v>101792</v>
      </c>
      <c r="C840" s="29" t="s">
        <v>14</v>
      </c>
      <c r="D840" s="29" t="s">
        <v>641</v>
      </c>
      <c r="E840" s="29" t="s">
        <v>2410</v>
      </c>
      <c r="F840" s="29"/>
      <c r="G840" s="41" t="s">
        <v>71</v>
      </c>
      <c r="H840" s="44">
        <v>1</v>
      </c>
      <c r="I840" s="43">
        <f>SUM(J841:J845)</f>
        <v>21.310000000000006</v>
      </c>
      <c r="J840" s="43">
        <f t="shared" ref="J840:J845" si="16">TRUNC(H840*I840,2)</f>
        <v>21.31</v>
      </c>
    </row>
    <row r="841" spans="1:10" ht="26.1" customHeight="1" x14ac:dyDescent="0.2">
      <c r="A841" s="7" t="s">
        <v>2397</v>
      </c>
      <c r="B841" s="7">
        <v>88316</v>
      </c>
      <c r="C841" s="6" t="s">
        <v>14</v>
      </c>
      <c r="D841" s="6" t="s">
        <v>2398</v>
      </c>
      <c r="E841" s="6" t="s">
        <v>2399</v>
      </c>
      <c r="F841" s="6"/>
      <c r="G841" s="7" t="s">
        <v>297</v>
      </c>
      <c r="H841" s="46">
        <v>0.09</v>
      </c>
      <c r="I841" s="77">
        <f>'COMP-CUSTO MÃO OBRA'!$H$61</f>
        <v>27.08</v>
      </c>
      <c r="J841" s="8">
        <f t="shared" si="16"/>
        <v>2.4300000000000002</v>
      </c>
    </row>
    <row r="842" spans="1:10" ht="24" customHeight="1" x14ac:dyDescent="0.2">
      <c r="A842" s="7" t="s">
        <v>2397</v>
      </c>
      <c r="B842" s="7">
        <v>88262</v>
      </c>
      <c r="C842" s="6" t="s">
        <v>14</v>
      </c>
      <c r="D842" s="6" t="s">
        <v>2509</v>
      </c>
      <c r="E842" s="6" t="s">
        <v>2399</v>
      </c>
      <c r="F842" s="6"/>
      <c r="G842" s="7" t="s">
        <v>297</v>
      </c>
      <c r="H842" s="46">
        <v>0.127</v>
      </c>
      <c r="I842" s="77">
        <f>'COMP-CUSTO MÃO OBRA'!$H$308</f>
        <v>33.770000000000003</v>
      </c>
      <c r="J842" s="8">
        <f t="shared" si="16"/>
        <v>4.28</v>
      </c>
    </row>
    <row r="843" spans="1:10" ht="26.1" customHeight="1" x14ac:dyDescent="0.2">
      <c r="A843" s="7" t="s">
        <v>2397</v>
      </c>
      <c r="B843" s="7">
        <v>92273</v>
      </c>
      <c r="C843" s="6" t="s">
        <v>14</v>
      </c>
      <c r="D843" s="6" t="s">
        <v>2615</v>
      </c>
      <c r="E843" s="6" t="s">
        <v>2410</v>
      </c>
      <c r="F843" s="6"/>
      <c r="G843" s="7" t="s">
        <v>18</v>
      </c>
      <c r="H843" s="46">
        <v>0.54500000000000004</v>
      </c>
      <c r="I843" s="77">
        <f>COMP_AUX_CUSTO!J1022</f>
        <v>20.89</v>
      </c>
      <c r="J843" s="8">
        <f t="shared" si="16"/>
        <v>11.38</v>
      </c>
    </row>
    <row r="844" spans="1:10" ht="26.1" customHeight="1" x14ac:dyDescent="0.2">
      <c r="A844" s="10" t="s">
        <v>2391</v>
      </c>
      <c r="B844" s="10">
        <v>6193</v>
      </c>
      <c r="C844" s="9" t="s">
        <v>14</v>
      </c>
      <c r="D844" s="9" t="s">
        <v>2616</v>
      </c>
      <c r="E844" s="9" t="s">
        <v>2394</v>
      </c>
      <c r="F844" s="9"/>
      <c r="G844" s="10" t="s">
        <v>18</v>
      </c>
      <c r="H844" s="47">
        <v>0.13996124999999981</v>
      </c>
      <c r="I844" s="11">
        <f>VLOOKUP(B844,CURVA_ABC_INSUM!$B$6:$H$1423,7,0)</f>
        <v>21.19</v>
      </c>
      <c r="J844" s="11">
        <f t="shared" si="16"/>
        <v>2.96</v>
      </c>
    </row>
    <row r="845" spans="1:10" ht="26.1" customHeight="1" x14ac:dyDescent="0.2">
      <c r="A845" s="10" t="s">
        <v>2391</v>
      </c>
      <c r="B845" s="10">
        <v>40304</v>
      </c>
      <c r="C845" s="9" t="s">
        <v>14</v>
      </c>
      <c r="D845" s="9" t="s">
        <v>2617</v>
      </c>
      <c r="E845" s="9" t="s">
        <v>2394</v>
      </c>
      <c r="F845" s="9"/>
      <c r="G845" s="10" t="s">
        <v>17</v>
      </c>
      <c r="H845" s="47">
        <v>1.0999999999999999E-2</v>
      </c>
      <c r="I845" s="11">
        <f>VLOOKUP(B845,CURVA_ABC_INSUM!$B$6:$H$1423,7,0)</f>
        <v>24.29</v>
      </c>
      <c r="J845" s="11">
        <f t="shared" si="16"/>
        <v>0.26</v>
      </c>
    </row>
    <row r="846" spans="1:10" x14ac:dyDescent="0.2">
      <c r="A846" s="12"/>
      <c r="B846" s="12"/>
      <c r="C846" s="13"/>
      <c r="D846" s="13"/>
      <c r="E846" s="13"/>
      <c r="F846" s="48"/>
      <c r="G846" s="13"/>
      <c r="H846" s="48"/>
      <c r="I846" s="13"/>
      <c r="J846" s="48"/>
    </row>
    <row r="847" spans="1:10" ht="15" customHeight="1" thickBot="1" x14ac:dyDescent="0.25">
      <c r="A847" s="12"/>
      <c r="B847" s="12"/>
      <c r="C847" s="13"/>
      <c r="D847" s="13"/>
      <c r="E847" s="13" t="s">
        <v>2395</v>
      </c>
      <c r="F847" s="48">
        <f>TRUNC(J840*$G$2,2)</f>
        <v>0</v>
      </c>
      <c r="G847" s="13"/>
      <c r="H847" s="86" t="s">
        <v>2396</v>
      </c>
      <c r="I847" s="86"/>
      <c r="J847" s="48">
        <f>F847+J840</f>
        <v>21.31</v>
      </c>
    </row>
    <row r="848" spans="1:10" ht="0.95" customHeight="1" thickTop="1" x14ac:dyDescent="0.2">
      <c r="A848" s="89"/>
      <c r="B848" s="89"/>
      <c r="C848" s="45"/>
      <c r="D848" s="45"/>
      <c r="E848" s="45"/>
      <c r="F848" s="45"/>
      <c r="G848" s="45"/>
      <c r="H848" s="45"/>
      <c r="I848" s="45"/>
      <c r="J848" s="45"/>
    </row>
    <row r="849" spans="1:10" ht="18" customHeight="1" x14ac:dyDescent="0.2">
      <c r="A849" s="26" t="s">
        <v>642</v>
      </c>
      <c r="B849" s="26" t="s">
        <v>2</v>
      </c>
      <c r="C849" s="28" t="s">
        <v>3</v>
      </c>
      <c r="D849" s="28" t="s">
        <v>4</v>
      </c>
      <c r="E849" s="28" t="s">
        <v>2388</v>
      </c>
      <c r="F849" s="28"/>
      <c r="G849" s="26" t="s">
        <v>190</v>
      </c>
      <c r="H849" s="4" t="s">
        <v>6</v>
      </c>
      <c r="I849" s="4" t="s">
        <v>7</v>
      </c>
      <c r="J849" s="4" t="s">
        <v>191</v>
      </c>
    </row>
    <row r="850" spans="1:10" ht="39" customHeight="1" x14ac:dyDescent="0.2">
      <c r="A850" s="41" t="s">
        <v>2389</v>
      </c>
      <c r="B850" s="41">
        <v>101577</v>
      </c>
      <c r="C850" s="29" t="s">
        <v>14</v>
      </c>
      <c r="D850" s="29" t="s">
        <v>643</v>
      </c>
      <c r="E850" s="29" t="s">
        <v>2618</v>
      </c>
      <c r="F850" s="29"/>
      <c r="G850" s="41" t="s">
        <v>32</v>
      </c>
      <c r="H850" s="44">
        <v>1</v>
      </c>
      <c r="I850" s="43">
        <f>SUM(J851:J856)</f>
        <v>62.430000000000007</v>
      </c>
      <c r="J850" s="43">
        <f t="shared" ref="J850:J856" si="17">TRUNC(H850*I850,2)</f>
        <v>62.43</v>
      </c>
    </row>
    <row r="851" spans="1:10" ht="24" customHeight="1" x14ac:dyDescent="0.2">
      <c r="A851" s="7" t="s">
        <v>2397</v>
      </c>
      <c r="B851" s="7">
        <v>88262</v>
      </c>
      <c r="C851" s="6" t="s">
        <v>14</v>
      </c>
      <c r="D851" s="6" t="s">
        <v>2509</v>
      </c>
      <c r="E851" s="6" t="s">
        <v>2399</v>
      </c>
      <c r="F851" s="6"/>
      <c r="G851" s="7" t="s">
        <v>297</v>
      </c>
      <c r="H851" s="46">
        <v>0.88139999999999996</v>
      </c>
      <c r="I851" s="77">
        <f>'COMP-CUSTO MÃO OBRA'!$H$308</f>
        <v>33.770000000000003</v>
      </c>
      <c r="J851" s="8">
        <f t="shared" si="17"/>
        <v>29.76</v>
      </c>
    </row>
    <row r="852" spans="1:10" ht="24" customHeight="1" x14ac:dyDescent="0.2">
      <c r="A852" s="7" t="s">
        <v>2397</v>
      </c>
      <c r="B852" s="7">
        <v>88316</v>
      </c>
      <c r="C852" s="6" t="s">
        <v>14</v>
      </c>
      <c r="D852" s="6" t="s">
        <v>2398</v>
      </c>
      <c r="E852" s="6" t="s">
        <v>2399</v>
      </c>
      <c r="F852" s="6"/>
      <c r="G852" s="7" t="s">
        <v>297</v>
      </c>
      <c r="H852" s="46">
        <v>0.37769999999999998</v>
      </c>
      <c r="I852" s="77">
        <f>'COMP-CUSTO MÃO OBRA'!$H$61</f>
        <v>27.08</v>
      </c>
      <c r="J852" s="8">
        <f t="shared" si="17"/>
        <v>10.220000000000001</v>
      </c>
    </row>
    <row r="853" spans="1:10" ht="26.1" customHeight="1" x14ac:dyDescent="0.2">
      <c r="A853" s="10" t="s">
        <v>2391</v>
      </c>
      <c r="B853" s="10">
        <v>4472</v>
      </c>
      <c r="C853" s="9" t="s">
        <v>14</v>
      </c>
      <c r="D853" s="9" t="s">
        <v>2619</v>
      </c>
      <c r="E853" s="9" t="s">
        <v>2394</v>
      </c>
      <c r="F853" s="9"/>
      <c r="G853" s="10" t="s">
        <v>18</v>
      </c>
      <c r="H853" s="47">
        <v>0.1467</v>
      </c>
      <c r="I853" s="11">
        <f>VLOOKUP(B853,CURVA_ABC_INSUM!$B$6:$H$1424,7,0)</f>
        <v>39.630000000000003</v>
      </c>
      <c r="J853" s="11">
        <f t="shared" si="17"/>
        <v>5.81</v>
      </c>
    </row>
    <row r="854" spans="1:10" ht="26.1" customHeight="1" x14ac:dyDescent="0.2">
      <c r="A854" s="10" t="s">
        <v>2391</v>
      </c>
      <c r="B854" s="10">
        <v>5061</v>
      </c>
      <c r="C854" s="9" t="s">
        <v>14</v>
      </c>
      <c r="D854" s="9" t="s">
        <v>2529</v>
      </c>
      <c r="E854" s="9" t="s">
        <v>2394</v>
      </c>
      <c r="F854" s="9"/>
      <c r="G854" s="10" t="s">
        <v>17</v>
      </c>
      <c r="H854" s="47">
        <v>2.58E-2</v>
      </c>
      <c r="I854" s="11">
        <f>VLOOKUP(B854,CURVA_ABC_INSUM!$B$6:$H$1423,7,0)</f>
        <v>19.350000000000001</v>
      </c>
      <c r="J854" s="11">
        <f t="shared" si="17"/>
        <v>0.49</v>
      </c>
    </row>
    <row r="855" spans="1:10" ht="26.1" customHeight="1" x14ac:dyDescent="0.2">
      <c r="A855" s="10" t="s">
        <v>2391</v>
      </c>
      <c r="B855" s="10">
        <v>6189</v>
      </c>
      <c r="C855" s="9" t="s">
        <v>14</v>
      </c>
      <c r="D855" s="9" t="s">
        <v>2620</v>
      </c>
      <c r="E855" s="9" t="s">
        <v>2394</v>
      </c>
      <c r="F855" s="9"/>
      <c r="G855" s="10" t="s">
        <v>18</v>
      </c>
      <c r="H855" s="47">
        <v>0.4889</v>
      </c>
      <c r="I855" s="11">
        <f>VLOOKUP(B855,CURVA_ABC_INSUM!$B$6:$H$1423,7,0)</f>
        <v>30.93</v>
      </c>
      <c r="J855" s="11">
        <f t="shared" si="17"/>
        <v>15.12</v>
      </c>
    </row>
    <row r="856" spans="1:10" ht="39" customHeight="1" x14ac:dyDescent="0.2">
      <c r="A856" s="10" t="s">
        <v>2391</v>
      </c>
      <c r="B856" s="10">
        <v>21138</v>
      </c>
      <c r="C856" s="9" t="s">
        <v>14</v>
      </c>
      <c r="D856" s="9" t="s">
        <v>2621</v>
      </c>
      <c r="E856" s="9" t="s">
        <v>2394</v>
      </c>
      <c r="F856" s="9"/>
      <c r="G856" s="10" t="s">
        <v>18</v>
      </c>
      <c r="H856" s="47">
        <v>0.1086</v>
      </c>
      <c r="I856" s="11">
        <f>VLOOKUP(B856,CURVA_ABC_INSUM!$B$6:$H$1423,7,0)</f>
        <v>9.5399999999999991</v>
      </c>
      <c r="J856" s="11">
        <f t="shared" si="17"/>
        <v>1.03</v>
      </c>
    </row>
    <row r="857" spans="1:10" x14ac:dyDescent="0.2">
      <c r="A857" s="12"/>
      <c r="B857" s="12"/>
      <c r="C857" s="13"/>
      <c r="D857" s="13"/>
      <c r="E857" s="13"/>
      <c r="F857" s="48"/>
      <c r="G857" s="13"/>
      <c r="H857" s="48"/>
      <c r="I857" s="13"/>
      <c r="J857" s="48"/>
    </row>
    <row r="858" spans="1:10" ht="15" customHeight="1" thickBot="1" x14ac:dyDescent="0.25">
      <c r="A858" s="12"/>
      <c r="B858" s="12"/>
      <c r="C858" s="13"/>
      <c r="D858" s="13"/>
      <c r="E858" s="13" t="s">
        <v>2395</v>
      </c>
      <c r="F858" s="48">
        <f>TRUNC(J850*$G$2,2)</f>
        <v>0</v>
      </c>
      <c r="G858" s="13"/>
      <c r="H858" s="86" t="s">
        <v>2396</v>
      </c>
      <c r="I858" s="86"/>
      <c r="J858" s="48">
        <f>F858+J850</f>
        <v>62.43</v>
      </c>
    </row>
    <row r="859" spans="1:10" ht="0.95" customHeight="1" thickTop="1" x14ac:dyDescent="0.2">
      <c r="A859" s="89"/>
      <c r="B859" s="89"/>
      <c r="C859" s="45"/>
      <c r="D859" s="45"/>
      <c r="E859" s="45"/>
      <c r="F859" s="45"/>
      <c r="G859" s="45"/>
      <c r="H859" s="45"/>
      <c r="I859" s="45"/>
      <c r="J859" s="45"/>
    </row>
    <row r="860" spans="1:10" ht="18" customHeight="1" x14ac:dyDescent="0.2">
      <c r="A860" s="26" t="s">
        <v>644</v>
      </c>
      <c r="B860" s="26" t="s">
        <v>2</v>
      </c>
      <c r="C860" s="28" t="s">
        <v>3</v>
      </c>
      <c r="D860" s="28" t="s">
        <v>4</v>
      </c>
      <c r="E860" s="28" t="s">
        <v>2388</v>
      </c>
      <c r="F860" s="28"/>
      <c r="G860" s="26" t="s">
        <v>190</v>
      </c>
      <c r="H860" s="4" t="s">
        <v>6</v>
      </c>
      <c r="I860" s="4" t="s">
        <v>7</v>
      </c>
      <c r="J860" s="4" t="s">
        <v>191</v>
      </c>
    </row>
    <row r="861" spans="1:10" ht="39" customHeight="1" x14ac:dyDescent="0.2">
      <c r="A861" s="41" t="s">
        <v>2389</v>
      </c>
      <c r="B861" s="41">
        <v>101579</v>
      </c>
      <c r="C861" s="29" t="s">
        <v>14</v>
      </c>
      <c r="D861" s="29" t="s">
        <v>645</v>
      </c>
      <c r="E861" s="29" t="s">
        <v>2618</v>
      </c>
      <c r="F861" s="29"/>
      <c r="G861" s="41" t="s">
        <v>32</v>
      </c>
      <c r="H861" s="44">
        <v>1</v>
      </c>
      <c r="I861" s="43">
        <f>SUM(J862:J867)</f>
        <v>53.59</v>
      </c>
      <c r="J861" s="43">
        <f t="shared" ref="J861:J867" si="18">TRUNC(H861*I861,2)</f>
        <v>53.59</v>
      </c>
    </row>
    <row r="862" spans="1:10" ht="24" customHeight="1" x14ac:dyDescent="0.2">
      <c r="A862" s="7" t="s">
        <v>2397</v>
      </c>
      <c r="B862" s="7">
        <v>88262</v>
      </c>
      <c r="C862" s="6" t="s">
        <v>14</v>
      </c>
      <c r="D862" s="6" t="s">
        <v>2509</v>
      </c>
      <c r="E862" s="6" t="s">
        <v>2399</v>
      </c>
      <c r="F862" s="6"/>
      <c r="G862" s="7" t="s">
        <v>297</v>
      </c>
      <c r="H862" s="46">
        <v>0.72809999999999997</v>
      </c>
      <c r="I862" s="77">
        <f>'COMP-CUSTO MÃO OBRA'!$H$308</f>
        <v>33.770000000000003</v>
      </c>
      <c r="J862" s="8">
        <f t="shared" si="18"/>
        <v>24.58</v>
      </c>
    </row>
    <row r="863" spans="1:10" ht="24" customHeight="1" x14ac:dyDescent="0.2">
      <c r="A863" s="7" t="s">
        <v>2397</v>
      </c>
      <c r="B863" s="7">
        <v>88316</v>
      </c>
      <c r="C863" s="6" t="s">
        <v>14</v>
      </c>
      <c r="D863" s="6" t="s">
        <v>2398</v>
      </c>
      <c r="E863" s="6" t="s">
        <v>2399</v>
      </c>
      <c r="F863" s="6"/>
      <c r="G863" s="7" t="s">
        <v>297</v>
      </c>
      <c r="H863" s="46">
        <v>0.31209999999999999</v>
      </c>
      <c r="I863" s="77">
        <f>'COMP-CUSTO MÃO OBRA'!$H$61</f>
        <v>27.08</v>
      </c>
      <c r="J863" s="8">
        <f t="shared" si="18"/>
        <v>8.4499999999999993</v>
      </c>
    </row>
    <row r="864" spans="1:10" ht="26.1" customHeight="1" x14ac:dyDescent="0.2">
      <c r="A864" s="10" t="s">
        <v>2391</v>
      </c>
      <c r="B864" s="10">
        <v>4472</v>
      </c>
      <c r="C864" s="9" t="s">
        <v>14</v>
      </c>
      <c r="D864" s="9" t="s">
        <v>2619</v>
      </c>
      <c r="E864" s="9" t="s">
        <v>2394</v>
      </c>
      <c r="F864" s="9"/>
      <c r="G864" s="10" t="s">
        <v>18</v>
      </c>
      <c r="H864" s="47">
        <v>0.1467</v>
      </c>
      <c r="I864" s="11">
        <f>VLOOKUP(B864,CURVA_ABC_INSUM!$B$6:$H$1424,7,0)</f>
        <v>39.630000000000003</v>
      </c>
      <c r="J864" s="11">
        <f t="shared" si="18"/>
        <v>5.81</v>
      </c>
    </row>
    <row r="865" spans="1:10" ht="26.1" customHeight="1" x14ac:dyDescent="0.2">
      <c r="A865" s="10" t="s">
        <v>2391</v>
      </c>
      <c r="B865" s="10">
        <v>5061</v>
      </c>
      <c r="C865" s="9" t="s">
        <v>14</v>
      </c>
      <c r="D865" s="9" t="s">
        <v>2529</v>
      </c>
      <c r="E865" s="9" t="s">
        <v>2394</v>
      </c>
      <c r="F865" s="9"/>
      <c r="G865" s="10" t="s">
        <v>17</v>
      </c>
      <c r="H865" s="47">
        <v>2.58E-2</v>
      </c>
      <c r="I865" s="11">
        <f>VLOOKUP(B865,CURVA_ABC_INSUM!$B$6:$H$1423,7,0)</f>
        <v>19.350000000000001</v>
      </c>
      <c r="J865" s="11">
        <f t="shared" si="18"/>
        <v>0.49</v>
      </c>
    </row>
    <row r="866" spans="1:10" ht="26.1" customHeight="1" x14ac:dyDescent="0.2">
      <c r="A866" s="10" t="s">
        <v>2391</v>
      </c>
      <c r="B866" s="10">
        <v>6189</v>
      </c>
      <c r="C866" s="9" t="s">
        <v>14</v>
      </c>
      <c r="D866" s="9" t="s">
        <v>2620</v>
      </c>
      <c r="E866" s="9" t="s">
        <v>2394</v>
      </c>
      <c r="F866" s="9"/>
      <c r="G866" s="10" t="s">
        <v>18</v>
      </c>
      <c r="H866" s="47">
        <v>0.42780000000000001</v>
      </c>
      <c r="I866" s="11">
        <f>VLOOKUP(B866,CURVA_ABC_INSUM!$B$6:$H$1423,7,0)</f>
        <v>30.93</v>
      </c>
      <c r="J866" s="11">
        <f t="shared" si="18"/>
        <v>13.23</v>
      </c>
    </row>
    <row r="867" spans="1:10" ht="39" customHeight="1" x14ac:dyDescent="0.2">
      <c r="A867" s="10" t="s">
        <v>2391</v>
      </c>
      <c r="B867" s="10">
        <v>21138</v>
      </c>
      <c r="C867" s="9" t="s">
        <v>14</v>
      </c>
      <c r="D867" s="9" t="s">
        <v>2621</v>
      </c>
      <c r="E867" s="9" t="s">
        <v>2394</v>
      </c>
      <c r="F867" s="9"/>
      <c r="G867" s="10" t="s">
        <v>18</v>
      </c>
      <c r="H867" s="47">
        <v>0.1086</v>
      </c>
      <c r="I867" s="11">
        <f>VLOOKUP(B867,CURVA_ABC_INSUM!$B$6:$H$1423,7,0)</f>
        <v>9.5399999999999991</v>
      </c>
      <c r="J867" s="11">
        <f t="shared" si="18"/>
        <v>1.03</v>
      </c>
    </row>
    <row r="868" spans="1:10" x14ac:dyDescent="0.2">
      <c r="A868" s="12"/>
      <c r="B868" s="12"/>
      <c r="C868" s="13"/>
      <c r="D868" s="13"/>
      <c r="E868" s="13"/>
      <c r="F868" s="48"/>
      <c r="G868" s="13"/>
      <c r="H868" s="48"/>
      <c r="I868" s="13"/>
      <c r="J868" s="48"/>
    </row>
    <row r="869" spans="1:10" ht="15" customHeight="1" thickBot="1" x14ac:dyDescent="0.25">
      <c r="A869" s="12"/>
      <c r="B869" s="12"/>
      <c r="C869" s="13"/>
      <c r="D869" s="13"/>
      <c r="E869" s="13" t="s">
        <v>2395</v>
      </c>
      <c r="F869" s="48">
        <f>TRUNC(J861*$G$2,2)</f>
        <v>0</v>
      </c>
      <c r="G869" s="13"/>
      <c r="H869" s="86" t="s">
        <v>2396</v>
      </c>
      <c r="I869" s="86"/>
      <c r="J869" s="48">
        <f>F869+J861</f>
        <v>53.59</v>
      </c>
    </row>
    <row r="870" spans="1:10" ht="0.95" customHeight="1" thickTop="1" x14ac:dyDescent="0.2">
      <c r="A870" s="89"/>
      <c r="B870" s="89"/>
      <c r="C870" s="45"/>
      <c r="D870" s="45"/>
      <c r="E870" s="45"/>
      <c r="F870" s="45"/>
      <c r="G870" s="45"/>
      <c r="H870" s="45"/>
      <c r="I870" s="45"/>
      <c r="J870" s="45"/>
    </row>
    <row r="871" spans="1:10" ht="18" customHeight="1" x14ac:dyDescent="0.2">
      <c r="A871" s="26" t="s">
        <v>646</v>
      </c>
      <c r="B871" s="26" t="s">
        <v>2</v>
      </c>
      <c r="C871" s="28" t="s">
        <v>3</v>
      </c>
      <c r="D871" s="28" t="s">
        <v>4</v>
      </c>
      <c r="E871" s="28" t="s">
        <v>2388</v>
      </c>
      <c r="F871" s="28"/>
      <c r="G871" s="26" t="s">
        <v>190</v>
      </c>
      <c r="H871" s="4" t="s">
        <v>6</v>
      </c>
      <c r="I871" s="4" t="s">
        <v>7</v>
      </c>
      <c r="J871" s="4" t="s">
        <v>191</v>
      </c>
    </row>
    <row r="872" spans="1:10" ht="39" customHeight="1" x14ac:dyDescent="0.2">
      <c r="A872" s="41" t="s">
        <v>2389</v>
      </c>
      <c r="B872" s="41">
        <v>101581</v>
      </c>
      <c r="C872" s="29" t="s">
        <v>14</v>
      </c>
      <c r="D872" s="29" t="s">
        <v>647</v>
      </c>
      <c r="E872" s="29" t="s">
        <v>2618</v>
      </c>
      <c r="F872" s="29"/>
      <c r="G872" s="41" t="s">
        <v>32</v>
      </c>
      <c r="H872" s="44">
        <v>1</v>
      </c>
      <c r="I872" s="43">
        <f>SUM(J873:J878)</f>
        <v>48.47</v>
      </c>
      <c r="J872" s="43">
        <f t="shared" ref="J872:J878" si="19">TRUNC(H872*I872,2)</f>
        <v>48.47</v>
      </c>
    </row>
    <row r="873" spans="1:10" ht="24" customHeight="1" x14ac:dyDescent="0.2">
      <c r="A873" s="7" t="s">
        <v>2397</v>
      </c>
      <c r="B873" s="7">
        <v>88262</v>
      </c>
      <c r="C873" s="6" t="s">
        <v>14</v>
      </c>
      <c r="D873" s="6" t="s">
        <v>2509</v>
      </c>
      <c r="E873" s="6" t="s">
        <v>2399</v>
      </c>
      <c r="F873" s="6"/>
      <c r="G873" s="7" t="s">
        <v>297</v>
      </c>
      <c r="H873" s="46">
        <v>0.57489999999999997</v>
      </c>
      <c r="I873" s="77">
        <f>'COMP-CUSTO MÃO OBRA'!$H$308</f>
        <v>33.770000000000003</v>
      </c>
      <c r="J873" s="8">
        <f t="shared" si="19"/>
        <v>19.41</v>
      </c>
    </row>
    <row r="874" spans="1:10" ht="24" customHeight="1" x14ac:dyDescent="0.2">
      <c r="A874" s="7" t="s">
        <v>2397</v>
      </c>
      <c r="B874" s="7">
        <v>88316</v>
      </c>
      <c r="C874" s="6" t="s">
        <v>14</v>
      </c>
      <c r="D874" s="6" t="s">
        <v>2398</v>
      </c>
      <c r="E874" s="6" t="s">
        <v>2399</v>
      </c>
      <c r="F874" s="6"/>
      <c r="G874" s="7" t="s">
        <v>297</v>
      </c>
      <c r="H874" s="46">
        <v>0.24640000000000001</v>
      </c>
      <c r="I874" s="77">
        <f>'COMP-CUSTO MÃO OBRA'!$H$61</f>
        <v>27.08</v>
      </c>
      <c r="J874" s="8">
        <f t="shared" si="19"/>
        <v>6.67</v>
      </c>
    </row>
    <row r="875" spans="1:10" ht="26.1" customHeight="1" x14ac:dyDescent="0.2">
      <c r="A875" s="10" t="s">
        <v>2391</v>
      </c>
      <c r="B875" s="10">
        <v>4472</v>
      </c>
      <c r="C875" s="9" t="s">
        <v>14</v>
      </c>
      <c r="D875" s="9" t="s">
        <v>2619</v>
      </c>
      <c r="E875" s="9" t="s">
        <v>2394</v>
      </c>
      <c r="F875" s="9"/>
      <c r="G875" s="10" t="s">
        <v>18</v>
      </c>
      <c r="H875" s="47">
        <v>0.1956</v>
      </c>
      <c r="I875" s="11">
        <f>VLOOKUP(B875,CURVA_ABC_INSUM!$B$6:$H$1424,7,0)</f>
        <v>39.630000000000003</v>
      </c>
      <c r="J875" s="11">
        <f t="shared" si="19"/>
        <v>7.75</v>
      </c>
    </row>
    <row r="876" spans="1:10" ht="26.1" customHeight="1" x14ac:dyDescent="0.2">
      <c r="A876" s="10" t="s">
        <v>2391</v>
      </c>
      <c r="B876" s="10">
        <v>5061</v>
      </c>
      <c r="C876" s="9" t="s">
        <v>14</v>
      </c>
      <c r="D876" s="9" t="s">
        <v>2529</v>
      </c>
      <c r="E876" s="9" t="s">
        <v>2394</v>
      </c>
      <c r="F876" s="9"/>
      <c r="G876" s="10" t="s">
        <v>17</v>
      </c>
      <c r="H876" s="47">
        <v>3.44E-2</v>
      </c>
      <c r="I876" s="11">
        <f>VLOOKUP(B876,CURVA_ABC_INSUM!$B$6:$H$1423,7,0)</f>
        <v>19.350000000000001</v>
      </c>
      <c r="J876" s="11">
        <f t="shared" si="19"/>
        <v>0.66</v>
      </c>
    </row>
    <row r="877" spans="1:10" ht="26.1" customHeight="1" x14ac:dyDescent="0.2">
      <c r="A877" s="10" t="s">
        <v>2391</v>
      </c>
      <c r="B877" s="10">
        <v>6189</v>
      </c>
      <c r="C877" s="9" t="s">
        <v>14</v>
      </c>
      <c r="D877" s="9" t="s">
        <v>2620</v>
      </c>
      <c r="E877" s="9" t="s">
        <v>2394</v>
      </c>
      <c r="F877" s="9"/>
      <c r="G877" s="10" t="s">
        <v>18</v>
      </c>
      <c r="H877" s="47">
        <v>0.40739999999999998</v>
      </c>
      <c r="I877" s="11">
        <f>VLOOKUP(B877,CURVA_ABC_INSUM!$B$6:$H$1423,7,0)</f>
        <v>30.93</v>
      </c>
      <c r="J877" s="11">
        <f t="shared" si="19"/>
        <v>12.6</v>
      </c>
    </row>
    <row r="878" spans="1:10" ht="39" customHeight="1" x14ac:dyDescent="0.2">
      <c r="A878" s="10" t="s">
        <v>2391</v>
      </c>
      <c r="B878" s="10">
        <v>21138</v>
      </c>
      <c r="C878" s="9" t="s">
        <v>14</v>
      </c>
      <c r="D878" s="9" t="s">
        <v>2621</v>
      </c>
      <c r="E878" s="9" t="s">
        <v>2394</v>
      </c>
      <c r="F878" s="9"/>
      <c r="G878" s="10" t="s">
        <v>18</v>
      </c>
      <c r="H878" s="47">
        <v>0.1449</v>
      </c>
      <c r="I878" s="11">
        <f>VLOOKUP(B878,CURVA_ABC_INSUM!$B$6:$H$1423,7,0)</f>
        <v>9.5399999999999991</v>
      </c>
      <c r="J878" s="11">
        <f t="shared" si="19"/>
        <v>1.38</v>
      </c>
    </row>
    <row r="879" spans="1:10" x14ac:dyDescent="0.2">
      <c r="A879" s="12"/>
      <c r="B879" s="12"/>
      <c r="C879" s="13"/>
      <c r="D879" s="13"/>
      <c r="E879" s="13"/>
      <c r="F879" s="48"/>
      <c r="G879" s="13"/>
      <c r="H879" s="48"/>
      <c r="I879" s="13"/>
      <c r="J879" s="48"/>
    </row>
    <row r="880" spans="1:10" ht="15" customHeight="1" thickBot="1" x14ac:dyDescent="0.25">
      <c r="A880" s="12"/>
      <c r="B880" s="12"/>
      <c r="C880" s="13"/>
      <c r="D880" s="13"/>
      <c r="E880" s="13" t="s">
        <v>2395</v>
      </c>
      <c r="F880" s="48">
        <f>TRUNC(J872*$G$2,2)</f>
        <v>0</v>
      </c>
      <c r="G880" s="13"/>
      <c r="H880" s="86" t="s">
        <v>2396</v>
      </c>
      <c r="I880" s="86"/>
      <c r="J880" s="48">
        <f>F880+J872</f>
        <v>48.47</v>
      </c>
    </row>
    <row r="881" spans="1:10" ht="0.95" customHeight="1" thickTop="1" x14ac:dyDescent="0.2">
      <c r="A881" s="89"/>
      <c r="B881" s="89"/>
      <c r="C881" s="45"/>
      <c r="D881" s="45"/>
      <c r="E881" s="45"/>
      <c r="F881" s="45"/>
      <c r="G881" s="45"/>
      <c r="H881" s="45"/>
      <c r="I881" s="45"/>
      <c r="J881" s="45"/>
    </row>
    <row r="882" spans="1:10" ht="18" customHeight="1" x14ac:dyDescent="0.2">
      <c r="A882" s="26" t="s">
        <v>648</v>
      </c>
      <c r="B882" s="26" t="s">
        <v>2</v>
      </c>
      <c r="C882" s="28" t="s">
        <v>3</v>
      </c>
      <c r="D882" s="28" t="s">
        <v>4</v>
      </c>
      <c r="E882" s="28" t="s">
        <v>2388</v>
      </c>
      <c r="F882" s="28"/>
      <c r="G882" s="26" t="s">
        <v>190</v>
      </c>
      <c r="H882" s="4" t="s">
        <v>6</v>
      </c>
      <c r="I882" s="4" t="s">
        <v>7</v>
      </c>
      <c r="J882" s="4" t="s">
        <v>191</v>
      </c>
    </row>
    <row r="883" spans="1:10" ht="26.1" customHeight="1" x14ac:dyDescent="0.2">
      <c r="A883" s="41" t="s">
        <v>2389</v>
      </c>
      <c r="B883" s="41" t="s">
        <v>649</v>
      </c>
      <c r="C883" s="29" t="s">
        <v>13</v>
      </c>
      <c r="D883" s="29" t="s">
        <v>650</v>
      </c>
      <c r="E883" s="29" t="s">
        <v>2618</v>
      </c>
      <c r="F883" s="29"/>
      <c r="G883" s="41" t="s">
        <v>220</v>
      </c>
      <c r="H883" s="44">
        <v>1</v>
      </c>
      <c r="I883" s="43">
        <f>SUM(J884:J889)</f>
        <v>70.98</v>
      </c>
      <c r="J883" s="43">
        <f t="shared" ref="J883:J889" si="20">TRUNC(H883*I883,2)</f>
        <v>70.98</v>
      </c>
    </row>
    <row r="884" spans="1:10" ht="24" customHeight="1" x14ac:dyDescent="0.2">
      <c r="A884" s="7" t="s">
        <v>2397</v>
      </c>
      <c r="B884" s="7">
        <v>88316</v>
      </c>
      <c r="C884" s="6" t="s">
        <v>14</v>
      </c>
      <c r="D884" s="6" t="s">
        <v>2398</v>
      </c>
      <c r="E884" s="6" t="s">
        <v>2399</v>
      </c>
      <c r="F884" s="6"/>
      <c r="G884" s="7" t="s">
        <v>297</v>
      </c>
      <c r="H884" s="46">
        <v>0.08</v>
      </c>
      <c r="I884" s="77">
        <f>'COMP-CUSTO MÃO OBRA'!$H$61</f>
        <v>27.08</v>
      </c>
      <c r="J884" s="8">
        <f t="shared" si="20"/>
        <v>2.16</v>
      </c>
    </row>
    <row r="885" spans="1:10" ht="24" customHeight="1" x14ac:dyDescent="0.2">
      <c r="A885" s="7" t="s">
        <v>2397</v>
      </c>
      <c r="B885" s="7">
        <v>88262</v>
      </c>
      <c r="C885" s="6" t="s">
        <v>14</v>
      </c>
      <c r="D885" s="6" t="s">
        <v>2509</v>
      </c>
      <c r="E885" s="292" t="s">
        <v>2399</v>
      </c>
      <c r="F885" s="293"/>
      <c r="G885" s="7" t="s">
        <v>297</v>
      </c>
      <c r="H885" s="46">
        <v>0.32</v>
      </c>
      <c r="I885" s="77">
        <f>'COMP-CUSTO MÃO OBRA'!$H$308</f>
        <v>33.770000000000003</v>
      </c>
      <c r="J885" s="8">
        <f t="shared" si="20"/>
        <v>10.8</v>
      </c>
    </row>
    <row r="886" spans="1:10" ht="26.1" customHeight="1" x14ac:dyDescent="0.2">
      <c r="A886" s="10" t="s">
        <v>2391</v>
      </c>
      <c r="B886" s="10">
        <v>1569</v>
      </c>
      <c r="C886" s="9" t="s">
        <v>20</v>
      </c>
      <c r="D886" s="9" t="s">
        <v>2622</v>
      </c>
      <c r="E886" s="9" t="s">
        <v>2394</v>
      </c>
      <c r="F886" s="9"/>
      <c r="G886" s="10" t="s">
        <v>28</v>
      </c>
      <c r="H886" s="47">
        <v>4</v>
      </c>
      <c r="I886" s="11">
        <f>VLOOKUP(B886,CURVA_ABC_INSUM!$B$6:$H$1423,7,0)</f>
        <v>8.49</v>
      </c>
      <c r="J886" s="11">
        <f t="shared" si="20"/>
        <v>33.96</v>
      </c>
    </row>
    <row r="887" spans="1:10" ht="26.1" customHeight="1" x14ac:dyDescent="0.2">
      <c r="A887" s="10" t="s">
        <v>2391</v>
      </c>
      <c r="B887" s="10">
        <v>6995</v>
      </c>
      <c r="C887" s="9" t="s">
        <v>20</v>
      </c>
      <c r="D887" s="9" t="s">
        <v>2623</v>
      </c>
      <c r="E887" s="9" t="s">
        <v>2394</v>
      </c>
      <c r="F887" s="9"/>
      <c r="G887" s="10" t="s">
        <v>28</v>
      </c>
      <c r="H887" s="47">
        <v>2.61</v>
      </c>
      <c r="I887" s="11">
        <f>VLOOKUP(B887,CURVA_ABC_INSUM!$B$6:$H$1423,7,0)</f>
        <v>3.49</v>
      </c>
      <c r="J887" s="11">
        <f t="shared" si="20"/>
        <v>9.1</v>
      </c>
    </row>
    <row r="888" spans="1:10" ht="26.1" customHeight="1" x14ac:dyDescent="0.2">
      <c r="A888" s="10" t="s">
        <v>2391</v>
      </c>
      <c r="B888" s="10">
        <v>5067</v>
      </c>
      <c r="C888" s="9" t="s">
        <v>14</v>
      </c>
      <c r="D888" s="9" t="s">
        <v>2624</v>
      </c>
      <c r="E888" s="9" t="s">
        <v>2394</v>
      </c>
      <c r="F888" s="9"/>
      <c r="G888" s="10" t="s">
        <v>17</v>
      </c>
      <c r="H888" s="47">
        <v>0.04</v>
      </c>
      <c r="I888" s="11">
        <f>VLOOKUP(B888,CURVA_ABC_INSUM!$B$6:$H$1423,7,0)</f>
        <v>20.98</v>
      </c>
      <c r="J888" s="11">
        <f t="shared" si="20"/>
        <v>0.83</v>
      </c>
    </row>
    <row r="889" spans="1:10" ht="26.1" customHeight="1" x14ac:dyDescent="0.2">
      <c r="A889" s="10" t="s">
        <v>2391</v>
      </c>
      <c r="B889" s="10">
        <v>10567</v>
      </c>
      <c r="C889" s="9" t="s">
        <v>14</v>
      </c>
      <c r="D889" s="9" t="s">
        <v>2625</v>
      </c>
      <c r="E889" s="9" t="s">
        <v>2394</v>
      </c>
      <c r="F889" s="9"/>
      <c r="G889" s="10" t="s">
        <v>18</v>
      </c>
      <c r="H889" s="47">
        <v>1.05</v>
      </c>
      <c r="I889" s="11">
        <f>VLOOKUP(B889,CURVA_ABC_INSUM!$B$6:$H$1423,7,0)</f>
        <v>13.46</v>
      </c>
      <c r="J889" s="11">
        <f t="shared" si="20"/>
        <v>14.13</v>
      </c>
    </row>
    <row r="890" spans="1:10" x14ac:dyDescent="0.2">
      <c r="A890" s="12"/>
      <c r="B890" s="12"/>
      <c r="C890" s="13"/>
      <c r="D890" s="13"/>
      <c r="E890" s="13"/>
      <c r="F890" s="48"/>
      <c r="G890" s="13"/>
      <c r="H890" s="48"/>
      <c r="I890" s="13"/>
      <c r="J890" s="48"/>
    </row>
    <row r="891" spans="1:10" ht="15" customHeight="1" thickBot="1" x14ac:dyDescent="0.25">
      <c r="A891" s="12"/>
      <c r="B891" s="12"/>
      <c r="C891" s="13"/>
      <c r="D891" s="13"/>
      <c r="E891" s="13" t="s">
        <v>2395</v>
      </c>
      <c r="F891" s="48">
        <f>TRUNC(J883*$G$2,2)</f>
        <v>0</v>
      </c>
      <c r="G891" s="13"/>
      <c r="H891" s="86" t="s">
        <v>2396</v>
      </c>
      <c r="I891" s="86"/>
      <c r="J891" s="48">
        <f>F891+J883</f>
        <v>70.98</v>
      </c>
    </row>
    <row r="892" spans="1:10" ht="0.95" customHeight="1" thickTop="1" x14ac:dyDescent="0.2">
      <c r="A892" s="89"/>
      <c r="B892" s="89"/>
      <c r="C892" s="45"/>
      <c r="D892" s="45"/>
      <c r="E892" s="45"/>
      <c r="F892" s="45"/>
      <c r="G892" s="45"/>
      <c r="H892" s="45"/>
      <c r="I892" s="45"/>
      <c r="J892" s="45"/>
    </row>
    <row r="893" spans="1:10" ht="18" customHeight="1" x14ac:dyDescent="0.2">
      <c r="A893" s="26" t="s">
        <v>653</v>
      </c>
      <c r="B893" s="26" t="s">
        <v>2</v>
      </c>
      <c r="C893" s="28" t="s">
        <v>3</v>
      </c>
      <c r="D893" s="28" t="s">
        <v>4</v>
      </c>
      <c r="E893" s="28" t="s">
        <v>2388</v>
      </c>
      <c r="F893" s="28"/>
      <c r="G893" s="26" t="s">
        <v>190</v>
      </c>
      <c r="H893" s="4" t="s">
        <v>6</v>
      </c>
      <c r="I893" s="4" t="s">
        <v>7</v>
      </c>
      <c r="J893" s="4" t="s">
        <v>191</v>
      </c>
    </row>
    <row r="894" spans="1:10" ht="26.1" customHeight="1" x14ac:dyDescent="0.2">
      <c r="A894" s="41" t="s">
        <v>2389</v>
      </c>
      <c r="B894" s="41">
        <v>160219</v>
      </c>
      <c r="C894" s="29" t="s">
        <v>16</v>
      </c>
      <c r="D894" s="29" t="s">
        <v>654</v>
      </c>
      <c r="E894" s="29" t="s">
        <v>2626</v>
      </c>
      <c r="F894" s="29"/>
      <c r="G894" s="41" t="s">
        <v>32</v>
      </c>
      <c r="H894" s="44">
        <v>1</v>
      </c>
      <c r="I894" s="43">
        <f>SUM(J895:J896)</f>
        <v>25.9</v>
      </c>
      <c r="J894" s="43">
        <f>TRUNC(H894*I894,2)</f>
        <v>25.9</v>
      </c>
    </row>
    <row r="895" spans="1:10" ht="24" customHeight="1" x14ac:dyDescent="0.2">
      <c r="A895" s="7" t="s">
        <v>2397</v>
      </c>
      <c r="B895" s="7">
        <v>88309</v>
      </c>
      <c r="C895" s="6" t="s">
        <v>14</v>
      </c>
      <c r="D895" s="6" t="s">
        <v>439</v>
      </c>
      <c r="E895" s="6" t="s">
        <v>2399</v>
      </c>
      <c r="F895" s="6"/>
      <c r="G895" s="7" t="s">
        <v>297</v>
      </c>
      <c r="H895" s="46">
        <v>0.29299999999999998</v>
      </c>
      <c r="I895" s="77">
        <f>'COMP-CUSTO MÃO OBRA'!$H$2003</f>
        <v>34.29</v>
      </c>
      <c r="J895" s="8">
        <f>TRUNC(H895*I895,2)</f>
        <v>10.039999999999999</v>
      </c>
    </row>
    <row r="896" spans="1:10" ht="24" customHeight="1" x14ac:dyDescent="0.2">
      <c r="A896" s="7" t="s">
        <v>2397</v>
      </c>
      <c r="B896" s="7">
        <v>88316</v>
      </c>
      <c r="C896" s="6" t="s">
        <v>14</v>
      </c>
      <c r="D896" s="6" t="s">
        <v>2398</v>
      </c>
      <c r="E896" s="6" t="s">
        <v>2399</v>
      </c>
      <c r="F896" s="6"/>
      <c r="G896" s="7" t="s">
        <v>297</v>
      </c>
      <c r="H896" s="46">
        <v>0.58599999999999997</v>
      </c>
      <c r="I896" s="77">
        <f>'COMP-CUSTO MÃO OBRA'!$H$61</f>
        <v>27.08</v>
      </c>
      <c r="J896" s="8">
        <f>TRUNC(H896*I896,2)</f>
        <v>15.86</v>
      </c>
    </row>
    <row r="897" spans="1:10" x14ac:dyDescent="0.2">
      <c r="A897" s="12"/>
      <c r="B897" s="12"/>
      <c r="C897" s="13"/>
      <c r="D897" s="13"/>
      <c r="E897" s="13"/>
      <c r="F897" s="48"/>
      <c r="G897" s="13"/>
      <c r="H897" s="48"/>
      <c r="I897" s="13"/>
      <c r="J897" s="48"/>
    </row>
    <row r="898" spans="1:10" ht="15" customHeight="1" thickBot="1" x14ac:dyDescent="0.25">
      <c r="A898" s="12"/>
      <c r="B898" s="12"/>
      <c r="C898" s="13"/>
      <c r="D898" s="13"/>
      <c r="E898" s="13" t="s">
        <v>2395</v>
      </c>
      <c r="F898" s="48">
        <f>TRUNC(J894*$G$2,2)</f>
        <v>0</v>
      </c>
      <c r="G898" s="13"/>
      <c r="H898" s="86" t="s">
        <v>2396</v>
      </c>
      <c r="I898" s="86"/>
      <c r="J898" s="48">
        <f>F898+J894</f>
        <v>25.9</v>
      </c>
    </row>
    <row r="899" spans="1:10" ht="0.95" customHeight="1" thickTop="1" x14ac:dyDescent="0.2">
      <c r="A899" s="89"/>
      <c r="B899" s="89"/>
      <c r="C899" s="45"/>
      <c r="D899" s="45"/>
      <c r="E899" s="45"/>
      <c r="F899" s="45"/>
      <c r="G899" s="45"/>
      <c r="H899" s="45"/>
      <c r="I899" s="45"/>
      <c r="J899" s="45"/>
    </row>
    <row r="900" spans="1:10" ht="18" customHeight="1" x14ac:dyDescent="0.2">
      <c r="A900" s="26" t="s">
        <v>655</v>
      </c>
      <c r="B900" s="26" t="s">
        <v>2</v>
      </c>
      <c r="C900" s="28" t="s">
        <v>3</v>
      </c>
      <c r="D900" s="28" t="s">
        <v>4</v>
      </c>
      <c r="E900" s="28" t="s">
        <v>2388</v>
      </c>
      <c r="F900" s="28"/>
      <c r="G900" s="26" t="s">
        <v>190</v>
      </c>
      <c r="H900" s="4" t="s">
        <v>6</v>
      </c>
      <c r="I900" s="4" t="s">
        <v>7</v>
      </c>
      <c r="J900" s="4" t="s">
        <v>191</v>
      </c>
    </row>
    <row r="901" spans="1:10" ht="26.1" customHeight="1" x14ac:dyDescent="0.2">
      <c r="A901" s="41" t="s">
        <v>2389</v>
      </c>
      <c r="B901" s="41" t="s">
        <v>656</v>
      </c>
      <c r="C901" s="29" t="s">
        <v>13</v>
      </c>
      <c r="D901" s="29" t="s">
        <v>657</v>
      </c>
      <c r="E901" s="29" t="s">
        <v>2627</v>
      </c>
      <c r="F901" s="29"/>
      <c r="G901" s="41" t="s">
        <v>220</v>
      </c>
      <c r="H901" s="44">
        <v>1</v>
      </c>
      <c r="I901" s="43">
        <f>SUM(J902)</f>
        <v>8.1199999999999992</v>
      </c>
      <c r="J901" s="43">
        <f>TRUNC(H901*I901,2)</f>
        <v>8.1199999999999992</v>
      </c>
    </row>
    <row r="902" spans="1:10" ht="24" customHeight="1" x14ac:dyDescent="0.2">
      <c r="A902" s="7" t="s">
        <v>2397</v>
      </c>
      <c r="B902" s="7">
        <v>88316</v>
      </c>
      <c r="C902" s="6" t="s">
        <v>14</v>
      </c>
      <c r="D902" s="6" t="s">
        <v>2398</v>
      </c>
      <c r="E902" s="6" t="s">
        <v>2399</v>
      </c>
      <c r="F902" s="6"/>
      <c r="G902" s="7" t="s">
        <v>297</v>
      </c>
      <c r="H902" s="46">
        <v>0.3</v>
      </c>
      <c r="I902" s="77">
        <f>'COMP-CUSTO MÃO OBRA'!$H$61</f>
        <v>27.08</v>
      </c>
      <c r="J902" s="8">
        <f>TRUNC(H902*I902,2)</f>
        <v>8.1199999999999992</v>
      </c>
    </row>
    <row r="903" spans="1:10" x14ac:dyDescent="0.2">
      <c r="A903" s="12"/>
      <c r="B903" s="12"/>
      <c r="C903" s="13"/>
      <c r="D903" s="13"/>
      <c r="E903" s="13"/>
      <c r="F903" s="48"/>
      <c r="G903" s="13"/>
      <c r="H903" s="48"/>
      <c r="I903" s="13"/>
      <c r="J903" s="48"/>
    </row>
    <row r="904" spans="1:10" ht="15" customHeight="1" thickBot="1" x14ac:dyDescent="0.25">
      <c r="A904" s="12"/>
      <c r="B904" s="12"/>
      <c r="C904" s="13"/>
      <c r="D904" s="13"/>
      <c r="E904" s="13" t="s">
        <v>2395</v>
      </c>
      <c r="F904" s="48">
        <f>TRUNC(J901*$G$2,2)</f>
        <v>0</v>
      </c>
      <c r="G904" s="13"/>
      <c r="H904" s="86" t="s">
        <v>2396</v>
      </c>
      <c r="I904" s="86"/>
      <c r="J904" s="48">
        <f>F904+J901</f>
        <v>8.1199999999999992</v>
      </c>
    </row>
    <row r="905" spans="1:10" ht="0.95" customHeight="1" thickTop="1" x14ac:dyDescent="0.2">
      <c r="A905" s="89"/>
      <c r="B905" s="89"/>
      <c r="C905" s="45"/>
      <c r="D905" s="45"/>
      <c r="E905" s="45"/>
      <c r="F905" s="45"/>
      <c r="G905" s="45"/>
      <c r="H905" s="45"/>
      <c r="I905" s="45"/>
      <c r="J905" s="45"/>
    </row>
    <row r="906" spans="1:10" ht="18" customHeight="1" x14ac:dyDescent="0.2">
      <c r="A906" s="26" t="s">
        <v>658</v>
      </c>
      <c r="B906" s="26" t="s">
        <v>2</v>
      </c>
      <c r="C906" s="28" t="s">
        <v>3</v>
      </c>
      <c r="D906" s="28" t="s">
        <v>4</v>
      </c>
      <c r="E906" s="28" t="s">
        <v>2388</v>
      </c>
      <c r="F906" s="28"/>
      <c r="G906" s="26" t="s">
        <v>190</v>
      </c>
      <c r="H906" s="4" t="s">
        <v>6</v>
      </c>
      <c r="I906" s="4" t="s">
        <v>7</v>
      </c>
      <c r="J906" s="4" t="s">
        <v>191</v>
      </c>
    </row>
    <row r="907" spans="1:10" ht="26.1" customHeight="1" x14ac:dyDescent="0.2">
      <c r="A907" s="41" t="s">
        <v>2389</v>
      </c>
      <c r="B907" s="41" t="s">
        <v>659</v>
      </c>
      <c r="C907" s="29" t="s">
        <v>13</v>
      </c>
      <c r="D907" s="29" t="s">
        <v>660</v>
      </c>
      <c r="E907" s="29" t="s">
        <v>2445</v>
      </c>
      <c r="F907" s="29"/>
      <c r="G907" s="41" t="s">
        <v>220</v>
      </c>
      <c r="H907" s="44">
        <v>1</v>
      </c>
      <c r="I907" s="43">
        <f>SUM(J908)</f>
        <v>4.0599999999999996</v>
      </c>
      <c r="J907" s="43">
        <f>TRUNC(H907*I907,2)</f>
        <v>4.0599999999999996</v>
      </c>
    </row>
    <row r="908" spans="1:10" ht="24" customHeight="1" x14ac:dyDescent="0.2">
      <c r="A908" s="7" t="s">
        <v>2397</v>
      </c>
      <c r="B908" s="7">
        <v>88316</v>
      </c>
      <c r="C908" s="6" t="s">
        <v>14</v>
      </c>
      <c r="D908" s="6" t="s">
        <v>2398</v>
      </c>
      <c r="E908" s="6" t="s">
        <v>2399</v>
      </c>
      <c r="F908" s="6"/>
      <c r="G908" s="7" t="s">
        <v>297</v>
      </c>
      <c r="H908" s="46">
        <v>0.15</v>
      </c>
      <c r="I908" s="77">
        <f>'COMP-CUSTO MÃO OBRA'!$H$61</f>
        <v>27.08</v>
      </c>
      <c r="J908" s="8">
        <f>TRUNC(H908*I908,2)</f>
        <v>4.0599999999999996</v>
      </c>
    </row>
    <row r="909" spans="1:10" x14ac:dyDescent="0.2">
      <c r="A909" s="12"/>
      <c r="B909" s="12"/>
      <c r="C909" s="13"/>
      <c r="D909" s="13"/>
      <c r="E909" s="13"/>
      <c r="F909" s="48"/>
      <c r="G909" s="13"/>
      <c r="H909" s="48"/>
      <c r="I909" s="13"/>
      <c r="J909" s="48"/>
    </row>
    <row r="910" spans="1:10" ht="15" customHeight="1" thickBot="1" x14ac:dyDescent="0.25">
      <c r="A910" s="12"/>
      <c r="B910" s="12"/>
      <c r="C910" s="13"/>
      <c r="D910" s="13"/>
      <c r="E910" s="13" t="s">
        <v>2395</v>
      </c>
      <c r="F910" s="48">
        <f>TRUNC(J907*$G$2,2)</f>
        <v>0</v>
      </c>
      <c r="G910" s="13"/>
      <c r="H910" s="86" t="s">
        <v>2396</v>
      </c>
      <c r="I910" s="86"/>
      <c r="J910" s="48">
        <f>F910+J907</f>
        <v>4.0599999999999996</v>
      </c>
    </row>
    <row r="911" spans="1:10" ht="0.95" customHeight="1" thickTop="1" x14ac:dyDescent="0.2">
      <c r="A911" s="89"/>
      <c r="B911" s="89"/>
      <c r="C911" s="45"/>
      <c r="D911" s="45"/>
      <c r="E911" s="45"/>
      <c r="F911" s="45"/>
      <c r="G911" s="45"/>
      <c r="H911" s="45"/>
      <c r="I911" s="45"/>
      <c r="J911" s="45"/>
    </row>
    <row r="912" spans="1:10" ht="18" customHeight="1" x14ac:dyDescent="0.2">
      <c r="A912" s="26" t="s">
        <v>661</v>
      </c>
      <c r="B912" s="26" t="s">
        <v>2</v>
      </c>
      <c r="C912" s="28" t="s">
        <v>3</v>
      </c>
      <c r="D912" s="28" t="s">
        <v>4</v>
      </c>
      <c r="E912" s="28" t="s">
        <v>2388</v>
      </c>
      <c r="F912" s="28"/>
      <c r="G912" s="26" t="s">
        <v>190</v>
      </c>
      <c r="H912" s="4" t="s">
        <v>6</v>
      </c>
      <c r="I912" s="4" t="s">
        <v>7</v>
      </c>
      <c r="J912" s="4" t="s">
        <v>191</v>
      </c>
    </row>
    <row r="913" spans="1:10" ht="26.1" customHeight="1" x14ac:dyDescent="0.2">
      <c r="A913" s="41" t="s">
        <v>2389</v>
      </c>
      <c r="B913" s="41">
        <v>97622</v>
      </c>
      <c r="C913" s="29" t="s">
        <v>14</v>
      </c>
      <c r="D913" s="29" t="s">
        <v>662</v>
      </c>
      <c r="E913" s="29" t="s">
        <v>2519</v>
      </c>
      <c r="F913" s="29"/>
      <c r="G913" s="41" t="s">
        <v>71</v>
      </c>
      <c r="H913" s="44">
        <v>1</v>
      </c>
      <c r="I913" s="43">
        <f>SUM(J914:J915)</f>
        <v>70.66</v>
      </c>
      <c r="J913" s="43">
        <f>TRUNC(H913*I913,2)</f>
        <v>70.66</v>
      </c>
    </row>
    <row r="914" spans="1:10" ht="24" customHeight="1" x14ac:dyDescent="0.2">
      <c r="A914" s="7" t="s">
        <v>2397</v>
      </c>
      <c r="B914" s="7">
        <v>88309</v>
      </c>
      <c r="C914" s="6" t="s">
        <v>14</v>
      </c>
      <c r="D914" s="6" t="s">
        <v>439</v>
      </c>
      <c r="E914" s="6" t="s">
        <v>2399</v>
      </c>
      <c r="F914" s="6"/>
      <c r="G914" s="7" t="s">
        <v>297</v>
      </c>
      <c r="H914" s="46">
        <v>0.22500000000000001</v>
      </c>
      <c r="I914" s="77">
        <f>'COMP-CUSTO MÃO OBRA'!$H$2003</f>
        <v>34.29</v>
      </c>
      <c r="J914" s="8">
        <f>TRUNC(H914*I914,2)</f>
        <v>7.71</v>
      </c>
    </row>
    <row r="915" spans="1:10" ht="24" customHeight="1" x14ac:dyDescent="0.2">
      <c r="A915" s="7" t="s">
        <v>2397</v>
      </c>
      <c r="B915" s="7">
        <v>88316</v>
      </c>
      <c r="C915" s="6" t="s">
        <v>14</v>
      </c>
      <c r="D915" s="6" t="s">
        <v>2398</v>
      </c>
      <c r="E915" s="6" t="s">
        <v>2399</v>
      </c>
      <c r="F915" s="6"/>
      <c r="G915" s="7" t="s">
        <v>297</v>
      </c>
      <c r="H915" s="46">
        <v>2.3248000000000002</v>
      </c>
      <c r="I915" s="77">
        <f>'COMP-CUSTO MÃO OBRA'!$H$61</f>
        <v>27.08</v>
      </c>
      <c r="J915" s="8">
        <f>TRUNC(H915*I915,2)</f>
        <v>62.95</v>
      </c>
    </row>
    <row r="916" spans="1:10" x14ac:dyDescent="0.2">
      <c r="A916" s="12"/>
      <c r="B916" s="12"/>
      <c r="C916" s="13"/>
      <c r="D916" s="13"/>
      <c r="E916" s="13"/>
      <c r="F916" s="48"/>
      <c r="G916" s="13"/>
      <c r="H916" s="48"/>
      <c r="I916" s="13"/>
      <c r="J916" s="48"/>
    </row>
    <row r="917" spans="1:10" ht="15" customHeight="1" thickBot="1" x14ac:dyDescent="0.25">
      <c r="A917" s="12"/>
      <c r="B917" s="12"/>
      <c r="C917" s="13"/>
      <c r="D917" s="13"/>
      <c r="E917" s="13" t="s">
        <v>2395</v>
      </c>
      <c r="F917" s="48">
        <f>TRUNC(J913*$G$2,2)</f>
        <v>0</v>
      </c>
      <c r="G917" s="13"/>
      <c r="H917" s="86" t="s">
        <v>2396</v>
      </c>
      <c r="I917" s="86"/>
      <c r="J917" s="48">
        <f>F917+J913</f>
        <v>70.66</v>
      </c>
    </row>
    <row r="918" spans="1:10" ht="0.95" customHeight="1" thickTop="1" x14ac:dyDescent="0.2">
      <c r="A918" s="89"/>
      <c r="B918" s="89"/>
      <c r="C918" s="45"/>
      <c r="D918" s="45"/>
      <c r="E918" s="45"/>
      <c r="F918" s="45"/>
      <c r="G918" s="45"/>
      <c r="H918" s="45"/>
      <c r="I918" s="45"/>
      <c r="J918" s="45"/>
    </row>
    <row r="919" spans="1:10" ht="18" customHeight="1" x14ac:dyDescent="0.2">
      <c r="A919" s="26" t="s">
        <v>663</v>
      </c>
      <c r="B919" s="26" t="s">
        <v>2</v>
      </c>
      <c r="C919" s="28" t="s">
        <v>3</v>
      </c>
      <c r="D919" s="28" t="s">
        <v>4</v>
      </c>
      <c r="E919" s="28" t="s">
        <v>2388</v>
      </c>
      <c r="F919" s="28"/>
      <c r="G919" s="26" t="s">
        <v>190</v>
      </c>
      <c r="H919" s="4" t="s">
        <v>6</v>
      </c>
      <c r="I919" s="4" t="s">
        <v>7</v>
      </c>
      <c r="J919" s="4" t="s">
        <v>191</v>
      </c>
    </row>
    <row r="920" spans="1:10" ht="26.1" customHeight="1" x14ac:dyDescent="0.2">
      <c r="A920" s="41" t="s">
        <v>2389</v>
      </c>
      <c r="B920" s="41" t="s">
        <v>664</v>
      </c>
      <c r="C920" s="29" t="s">
        <v>13</v>
      </c>
      <c r="D920" s="29" t="s">
        <v>665</v>
      </c>
      <c r="E920" s="29" t="s">
        <v>2399</v>
      </c>
      <c r="F920" s="29"/>
      <c r="G920" s="41" t="s">
        <v>625</v>
      </c>
      <c r="H920" s="44">
        <v>1</v>
      </c>
      <c r="I920" s="43">
        <f>SUM(J921:J923)</f>
        <v>565.47</v>
      </c>
      <c r="J920" s="43">
        <f>TRUNC(H920*I920,2)</f>
        <v>565.47</v>
      </c>
    </row>
    <row r="921" spans="1:10" ht="26.1" customHeight="1" x14ac:dyDescent="0.2">
      <c r="A921" s="7" t="s">
        <v>2397</v>
      </c>
      <c r="B921" s="7">
        <v>88298</v>
      </c>
      <c r="C921" s="6" t="s">
        <v>14</v>
      </c>
      <c r="D921" s="6" t="s">
        <v>2628</v>
      </c>
      <c r="E921" s="6" t="s">
        <v>2399</v>
      </c>
      <c r="F921" s="6"/>
      <c r="G921" s="7" t="s">
        <v>297</v>
      </c>
      <c r="H921" s="46">
        <v>15</v>
      </c>
      <c r="I921" s="77">
        <f>'COMP-CUSTO MÃO OBRA'!$H$1945</f>
        <v>32.54</v>
      </c>
      <c r="J921" s="8">
        <f>TRUNC(H921*I921,2)</f>
        <v>488.1</v>
      </c>
    </row>
    <row r="922" spans="1:10" ht="27" customHeight="1" x14ac:dyDescent="0.2">
      <c r="A922" s="10" t="s">
        <v>2391</v>
      </c>
      <c r="B922" s="10">
        <v>2463</v>
      </c>
      <c r="C922" s="9" t="s">
        <v>20</v>
      </c>
      <c r="D922" s="9" t="s">
        <v>2629</v>
      </c>
      <c r="E922" s="9" t="s">
        <v>2494</v>
      </c>
      <c r="F922" s="9"/>
      <c r="G922" s="10" t="s">
        <v>24</v>
      </c>
      <c r="H922" s="47">
        <v>2.5</v>
      </c>
      <c r="I922" s="11">
        <f>VLOOKUP(B922,CURVA_ABC_INSUM!$B$6:$H$1423,7,0)</f>
        <v>12.59</v>
      </c>
      <c r="J922" s="11">
        <f>TRUNC(H922*I922,2)</f>
        <v>31.47</v>
      </c>
    </row>
    <row r="923" spans="1:10" ht="27" customHeight="1" x14ac:dyDescent="0.2">
      <c r="A923" s="10" t="s">
        <v>2391</v>
      </c>
      <c r="B923" s="10">
        <v>2490</v>
      </c>
      <c r="C923" s="9" t="s">
        <v>20</v>
      </c>
      <c r="D923" s="9" t="s">
        <v>2630</v>
      </c>
      <c r="E923" s="9" t="s">
        <v>2494</v>
      </c>
      <c r="F923" s="9"/>
      <c r="G923" s="10" t="s">
        <v>24</v>
      </c>
      <c r="H923" s="47">
        <v>7.5</v>
      </c>
      <c r="I923" s="11">
        <f>VLOOKUP(B923,CURVA_ABC_INSUM!$B$6:$H$1423,7,0)</f>
        <v>6.12</v>
      </c>
      <c r="J923" s="11">
        <f>TRUNC(H923*I923,2)</f>
        <v>45.9</v>
      </c>
    </row>
    <row r="924" spans="1:10" x14ac:dyDescent="0.2">
      <c r="A924" s="12"/>
      <c r="B924" s="12"/>
      <c r="C924" s="13"/>
      <c r="D924" s="13"/>
      <c r="E924" s="13"/>
      <c r="F924" s="48"/>
      <c r="G924" s="13"/>
      <c r="H924" s="48"/>
      <c r="I924" s="13"/>
      <c r="J924" s="48"/>
    </row>
    <row r="925" spans="1:10" ht="15" customHeight="1" thickBot="1" x14ac:dyDescent="0.25">
      <c r="A925" s="12"/>
      <c r="B925" s="12"/>
      <c r="C925" s="13"/>
      <c r="D925" s="13"/>
      <c r="E925" s="13" t="s">
        <v>2395</v>
      </c>
      <c r="F925" s="48">
        <f>TRUNC(J920*$G$2,2)</f>
        <v>0</v>
      </c>
      <c r="G925" s="13"/>
      <c r="H925" s="86" t="s">
        <v>2396</v>
      </c>
      <c r="I925" s="86"/>
      <c r="J925" s="48">
        <f>F925+J920</f>
        <v>565.47</v>
      </c>
    </row>
    <row r="926" spans="1:10" ht="0.95" customHeight="1" thickTop="1" x14ac:dyDescent="0.2">
      <c r="A926" s="89"/>
      <c r="B926" s="89"/>
      <c r="C926" s="45"/>
      <c r="D926" s="45"/>
      <c r="E926" s="45"/>
      <c r="F926" s="45"/>
      <c r="G926" s="45"/>
      <c r="H926" s="45"/>
      <c r="I926" s="45"/>
      <c r="J926" s="45"/>
    </row>
    <row r="927" spans="1:10" ht="18" customHeight="1" x14ac:dyDescent="0.2">
      <c r="A927" s="26" t="s">
        <v>666</v>
      </c>
      <c r="B927" s="26" t="s">
        <v>2</v>
      </c>
      <c r="C927" s="28" t="s">
        <v>3</v>
      </c>
      <c r="D927" s="28" t="s">
        <v>4</v>
      </c>
      <c r="E927" s="28" t="s">
        <v>2388</v>
      </c>
      <c r="F927" s="28"/>
      <c r="G927" s="26" t="s">
        <v>190</v>
      </c>
      <c r="H927" s="4" t="s">
        <v>6</v>
      </c>
      <c r="I927" s="4" t="s">
        <v>7</v>
      </c>
      <c r="J927" s="4" t="s">
        <v>191</v>
      </c>
    </row>
    <row r="928" spans="1:10" ht="24" customHeight="1" x14ac:dyDescent="0.2">
      <c r="A928" s="41" t="s">
        <v>2389</v>
      </c>
      <c r="B928" s="41" t="s">
        <v>667</v>
      </c>
      <c r="C928" s="29" t="s">
        <v>13</v>
      </c>
      <c r="D928" s="29" t="s">
        <v>668</v>
      </c>
      <c r="E928" s="29" t="s">
        <v>2399</v>
      </c>
      <c r="F928" s="29"/>
      <c r="G928" s="41" t="s">
        <v>625</v>
      </c>
      <c r="H928" s="44">
        <v>1</v>
      </c>
      <c r="I928" s="43">
        <f>SUM(J929:J930)</f>
        <v>396.61</v>
      </c>
      <c r="J928" s="43">
        <f>TRUNC(H928*I928,2)</f>
        <v>396.61</v>
      </c>
    </row>
    <row r="929" spans="1:10" ht="24" customHeight="1" x14ac:dyDescent="0.2">
      <c r="A929" s="7" t="s">
        <v>2397</v>
      </c>
      <c r="B929" s="7">
        <v>88316</v>
      </c>
      <c r="C929" s="6" t="s">
        <v>14</v>
      </c>
      <c r="D929" s="6" t="s">
        <v>2398</v>
      </c>
      <c r="E929" s="6" t="s">
        <v>2399</v>
      </c>
      <c r="F929" s="6"/>
      <c r="G929" s="7" t="s">
        <v>297</v>
      </c>
      <c r="H929" s="46">
        <v>13</v>
      </c>
      <c r="I929" s="77">
        <f>'COMP-CUSTO MÃO OBRA'!$H$61</f>
        <v>27.08</v>
      </c>
      <c r="J929" s="8">
        <f>TRUNC(H929*I929,2)</f>
        <v>352.04</v>
      </c>
    </row>
    <row r="930" spans="1:10" ht="24" customHeight="1" x14ac:dyDescent="0.2">
      <c r="A930" s="7" t="s">
        <v>2397</v>
      </c>
      <c r="B930" s="7">
        <v>88309</v>
      </c>
      <c r="C930" s="6" t="s">
        <v>14</v>
      </c>
      <c r="D930" s="6" t="s">
        <v>439</v>
      </c>
      <c r="E930" s="6" t="s">
        <v>2399</v>
      </c>
      <c r="F930" s="6"/>
      <c r="G930" s="7" t="s">
        <v>297</v>
      </c>
      <c r="H930" s="46">
        <v>1.3</v>
      </c>
      <c r="I930" s="77">
        <f>'COMP-CUSTO MÃO OBRA'!$H$2003</f>
        <v>34.29</v>
      </c>
      <c r="J930" s="8">
        <f>TRUNC(H930*I930,2)</f>
        <v>44.57</v>
      </c>
    </row>
    <row r="931" spans="1:10" x14ac:dyDescent="0.2">
      <c r="A931" s="12"/>
      <c r="B931" s="12"/>
      <c r="C931" s="13"/>
      <c r="D931" s="13"/>
      <c r="E931" s="13"/>
      <c r="F931" s="48"/>
      <c r="G931" s="13"/>
      <c r="H931" s="48"/>
      <c r="I931" s="13"/>
      <c r="J931" s="48"/>
    </row>
    <row r="932" spans="1:10" ht="15" customHeight="1" thickBot="1" x14ac:dyDescent="0.25">
      <c r="A932" s="12"/>
      <c r="B932" s="12"/>
      <c r="C932" s="13"/>
      <c r="D932" s="13"/>
      <c r="E932" s="13" t="s">
        <v>2395</v>
      </c>
      <c r="F932" s="48">
        <f>TRUNC(J928*$G$2,2)</f>
        <v>0</v>
      </c>
      <c r="G932" s="13"/>
      <c r="H932" s="86" t="s">
        <v>2396</v>
      </c>
      <c r="I932" s="86"/>
      <c r="J932" s="48">
        <f>F932+J928</f>
        <v>396.61</v>
      </c>
    </row>
    <row r="933" spans="1:10" ht="0.95" customHeight="1" thickTop="1" x14ac:dyDescent="0.2">
      <c r="A933" s="89"/>
      <c r="B933" s="89"/>
      <c r="C933" s="45"/>
      <c r="D933" s="45"/>
      <c r="E933" s="45"/>
      <c r="F933" s="45"/>
      <c r="G933" s="45"/>
      <c r="H933" s="45"/>
      <c r="I933" s="45"/>
      <c r="J933" s="45"/>
    </row>
    <row r="934" spans="1:10" ht="18" customHeight="1" x14ac:dyDescent="0.2">
      <c r="A934" s="26" t="s">
        <v>669</v>
      </c>
      <c r="B934" s="26" t="s">
        <v>2</v>
      </c>
      <c r="C934" s="28" t="s">
        <v>3</v>
      </c>
      <c r="D934" s="28" t="s">
        <v>4</v>
      </c>
      <c r="E934" s="28" t="s">
        <v>2388</v>
      </c>
      <c r="F934" s="28"/>
      <c r="G934" s="26" t="s">
        <v>190</v>
      </c>
      <c r="H934" s="4" t="s">
        <v>6</v>
      </c>
      <c r="I934" s="4" t="s">
        <v>7</v>
      </c>
      <c r="J934" s="4" t="s">
        <v>191</v>
      </c>
    </row>
    <row r="935" spans="1:10" ht="24" customHeight="1" x14ac:dyDescent="0.2">
      <c r="A935" s="41" t="s">
        <v>2389</v>
      </c>
      <c r="B935" s="41" t="s">
        <v>670</v>
      </c>
      <c r="C935" s="29" t="s">
        <v>13</v>
      </c>
      <c r="D935" s="29" t="s">
        <v>671</v>
      </c>
      <c r="E935" s="29">
        <v>45</v>
      </c>
      <c r="F935" s="29"/>
      <c r="G935" s="41" t="s">
        <v>32</v>
      </c>
      <c r="H935" s="44">
        <v>1</v>
      </c>
      <c r="I935" s="43">
        <f>SUM(J936:J937)</f>
        <v>24.33</v>
      </c>
      <c r="J935" s="43">
        <f>TRUNC(H935*I935,2)</f>
        <v>24.33</v>
      </c>
    </row>
    <row r="936" spans="1:10" ht="24" customHeight="1" x14ac:dyDescent="0.2">
      <c r="A936" s="7" t="s">
        <v>2397</v>
      </c>
      <c r="B936" s="7">
        <v>88316</v>
      </c>
      <c r="C936" s="6" t="s">
        <v>14</v>
      </c>
      <c r="D936" s="6" t="s">
        <v>2398</v>
      </c>
      <c r="E936" s="6" t="s">
        <v>2399</v>
      </c>
      <c r="F936" s="6"/>
      <c r="G936" s="7" t="s">
        <v>297</v>
      </c>
      <c r="H936" s="46">
        <v>0.4</v>
      </c>
      <c r="I936" s="77">
        <f>'COMP-CUSTO MÃO OBRA'!$H$61</f>
        <v>27.08</v>
      </c>
      <c r="J936" s="8">
        <f>TRUNC(H936*I936,2)</f>
        <v>10.83</v>
      </c>
    </row>
    <row r="937" spans="1:10" ht="26.1" customHeight="1" x14ac:dyDescent="0.2">
      <c r="A937" s="7" t="s">
        <v>2397</v>
      </c>
      <c r="B937" s="7">
        <v>88261</v>
      </c>
      <c r="C937" s="6" t="s">
        <v>14</v>
      </c>
      <c r="D937" s="6" t="s">
        <v>2631</v>
      </c>
      <c r="E937" s="6" t="s">
        <v>2399</v>
      </c>
      <c r="F937" s="6"/>
      <c r="G937" s="7" t="s">
        <v>297</v>
      </c>
      <c r="H937" s="46">
        <v>0.4</v>
      </c>
      <c r="I937" s="77">
        <f>'COMP-CUSTO MÃO OBRA'!$H$308</f>
        <v>33.770000000000003</v>
      </c>
      <c r="J937" s="8">
        <f>TRUNC(H937*I937,2)</f>
        <v>13.5</v>
      </c>
    </row>
    <row r="938" spans="1:10" x14ac:dyDescent="0.2">
      <c r="A938" s="12"/>
      <c r="B938" s="12"/>
      <c r="C938" s="13"/>
      <c r="D938" s="13"/>
      <c r="E938" s="13"/>
      <c r="F938" s="48"/>
      <c r="G938" s="13"/>
      <c r="H938" s="48"/>
      <c r="I938" s="13"/>
      <c r="J938" s="48"/>
    </row>
    <row r="939" spans="1:10" ht="15" customHeight="1" thickBot="1" x14ac:dyDescent="0.25">
      <c r="A939" s="12"/>
      <c r="B939" s="12"/>
      <c r="C939" s="13"/>
      <c r="D939" s="13"/>
      <c r="E939" s="13" t="s">
        <v>2395</v>
      </c>
      <c r="F939" s="48">
        <f>TRUNC(J935*$G$2,2)</f>
        <v>0</v>
      </c>
      <c r="G939" s="13"/>
      <c r="H939" s="86" t="s">
        <v>2396</v>
      </c>
      <c r="I939" s="86"/>
      <c r="J939" s="48">
        <f>F939+J935</f>
        <v>24.33</v>
      </c>
    </row>
    <row r="940" spans="1:10" ht="0.95" customHeight="1" thickTop="1" x14ac:dyDescent="0.2">
      <c r="A940" s="89"/>
      <c r="B940" s="89"/>
      <c r="C940" s="45"/>
      <c r="D940" s="45"/>
      <c r="E940" s="45"/>
      <c r="F940" s="45"/>
      <c r="G940" s="45"/>
      <c r="H940" s="45"/>
      <c r="I940" s="45"/>
      <c r="J940" s="45"/>
    </row>
    <row r="941" spans="1:10" ht="18" customHeight="1" x14ac:dyDescent="0.2">
      <c r="A941" s="26" t="s">
        <v>672</v>
      </c>
      <c r="B941" s="26" t="s">
        <v>2</v>
      </c>
      <c r="C941" s="28" t="s">
        <v>3</v>
      </c>
      <c r="D941" s="28" t="s">
        <v>4</v>
      </c>
      <c r="E941" s="28" t="s">
        <v>2388</v>
      </c>
      <c r="F941" s="28"/>
      <c r="G941" s="26" t="s">
        <v>190</v>
      </c>
      <c r="H941" s="4" t="s">
        <v>6</v>
      </c>
      <c r="I941" s="4" t="s">
        <v>7</v>
      </c>
      <c r="J941" s="4" t="s">
        <v>191</v>
      </c>
    </row>
    <row r="942" spans="1:10" ht="26.1" customHeight="1" x14ac:dyDescent="0.2">
      <c r="A942" s="41" t="s">
        <v>2389</v>
      </c>
      <c r="B942" s="41">
        <v>97628</v>
      </c>
      <c r="C942" s="29" t="s">
        <v>14</v>
      </c>
      <c r="D942" s="29" t="s">
        <v>673</v>
      </c>
      <c r="E942" s="29" t="s">
        <v>2519</v>
      </c>
      <c r="F942" s="29"/>
      <c r="G942" s="41" t="s">
        <v>71</v>
      </c>
      <c r="H942" s="44">
        <v>1</v>
      </c>
      <c r="I942" s="43">
        <f>SUM(J943:J944)</f>
        <v>349.22</v>
      </c>
      <c r="J942" s="43">
        <f>TRUNC(H942*I942,2)</f>
        <v>349.22</v>
      </c>
    </row>
    <row r="943" spans="1:10" ht="24" customHeight="1" x14ac:dyDescent="0.2">
      <c r="A943" s="7" t="s">
        <v>2397</v>
      </c>
      <c r="B943" s="7">
        <v>88309</v>
      </c>
      <c r="C943" s="6" t="s">
        <v>14</v>
      </c>
      <c r="D943" s="6" t="s">
        <v>439</v>
      </c>
      <c r="E943" s="6" t="s">
        <v>2399</v>
      </c>
      <c r="F943" s="6"/>
      <c r="G943" s="7" t="s">
        <v>297</v>
      </c>
      <c r="H943" s="46">
        <v>1.1117999999999999</v>
      </c>
      <c r="I943" s="77">
        <f>'COMP-CUSTO MÃO OBRA'!$H$2003</f>
        <v>34.29</v>
      </c>
      <c r="J943" s="8">
        <f>TRUNC(H943*I943,2)</f>
        <v>38.119999999999997</v>
      </c>
    </row>
    <row r="944" spans="1:10" ht="24" customHeight="1" x14ac:dyDescent="0.2">
      <c r="A944" s="7" t="s">
        <v>2397</v>
      </c>
      <c r="B944" s="7">
        <v>88316</v>
      </c>
      <c r="C944" s="6" t="s">
        <v>14</v>
      </c>
      <c r="D944" s="6" t="s">
        <v>2398</v>
      </c>
      <c r="E944" s="6" t="s">
        <v>2399</v>
      </c>
      <c r="F944" s="6"/>
      <c r="G944" s="7" t="s">
        <v>297</v>
      </c>
      <c r="H944" s="46">
        <v>11.488200000000001</v>
      </c>
      <c r="I944" s="77">
        <f>'COMP-CUSTO MÃO OBRA'!$H$61</f>
        <v>27.08</v>
      </c>
      <c r="J944" s="8">
        <f>TRUNC(H944*I944,2)</f>
        <v>311.10000000000002</v>
      </c>
    </row>
    <row r="945" spans="1:10" x14ac:dyDescent="0.2">
      <c r="A945" s="12"/>
      <c r="B945" s="12"/>
      <c r="C945" s="13"/>
      <c r="D945" s="13"/>
      <c r="E945" s="13"/>
      <c r="F945" s="48"/>
      <c r="G945" s="13"/>
      <c r="H945" s="48"/>
      <c r="I945" s="13"/>
      <c r="J945" s="48"/>
    </row>
    <row r="946" spans="1:10" ht="15" customHeight="1" thickBot="1" x14ac:dyDescent="0.25">
      <c r="A946" s="12"/>
      <c r="B946" s="12"/>
      <c r="C946" s="13"/>
      <c r="D946" s="13"/>
      <c r="E946" s="13" t="s">
        <v>2395</v>
      </c>
      <c r="F946" s="48">
        <f>TRUNC(J942*$G$2,2)</f>
        <v>0</v>
      </c>
      <c r="G946" s="13"/>
      <c r="H946" s="86" t="s">
        <v>2396</v>
      </c>
      <c r="I946" s="86"/>
      <c r="J946" s="48">
        <f>F946+J942</f>
        <v>349.22</v>
      </c>
    </row>
    <row r="947" spans="1:10" ht="0.95" customHeight="1" thickTop="1" x14ac:dyDescent="0.2">
      <c r="A947" s="89"/>
      <c r="B947" s="89"/>
      <c r="C947" s="45"/>
      <c r="D947" s="45"/>
      <c r="E947" s="45"/>
      <c r="F947" s="45"/>
      <c r="G947" s="45"/>
      <c r="H947" s="45"/>
      <c r="I947" s="45"/>
      <c r="J947" s="45"/>
    </row>
    <row r="948" spans="1:10" ht="18" customHeight="1" x14ac:dyDescent="0.2">
      <c r="A948" s="26" t="s">
        <v>674</v>
      </c>
      <c r="B948" s="26" t="s">
        <v>2</v>
      </c>
      <c r="C948" s="28" t="s">
        <v>3</v>
      </c>
      <c r="D948" s="28" t="s">
        <v>4</v>
      </c>
      <c r="E948" s="28" t="s">
        <v>2388</v>
      </c>
      <c r="F948" s="28"/>
      <c r="G948" s="26" t="s">
        <v>190</v>
      </c>
      <c r="H948" s="4" t="s">
        <v>6</v>
      </c>
      <c r="I948" s="4" t="s">
        <v>7</v>
      </c>
      <c r="J948" s="4" t="s">
        <v>191</v>
      </c>
    </row>
    <row r="949" spans="1:10" ht="26.1" customHeight="1" x14ac:dyDescent="0.2">
      <c r="A949" s="41" t="s">
        <v>2389</v>
      </c>
      <c r="B949" s="41">
        <v>97629</v>
      </c>
      <c r="C949" s="29" t="s">
        <v>14</v>
      </c>
      <c r="D949" s="29" t="s">
        <v>675</v>
      </c>
      <c r="E949" s="29" t="s">
        <v>2519</v>
      </c>
      <c r="F949" s="29"/>
      <c r="G949" s="41" t="s">
        <v>71</v>
      </c>
      <c r="H949" s="44">
        <v>1</v>
      </c>
      <c r="I949" s="43">
        <f>SUM(J950:J953)</f>
        <v>169.38</v>
      </c>
      <c r="J949" s="43">
        <f>TRUNC(H949*I949,2)</f>
        <v>169.38</v>
      </c>
    </row>
    <row r="950" spans="1:10" ht="38.25" customHeight="1" x14ac:dyDescent="0.2">
      <c r="A950" s="7" t="s">
        <v>2397</v>
      </c>
      <c r="B950" s="7">
        <v>5795</v>
      </c>
      <c r="C950" s="6" t="s">
        <v>14</v>
      </c>
      <c r="D950" s="6" t="s">
        <v>2632</v>
      </c>
      <c r="E950" s="6" t="s">
        <v>2498</v>
      </c>
      <c r="F950" s="6"/>
      <c r="G950" s="7" t="s">
        <v>637</v>
      </c>
      <c r="H950" s="46">
        <v>1.5581111228070181</v>
      </c>
      <c r="I950" s="77">
        <f>COMP_AUX_CUSTO!$J$1995</f>
        <v>37.35</v>
      </c>
      <c r="J950" s="8">
        <f>TRUNC(H950*I950,2)</f>
        <v>58.19</v>
      </c>
    </row>
    <row r="951" spans="1:10" ht="38.25" customHeight="1" x14ac:dyDescent="0.2">
      <c r="A951" s="7" t="s">
        <v>2397</v>
      </c>
      <c r="B951" s="7">
        <v>5952</v>
      </c>
      <c r="C951" s="6" t="s">
        <v>14</v>
      </c>
      <c r="D951" s="6" t="s">
        <v>2633</v>
      </c>
      <c r="E951" s="6" t="s">
        <v>2498</v>
      </c>
      <c r="F951" s="6"/>
      <c r="G951" s="7" t="s">
        <v>2526</v>
      </c>
      <c r="H951" s="46">
        <v>0.44109999999999999</v>
      </c>
      <c r="I951" s="77">
        <f>COMP_AUX_CUSTO!$J$1988</f>
        <v>34.81</v>
      </c>
      <c r="J951" s="8">
        <f>TRUNC(H951*I951,2)</f>
        <v>15.35</v>
      </c>
    </row>
    <row r="952" spans="1:10" ht="24" customHeight="1" x14ac:dyDescent="0.2">
      <c r="A952" s="7" t="s">
        <v>2397</v>
      </c>
      <c r="B952" s="7">
        <v>88309</v>
      </c>
      <c r="C952" s="6" t="s">
        <v>14</v>
      </c>
      <c r="D952" s="6" t="s">
        <v>439</v>
      </c>
      <c r="E952" s="6" t="s">
        <v>2399</v>
      </c>
      <c r="F952" s="6"/>
      <c r="G952" s="7" t="s">
        <v>297</v>
      </c>
      <c r="H952" s="46">
        <v>0.30509999999999998</v>
      </c>
      <c r="I952" s="77">
        <f>'COMP-CUSTO MÃO OBRA'!$H$2003</f>
        <v>34.29</v>
      </c>
      <c r="J952" s="8">
        <f>TRUNC(H952*I952,2)</f>
        <v>10.46</v>
      </c>
    </row>
    <row r="953" spans="1:10" ht="24" customHeight="1" x14ac:dyDescent="0.2">
      <c r="A953" s="7" t="s">
        <v>2397</v>
      </c>
      <c r="B953" s="7">
        <v>88316</v>
      </c>
      <c r="C953" s="6" t="s">
        <v>14</v>
      </c>
      <c r="D953" s="6" t="s">
        <v>2398</v>
      </c>
      <c r="E953" s="6" t="s">
        <v>2399</v>
      </c>
      <c r="F953" s="6"/>
      <c r="G953" s="7" t="s">
        <v>297</v>
      </c>
      <c r="H953" s="46">
        <v>3.153</v>
      </c>
      <c r="I953" s="77">
        <f>'COMP-CUSTO MÃO OBRA'!$H$61</f>
        <v>27.08</v>
      </c>
      <c r="J953" s="8">
        <f>TRUNC(H953*I953,2)</f>
        <v>85.38</v>
      </c>
    </row>
    <row r="954" spans="1:10" x14ac:dyDescent="0.2">
      <c r="A954" s="12"/>
      <c r="B954" s="12"/>
      <c r="C954" s="13"/>
      <c r="D954" s="13"/>
      <c r="E954" s="13"/>
      <c r="F954" s="48"/>
      <c r="G954" s="13"/>
      <c r="H954" s="48"/>
      <c r="I954" s="13"/>
      <c r="J954" s="48"/>
    </row>
    <row r="955" spans="1:10" ht="15" customHeight="1" thickBot="1" x14ac:dyDescent="0.25">
      <c r="A955" s="12"/>
      <c r="B955" s="12"/>
      <c r="C955" s="13"/>
      <c r="D955" s="13"/>
      <c r="E955" s="13" t="s">
        <v>2395</v>
      </c>
      <c r="F955" s="48">
        <f>TRUNC(J949*$G$2,2)</f>
        <v>0</v>
      </c>
      <c r="G955" s="13"/>
      <c r="H955" s="86" t="s">
        <v>2396</v>
      </c>
      <c r="I955" s="86"/>
      <c r="J955" s="48">
        <f>F955+J949</f>
        <v>169.38</v>
      </c>
    </row>
    <row r="956" spans="1:10" ht="0.95" customHeight="1" thickTop="1" x14ac:dyDescent="0.2">
      <c r="A956" s="89"/>
      <c r="B956" s="89"/>
      <c r="C956" s="45"/>
      <c r="D956" s="45"/>
      <c r="E956" s="45"/>
      <c r="F956" s="45"/>
      <c r="G956" s="45"/>
      <c r="H956" s="45"/>
      <c r="I956" s="45"/>
      <c r="J956" s="45"/>
    </row>
    <row r="957" spans="1:10" ht="18" customHeight="1" x14ac:dyDescent="0.2">
      <c r="A957" s="26" t="s">
        <v>676</v>
      </c>
      <c r="B957" s="26" t="s">
        <v>2</v>
      </c>
      <c r="C957" s="28" t="s">
        <v>3</v>
      </c>
      <c r="D957" s="28" t="s">
        <v>4</v>
      </c>
      <c r="E957" s="28" t="s">
        <v>2388</v>
      </c>
      <c r="F957" s="28"/>
      <c r="G957" s="26" t="s">
        <v>190</v>
      </c>
      <c r="H957" s="4" t="s">
        <v>6</v>
      </c>
      <c r="I957" s="4" t="s">
        <v>7</v>
      </c>
      <c r="J957" s="4" t="s">
        <v>191</v>
      </c>
    </row>
    <row r="958" spans="1:10" ht="26.1" customHeight="1" x14ac:dyDescent="0.2">
      <c r="A958" s="41" t="s">
        <v>2389</v>
      </c>
      <c r="B958" s="41" t="s">
        <v>677</v>
      </c>
      <c r="C958" s="29" t="s">
        <v>13</v>
      </c>
      <c r="D958" s="29" t="s">
        <v>678</v>
      </c>
      <c r="E958" s="29" t="s">
        <v>2531</v>
      </c>
      <c r="F958" s="29"/>
      <c r="G958" s="41" t="s">
        <v>220</v>
      </c>
      <c r="H958" s="44">
        <v>1</v>
      </c>
      <c r="I958" s="43">
        <f>SUM(J959:J960)</f>
        <v>39.590000000000003</v>
      </c>
      <c r="J958" s="43">
        <f>TRUNC(H958*I958,2)</f>
        <v>39.590000000000003</v>
      </c>
    </row>
    <row r="959" spans="1:10" ht="24" customHeight="1" x14ac:dyDescent="0.2">
      <c r="A959" s="7" t="s">
        <v>2397</v>
      </c>
      <c r="B959" s="7">
        <v>88316</v>
      </c>
      <c r="C959" s="6" t="s">
        <v>14</v>
      </c>
      <c r="D959" s="6" t="s">
        <v>2398</v>
      </c>
      <c r="E959" s="6" t="s">
        <v>2399</v>
      </c>
      <c r="F959" s="6"/>
      <c r="G959" s="7" t="s">
        <v>297</v>
      </c>
      <c r="H959" s="46">
        <v>1.3</v>
      </c>
      <c r="I959" s="77">
        <f>'COMP-CUSTO MÃO OBRA'!$H$61</f>
        <v>27.08</v>
      </c>
      <c r="J959" s="8">
        <f>TRUNC(H959*I959,2)</f>
        <v>35.200000000000003</v>
      </c>
    </row>
    <row r="960" spans="1:10" ht="26.1" customHeight="1" x14ac:dyDescent="0.2">
      <c r="A960" s="7" t="s">
        <v>2397</v>
      </c>
      <c r="B960" s="7">
        <v>88261</v>
      </c>
      <c r="C960" s="6" t="s">
        <v>14</v>
      </c>
      <c r="D960" s="6" t="s">
        <v>2631</v>
      </c>
      <c r="E960" s="6" t="s">
        <v>2399</v>
      </c>
      <c r="F960" s="6"/>
      <c r="G960" s="7" t="s">
        <v>297</v>
      </c>
      <c r="H960" s="46">
        <v>0.13</v>
      </c>
      <c r="I960" s="77">
        <f>'COMP-CUSTO MÃO OBRA'!$H$308</f>
        <v>33.770000000000003</v>
      </c>
      <c r="J960" s="8">
        <f>TRUNC(H960*I960,2)</f>
        <v>4.3899999999999997</v>
      </c>
    </row>
    <row r="961" spans="1:10" x14ac:dyDescent="0.2">
      <c r="A961" s="12"/>
      <c r="B961" s="12"/>
      <c r="C961" s="13"/>
      <c r="D961" s="13"/>
      <c r="E961" s="13"/>
      <c r="F961" s="48"/>
      <c r="G961" s="13"/>
      <c r="H961" s="48"/>
      <c r="I961" s="13"/>
      <c r="J961" s="48"/>
    </row>
    <row r="962" spans="1:10" ht="15" customHeight="1" thickBot="1" x14ac:dyDescent="0.25">
      <c r="A962" s="12"/>
      <c r="B962" s="12"/>
      <c r="C962" s="13"/>
      <c r="D962" s="13"/>
      <c r="E962" s="13" t="s">
        <v>2395</v>
      </c>
      <c r="F962" s="48">
        <f>TRUNC(J958*$G$2,2)</f>
        <v>0</v>
      </c>
      <c r="G962" s="13"/>
      <c r="H962" s="86" t="s">
        <v>2396</v>
      </c>
      <c r="I962" s="86"/>
      <c r="J962" s="48">
        <f>F962+J958</f>
        <v>39.590000000000003</v>
      </c>
    </row>
    <row r="963" spans="1:10" ht="0.95" customHeight="1" thickTop="1" x14ac:dyDescent="0.2">
      <c r="A963" s="89"/>
      <c r="B963" s="89"/>
      <c r="C963" s="45"/>
      <c r="D963" s="45"/>
      <c r="E963" s="45"/>
      <c r="F963" s="45"/>
      <c r="G963" s="45"/>
      <c r="H963" s="45"/>
      <c r="I963" s="45"/>
      <c r="J963" s="45"/>
    </row>
    <row r="964" spans="1:10" ht="18" customHeight="1" x14ac:dyDescent="0.2">
      <c r="A964" s="26" t="s">
        <v>679</v>
      </c>
      <c r="B964" s="26" t="s">
        <v>2</v>
      </c>
      <c r="C964" s="28" t="s">
        <v>3</v>
      </c>
      <c r="D964" s="28" t="s">
        <v>4</v>
      </c>
      <c r="E964" s="28" t="s">
        <v>2388</v>
      </c>
      <c r="F964" s="28"/>
      <c r="G964" s="26" t="s">
        <v>190</v>
      </c>
      <c r="H964" s="4" t="s">
        <v>6</v>
      </c>
      <c r="I964" s="4" t="s">
        <v>7</v>
      </c>
      <c r="J964" s="4" t="s">
        <v>191</v>
      </c>
    </row>
    <row r="965" spans="1:10" ht="26.1" customHeight="1" x14ac:dyDescent="0.2">
      <c r="A965" s="41" t="s">
        <v>2389</v>
      </c>
      <c r="B965" s="41" t="s">
        <v>680</v>
      </c>
      <c r="C965" s="29" t="s">
        <v>13</v>
      </c>
      <c r="D965" s="29" t="s">
        <v>681</v>
      </c>
      <c r="E965" s="29">
        <v>45</v>
      </c>
      <c r="F965" s="29"/>
      <c r="G965" s="41" t="s">
        <v>32</v>
      </c>
      <c r="H965" s="44">
        <v>1</v>
      </c>
      <c r="I965" s="43">
        <f>SUM(J966:J967)</f>
        <v>21.31</v>
      </c>
      <c r="J965" s="43">
        <f>TRUNC(H965*I965,2)</f>
        <v>21.31</v>
      </c>
    </row>
    <row r="966" spans="1:10" ht="24" customHeight="1" x14ac:dyDescent="0.2">
      <c r="A966" s="7" t="s">
        <v>2397</v>
      </c>
      <c r="B966" s="7">
        <v>88316</v>
      </c>
      <c r="C966" s="6" t="s">
        <v>14</v>
      </c>
      <c r="D966" s="6" t="s">
        <v>2398</v>
      </c>
      <c r="E966" s="6" t="s">
        <v>2399</v>
      </c>
      <c r="F966" s="6"/>
      <c r="G966" s="7" t="s">
        <v>297</v>
      </c>
      <c r="H966" s="46">
        <v>0.7</v>
      </c>
      <c r="I966" s="77">
        <f>'COMP-CUSTO MÃO OBRA'!$H$61</f>
        <v>27.08</v>
      </c>
      <c r="J966" s="8">
        <f>TRUNC(H966*I966,2)</f>
        <v>18.95</v>
      </c>
    </row>
    <row r="967" spans="1:10" ht="26.1" customHeight="1" x14ac:dyDescent="0.2">
      <c r="A967" s="7" t="s">
        <v>2397</v>
      </c>
      <c r="B967" s="7">
        <v>88261</v>
      </c>
      <c r="C967" s="6" t="s">
        <v>14</v>
      </c>
      <c r="D967" s="6" t="s">
        <v>2631</v>
      </c>
      <c r="E967" s="6" t="s">
        <v>2399</v>
      </c>
      <c r="F967" s="6"/>
      <c r="G967" s="7" t="s">
        <v>297</v>
      </c>
      <c r="H967" s="46">
        <v>7.0000000000000007E-2</v>
      </c>
      <c r="I967" s="77">
        <f>'COMP-CUSTO MÃO OBRA'!$H$308</f>
        <v>33.770000000000003</v>
      </c>
      <c r="J967" s="8">
        <f>TRUNC(H967*I967,2)</f>
        <v>2.36</v>
      </c>
    </row>
    <row r="968" spans="1:10" x14ac:dyDescent="0.2">
      <c r="A968" s="12"/>
      <c r="B968" s="12"/>
      <c r="C968" s="13"/>
      <c r="D968" s="13"/>
      <c r="E968" s="13"/>
      <c r="F968" s="48"/>
      <c r="G968" s="13"/>
      <c r="H968" s="48"/>
      <c r="I968" s="13"/>
      <c r="J968" s="48"/>
    </row>
    <row r="969" spans="1:10" ht="15" customHeight="1" thickBot="1" x14ac:dyDescent="0.25">
      <c r="A969" s="12"/>
      <c r="B969" s="12"/>
      <c r="C969" s="13"/>
      <c r="D969" s="13"/>
      <c r="E969" s="13" t="s">
        <v>2395</v>
      </c>
      <c r="F969" s="48">
        <f>TRUNC(J965*$G$2,2)</f>
        <v>0</v>
      </c>
      <c r="G969" s="13"/>
      <c r="H969" s="86" t="s">
        <v>2396</v>
      </c>
      <c r="I969" s="86"/>
      <c r="J969" s="48">
        <f>F969+J965</f>
        <v>21.31</v>
      </c>
    </row>
    <row r="970" spans="1:10" ht="0.95" customHeight="1" thickTop="1" x14ac:dyDescent="0.2">
      <c r="A970" s="89"/>
      <c r="B970" s="89"/>
      <c r="C970" s="45"/>
      <c r="D970" s="45"/>
      <c r="E970" s="45"/>
      <c r="F970" s="45"/>
      <c r="G970" s="45"/>
      <c r="H970" s="45"/>
      <c r="I970" s="45"/>
      <c r="J970" s="45">
        <f>SUM(J971:J987)</f>
        <v>913.41</v>
      </c>
    </row>
    <row r="971" spans="1:10" ht="18" customHeight="1" x14ac:dyDescent="0.2">
      <c r="A971" s="26" t="s">
        <v>682</v>
      </c>
      <c r="B971" s="26" t="s">
        <v>2</v>
      </c>
      <c r="C971" s="28" t="s">
        <v>3</v>
      </c>
      <c r="D971" s="28" t="s">
        <v>4</v>
      </c>
      <c r="E971" s="28" t="s">
        <v>2388</v>
      </c>
      <c r="F971" s="28"/>
      <c r="G971" s="26" t="s">
        <v>190</v>
      </c>
      <c r="H971" s="4" t="s">
        <v>6</v>
      </c>
      <c r="I971" s="4" t="s">
        <v>7</v>
      </c>
      <c r="J971" s="4" t="s">
        <v>191</v>
      </c>
    </row>
    <row r="972" spans="1:10" ht="26.1" customHeight="1" x14ac:dyDescent="0.2">
      <c r="A972" s="41" t="s">
        <v>2389</v>
      </c>
      <c r="B972" s="41" t="s">
        <v>683</v>
      </c>
      <c r="C972" s="29" t="s">
        <v>13</v>
      </c>
      <c r="D972" s="29" t="s">
        <v>684</v>
      </c>
      <c r="E972" s="29" t="s">
        <v>2613</v>
      </c>
      <c r="F972" s="29"/>
      <c r="G972" s="41" t="s">
        <v>18</v>
      </c>
      <c r="H972" s="44">
        <v>1</v>
      </c>
      <c r="I972" s="43">
        <f>SUM(J973:J974)</f>
        <v>15.25</v>
      </c>
      <c r="J972" s="43">
        <f>TRUNC(H972*I972,2)</f>
        <v>15.25</v>
      </c>
    </row>
    <row r="973" spans="1:10" ht="24" customHeight="1" x14ac:dyDescent="0.2">
      <c r="A973" s="7" t="s">
        <v>2397</v>
      </c>
      <c r="B973" s="7">
        <v>88316</v>
      </c>
      <c r="C973" s="6" t="s">
        <v>14</v>
      </c>
      <c r="D973" s="6" t="s">
        <v>2398</v>
      </c>
      <c r="E973" s="6" t="s">
        <v>2399</v>
      </c>
      <c r="F973" s="6"/>
      <c r="G973" s="7" t="s">
        <v>297</v>
      </c>
      <c r="H973" s="46">
        <v>0.5</v>
      </c>
      <c r="I973" s="77">
        <f>'COMP-CUSTO MÃO OBRA'!$H$61</f>
        <v>27.08</v>
      </c>
      <c r="J973" s="8">
        <f>TRUNC(H973*I973,2)</f>
        <v>13.54</v>
      </c>
    </row>
    <row r="974" spans="1:10" ht="24" customHeight="1" x14ac:dyDescent="0.2">
      <c r="A974" s="7" t="s">
        <v>2397</v>
      </c>
      <c r="B974" s="7">
        <v>88309</v>
      </c>
      <c r="C974" s="6" t="s">
        <v>14</v>
      </c>
      <c r="D974" s="6" t="s">
        <v>439</v>
      </c>
      <c r="E974" s="6" t="s">
        <v>2399</v>
      </c>
      <c r="F974" s="6"/>
      <c r="G974" s="7" t="s">
        <v>297</v>
      </c>
      <c r="H974" s="46">
        <v>0.05</v>
      </c>
      <c r="I974" s="77">
        <f>'COMP-CUSTO MÃO OBRA'!$H$2003</f>
        <v>34.29</v>
      </c>
      <c r="J974" s="8">
        <f>TRUNC(H974*I974,2)</f>
        <v>1.71</v>
      </c>
    </row>
    <row r="975" spans="1:10" x14ac:dyDescent="0.2">
      <c r="A975" s="12"/>
      <c r="B975" s="12"/>
      <c r="C975" s="13"/>
      <c r="D975" s="13"/>
      <c r="E975" s="13"/>
      <c r="F975" s="48"/>
      <c r="G975" s="13"/>
      <c r="H975" s="48"/>
      <c r="I975" s="13"/>
      <c r="J975" s="48"/>
    </row>
    <row r="976" spans="1:10" ht="15" customHeight="1" thickBot="1" x14ac:dyDescent="0.25">
      <c r="A976" s="12"/>
      <c r="B976" s="12"/>
      <c r="C976" s="13"/>
      <c r="D976" s="13"/>
      <c r="E976" s="13" t="s">
        <v>2395</v>
      </c>
      <c r="F976" s="48">
        <f>TRUNC(J972*$G$2,2)</f>
        <v>0</v>
      </c>
      <c r="G976" s="13"/>
      <c r="H976" s="86" t="s">
        <v>2396</v>
      </c>
      <c r="I976" s="86"/>
      <c r="J976" s="48">
        <f>F976+J972</f>
        <v>15.25</v>
      </c>
    </row>
    <row r="977" spans="1:10" ht="0.95" customHeight="1" thickTop="1" x14ac:dyDescent="0.2">
      <c r="A977" s="89"/>
      <c r="B977" s="89"/>
      <c r="C977" s="45"/>
      <c r="D977" s="45"/>
      <c r="E977" s="45"/>
      <c r="F977" s="45"/>
      <c r="G977" s="45"/>
      <c r="H977" s="45"/>
      <c r="I977" s="45"/>
      <c r="J977" s="45"/>
    </row>
    <row r="978" spans="1:10" ht="18" customHeight="1" x14ac:dyDescent="0.2">
      <c r="A978" s="26" t="s">
        <v>685</v>
      </c>
      <c r="B978" s="26" t="s">
        <v>2</v>
      </c>
      <c r="C978" s="28" t="s">
        <v>3</v>
      </c>
      <c r="D978" s="28" t="s">
        <v>4</v>
      </c>
      <c r="E978" s="28" t="s">
        <v>2388</v>
      </c>
      <c r="F978" s="28"/>
      <c r="G978" s="26" t="s">
        <v>190</v>
      </c>
      <c r="H978" s="4" t="s">
        <v>6</v>
      </c>
      <c r="I978" s="4" t="s">
        <v>7</v>
      </c>
      <c r="J978" s="4" t="s">
        <v>191</v>
      </c>
    </row>
    <row r="979" spans="1:10" ht="26.1" customHeight="1" x14ac:dyDescent="0.2">
      <c r="A979" s="41" t="s">
        <v>2389</v>
      </c>
      <c r="B979" s="41">
        <v>97635</v>
      </c>
      <c r="C979" s="29" t="s">
        <v>14</v>
      </c>
      <c r="D979" s="29" t="s">
        <v>686</v>
      </c>
      <c r="E979" s="29" t="s">
        <v>2519</v>
      </c>
      <c r="F979" s="29"/>
      <c r="G979" s="41" t="s">
        <v>32</v>
      </c>
      <c r="H979" s="44">
        <v>1</v>
      </c>
      <c r="I979" s="43">
        <f>SUM(J980:J981)</f>
        <v>19.84</v>
      </c>
      <c r="J979" s="43">
        <f>TRUNC(H979*I979,2)</f>
        <v>19.84</v>
      </c>
    </row>
    <row r="980" spans="1:10" ht="24" customHeight="1" x14ac:dyDescent="0.2">
      <c r="A980" s="7" t="s">
        <v>2397</v>
      </c>
      <c r="B980" s="7">
        <v>88260</v>
      </c>
      <c r="C980" s="6" t="s">
        <v>14</v>
      </c>
      <c r="D980" s="6" t="s">
        <v>2634</v>
      </c>
      <c r="E980" s="6" t="s">
        <v>2399</v>
      </c>
      <c r="F980" s="6"/>
      <c r="G980" s="7" t="s">
        <v>297</v>
      </c>
      <c r="H980" s="46">
        <v>0.45910000000000001</v>
      </c>
      <c r="I980" s="77">
        <f>'COMP-CUSTO MÃO OBRA'!$H$270</f>
        <v>33.909999999999997</v>
      </c>
      <c r="J980" s="8">
        <f>TRUNC(H980*I980,2)</f>
        <v>15.56</v>
      </c>
    </row>
    <row r="981" spans="1:10" ht="24" customHeight="1" x14ac:dyDescent="0.2">
      <c r="A981" s="7" t="s">
        <v>2397</v>
      </c>
      <c r="B981" s="7">
        <v>88316</v>
      </c>
      <c r="C981" s="6" t="s">
        <v>14</v>
      </c>
      <c r="D981" s="6" t="s">
        <v>2398</v>
      </c>
      <c r="E981" s="6" t="s">
        <v>2399</v>
      </c>
      <c r="F981" s="6"/>
      <c r="G981" s="7" t="s">
        <v>297</v>
      </c>
      <c r="H981" s="46">
        <v>0.15820000000000001</v>
      </c>
      <c r="I981" s="77">
        <f>'COMP-CUSTO MÃO OBRA'!$H$61</f>
        <v>27.08</v>
      </c>
      <c r="J981" s="8">
        <f>TRUNC(H981*I981,2)</f>
        <v>4.28</v>
      </c>
    </row>
    <row r="982" spans="1:10" x14ac:dyDescent="0.2">
      <c r="A982" s="12"/>
      <c r="B982" s="12"/>
      <c r="C982" s="13"/>
      <c r="D982" s="13"/>
      <c r="E982" s="13"/>
      <c r="F982" s="48"/>
      <c r="G982" s="13"/>
      <c r="H982" s="48"/>
      <c r="I982" s="13"/>
      <c r="J982" s="48"/>
    </row>
    <row r="983" spans="1:10" ht="15" customHeight="1" thickBot="1" x14ac:dyDescent="0.25">
      <c r="A983" s="12"/>
      <c r="B983" s="12"/>
      <c r="C983" s="13"/>
      <c r="D983" s="13"/>
      <c r="E983" s="13" t="s">
        <v>2395</v>
      </c>
      <c r="F983" s="48">
        <f>TRUNC(J979*$G$2,2)</f>
        <v>0</v>
      </c>
      <c r="G983" s="13"/>
      <c r="H983" s="86" t="s">
        <v>2396</v>
      </c>
      <c r="I983" s="86"/>
      <c r="J983" s="48">
        <f>F983+J979</f>
        <v>19.84</v>
      </c>
    </row>
    <row r="984" spans="1:10" ht="0.95" customHeight="1" thickTop="1" x14ac:dyDescent="0.2">
      <c r="A984" s="89"/>
      <c r="B984" s="89"/>
      <c r="C984" s="45"/>
      <c r="D984" s="45"/>
      <c r="E984" s="45"/>
      <c r="F984" s="45"/>
      <c r="G984" s="45"/>
      <c r="H984" s="45"/>
      <c r="I984" s="45"/>
      <c r="J984" s="45"/>
    </row>
    <row r="985" spans="1:10" ht="18" customHeight="1" x14ac:dyDescent="0.2">
      <c r="A985" s="26" t="s">
        <v>687</v>
      </c>
      <c r="B985" s="26" t="s">
        <v>2</v>
      </c>
      <c r="C985" s="28" t="s">
        <v>3</v>
      </c>
      <c r="D985" s="28" t="s">
        <v>4</v>
      </c>
      <c r="E985" s="28" t="s">
        <v>2388</v>
      </c>
      <c r="F985" s="28"/>
      <c r="G985" s="26" t="s">
        <v>190</v>
      </c>
      <c r="H985" s="4" t="s">
        <v>6</v>
      </c>
      <c r="I985" s="4" t="s">
        <v>7</v>
      </c>
      <c r="J985" s="4" t="s">
        <v>191</v>
      </c>
    </row>
    <row r="986" spans="1:10" ht="26.1" customHeight="1" x14ac:dyDescent="0.2">
      <c r="A986" s="41" t="s">
        <v>2389</v>
      </c>
      <c r="B986" s="41">
        <v>97626</v>
      </c>
      <c r="C986" s="29" t="s">
        <v>14</v>
      </c>
      <c r="D986" s="29" t="s">
        <v>688</v>
      </c>
      <c r="E986" s="29" t="s">
        <v>2519</v>
      </c>
      <c r="F986" s="29"/>
      <c r="G986" s="41" t="s">
        <v>71</v>
      </c>
      <c r="H986" s="44">
        <v>1</v>
      </c>
      <c r="I986" s="43">
        <f>SUM(J987:J988)</f>
        <v>728.61</v>
      </c>
      <c r="J986" s="43">
        <f>TRUNC(H986*I986,2)</f>
        <v>728.61</v>
      </c>
    </row>
    <row r="987" spans="1:10" ht="24" customHeight="1" x14ac:dyDescent="0.2">
      <c r="A987" s="7" t="s">
        <v>2397</v>
      </c>
      <c r="B987" s="7">
        <v>88309</v>
      </c>
      <c r="C987" s="6" t="s">
        <v>14</v>
      </c>
      <c r="D987" s="6" t="s">
        <v>439</v>
      </c>
      <c r="E987" s="6" t="s">
        <v>2399</v>
      </c>
      <c r="F987" s="6"/>
      <c r="G987" s="7" t="s">
        <v>297</v>
      </c>
      <c r="H987" s="46">
        <v>2.3195999999999999</v>
      </c>
      <c r="I987" s="77">
        <f>'COMP-CUSTO MÃO OBRA'!$H$2003</f>
        <v>34.29</v>
      </c>
      <c r="J987" s="8">
        <f>TRUNC(H987*I987,2)</f>
        <v>79.53</v>
      </c>
    </row>
    <row r="988" spans="1:10" ht="24" customHeight="1" x14ac:dyDescent="0.2">
      <c r="A988" s="7" t="s">
        <v>2397</v>
      </c>
      <c r="B988" s="7">
        <v>88316</v>
      </c>
      <c r="C988" s="6" t="s">
        <v>14</v>
      </c>
      <c r="D988" s="6" t="s">
        <v>2398</v>
      </c>
      <c r="E988" s="6" t="s">
        <v>2399</v>
      </c>
      <c r="F988" s="6"/>
      <c r="G988" s="7" t="s">
        <v>297</v>
      </c>
      <c r="H988" s="46">
        <v>23.9693</v>
      </c>
      <c r="I988" s="77">
        <f>'COMP-CUSTO MÃO OBRA'!$H$61</f>
        <v>27.08</v>
      </c>
      <c r="J988" s="8">
        <f>TRUNC(H988*I988,2)</f>
        <v>649.08000000000004</v>
      </c>
    </row>
    <row r="989" spans="1:10" ht="26.1" customHeight="1" x14ac:dyDescent="0.2">
      <c r="A989" s="10" t="s">
        <v>2391</v>
      </c>
      <c r="B989" s="10">
        <v>41954</v>
      </c>
      <c r="C989" s="9" t="s">
        <v>14</v>
      </c>
      <c r="D989" s="9" t="s">
        <v>2635</v>
      </c>
      <c r="E989" s="9" t="s">
        <v>2394</v>
      </c>
      <c r="F989" s="9"/>
      <c r="G989" s="10" t="s">
        <v>17</v>
      </c>
      <c r="H989" s="47">
        <v>0.28349999999999997</v>
      </c>
      <c r="I989" s="11">
        <f>VLOOKUP(B989,CURVA_ABC_INSUM!$B$6:$H$1423,7,0)</f>
        <v>56.06</v>
      </c>
      <c r="J989" s="11">
        <f>SUM(J990:J998)</f>
        <v>1451.15</v>
      </c>
    </row>
    <row r="990" spans="1:10" x14ac:dyDescent="0.2">
      <c r="A990" s="12"/>
      <c r="B990" s="12"/>
      <c r="C990" s="13"/>
      <c r="D990" s="13"/>
      <c r="E990" s="13"/>
      <c r="F990" s="48"/>
      <c r="G990" s="13"/>
      <c r="H990" s="48"/>
      <c r="I990" s="13"/>
      <c r="J990" s="48"/>
    </row>
    <row r="991" spans="1:10" ht="15" customHeight="1" thickBot="1" x14ac:dyDescent="0.25">
      <c r="A991" s="12"/>
      <c r="B991" s="12"/>
      <c r="C991" s="13"/>
      <c r="D991" s="13"/>
      <c r="E991" s="13" t="s">
        <v>2395</v>
      </c>
      <c r="F991" s="48">
        <f>TRUNC(J986*$G$2,2)</f>
        <v>0</v>
      </c>
      <c r="G991" s="13"/>
      <c r="H991" s="86" t="s">
        <v>2396</v>
      </c>
      <c r="I991" s="86"/>
      <c r="J991" s="48">
        <f>F991+J986</f>
        <v>728.61</v>
      </c>
    </row>
    <row r="992" spans="1:10" ht="0.95" customHeight="1" thickTop="1" x14ac:dyDescent="0.2">
      <c r="A992" s="89"/>
      <c r="B992" s="89"/>
      <c r="C992" s="45"/>
      <c r="D992" s="45"/>
      <c r="E992" s="45"/>
      <c r="F992" s="45"/>
      <c r="G992" s="45"/>
      <c r="H992" s="45"/>
      <c r="I992" s="45"/>
      <c r="J992" s="45"/>
    </row>
    <row r="993" spans="1:10" ht="18" customHeight="1" x14ac:dyDescent="0.2">
      <c r="A993" s="26" t="s">
        <v>689</v>
      </c>
      <c r="B993" s="26" t="s">
        <v>2</v>
      </c>
      <c r="C993" s="28" t="s">
        <v>3</v>
      </c>
      <c r="D993" s="28" t="s">
        <v>4</v>
      </c>
      <c r="E993" s="28" t="s">
        <v>2388</v>
      </c>
      <c r="F993" s="28"/>
      <c r="G993" s="26" t="s">
        <v>190</v>
      </c>
      <c r="H993" s="4" t="s">
        <v>6</v>
      </c>
      <c r="I993" s="4" t="s">
        <v>7</v>
      </c>
      <c r="J993" s="4" t="s">
        <v>191</v>
      </c>
    </row>
    <row r="994" spans="1:10" ht="39" customHeight="1" x14ac:dyDescent="0.2">
      <c r="A994" s="41" t="s">
        <v>2389</v>
      </c>
      <c r="B994" s="41">
        <v>97627</v>
      </c>
      <c r="C994" s="29" t="s">
        <v>14</v>
      </c>
      <c r="D994" s="29" t="s">
        <v>690</v>
      </c>
      <c r="E994" s="29" t="s">
        <v>2519</v>
      </c>
      <c r="F994" s="29"/>
      <c r="G994" s="41" t="s">
        <v>71</v>
      </c>
      <c r="H994" s="44">
        <v>1</v>
      </c>
      <c r="I994" s="43">
        <f>SUM(J995:J999)</f>
        <v>369.29</v>
      </c>
      <c r="J994" s="43">
        <f t="shared" ref="J994" si="21">TRUNC(H994*I994,2)</f>
        <v>369.29</v>
      </c>
    </row>
    <row r="995" spans="1:10" ht="26.1" customHeight="1" x14ac:dyDescent="0.2">
      <c r="A995" s="7" t="s">
        <v>2397</v>
      </c>
      <c r="B995" s="7">
        <v>5795</v>
      </c>
      <c r="C995" s="6" t="s">
        <v>14</v>
      </c>
      <c r="D995" s="6" t="s">
        <v>2632</v>
      </c>
      <c r="E995" s="6" t="s">
        <v>2498</v>
      </c>
      <c r="F995" s="6"/>
      <c r="G995" s="7" t="s">
        <v>637</v>
      </c>
      <c r="H995" s="46">
        <v>3.2467999999999999</v>
      </c>
      <c r="I995" s="77">
        <f>$I$950</f>
        <v>37.35</v>
      </c>
      <c r="J995" s="8">
        <f>TRUNC(H995*I995,2)</f>
        <v>121.26</v>
      </c>
    </row>
    <row r="996" spans="1:10" ht="26.1" customHeight="1" x14ac:dyDescent="0.2">
      <c r="A996" s="7" t="s">
        <v>2397</v>
      </c>
      <c r="B996" s="7">
        <v>5952</v>
      </c>
      <c r="C996" s="6" t="s">
        <v>14</v>
      </c>
      <c r="D996" s="6" t="s">
        <v>2633</v>
      </c>
      <c r="E996" s="6" t="s">
        <v>2498</v>
      </c>
      <c r="F996" s="6"/>
      <c r="G996" s="7" t="s">
        <v>2526</v>
      </c>
      <c r="H996" s="46">
        <v>0.92020000000000002</v>
      </c>
      <c r="I996" s="77">
        <f>$I$951</f>
        <v>34.81</v>
      </c>
      <c r="J996" s="8">
        <f>TRUNC(H996*I996,2)</f>
        <v>32.03</v>
      </c>
    </row>
    <row r="997" spans="1:10" ht="24" customHeight="1" x14ac:dyDescent="0.2">
      <c r="A997" s="7" t="s">
        <v>2397</v>
      </c>
      <c r="B997" s="7">
        <v>88309</v>
      </c>
      <c r="C997" s="6" t="s">
        <v>14</v>
      </c>
      <c r="D997" s="6" t="s">
        <v>439</v>
      </c>
      <c r="E997" s="6" t="s">
        <v>2399</v>
      </c>
      <c r="F997" s="6"/>
      <c r="G997" s="7" t="s">
        <v>297</v>
      </c>
      <c r="H997" s="46">
        <v>0.63660000000000005</v>
      </c>
      <c r="I997" s="77">
        <f>'COMP-CUSTO MÃO OBRA'!$H$2003</f>
        <v>34.29</v>
      </c>
      <c r="J997" s="8">
        <f>TRUNC(H997*I997,2)</f>
        <v>21.82</v>
      </c>
    </row>
    <row r="998" spans="1:10" ht="24" customHeight="1" x14ac:dyDescent="0.2">
      <c r="A998" s="7" t="s">
        <v>2397</v>
      </c>
      <c r="B998" s="7">
        <v>88316</v>
      </c>
      <c r="C998" s="6" t="s">
        <v>14</v>
      </c>
      <c r="D998" s="6" t="s">
        <v>2398</v>
      </c>
      <c r="E998" s="6" t="s">
        <v>2399</v>
      </c>
      <c r="F998" s="6"/>
      <c r="G998" s="7" t="s">
        <v>297</v>
      </c>
      <c r="H998" s="46">
        <v>6.5785</v>
      </c>
      <c r="I998" s="77">
        <f>'COMP-CUSTO MÃO OBRA'!$H$61</f>
        <v>27.08</v>
      </c>
      <c r="J998" s="8">
        <f>TRUNC(H998*I998,2)</f>
        <v>178.14</v>
      </c>
    </row>
    <row r="999" spans="1:10" ht="26.1" customHeight="1" x14ac:dyDescent="0.2">
      <c r="A999" s="10" t="s">
        <v>2391</v>
      </c>
      <c r="B999" s="10">
        <v>41954</v>
      </c>
      <c r="C999" s="9" t="s">
        <v>14</v>
      </c>
      <c r="D999" s="9" t="s">
        <v>2635</v>
      </c>
      <c r="E999" s="9" t="s">
        <v>2394</v>
      </c>
      <c r="F999" s="9"/>
      <c r="G999" s="10" t="s">
        <v>17</v>
      </c>
      <c r="H999" s="47">
        <v>0.28615781250000016</v>
      </c>
      <c r="I999" s="11">
        <f>VLOOKUP(B999,CURVA_ABC_INSUM!$B$6:$H$1423,7,0)</f>
        <v>56.06</v>
      </c>
      <c r="J999" s="11">
        <f>TRUNC(H999*I999,2)</f>
        <v>16.04</v>
      </c>
    </row>
    <row r="1000" spans="1:10" x14ac:dyDescent="0.2">
      <c r="A1000" s="12"/>
      <c r="B1000" s="12"/>
      <c r="C1000" s="13"/>
      <c r="D1000" s="13"/>
      <c r="E1000" s="13"/>
      <c r="F1000" s="48"/>
      <c r="G1000" s="13"/>
      <c r="H1000" s="48"/>
      <c r="I1000" s="13"/>
      <c r="J1000" s="48"/>
    </row>
    <row r="1001" spans="1:10" ht="15" customHeight="1" thickBot="1" x14ac:dyDescent="0.25">
      <c r="A1001" s="12"/>
      <c r="B1001" s="12"/>
      <c r="C1001" s="13"/>
      <c r="D1001" s="13"/>
      <c r="E1001" s="13" t="s">
        <v>2395</v>
      </c>
      <c r="F1001" s="48">
        <f>TRUNC(J994*$G$2,2)</f>
        <v>0</v>
      </c>
      <c r="G1001" s="13"/>
      <c r="H1001" s="86" t="s">
        <v>2396</v>
      </c>
      <c r="I1001" s="86"/>
      <c r="J1001" s="48">
        <f>F1001+J994</f>
        <v>369.29</v>
      </c>
    </row>
    <row r="1002" spans="1:10" ht="0.95" customHeight="1" thickTop="1" x14ac:dyDescent="0.2">
      <c r="A1002" s="89"/>
      <c r="B1002" s="89"/>
      <c r="C1002" s="45"/>
      <c r="D1002" s="45"/>
      <c r="E1002" s="45"/>
      <c r="F1002" s="45"/>
      <c r="G1002" s="45"/>
      <c r="H1002" s="45"/>
      <c r="I1002" s="45"/>
      <c r="J1002" s="45"/>
    </row>
    <row r="1003" spans="1:10" ht="18" customHeight="1" x14ac:dyDescent="0.2">
      <c r="A1003" s="26" t="s">
        <v>691</v>
      </c>
      <c r="B1003" s="26" t="s">
        <v>2</v>
      </c>
      <c r="C1003" s="28" t="s">
        <v>3</v>
      </c>
      <c r="D1003" s="28" t="s">
        <v>4</v>
      </c>
      <c r="E1003" s="28" t="s">
        <v>2388</v>
      </c>
      <c r="F1003" s="28"/>
      <c r="G1003" s="26" t="s">
        <v>190</v>
      </c>
      <c r="H1003" s="4" t="s">
        <v>6</v>
      </c>
      <c r="I1003" s="4" t="s">
        <v>7</v>
      </c>
      <c r="J1003" s="4" t="s">
        <v>191</v>
      </c>
    </row>
    <row r="1004" spans="1:10" ht="24" customHeight="1" x14ac:dyDescent="0.2">
      <c r="A1004" s="41" t="s">
        <v>2389</v>
      </c>
      <c r="B1004" s="41" t="s">
        <v>692</v>
      </c>
      <c r="C1004" s="29" t="s">
        <v>13</v>
      </c>
      <c r="D1004" s="29" t="s">
        <v>693</v>
      </c>
      <c r="E1004" s="29" t="s">
        <v>2445</v>
      </c>
      <c r="F1004" s="29"/>
      <c r="G1004" s="41" t="s">
        <v>220</v>
      </c>
      <c r="H1004" s="44">
        <v>1</v>
      </c>
      <c r="I1004" s="43">
        <f>SUM(J1005)</f>
        <v>13.54</v>
      </c>
      <c r="J1004" s="43">
        <f>TRUNC(H1004*I1004,2)</f>
        <v>13.54</v>
      </c>
    </row>
    <row r="1005" spans="1:10" ht="24" customHeight="1" x14ac:dyDescent="0.2">
      <c r="A1005" s="7" t="s">
        <v>2397</v>
      </c>
      <c r="B1005" s="7">
        <v>88316</v>
      </c>
      <c r="C1005" s="6" t="s">
        <v>14</v>
      </c>
      <c r="D1005" s="6" t="s">
        <v>2398</v>
      </c>
      <c r="E1005" s="6" t="s">
        <v>2399</v>
      </c>
      <c r="F1005" s="6"/>
      <c r="G1005" s="7" t="s">
        <v>297</v>
      </c>
      <c r="H1005" s="46">
        <v>0.5</v>
      </c>
      <c r="I1005" s="77">
        <f>'COMP-CUSTO MÃO OBRA'!$H$61</f>
        <v>27.08</v>
      </c>
      <c r="J1005" s="8">
        <f>TRUNC(H1005*I1005,2)</f>
        <v>13.54</v>
      </c>
    </row>
    <row r="1006" spans="1:10" x14ac:dyDescent="0.2">
      <c r="A1006" s="12"/>
      <c r="B1006" s="12"/>
      <c r="C1006" s="13"/>
      <c r="D1006" s="13"/>
      <c r="E1006" s="13"/>
      <c r="F1006" s="48"/>
      <c r="G1006" s="13"/>
      <c r="H1006" s="48"/>
      <c r="I1006" s="13"/>
      <c r="J1006" s="48"/>
    </row>
    <row r="1007" spans="1:10" ht="15" customHeight="1" thickBot="1" x14ac:dyDescent="0.25">
      <c r="A1007" s="12"/>
      <c r="B1007" s="12"/>
      <c r="C1007" s="13"/>
      <c r="D1007" s="13"/>
      <c r="E1007" s="13" t="s">
        <v>2395</v>
      </c>
      <c r="F1007" s="48">
        <f>TRUNC(J1004*$G$2,2)</f>
        <v>0</v>
      </c>
      <c r="G1007" s="13"/>
      <c r="H1007" s="86" t="s">
        <v>2396</v>
      </c>
      <c r="I1007" s="86"/>
      <c r="J1007" s="48">
        <f>F1007+J1004</f>
        <v>13.54</v>
      </c>
    </row>
    <row r="1008" spans="1:10" ht="0.95" customHeight="1" thickTop="1" x14ac:dyDescent="0.2">
      <c r="A1008" s="89"/>
      <c r="B1008" s="89"/>
      <c r="C1008" s="45"/>
      <c r="D1008" s="45"/>
      <c r="E1008" s="45"/>
      <c r="F1008" s="45"/>
      <c r="G1008" s="45"/>
      <c r="H1008" s="45"/>
      <c r="I1008" s="45"/>
      <c r="J1008" s="45"/>
    </row>
    <row r="1009" spans="1:10" ht="18" customHeight="1" x14ac:dyDescent="0.2">
      <c r="A1009" s="26" t="s">
        <v>694</v>
      </c>
      <c r="B1009" s="26" t="s">
        <v>2</v>
      </c>
      <c r="C1009" s="28" t="s">
        <v>3</v>
      </c>
      <c r="D1009" s="28" t="s">
        <v>4</v>
      </c>
      <c r="E1009" s="28" t="s">
        <v>2388</v>
      </c>
      <c r="F1009" s="28"/>
      <c r="G1009" s="26" t="s">
        <v>190</v>
      </c>
      <c r="H1009" s="4" t="s">
        <v>6</v>
      </c>
      <c r="I1009" s="4" t="s">
        <v>7</v>
      </c>
      <c r="J1009" s="4" t="s">
        <v>191</v>
      </c>
    </row>
    <row r="1010" spans="1:10" ht="26.1" customHeight="1" x14ac:dyDescent="0.2">
      <c r="A1010" s="41" t="s">
        <v>2389</v>
      </c>
      <c r="B1010" s="41">
        <v>97633</v>
      </c>
      <c r="C1010" s="29" t="s">
        <v>14</v>
      </c>
      <c r="D1010" s="29" t="s">
        <v>695</v>
      </c>
      <c r="E1010" s="29" t="s">
        <v>2519</v>
      </c>
      <c r="F1010" s="29"/>
      <c r="G1010" s="41" t="s">
        <v>32</v>
      </c>
      <c r="H1010" s="44">
        <v>1</v>
      </c>
      <c r="I1010" s="43">
        <f>SUM(J1011:J1012)</f>
        <v>31.46</v>
      </c>
      <c r="J1010" s="43">
        <f>TRUNC(H1010*I1010,2)</f>
        <v>31.46</v>
      </c>
    </row>
    <row r="1011" spans="1:10" ht="26.1" customHeight="1" x14ac:dyDescent="0.2">
      <c r="A1011" s="7" t="s">
        <v>2397</v>
      </c>
      <c r="B1011" s="7">
        <v>88256</v>
      </c>
      <c r="C1011" s="6" t="s">
        <v>14</v>
      </c>
      <c r="D1011" s="6" t="s">
        <v>2636</v>
      </c>
      <c r="E1011" s="6" t="s">
        <v>2399</v>
      </c>
      <c r="F1011" s="6"/>
      <c r="G1011" s="7" t="s">
        <v>297</v>
      </c>
      <c r="H1011" s="46">
        <v>0.25530000000000003</v>
      </c>
      <c r="I1011" s="77">
        <f>'COMP-CUSTO MÃO OBRA'!H232</f>
        <v>46.95</v>
      </c>
      <c r="J1011" s="8">
        <f>TRUNC(H1011*I1011,2)</f>
        <v>11.98</v>
      </c>
    </row>
    <row r="1012" spans="1:10" ht="24" customHeight="1" x14ac:dyDescent="0.2">
      <c r="A1012" s="7" t="s">
        <v>2397</v>
      </c>
      <c r="B1012" s="7">
        <v>88316</v>
      </c>
      <c r="C1012" s="6" t="s">
        <v>14</v>
      </c>
      <c r="D1012" s="6" t="s">
        <v>2398</v>
      </c>
      <c r="E1012" s="6" t="s">
        <v>2399</v>
      </c>
      <c r="F1012" s="6"/>
      <c r="G1012" s="7" t="s">
        <v>297</v>
      </c>
      <c r="H1012" s="46">
        <v>0.71950000000000003</v>
      </c>
      <c r="I1012" s="77">
        <f>'COMP-CUSTO MÃO OBRA'!$H$61</f>
        <v>27.08</v>
      </c>
      <c r="J1012" s="8">
        <f>TRUNC(H1012*I1012,2)</f>
        <v>19.48</v>
      </c>
    </row>
    <row r="1013" spans="1:10" x14ac:dyDescent="0.2">
      <c r="A1013" s="12"/>
      <c r="B1013" s="12"/>
      <c r="C1013" s="13"/>
      <c r="D1013" s="13"/>
      <c r="E1013" s="13"/>
      <c r="F1013" s="48"/>
      <c r="G1013" s="13"/>
      <c r="H1013" s="48"/>
      <c r="I1013" s="13"/>
      <c r="J1013" s="48"/>
    </row>
    <row r="1014" spans="1:10" ht="15" customHeight="1" thickBot="1" x14ac:dyDescent="0.25">
      <c r="A1014" s="12"/>
      <c r="B1014" s="12"/>
      <c r="C1014" s="13"/>
      <c r="D1014" s="13"/>
      <c r="E1014" s="13" t="s">
        <v>2395</v>
      </c>
      <c r="F1014" s="48">
        <f>TRUNC(J1010*$G$2,2)</f>
        <v>0</v>
      </c>
      <c r="G1014" s="13"/>
      <c r="H1014" s="86" t="s">
        <v>2396</v>
      </c>
      <c r="I1014" s="86"/>
      <c r="J1014" s="48">
        <f>F1014+J1010</f>
        <v>31.46</v>
      </c>
    </row>
    <row r="1015" spans="1:10" ht="0.95" customHeight="1" thickTop="1" x14ac:dyDescent="0.2">
      <c r="A1015" s="89"/>
      <c r="B1015" s="89"/>
      <c r="C1015" s="45"/>
      <c r="D1015" s="45"/>
      <c r="E1015" s="45"/>
      <c r="F1015" s="45"/>
      <c r="G1015" s="45"/>
      <c r="H1015" s="45"/>
      <c r="I1015" s="45"/>
      <c r="J1015" s="45"/>
    </row>
    <row r="1016" spans="1:10" ht="18" customHeight="1" x14ac:dyDescent="0.2">
      <c r="A1016" s="26" t="s">
        <v>696</v>
      </c>
      <c r="B1016" s="26" t="s">
        <v>2</v>
      </c>
      <c r="C1016" s="28" t="s">
        <v>3</v>
      </c>
      <c r="D1016" s="28" t="s">
        <v>4</v>
      </c>
      <c r="E1016" s="28" t="s">
        <v>2388</v>
      </c>
      <c r="F1016" s="28"/>
      <c r="G1016" s="26" t="s">
        <v>190</v>
      </c>
      <c r="H1016" s="4" t="s">
        <v>6</v>
      </c>
      <c r="I1016" s="4" t="s">
        <v>7</v>
      </c>
      <c r="J1016" s="4" t="s">
        <v>191</v>
      </c>
    </row>
    <row r="1017" spans="1:10" ht="26.1" customHeight="1" x14ac:dyDescent="0.2">
      <c r="A1017" s="41" t="s">
        <v>2389</v>
      </c>
      <c r="B1017" s="41" t="s">
        <v>697</v>
      </c>
      <c r="C1017" s="29" t="s">
        <v>13</v>
      </c>
      <c r="D1017" s="29" t="s">
        <v>698</v>
      </c>
      <c r="E1017" s="29" t="s">
        <v>2627</v>
      </c>
      <c r="F1017" s="29"/>
      <c r="G1017" s="41" t="s">
        <v>220</v>
      </c>
      <c r="H1017" s="44">
        <v>1</v>
      </c>
      <c r="I1017" s="43">
        <f>SUM(J1018:J1019)</f>
        <v>39.650000000000006</v>
      </c>
      <c r="J1017" s="43">
        <f>TRUNC(H1017*I1017,2)</f>
        <v>39.65</v>
      </c>
    </row>
    <row r="1018" spans="1:10" ht="24" customHeight="1" x14ac:dyDescent="0.2">
      <c r="A1018" s="7" t="s">
        <v>2397</v>
      </c>
      <c r="B1018" s="7">
        <v>88316</v>
      </c>
      <c r="C1018" s="6" t="s">
        <v>14</v>
      </c>
      <c r="D1018" s="6" t="s">
        <v>2398</v>
      </c>
      <c r="E1018" s="6" t="s">
        <v>2399</v>
      </c>
      <c r="F1018" s="6"/>
      <c r="G1018" s="7" t="s">
        <v>297</v>
      </c>
      <c r="H1018" s="46">
        <v>1.3</v>
      </c>
      <c r="I1018" s="77">
        <f>'COMP-CUSTO MÃO OBRA'!$H$61</f>
        <v>27.08</v>
      </c>
      <c r="J1018" s="8">
        <f>TRUNC(H1018*I1018,2)</f>
        <v>35.200000000000003</v>
      </c>
    </row>
    <row r="1019" spans="1:10" ht="24" customHeight="1" x14ac:dyDescent="0.2">
      <c r="A1019" s="7" t="s">
        <v>2397</v>
      </c>
      <c r="B1019" s="7">
        <v>88309</v>
      </c>
      <c r="C1019" s="6" t="s">
        <v>14</v>
      </c>
      <c r="D1019" s="6" t="s">
        <v>439</v>
      </c>
      <c r="E1019" s="6" t="s">
        <v>2399</v>
      </c>
      <c r="F1019" s="6"/>
      <c r="G1019" s="7" t="s">
        <v>297</v>
      </c>
      <c r="H1019" s="46">
        <v>0.13</v>
      </c>
      <c r="I1019" s="77">
        <f>'COMP-CUSTO MÃO OBRA'!$H$2003</f>
        <v>34.29</v>
      </c>
      <c r="J1019" s="8">
        <f>TRUNC(H1019*I1019,2)</f>
        <v>4.45</v>
      </c>
    </row>
    <row r="1020" spans="1:10" x14ac:dyDescent="0.2">
      <c r="A1020" s="12"/>
      <c r="B1020" s="12"/>
      <c r="C1020" s="13"/>
      <c r="D1020" s="13"/>
      <c r="E1020" s="13"/>
      <c r="F1020" s="48"/>
      <c r="G1020" s="13"/>
      <c r="H1020" s="48"/>
      <c r="I1020" s="13"/>
      <c r="J1020" s="48"/>
    </row>
    <row r="1021" spans="1:10" ht="15" customHeight="1" thickBot="1" x14ac:dyDescent="0.25">
      <c r="A1021" s="12"/>
      <c r="B1021" s="12"/>
      <c r="C1021" s="13"/>
      <c r="D1021" s="13"/>
      <c r="E1021" s="13" t="s">
        <v>2395</v>
      </c>
      <c r="F1021" s="48">
        <f>TRUNC(J1017*$G$2,2)</f>
        <v>0</v>
      </c>
      <c r="G1021" s="13"/>
      <c r="H1021" s="86" t="s">
        <v>2396</v>
      </c>
      <c r="I1021" s="86"/>
      <c r="J1021" s="48">
        <f>F1021+J1017</f>
        <v>39.65</v>
      </c>
    </row>
    <row r="1022" spans="1:10" ht="0.95" customHeight="1" thickTop="1" x14ac:dyDescent="0.2">
      <c r="A1022" s="89"/>
      <c r="B1022" s="89"/>
      <c r="C1022" s="45"/>
      <c r="D1022" s="45"/>
      <c r="E1022" s="45"/>
      <c r="F1022" s="45"/>
      <c r="G1022" s="45"/>
      <c r="H1022" s="45"/>
      <c r="I1022" s="45"/>
      <c r="J1022" s="45"/>
    </row>
    <row r="1023" spans="1:10" ht="18" customHeight="1" x14ac:dyDescent="0.2">
      <c r="A1023" s="26" t="s">
        <v>699</v>
      </c>
      <c r="B1023" s="26" t="s">
        <v>2</v>
      </c>
      <c r="C1023" s="28" t="s">
        <v>3</v>
      </c>
      <c r="D1023" s="28" t="s">
        <v>4</v>
      </c>
      <c r="E1023" s="28" t="s">
        <v>2388</v>
      </c>
      <c r="F1023" s="28"/>
      <c r="G1023" s="26" t="s">
        <v>190</v>
      </c>
      <c r="H1023" s="4" t="s">
        <v>6</v>
      </c>
      <c r="I1023" s="4" t="s">
        <v>7</v>
      </c>
      <c r="J1023" s="4" t="s">
        <v>191</v>
      </c>
    </row>
    <row r="1024" spans="1:10" ht="26.1" customHeight="1" x14ac:dyDescent="0.2">
      <c r="A1024" s="41" t="s">
        <v>2389</v>
      </c>
      <c r="B1024" s="41">
        <v>97636</v>
      </c>
      <c r="C1024" s="29" t="s">
        <v>14</v>
      </c>
      <c r="D1024" s="29" t="s">
        <v>700</v>
      </c>
      <c r="E1024" s="29" t="s">
        <v>2519</v>
      </c>
      <c r="F1024" s="29"/>
      <c r="G1024" s="41" t="s">
        <v>32</v>
      </c>
      <c r="H1024" s="44">
        <v>1</v>
      </c>
      <c r="I1024" s="43">
        <f>SUM(J1025:J1029)</f>
        <v>20.59</v>
      </c>
      <c r="J1024" s="43">
        <f t="shared" ref="J1024:J1029" si="22">TRUNC(H1024*I1024,2)</f>
        <v>20.59</v>
      </c>
    </row>
    <row r="1025" spans="1:10" ht="39" customHeight="1" x14ac:dyDescent="0.2">
      <c r="A1025" s="7" t="s">
        <v>2397</v>
      </c>
      <c r="B1025" s="7">
        <v>5631</v>
      </c>
      <c r="C1025" s="6" t="s">
        <v>14</v>
      </c>
      <c r="D1025" s="6" t="s">
        <v>2602</v>
      </c>
      <c r="E1025" s="6" t="s">
        <v>2498</v>
      </c>
      <c r="F1025" s="6"/>
      <c r="G1025" s="7" t="s">
        <v>637</v>
      </c>
      <c r="H1025" s="46">
        <v>3.3112285714285705E-2</v>
      </c>
      <c r="I1025" s="77">
        <f>COMP_AUX_CUSTO!$J$976</f>
        <v>214.34</v>
      </c>
      <c r="J1025" s="8">
        <f t="shared" si="22"/>
        <v>7.09</v>
      </c>
    </row>
    <row r="1026" spans="1:10" ht="39" customHeight="1" x14ac:dyDescent="0.2">
      <c r="A1026" s="7" t="s">
        <v>2397</v>
      </c>
      <c r="B1026" s="7">
        <v>5632</v>
      </c>
      <c r="C1026" s="6" t="s">
        <v>14</v>
      </c>
      <c r="D1026" s="6" t="s">
        <v>2603</v>
      </c>
      <c r="E1026" s="6" t="s">
        <v>2498</v>
      </c>
      <c r="F1026" s="6"/>
      <c r="G1026" s="7" t="s">
        <v>2526</v>
      </c>
      <c r="H1026" s="46">
        <v>8.9599999999999999E-2</v>
      </c>
      <c r="I1026" s="77">
        <f>COMP_AUX_CUSTO!$J$969</f>
        <v>94</v>
      </c>
      <c r="J1026" s="8">
        <f t="shared" si="22"/>
        <v>8.42</v>
      </c>
    </row>
    <row r="1027" spans="1:10" ht="42.75" customHeight="1" x14ac:dyDescent="0.2">
      <c r="A1027" s="7" t="s">
        <v>2397</v>
      </c>
      <c r="B1027" s="7">
        <v>88297</v>
      </c>
      <c r="C1027" s="6" t="s">
        <v>14</v>
      </c>
      <c r="D1027" s="6" t="s">
        <v>2637</v>
      </c>
      <c r="E1027" s="6" t="s">
        <v>2399</v>
      </c>
      <c r="F1027" s="6"/>
      <c r="G1027" s="7" t="s">
        <v>297</v>
      </c>
      <c r="H1027" s="46">
        <v>0.13600000000000001</v>
      </c>
      <c r="I1027" s="77">
        <f>'COMP-CUSTO MÃO OBRA'!$H$1926</f>
        <v>32.659999999999997</v>
      </c>
      <c r="J1027" s="8">
        <f t="shared" si="22"/>
        <v>4.4400000000000004</v>
      </c>
    </row>
    <row r="1028" spans="1:10" ht="60" customHeight="1" x14ac:dyDescent="0.2">
      <c r="A1028" s="7" t="s">
        <v>2397</v>
      </c>
      <c r="B1028" s="7">
        <v>91283</v>
      </c>
      <c r="C1028" s="6" t="s">
        <v>14</v>
      </c>
      <c r="D1028" s="6" t="s">
        <v>2638</v>
      </c>
      <c r="E1028" s="6" t="s">
        <v>2498</v>
      </c>
      <c r="F1028" s="6"/>
      <c r="G1028" s="7" t="s">
        <v>637</v>
      </c>
      <c r="H1028" s="46">
        <v>5.2400000000000002E-2</v>
      </c>
      <c r="I1028" s="77">
        <f>COMP_AUX_CUSTO!$J$840</f>
        <v>10.55</v>
      </c>
      <c r="J1028" s="8">
        <f t="shared" si="22"/>
        <v>0.55000000000000004</v>
      </c>
    </row>
    <row r="1029" spans="1:10" ht="51.95" customHeight="1" x14ac:dyDescent="0.2">
      <c r="A1029" s="7" t="s">
        <v>2397</v>
      </c>
      <c r="B1029" s="7">
        <v>91285</v>
      </c>
      <c r="C1029" s="6" t="s">
        <v>14</v>
      </c>
      <c r="D1029" s="6" t="s">
        <v>2639</v>
      </c>
      <c r="E1029" s="6" t="s">
        <v>2498</v>
      </c>
      <c r="F1029" s="6"/>
      <c r="G1029" s="7" t="s">
        <v>2526</v>
      </c>
      <c r="H1029" s="46">
        <v>8.3599999999999994E-2</v>
      </c>
      <c r="I1029" s="77">
        <f>COMP_AUX_CUSTO!$J$834</f>
        <v>1.1000000000000001</v>
      </c>
      <c r="J1029" s="8">
        <f t="shared" si="22"/>
        <v>0.09</v>
      </c>
    </row>
    <row r="1030" spans="1:10" x14ac:dyDescent="0.2">
      <c r="A1030" s="12"/>
      <c r="B1030" s="12"/>
      <c r="C1030" s="13"/>
      <c r="D1030" s="13"/>
      <c r="E1030" s="13"/>
      <c r="F1030" s="48"/>
      <c r="G1030" s="13"/>
      <c r="H1030" s="48"/>
      <c r="I1030" s="13"/>
      <c r="J1030" s="48"/>
    </row>
    <row r="1031" spans="1:10" ht="15" customHeight="1" thickBot="1" x14ac:dyDescent="0.25">
      <c r="A1031" s="12"/>
      <c r="B1031" s="12"/>
      <c r="C1031" s="13"/>
      <c r="D1031" s="13"/>
      <c r="E1031" s="13" t="s">
        <v>2395</v>
      </c>
      <c r="F1031" s="48">
        <f>TRUNC(J1024*$G$2,2)</f>
        <v>0</v>
      </c>
      <c r="G1031" s="13"/>
      <c r="H1031" s="86" t="s">
        <v>2396</v>
      </c>
      <c r="I1031" s="86"/>
      <c r="J1031" s="48">
        <f>F1031+J1024</f>
        <v>20.59</v>
      </c>
    </row>
    <row r="1032" spans="1:10" ht="0.95" customHeight="1" thickTop="1" x14ac:dyDescent="0.2">
      <c r="A1032" s="89"/>
      <c r="B1032" s="89"/>
      <c r="C1032" s="45"/>
      <c r="D1032" s="45"/>
      <c r="E1032" s="45"/>
      <c r="F1032" s="45"/>
      <c r="G1032" s="45"/>
      <c r="H1032" s="45"/>
      <c r="I1032" s="45"/>
      <c r="J1032" s="45"/>
    </row>
    <row r="1033" spans="1:10" ht="18" customHeight="1" x14ac:dyDescent="0.2">
      <c r="A1033" s="26" t="s">
        <v>701</v>
      </c>
      <c r="B1033" s="26" t="s">
        <v>2</v>
      </c>
      <c r="C1033" s="28" t="s">
        <v>3</v>
      </c>
      <c r="D1033" s="28" t="s">
        <v>4</v>
      </c>
      <c r="E1033" s="28" t="s">
        <v>2388</v>
      </c>
      <c r="F1033" s="28"/>
      <c r="G1033" s="26" t="s">
        <v>190</v>
      </c>
      <c r="H1033" s="4" t="s">
        <v>6</v>
      </c>
      <c r="I1033" s="4" t="s">
        <v>7</v>
      </c>
      <c r="J1033" s="4" t="s">
        <v>191</v>
      </c>
    </row>
    <row r="1034" spans="1:10" ht="39" customHeight="1" x14ac:dyDescent="0.2">
      <c r="A1034" s="41" t="s">
        <v>2389</v>
      </c>
      <c r="B1034" s="41" t="s">
        <v>702</v>
      </c>
      <c r="C1034" s="29" t="s">
        <v>13</v>
      </c>
      <c r="D1034" s="29" t="s">
        <v>703</v>
      </c>
      <c r="E1034" s="29" t="s">
        <v>2548</v>
      </c>
      <c r="F1034" s="29"/>
      <c r="G1034" s="41" t="s">
        <v>5</v>
      </c>
      <c r="H1034" s="44">
        <v>1</v>
      </c>
      <c r="I1034" s="43">
        <f>SUM(J1035:J1037)</f>
        <v>5346.88</v>
      </c>
      <c r="J1034" s="43">
        <f>TRUNC(H1034*I1034,2)</f>
        <v>5346.88</v>
      </c>
    </row>
    <row r="1035" spans="1:10" ht="26.1" customHeight="1" x14ac:dyDescent="0.2">
      <c r="A1035" s="7" t="s">
        <v>2397</v>
      </c>
      <c r="B1035" s="7">
        <v>90778</v>
      </c>
      <c r="C1035" s="6" t="s">
        <v>14</v>
      </c>
      <c r="D1035" s="6" t="s">
        <v>2640</v>
      </c>
      <c r="E1035" s="6" t="s">
        <v>2399</v>
      </c>
      <c r="F1035" s="6"/>
      <c r="G1035" s="7" t="s">
        <v>297</v>
      </c>
      <c r="H1035" s="46">
        <v>24</v>
      </c>
      <c r="I1035" s="77">
        <f>'COMP-CUSTO MÃO OBRA'!$H$1146</f>
        <v>186.59</v>
      </c>
      <c r="J1035" s="8">
        <f>TRUNC(H1035*I1035,2)</f>
        <v>4478.16</v>
      </c>
    </row>
    <row r="1036" spans="1:10" ht="24" customHeight="1" x14ac:dyDescent="0.2">
      <c r="A1036" s="7" t="s">
        <v>2397</v>
      </c>
      <c r="B1036" s="7">
        <v>88597</v>
      </c>
      <c r="C1036" s="6" t="s">
        <v>14</v>
      </c>
      <c r="D1036" s="6" t="s">
        <v>2641</v>
      </c>
      <c r="E1036" s="6" t="s">
        <v>2399</v>
      </c>
      <c r="F1036" s="6"/>
      <c r="G1036" s="7" t="s">
        <v>297</v>
      </c>
      <c r="H1036" s="46">
        <v>16</v>
      </c>
      <c r="I1036" s="77">
        <f>'COMP-CUSTO MÃO OBRA'!$H$327</f>
        <v>38.67</v>
      </c>
      <c r="J1036" s="8">
        <f>TRUNC(H1036*I1036,2)</f>
        <v>618.72</v>
      </c>
    </row>
    <row r="1037" spans="1:10" ht="39" customHeight="1" x14ac:dyDescent="0.2">
      <c r="A1037" s="10" t="s">
        <v>2391</v>
      </c>
      <c r="B1037" s="10" t="s">
        <v>2642</v>
      </c>
      <c r="C1037" s="9" t="s">
        <v>13</v>
      </c>
      <c r="D1037" s="9" t="s">
        <v>2643</v>
      </c>
      <c r="E1037" s="9" t="s">
        <v>2402</v>
      </c>
      <c r="F1037" s="9"/>
      <c r="G1037" s="10" t="s">
        <v>5</v>
      </c>
      <c r="H1037" s="47">
        <v>1</v>
      </c>
      <c r="I1037" s="11">
        <f>VLOOKUP(B1037,CURVA_ABC_INSUM!$B$6:$H$1423,7,0)</f>
        <v>250</v>
      </c>
      <c r="J1037" s="11">
        <f>TRUNC(H1037*I1037,2)</f>
        <v>250</v>
      </c>
    </row>
    <row r="1038" spans="1:10" x14ac:dyDescent="0.2">
      <c r="A1038" s="12"/>
      <c r="B1038" s="12"/>
      <c r="C1038" s="13"/>
      <c r="D1038" s="13"/>
      <c r="E1038" s="13"/>
      <c r="F1038" s="48"/>
      <c r="G1038" s="13"/>
      <c r="H1038" s="48"/>
      <c r="I1038" s="13"/>
      <c r="J1038" s="48"/>
    </row>
    <row r="1039" spans="1:10" ht="15" customHeight="1" thickBot="1" x14ac:dyDescent="0.25">
      <c r="A1039" s="12"/>
      <c r="B1039" s="12"/>
      <c r="C1039" s="13"/>
      <c r="D1039" s="13"/>
      <c r="E1039" s="13" t="s">
        <v>2395</v>
      </c>
      <c r="F1039" s="48">
        <f>TRUNC(J1034*$G$2,2)</f>
        <v>0</v>
      </c>
      <c r="G1039" s="13"/>
      <c r="H1039" s="86" t="s">
        <v>2396</v>
      </c>
      <c r="I1039" s="86"/>
      <c r="J1039" s="258">
        <f>SUM(J1040:J1050)</f>
        <v>39.959999999999994</v>
      </c>
    </row>
    <row r="1040" spans="1:10" ht="0.95" customHeight="1" thickTop="1" x14ac:dyDescent="0.2">
      <c r="A1040" s="89"/>
      <c r="B1040" s="89"/>
      <c r="C1040" s="45"/>
      <c r="D1040" s="45"/>
      <c r="E1040" s="45"/>
      <c r="F1040" s="45"/>
      <c r="G1040" s="45"/>
      <c r="H1040" s="45"/>
      <c r="I1040" s="45"/>
      <c r="J1040" s="45"/>
    </row>
    <row r="1041" spans="1:12" ht="18" customHeight="1" x14ac:dyDescent="0.2">
      <c r="A1041" s="26" t="s">
        <v>704</v>
      </c>
      <c r="B1041" s="26" t="s">
        <v>2</v>
      </c>
      <c r="C1041" s="28" t="s">
        <v>3</v>
      </c>
      <c r="D1041" s="28" t="s">
        <v>4</v>
      </c>
      <c r="E1041" s="28" t="s">
        <v>2388</v>
      </c>
      <c r="F1041" s="28"/>
      <c r="G1041" s="26" t="s">
        <v>190</v>
      </c>
      <c r="H1041" s="4" t="s">
        <v>6</v>
      </c>
      <c r="I1041" s="4" t="s">
        <v>7</v>
      </c>
      <c r="J1041" s="4" t="s">
        <v>191</v>
      </c>
    </row>
    <row r="1042" spans="1:12" ht="26.1" customHeight="1" x14ac:dyDescent="0.2">
      <c r="A1042" s="41" t="s">
        <v>2389</v>
      </c>
      <c r="B1042" s="41">
        <v>90447</v>
      </c>
      <c r="C1042" s="29" t="s">
        <v>14</v>
      </c>
      <c r="D1042" s="29" t="s">
        <v>705</v>
      </c>
      <c r="E1042" s="29" t="s">
        <v>2435</v>
      </c>
      <c r="F1042" s="29"/>
      <c r="G1042" s="41" t="s">
        <v>18</v>
      </c>
      <c r="H1042" s="44">
        <v>1</v>
      </c>
      <c r="I1042" s="43">
        <f>SUM(J1043:J1044)</f>
        <v>11.11</v>
      </c>
      <c r="J1042" s="43">
        <f>TRUNC(H1042*I1042,2)</f>
        <v>11.11</v>
      </c>
    </row>
    <row r="1043" spans="1:12" ht="26.1" customHeight="1" x14ac:dyDescent="0.2">
      <c r="A1043" s="7" t="s">
        <v>2397</v>
      </c>
      <c r="B1043" s="7">
        <v>88247</v>
      </c>
      <c r="C1043" s="6" t="s">
        <v>14</v>
      </c>
      <c r="D1043" s="6" t="s">
        <v>2644</v>
      </c>
      <c r="E1043" s="6" t="s">
        <v>2399</v>
      </c>
      <c r="F1043" s="6"/>
      <c r="G1043" s="7" t="s">
        <v>297</v>
      </c>
      <c r="H1043" s="46">
        <v>0</v>
      </c>
      <c r="I1043" s="77">
        <f>'COMP-CUSTO MÃO OBRA'!$H$61</f>
        <v>27.08</v>
      </c>
      <c r="J1043" s="8">
        <f>TRUNC(H1043*I1043,2)</f>
        <v>0</v>
      </c>
    </row>
    <row r="1044" spans="1:12" ht="24" customHeight="1" x14ac:dyDescent="0.2">
      <c r="A1044" s="7" t="s">
        <v>2397</v>
      </c>
      <c r="B1044" s="7">
        <v>88264</v>
      </c>
      <c r="C1044" s="6" t="s">
        <v>14</v>
      </c>
      <c r="D1044" s="6" t="s">
        <v>2411</v>
      </c>
      <c r="E1044" s="6" t="s">
        <v>2399</v>
      </c>
      <c r="F1044" s="6"/>
      <c r="G1044" s="7" t="s">
        <v>297</v>
      </c>
      <c r="H1044" s="46">
        <f>0.216+0.1228</f>
        <v>0.33879999999999999</v>
      </c>
      <c r="I1044" s="77">
        <f>'COMP-CUSTO MÃO OBRA'!$H$346</f>
        <v>32.82</v>
      </c>
      <c r="J1044" s="8">
        <f>TRUNC(H1044*I1044,2)</f>
        <v>11.11</v>
      </c>
    </row>
    <row r="1045" spans="1:12" x14ac:dyDescent="0.2">
      <c r="A1045" s="12"/>
      <c r="B1045" s="12"/>
      <c r="C1045" s="13"/>
      <c r="D1045" s="13"/>
      <c r="E1045" s="13"/>
      <c r="F1045" s="48"/>
      <c r="G1045" s="13"/>
      <c r="H1045" s="48"/>
      <c r="I1045" s="13"/>
      <c r="J1045" s="48"/>
    </row>
    <row r="1046" spans="1:12" ht="15" customHeight="1" thickBot="1" x14ac:dyDescent="0.25">
      <c r="A1046" s="12"/>
      <c r="B1046" s="12"/>
      <c r="C1046" s="13"/>
      <c r="D1046" s="13"/>
      <c r="E1046" s="13" t="s">
        <v>2395</v>
      </c>
      <c r="F1046" s="48">
        <f>TRUNC(J1042*$G$2,2)</f>
        <v>0</v>
      </c>
      <c r="G1046" s="13"/>
      <c r="H1046" s="86" t="s">
        <v>2396</v>
      </c>
      <c r="I1046" s="86"/>
      <c r="J1046" s="48">
        <f>F1046+J1042</f>
        <v>11.11</v>
      </c>
    </row>
    <row r="1047" spans="1:12" ht="0.95" customHeight="1" thickTop="1" x14ac:dyDescent="0.2">
      <c r="A1047" s="89"/>
      <c r="B1047" s="89"/>
      <c r="C1047" s="45"/>
      <c r="D1047" s="45"/>
      <c r="E1047" s="45"/>
      <c r="F1047" s="45"/>
      <c r="G1047" s="45"/>
      <c r="H1047" s="45"/>
      <c r="I1047" s="45"/>
      <c r="J1047" s="45"/>
    </row>
    <row r="1048" spans="1:12" ht="18" customHeight="1" x14ac:dyDescent="0.2">
      <c r="A1048" s="26" t="s">
        <v>706</v>
      </c>
      <c r="B1048" s="26" t="s">
        <v>2</v>
      </c>
      <c r="C1048" s="28" t="s">
        <v>3</v>
      </c>
      <c r="D1048" s="28" t="s">
        <v>4</v>
      </c>
      <c r="E1048" s="28" t="s">
        <v>2388</v>
      </c>
      <c r="F1048" s="28"/>
      <c r="G1048" s="26" t="s">
        <v>190</v>
      </c>
      <c r="H1048" s="4" t="s">
        <v>6</v>
      </c>
      <c r="I1048" s="4" t="s">
        <v>7</v>
      </c>
      <c r="J1048" s="4" t="s">
        <v>191</v>
      </c>
    </row>
    <row r="1049" spans="1:12" ht="39" customHeight="1" x14ac:dyDescent="0.2">
      <c r="A1049" s="41" t="s">
        <v>2389</v>
      </c>
      <c r="B1049" s="41">
        <v>91222</v>
      </c>
      <c r="C1049" s="29" t="s">
        <v>14</v>
      </c>
      <c r="D1049" s="29" t="s">
        <v>707</v>
      </c>
      <c r="E1049" s="29" t="s">
        <v>2435</v>
      </c>
      <c r="F1049" s="29"/>
      <c r="G1049" s="41" t="s">
        <v>18</v>
      </c>
      <c r="H1049" s="44">
        <v>1</v>
      </c>
      <c r="I1049" s="43">
        <f>SUM(J1050:J1051)</f>
        <v>4.58</v>
      </c>
      <c r="J1049" s="43">
        <f>TRUNC(H1049*I1049,2)</f>
        <v>4.58</v>
      </c>
    </row>
    <row r="1050" spans="1:12" ht="26.1" customHeight="1" x14ac:dyDescent="0.2">
      <c r="A1050" s="7" t="s">
        <v>2397</v>
      </c>
      <c r="B1050" s="7">
        <v>88316</v>
      </c>
      <c r="C1050" s="6" t="s">
        <v>14</v>
      </c>
      <c r="D1050" s="6" t="s">
        <v>2398</v>
      </c>
      <c r="E1050" s="6" t="s">
        <v>2399</v>
      </c>
      <c r="F1050" s="6"/>
      <c r="G1050" s="7" t="s">
        <v>297</v>
      </c>
      <c r="H1050" s="46">
        <v>7.5999999999999998E-2</v>
      </c>
      <c r="I1050" s="77">
        <f>'COMP-CUSTO MÃO OBRA'!$H$61</f>
        <v>27.08</v>
      </c>
      <c r="J1050" s="8">
        <f>TRUNC(H1050*I1050,2)</f>
        <v>2.0499999999999998</v>
      </c>
    </row>
    <row r="1051" spans="1:12" ht="26.1" customHeight="1" x14ac:dyDescent="0.2">
      <c r="A1051" s="7" t="s">
        <v>2397</v>
      </c>
      <c r="B1051" s="7">
        <v>88267</v>
      </c>
      <c r="C1051" s="6" t="s">
        <v>14</v>
      </c>
      <c r="D1051" s="6" t="s">
        <v>429</v>
      </c>
      <c r="E1051" s="6" t="s">
        <v>2399</v>
      </c>
      <c r="F1051" s="6"/>
      <c r="G1051" s="7" t="s">
        <v>297</v>
      </c>
      <c r="H1051" s="46">
        <v>7.5999999999999998E-2</v>
      </c>
      <c r="I1051" s="77">
        <f>'COMP-CUSTO MÃO OBRA'!$H$822</f>
        <v>33.380000000000003</v>
      </c>
      <c r="J1051" s="8">
        <f>TRUNC(H1051*I1051,2)</f>
        <v>2.5299999999999998</v>
      </c>
      <c r="L1051" s="238"/>
    </row>
    <row r="1052" spans="1:12" x14ac:dyDescent="0.2">
      <c r="A1052" s="12"/>
      <c r="B1052" s="12"/>
      <c r="C1052" s="13"/>
      <c r="D1052" s="13"/>
      <c r="E1052" s="13"/>
      <c r="F1052" s="48"/>
      <c r="G1052" s="13"/>
      <c r="H1052" s="48"/>
      <c r="I1052" s="13"/>
      <c r="J1052" s="48"/>
    </row>
    <row r="1053" spans="1:12" ht="15" customHeight="1" thickBot="1" x14ac:dyDescent="0.25">
      <c r="A1053" s="12"/>
      <c r="B1053" s="12"/>
      <c r="C1053" s="13"/>
      <c r="D1053" s="13"/>
      <c r="E1053" s="13" t="s">
        <v>2395</v>
      </c>
      <c r="F1053" s="48">
        <f>TRUNC(J1049*$G$2,2)</f>
        <v>0</v>
      </c>
      <c r="G1053" s="13"/>
      <c r="H1053" s="86" t="s">
        <v>2396</v>
      </c>
      <c r="I1053" s="236">
        <f>TRUNC(SUMPRODUCT(F13:F1050,G13:G1050)+H1051,2)</f>
        <v>7.0000000000000007E-2</v>
      </c>
      <c r="J1053" s="48">
        <f>F1053+J1049</f>
        <v>4.58</v>
      </c>
    </row>
    <row r="1054" spans="1:12" ht="0.95" customHeight="1" thickTop="1" x14ac:dyDescent="0.2">
      <c r="A1054" s="89"/>
      <c r="B1054" s="89"/>
      <c r="C1054" s="45"/>
      <c r="D1054" s="45"/>
      <c r="E1054" s="45"/>
      <c r="F1054" s="45"/>
      <c r="G1054" s="45"/>
      <c r="H1054" s="45"/>
      <c r="I1054" s="237">
        <f>I1055-I1053</f>
        <v>33.31</v>
      </c>
      <c r="J1054" s="45"/>
    </row>
    <row r="1055" spans="1:12" ht="18" customHeight="1" x14ac:dyDescent="0.2">
      <c r="A1055" s="26" t="s">
        <v>708</v>
      </c>
      <c r="B1055" s="26" t="s">
        <v>2</v>
      </c>
      <c r="C1055" s="28" t="s">
        <v>3</v>
      </c>
      <c r="D1055" s="28" t="s">
        <v>4</v>
      </c>
      <c r="E1055" s="28" t="s">
        <v>2388</v>
      </c>
      <c r="F1055" s="28"/>
      <c r="G1055" s="26" t="s">
        <v>190</v>
      </c>
      <c r="H1055" s="4" t="s">
        <v>6</v>
      </c>
      <c r="I1055" s="234">
        <f>TRUNC(SUMPRODUCT(F13:F1050,H13:H1050)+I1051,2)</f>
        <v>33.380000000000003</v>
      </c>
      <c r="J1055" s="4" t="s">
        <v>191</v>
      </c>
    </row>
    <row r="1056" spans="1:12" ht="26.1" customHeight="1" x14ac:dyDescent="0.2">
      <c r="A1056" s="41" t="s">
        <v>2389</v>
      </c>
      <c r="B1056" s="41">
        <v>90443</v>
      </c>
      <c r="C1056" s="29" t="s">
        <v>14</v>
      </c>
      <c r="D1056" s="29" t="s">
        <v>709</v>
      </c>
      <c r="E1056" s="29" t="s">
        <v>2435</v>
      </c>
      <c r="F1056" s="29"/>
      <c r="G1056" s="41" t="s">
        <v>18</v>
      </c>
      <c r="H1056" s="44">
        <v>1</v>
      </c>
      <c r="I1056" s="43">
        <f>SUM(J1057:J1058)</f>
        <v>16.87</v>
      </c>
      <c r="J1056" s="43">
        <f>TRUNC(H1056*I1056,2)</f>
        <v>16.87</v>
      </c>
    </row>
    <row r="1057" spans="1:10" ht="26.1" customHeight="1" x14ac:dyDescent="0.2">
      <c r="A1057" s="7" t="s">
        <v>2397</v>
      </c>
      <c r="B1057" s="7">
        <v>88316</v>
      </c>
      <c r="C1057" s="6" t="s">
        <v>14</v>
      </c>
      <c r="D1057" s="6" t="s">
        <v>2398</v>
      </c>
      <c r="E1057" s="6" t="s">
        <v>2399</v>
      </c>
      <c r="F1057" s="6"/>
      <c r="G1057" s="7" t="s">
        <v>297</v>
      </c>
      <c r="H1057" s="46">
        <v>7.0000000000000007E-2</v>
      </c>
      <c r="I1057" s="77">
        <f>'COMP-CUSTO MÃO OBRA'!$H$61</f>
        <v>27.08</v>
      </c>
      <c r="J1057" s="8">
        <f>TRUNC(H1057*I1057,2)</f>
        <v>1.89</v>
      </c>
    </row>
    <row r="1058" spans="1:10" ht="26.1" customHeight="1" x14ac:dyDescent="0.2">
      <c r="A1058" s="7" t="s">
        <v>2397</v>
      </c>
      <c r="B1058" s="7">
        <v>88267</v>
      </c>
      <c r="C1058" s="6" t="s">
        <v>14</v>
      </c>
      <c r="D1058" s="6" t="s">
        <v>429</v>
      </c>
      <c r="E1058" s="6" t="s">
        <v>2399</v>
      </c>
      <c r="F1058" s="6"/>
      <c r="G1058" s="7" t="s">
        <v>297</v>
      </c>
      <c r="H1058" s="46">
        <v>0.44900000000000001</v>
      </c>
      <c r="I1058" s="77">
        <f>'COMP-CUSTO MÃO OBRA'!$H$822</f>
        <v>33.380000000000003</v>
      </c>
      <c r="J1058" s="8">
        <f>TRUNC(H1058*I1058,2)</f>
        <v>14.98</v>
      </c>
    </row>
    <row r="1059" spans="1:10" x14ac:dyDescent="0.2">
      <c r="A1059" s="12"/>
      <c r="B1059" s="12"/>
      <c r="C1059" s="13"/>
      <c r="D1059" s="13"/>
      <c r="E1059" s="13"/>
      <c r="F1059" s="48"/>
      <c r="G1059" s="13"/>
      <c r="H1059" s="48"/>
      <c r="I1059" s="13"/>
      <c r="J1059" s="48"/>
    </row>
    <row r="1060" spans="1:10" ht="15" customHeight="1" thickBot="1" x14ac:dyDescent="0.25">
      <c r="A1060" s="12"/>
      <c r="B1060" s="12"/>
      <c r="C1060" s="13"/>
      <c r="D1060" s="13"/>
      <c r="E1060" s="13" t="s">
        <v>2395</v>
      </c>
      <c r="F1060" s="48">
        <f>TRUNC(J1056*$G$2,2)</f>
        <v>0</v>
      </c>
      <c r="G1060" s="13"/>
      <c r="H1060" s="86" t="s">
        <v>2396</v>
      </c>
      <c r="I1060" s="86"/>
      <c r="J1060" s="48">
        <f>F1060+J1056</f>
        <v>16.87</v>
      </c>
    </row>
    <row r="1061" spans="1:10" ht="0.95" customHeight="1" thickTop="1" x14ac:dyDescent="0.2">
      <c r="A1061" s="89"/>
      <c r="B1061" s="89"/>
      <c r="C1061" s="45"/>
      <c r="D1061" s="45"/>
      <c r="E1061" s="45"/>
      <c r="F1061" s="45"/>
      <c r="G1061" s="45"/>
      <c r="H1061" s="45"/>
      <c r="I1061" s="237" t="s">
        <v>5524</v>
      </c>
      <c r="J1061" s="45"/>
    </row>
    <row r="1062" spans="1:10" ht="18" customHeight="1" x14ac:dyDescent="0.2">
      <c r="A1062" s="26" t="s">
        <v>710</v>
      </c>
      <c r="B1062" s="26" t="s">
        <v>2</v>
      </c>
      <c r="C1062" s="28" t="s">
        <v>3</v>
      </c>
      <c r="D1062" s="28" t="s">
        <v>4</v>
      </c>
      <c r="E1062" s="28" t="s">
        <v>2388</v>
      </c>
      <c r="F1062" s="28"/>
      <c r="G1062" s="26" t="s">
        <v>190</v>
      </c>
      <c r="H1062" s="4" t="s">
        <v>6</v>
      </c>
      <c r="I1062" s="4" t="s">
        <v>7</v>
      </c>
      <c r="J1062" s="4" t="s">
        <v>191</v>
      </c>
    </row>
    <row r="1063" spans="1:10" ht="39" customHeight="1" x14ac:dyDescent="0.2">
      <c r="A1063" s="41" t="s">
        <v>2389</v>
      </c>
      <c r="B1063" s="41" t="s">
        <v>711</v>
      </c>
      <c r="C1063" s="29" t="s">
        <v>13</v>
      </c>
      <c r="D1063" s="29" t="s">
        <v>712</v>
      </c>
      <c r="E1063" s="29" t="s">
        <v>2435</v>
      </c>
      <c r="F1063" s="29"/>
      <c r="G1063" s="41" t="s">
        <v>18</v>
      </c>
      <c r="H1063" s="44">
        <v>1</v>
      </c>
      <c r="I1063" s="43">
        <f>SUM(J1064:J1067)</f>
        <v>47.53</v>
      </c>
      <c r="J1063" s="43">
        <f>TRUNC(H1063*I1063,2)</f>
        <v>47.53</v>
      </c>
    </row>
    <row r="1064" spans="1:10" ht="26.1" customHeight="1" x14ac:dyDescent="0.2">
      <c r="A1064" s="7" t="s">
        <v>2397</v>
      </c>
      <c r="B1064" s="7">
        <v>5795</v>
      </c>
      <c r="C1064" s="6" t="s">
        <v>14</v>
      </c>
      <c r="D1064" s="6" t="s">
        <v>2632</v>
      </c>
      <c r="E1064" s="6" t="s">
        <v>2498</v>
      </c>
      <c r="F1064" s="6"/>
      <c r="G1064" s="7" t="s">
        <v>637</v>
      </c>
      <c r="H1064" s="46">
        <v>0.20028571428571423</v>
      </c>
      <c r="I1064" s="77">
        <f>$I$950</f>
        <v>37.35</v>
      </c>
      <c r="J1064" s="8">
        <f>TRUNC(H1064*I1064,2)</f>
        <v>7.48</v>
      </c>
    </row>
    <row r="1065" spans="1:10" ht="26.1" customHeight="1" x14ac:dyDescent="0.2">
      <c r="A1065" s="7" t="s">
        <v>2397</v>
      </c>
      <c r="B1065" s="7">
        <v>5952</v>
      </c>
      <c r="C1065" s="6" t="s">
        <v>14</v>
      </c>
      <c r="D1065" s="6" t="s">
        <v>2633</v>
      </c>
      <c r="E1065" s="6" t="s">
        <v>2498</v>
      </c>
      <c r="F1065" s="6"/>
      <c r="G1065" s="7" t="s">
        <v>2526</v>
      </c>
      <c r="H1065" s="46">
        <v>0.45</v>
      </c>
      <c r="I1065" s="77">
        <f>$I$951</f>
        <v>34.81</v>
      </c>
      <c r="J1065" s="8">
        <f>TRUNC(H1065*I1065,2)</f>
        <v>15.66</v>
      </c>
    </row>
    <row r="1066" spans="1:10" ht="26.1" customHeight="1" x14ac:dyDescent="0.2">
      <c r="A1066" s="7" t="s">
        <v>2397</v>
      </c>
      <c r="B1066" s="7">
        <v>88316</v>
      </c>
      <c r="C1066" s="6" t="s">
        <v>14</v>
      </c>
      <c r="D1066" s="6" t="s">
        <v>2398</v>
      </c>
      <c r="E1066" s="6" t="s">
        <v>2399</v>
      </c>
      <c r="F1066" s="6"/>
      <c r="G1066" s="7" t="s">
        <v>297</v>
      </c>
      <c r="H1066" s="46">
        <v>0.1</v>
      </c>
      <c r="I1066" s="77">
        <f>'COMP-CUSTO MÃO OBRA'!$H$61</f>
        <v>27.08</v>
      </c>
      <c r="J1066" s="8">
        <f>TRUNC(H1066*I1066,2)</f>
        <v>2.7</v>
      </c>
    </row>
    <row r="1067" spans="1:10" ht="26.1" customHeight="1" x14ac:dyDescent="0.2">
      <c r="A1067" s="7" t="s">
        <v>2397</v>
      </c>
      <c r="B1067" s="7">
        <v>88267</v>
      </c>
      <c r="C1067" s="6" t="s">
        <v>14</v>
      </c>
      <c r="D1067" s="6" t="s">
        <v>429</v>
      </c>
      <c r="E1067" s="6" t="s">
        <v>2399</v>
      </c>
      <c r="F1067" s="6"/>
      <c r="G1067" s="7" t="s">
        <v>297</v>
      </c>
      <c r="H1067" s="46">
        <v>0.65</v>
      </c>
      <c r="I1067" s="77">
        <f>'COMP-CUSTO MÃO OBRA'!$H$822</f>
        <v>33.380000000000003</v>
      </c>
      <c r="J1067" s="8">
        <f>TRUNC(H1067*I1067,2)</f>
        <v>21.69</v>
      </c>
    </row>
    <row r="1068" spans="1:10" x14ac:dyDescent="0.2">
      <c r="A1068" s="12"/>
      <c r="B1068" s="12"/>
      <c r="C1068" s="13"/>
      <c r="D1068" s="13"/>
      <c r="E1068" s="13"/>
      <c r="F1068" s="48"/>
      <c r="G1068" s="13"/>
      <c r="H1068" s="48"/>
      <c r="I1068" s="13"/>
      <c r="J1068" s="48"/>
    </row>
    <row r="1069" spans="1:10" ht="15" customHeight="1" thickBot="1" x14ac:dyDescent="0.25">
      <c r="A1069" s="12"/>
      <c r="B1069" s="12"/>
      <c r="C1069" s="13"/>
      <c r="D1069" s="13"/>
      <c r="E1069" s="13" t="s">
        <v>2395</v>
      </c>
      <c r="F1069" s="48">
        <f>TRUNC(J1063*$G$2,2)</f>
        <v>0</v>
      </c>
      <c r="G1069" s="13"/>
      <c r="H1069" s="86" t="s">
        <v>2396</v>
      </c>
      <c r="I1069" s="86"/>
      <c r="J1069" s="48">
        <f>F1069+J1063</f>
        <v>47.53</v>
      </c>
    </row>
    <row r="1070" spans="1:10" ht="0.95" customHeight="1" thickTop="1" x14ac:dyDescent="0.2">
      <c r="A1070" s="89"/>
      <c r="B1070" s="89"/>
      <c r="C1070" s="45"/>
      <c r="D1070" s="45"/>
      <c r="E1070" s="45"/>
      <c r="F1070" s="45"/>
      <c r="G1070" s="45"/>
      <c r="H1070" s="45"/>
      <c r="I1070" s="45"/>
      <c r="J1070" s="45"/>
    </row>
    <row r="1071" spans="1:10" ht="18" customHeight="1" x14ac:dyDescent="0.2">
      <c r="A1071" s="26" t="s">
        <v>713</v>
      </c>
      <c r="B1071" s="26" t="s">
        <v>2</v>
      </c>
      <c r="C1071" s="28" t="s">
        <v>3</v>
      </c>
      <c r="D1071" s="28" t="s">
        <v>4</v>
      </c>
      <c r="E1071" s="28" t="s">
        <v>2388</v>
      </c>
      <c r="F1071" s="28"/>
      <c r="G1071" s="26" t="s">
        <v>190</v>
      </c>
      <c r="H1071" s="4" t="s">
        <v>6</v>
      </c>
      <c r="I1071" s="4" t="s">
        <v>7</v>
      </c>
      <c r="J1071" s="4" t="s">
        <v>191</v>
      </c>
    </row>
    <row r="1072" spans="1:10" ht="39" customHeight="1" x14ac:dyDescent="0.2">
      <c r="A1072" s="41" t="s">
        <v>2389</v>
      </c>
      <c r="B1072" s="41" t="s">
        <v>714</v>
      </c>
      <c r="C1072" s="29" t="s">
        <v>13</v>
      </c>
      <c r="D1072" s="29" t="s">
        <v>715</v>
      </c>
      <c r="E1072" s="29" t="s">
        <v>2435</v>
      </c>
      <c r="F1072" s="29"/>
      <c r="G1072" s="41" t="s">
        <v>18</v>
      </c>
      <c r="H1072" s="44">
        <v>1</v>
      </c>
      <c r="I1072" s="43">
        <f>SUM(J1073:J1076)</f>
        <v>53.489999999999995</v>
      </c>
      <c r="J1072" s="43">
        <f>TRUNC(H1072*I1072,2)</f>
        <v>53.49</v>
      </c>
    </row>
    <row r="1073" spans="1:10" ht="26.1" customHeight="1" x14ac:dyDescent="0.2">
      <c r="A1073" s="7" t="s">
        <v>2397</v>
      </c>
      <c r="B1073" s="7">
        <v>5795</v>
      </c>
      <c r="C1073" s="6" t="s">
        <v>14</v>
      </c>
      <c r="D1073" s="6" t="s">
        <v>2632</v>
      </c>
      <c r="E1073" s="6" t="s">
        <v>2498</v>
      </c>
      <c r="F1073" s="6"/>
      <c r="G1073" s="7" t="s">
        <v>637</v>
      </c>
      <c r="H1073" s="46">
        <v>0.25050000000000006</v>
      </c>
      <c r="I1073" s="77">
        <f>$I$950</f>
        <v>37.35</v>
      </c>
      <c r="J1073" s="8">
        <f>TRUNC(H1073*I1073,2)</f>
        <v>9.35</v>
      </c>
    </row>
    <row r="1074" spans="1:10" ht="26.1" customHeight="1" x14ac:dyDescent="0.2">
      <c r="A1074" s="7" t="s">
        <v>2397</v>
      </c>
      <c r="B1074" s="7">
        <v>5952</v>
      </c>
      <c r="C1074" s="6" t="s">
        <v>14</v>
      </c>
      <c r="D1074" s="6" t="s">
        <v>2633</v>
      </c>
      <c r="E1074" s="6" t="s">
        <v>2498</v>
      </c>
      <c r="F1074" s="6"/>
      <c r="G1074" s="7" t="s">
        <v>2526</v>
      </c>
      <c r="H1074" s="46">
        <v>0.5</v>
      </c>
      <c r="I1074" s="77">
        <f>$I$951</f>
        <v>34.81</v>
      </c>
      <c r="J1074" s="8">
        <f>TRUNC(H1074*I1074,2)</f>
        <v>17.399999999999999</v>
      </c>
    </row>
    <row r="1075" spans="1:10" ht="26.1" customHeight="1" x14ac:dyDescent="0.2">
      <c r="A1075" s="7" t="s">
        <v>2397</v>
      </c>
      <c r="B1075" s="7">
        <v>88316</v>
      </c>
      <c r="C1075" s="6" t="s">
        <v>14</v>
      </c>
      <c r="D1075" s="6" t="s">
        <v>2398</v>
      </c>
      <c r="E1075" s="6" t="s">
        <v>2399</v>
      </c>
      <c r="F1075" s="6"/>
      <c r="G1075" s="7" t="s">
        <v>297</v>
      </c>
      <c r="H1075" s="46">
        <v>0.125</v>
      </c>
      <c r="I1075" s="77">
        <f>'COMP-CUSTO MÃO OBRA'!$H$61</f>
        <v>27.08</v>
      </c>
      <c r="J1075" s="8">
        <f>TRUNC(H1075*I1075,2)</f>
        <v>3.38</v>
      </c>
    </row>
    <row r="1076" spans="1:10" ht="26.1" customHeight="1" x14ac:dyDescent="0.2">
      <c r="A1076" s="7" t="s">
        <v>2397</v>
      </c>
      <c r="B1076" s="7">
        <v>88267</v>
      </c>
      <c r="C1076" s="6" t="s">
        <v>14</v>
      </c>
      <c r="D1076" s="6" t="s">
        <v>429</v>
      </c>
      <c r="E1076" s="6" t="s">
        <v>2399</v>
      </c>
      <c r="F1076" s="6"/>
      <c r="G1076" s="7" t="s">
        <v>297</v>
      </c>
      <c r="H1076" s="46">
        <v>0.7</v>
      </c>
      <c r="I1076" s="77">
        <f>'COMP-CUSTO MÃO OBRA'!$H$822</f>
        <v>33.380000000000003</v>
      </c>
      <c r="J1076" s="8">
        <f>TRUNC(H1076*I1076,2)</f>
        <v>23.36</v>
      </c>
    </row>
    <row r="1077" spans="1:10" x14ac:dyDescent="0.2">
      <c r="A1077" s="12"/>
      <c r="B1077" s="12"/>
      <c r="C1077" s="13"/>
      <c r="D1077" s="13"/>
      <c r="E1077" s="13"/>
      <c r="F1077" s="48"/>
      <c r="G1077" s="13"/>
      <c r="H1077" s="48"/>
      <c r="I1077" s="13"/>
      <c r="J1077" s="48"/>
    </row>
    <row r="1078" spans="1:10" ht="15" customHeight="1" thickBot="1" x14ac:dyDescent="0.25">
      <c r="A1078" s="12"/>
      <c r="B1078" s="12"/>
      <c r="C1078" s="13"/>
      <c r="D1078" s="13"/>
      <c r="E1078" s="13" t="s">
        <v>2395</v>
      </c>
      <c r="F1078" s="48">
        <f>TRUNC(J1072*$G$2,2)</f>
        <v>0</v>
      </c>
      <c r="G1078" s="13"/>
      <c r="H1078" s="86" t="s">
        <v>2396</v>
      </c>
      <c r="I1078" s="86"/>
      <c r="J1078" s="48">
        <f>F1078+J1072</f>
        <v>53.49</v>
      </c>
    </row>
    <row r="1079" spans="1:10" ht="0.95" customHeight="1" thickTop="1" x14ac:dyDescent="0.2">
      <c r="A1079" s="89"/>
      <c r="B1079" s="89"/>
      <c r="C1079" s="45"/>
      <c r="D1079" s="45"/>
      <c r="E1079" s="45"/>
      <c r="F1079" s="45"/>
      <c r="G1079" s="45"/>
      <c r="H1079" s="45"/>
      <c r="I1079" s="45"/>
      <c r="J1079" s="45"/>
    </row>
    <row r="1080" spans="1:10" ht="18" customHeight="1" x14ac:dyDescent="0.2">
      <c r="A1080" s="26" t="s">
        <v>716</v>
      </c>
      <c r="B1080" s="26" t="s">
        <v>2</v>
      </c>
      <c r="C1080" s="28" t="s">
        <v>3</v>
      </c>
      <c r="D1080" s="28" t="s">
        <v>4</v>
      </c>
      <c r="E1080" s="28" t="s">
        <v>2388</v>
      </c>
      <c r="F1080" s="28"/>
      <c r="G1080" s="26" t="s">
        <v>190</v>
      </c>
      <c r="H1080" s="4" t="s">
        <v>6</v>
      </c>
      <c r="I1080" s="4" t="s">
        <v>7</v>
      </c>
      <c r="J1080" s="4" t="s">
        <v>191</v>
      </c>
    </row>
    <row r="1081" spans="1:10" ht="39" customHeight="1" x14ac:dyDescent="0.2">
      <c r="A1081" s="41" t="s">
        <v>2389</v>
      </c>
      <c r="B1081" s="41" t="s">
        <v>717</v>
      </c>
      <c r="C1081" s="29" t="s">
        <v>13</v>
      </c>
      <c r="D1081" s="29" t="s">
        <v>718</v>
      </c>
      <c r="E1081" s="29" t="s">
        <v>2435</v>
      </c>
      <c r="F1081" s="29"/>
      <c r="G1081" s="41" t="s">
        <v>18</v>
      </c>
      <c r="H1081" s="44">
        <v>1</v>
      </c>
      <c r="I1081" s="43">
        <f>SUM(J1082:J1085)</f>
        <v>43.29</v>
      </c>
      <c r="J1081" s="43">
        <f>TRUNC(H1081*I1081,2)</f>
        <v>43.29</v>
      </c>
    </row>
    <row r="1082" spans="1:10" ht="26.1" customHeight="1" x14ac:dyDescent="0.2">
      <c r="A1082" s="7" t="s">
        <v>2397</v>
      </c>
      <c r="B1082" s="7">
        <v>5795</v>
      </c>
      <c r="C1082" s="6" t="s">
        <v>14</v>
      </c>
      <c r="D1082" s="6" t="s">
        <v>2632</v>
      </c>
      <c r="E1082" s="6" t="s">
        <v>2498</v>
      </c>
      <c r="F1082" s="6"/>
      <c r="G1082" s="7" t="s">
        <v>637</v>
      </c>
      <c r="H1082" s="46">
        <v>0.18552857142857132</v>
      </c>
      <c r="I1082" s="77">
        <f>$I$950</f>
        <v>37.35</v>
      </c>
      <c r="J1082" s="8">
        <f>TRUNC(H1082*I1082,2)</f>
        <v>6.92</v>
      </c>
    </row>
    <row r="1083" spans="1:10" ht="26.1" customHeight="1" x14ac:dyDescent="0.2">
      <c r="A1083" s="7" t="s">
        <v>2397</v>
      </c>
      <c r="B1083" s="7">
        <v>5952</v>
      </c>
      <c r="C1083" s="6" t="s">
        <v>14</v>
      </c>
      <c r="D1083" s="6" t="s">
        <v>2633</v>
      </c>
      <c r="E1083" s="6" t="s">
        <v>2498</v>
      </c>
      <c r="F1083" s="6"/>
      <c r="G1083" s="7" t="s">
        <v>2526</v>
      </c>
      <c r="H1083" s="46">
        <v>0.4</v>
      </c>
      <c r="I1083" s="77">
        <f>$I$951</f>
        <v>34.81</v>
      </c>
      <c r="J1083" s="8">
        <f>TRUNC(H1083*I1083,2)</f>
        <v>13.92</v>
      </c>
    </row>
    <row r="1084" spans="1:10" ht="26.1" customHeight="1" x14ac:dyDescent="0.2">
      <c r="A1084" s="7" t="s">
        <v>2397</v>
      </c>
      <c r="B1084" s="7">
        <v>88316</v>
      </c>
      <c r="C1084" s="6" t="s">
        <v>14</v>
      </c>
      <c r="D1084" s="6" t="s">
        <v>2398</v>
      </c>
      <c r="E1084" s="6" t="s">
        <v>2399</v>
      </c>
      <c r="F1084" s="6"/>
      <c r="G1084" s="7" t="s">
        <v>297</v>
      </c>
      <c r="H1084" s="46">
        <v>0.09</v>
      </c>
      <c r="I1084" s="77">
        <f>'COMP-CUSTO MÃO OBRA'!$H$61</f>
        <v>27.08</v>
      </c>
      <c r="J1084" s="8">
        <f>TRUNC(H1084*I1084,2)</f>
        <v>2.4300000000000002</v>
      </c>
    </row>
    <row r="1085" spans="1:10" ht="26.1" customHeight="1" x14ac:dyDescent="0.2">
      <c r="A1085" s="7" t="s">
        <v>2397</v>
      </c>
      <c r="B1085" s="7">
        <v>88267</v>
      </c>
      <c r="C1085" s="6" t="s">
        <v>14</v>
      </c>
      <c r="D1085" s="6" t="s">
        <v>429</v>
      </c>
      <c r="E1085" s="6" t="s">
        <v>2399</v>
      </c>
      <c r="F1085" s="6"/>
      <c r="G1085" s="7" t="s">
        <v>297</v>
      </c>
      <c r="H1085" s="46">
        <v>0.6</v>
      </c>
      <c r="I1085" s="77">
        <f>'COMP-CUSTO MÃO OBRA'!$H$822</f>
        <v>33.380000000000003</v>
      </c>
      <c r="J1085" s="8">
        <f>TRUNC(H1085*I1085,2)</f>
        <v>20.02</v>
      </c>
    </row>
    <row r="1086" spans="1:10" x14ac:dyDescent="0.2">
      <c r="A1086" s="12"/>
      <c r="B1086" s="12"/>
      <c r="C1086" s="13"/>
      <c r="D1086" s="13"/>
      <c r="E1086" s="13"/>
      <c r="F1086" s="48"/>
      <c r="G1086" s="13"/>
      <c r="H1086" s="48"/>
      <c r="I1086" s="13"/>
      <c r="J1086" s="48"/>
    </row>
    <row r="1087" spans="1:10" ht="15" customHeight="1" thickBot="1" x14ac:dyDescent="0.25">
      <c r="A1087" s="12"/>
      <c r="B1087" s="12"/>
      <c r="C1087" s="13"/>
      <c r="D1087" s="13"/>
      <c r="E1087" s="13" t="s">
        <v>2395</v>
      </c>
      <c r="F1087" s="48">
        <f>TRUNC(J1081*$G$2,2)</f>
        <v>0</v>
      </c>
      <c r="G1087" s="13"/>
      <c r="H1087" s="86" t="s">
        <v>2396</v>
      </c>
      <c r="I1087" s="86"/>
      <c r="J1087" s="48">
        <f>F1087+J1081</f>
        <v>43.29</v>
      </c>
    </row>
    <row r="1088" spans="1:10" ht="0.95" customHeight="1" thickTop="1" x14ac:dyDescent="0.2">
      <c r="A1088" s="89"/>
      <c r="B1088" s="89"/>
      <c r="C1088" s="45"/>
      <c r="D1088" s="45"/>
      <c r="E1088" s="45"/>
      <c r="F1088" s="45"/>
      <c r="G1088" s="45"/>
      <c r="H1088" s="45"/>
      <c r="I1088" s="45"/>
      <c r="J1088" s="45"/>
    </row>
    <row r="1089" spans="1:10" ht="18" customHeight="1" x14ac:dyDescent="0.2">
      <c r="A1089" s="26" t="s">
        <v>719</v>
      </c>
      <c r="B1089" s="26" t="s">
        <v>2</v>
      </c>
      <c r="C1089" s="28" t="s">
        <v>3</v>
      </c>
      <c r="D1089" s="28" t="s">
        <v>4</v>
      </c>
      <c r="E1089" s="28" t="s">
        <v>2388</v>
      </c>
      <c r="F1089" s="28"/>
      <c r="G1089" s="26" t="s">
        <v>190</v>
      </c>
      <c r="H1089" s="4" t="s">
        <v>6</v>
      </c>
      <c r="I1089" s="4" t="s">
        <v>7</v>
      </c>
      <c r="J1089" s="4" t="s">
        <v>191</v>
      </c>
    </row>
    <row r="1090" spans="1:10" ht="39" customHeight="1" x14ac:dyDescent="0.2">
      <c r="A1090" s="41" t="s">
        <v>2389</v>
      </c>
      <c r="B1090" s="41">
        <v>90445</v>
      </c>
      <c r="C1090" s="29" t="s">
        <v>14</v>
      </c>
      <c r="D1090" s="29" t="s">
        <v>720</v>
      </c>
      <c r="E1090" s="29" t="s">
        <v>2435</v>
      </c>
      <c r="F1090" s="29"/>
      <c r="G1090" s="41" t="s">
        <v>18</v>
      </c>
      <c r="H1090" s="44">
        <v>1</v>
      </c>
      <c r="I1090" s="43">
        <f>SUM(J1091:J1094)</f>
        <v>39.32</v>
      </c>
      <c r="J1090" s="43">
        <f>TRUNC(H1090*I1090,2)</f>
        <v>39.32</v>
      </c>
    </row>
    <row r="1091" spans="1:10" ht="26.1" customHeight="1" x14ac:dyDescent="0.2">
      <c r="A1091" s="7" t="s">
        <v>2397</v>
      </c>
      <c r="B1091" s="7">
        <v>5795</v>
      </c>
      <c r="C1091" s="6" t="s">
        <v>14</v>
      </c>
      <c r="D1091" s="6" t="s">
        <v>2632</v>
      </c>
      <c r="E1091" s="6" t="s">
        <v>2498</v>
      </c>
      <c r="F1091" s="6"/>
      <c r="G1091" s="7" t="s">
        <v>637</v>
      </c>
      <c r="H1091" s="46">
        <v>0.16856000000000007</v>
      </c>
      <c r="I1091" s="77">
        <f>$I$950</f>
        <v>37.35</v>
      </c>
      <c r="J1091" s="8">
        <f>TRUNC(H1091*I1091,2)</f>
        <v>6.29</v>
      </c>
    </row>
    <row r="1092" spans="1:10" ht="26.1" customHeight="1" x14ac:dyDescent="0.2">
      <c r="A1092" s="7" t="s">
        <v>2397</v>
      </c>
      <c r="B1092" s="7">
        <v>5952</v>
      </c>
      <c r="C1092" s="6" t="s">
        <v>14</v>
      </c>
      <c r="D1092" s="6" t="s">
        <v>2633</v>
      </c>
      <c r="E1092" s="6" t="s">
        <v>2498</v>
      </c>
      <c r="F1092" s="6"/>
      <c r="G1092" s="7" t="s">
        <v>2526</v>
      </c>
      <c r="H1092" s="46">
        <v>0.36899999999999999</v>
      </c>
      <c r="I1092" s="77">
        <f>$I$951</f>
        <v>34.81</v>
      </c>
      <c r="J1092" s="8">
        <f>TRUNC(H1092*I1092,2)</f>
        <v>12.84</v>
      </c>
    </row>
    <row r="1093" spans="1:10" ht="26.1" customHeight="1" x14ac:dyDescent="0.2">
      <c r="A1093" s="7" t="s">
        <v>2397</v>
      </c>
      <c r="B1093" s="7">
        <v>88316</v>
      </c>
      <c r="C1093" s="6" t="s">
        <v>14</v>
      </c>
      <c r="D1093" s="6" t="s">
        <v>2398</v>
      </c>
      <c r="E1093" s="6" t="s">
        <v>2399</v>
      </c>
      <c r="F1093" s="6"/>
      <c r="G1093" s="7" t="s">
        <v>297</v>
      </c>
      <c r="H1093" s="46">
        <v>8.4000000000000005E-2</v>
      </c>
      <c r="I1093" s="77">
        <f>'COMP-CUSTO MÃO OBRA'!$H$61</f>
        <v>27.08</v>
      </c>
      <c r="J1093" s="8">
        <f>TRUNC(H1093*I1093,2)</f>
        <v>2.27</v>
      </c>
    </row>
    <row r="1094" spans="1:10" ht="26.1" customHeight="1" x14ac:dyDescent="0.2">
      <c r="A1094" s="7" t="s">
        <v>2397</v>
      </c>
      <c r="B1094" s="7">
        <v>88267</v>
      </c>
      <c r="C1094" s="6" t="s">
        <v>14</v>
      </c>
      <c r="D1094" s="6" t="s">
        <v>429</v>
      </c>
      <c r="E1094" s="6" t="s">
        <v>2399</v>
      </c>
      <c r="F1094" s="6"/>
      <c r="G1094" s="7" t="s">
        <v>297</v>
      </c>
      <c r="H1094" s="46">
        <v>0.53700000000000003</v>
      </c>
      <c r="I1094" s="77">
        <f>'COMP-CUSTO MÃO OBRA'!$H$822</f>
        <v>33.380000000000003</v>
      </c>
      <c r="J1094" s="8">
        <f>TRUNC(H1094*I1094,2)</f>
        <v>17.920000000000002</v>
      </c>
    </row>
    <row r="1095" spans="1:10" x14ac:dyDescent="0.2">
      <c r="A1095" s="12"/>
      <c r="B1095" s="12"/>
      <c r="C1095" s="13"/>
      <c r="D1095" s="13"/>
      <c r="E1095" s="13"/>
      <c r="F1095" s="48"/>
      <c r="G1095" s="13"/>
      <c r="H1095" s="48"/>
      <c r="I1095" s="13"/>
      <c r="J1095" s="48"/>
    </row>
    <row r="1096" spans="1:10" ht="15" customHeight="1" thickBot="1" x14ac:dyDescent="0.25">
      <c r="A1096" s="12"/>
      <c r="B1096" s="12"/>
      <c r="C1096" s="13"/>
      <c r="D1096" s="13"/>
      <c r="E1096" s="13" t="s">
        <v>2395</v>
      </c>
      <c r="F1096" s="48">
        <f>TRUNC(J1090*$G$2,2)</f>
        <v>0</v>
      </c>
      <c r="G1096" s="13"/>
      <c r="H1096" s="86" t="s">
        <v>2396</v>
      </c>
      <c r="I1096" s="86"/>
      <c r="J1096" s="48">
        <f>F1096+J1090</f>
        <v>39.32</v>
      </c>
    </row>
    <row r="1097" spans="1:10" ht="0.95" customHeight="1" thickTop="1" x14ac:dyDescent="0.2">
      <c r="A1097" s="89"/>
      <c r="B1097" s="89"/>
      <c r="C1097" s="45"/>
      <c r="D1097" s="45"/>
      <c r="E1097" s="45"/>
      <c r="F1097" s="45"/>
      <c r="G1097" s="45"/>
      <c r="H1097" s="45"/>
      <c r="I1097" s="45"/>
      <c r="J1097" s="45"/>
    </row>
    <row r="1098" spans="1:10" ht="18" customHeight="1" x14ac:dyDescent="0.2">
      <c r="A1098" s="26" t="s">
        <v>721</v>
      </c>
      <c r="B1098" s="26" t="s">
        <v>2</v>
      </c>
      <c r="C1098" s="28" t="s">
        <v>3</v>
      </c>
      <c r="D1098" s="28" t="s">
        <v>4</v>
      </c>
      <c r="E1098" s="28" t="s">
        <v>2388</v>
      </c>
      <c r="F1098" s="28"/>
      <c r="G1098" s="26" t="s">
        <v>190</v>
      </c>
      <c r="H1098" s="4" t="s">
        <v>6</v>
      </c>
      <c r="I1098" s="4" t="s">
        <v>7</v>
      </c>
      <c r="J1098" s="4" t="s">
        <v>191</v>
      </c>
    </row>
    <row r="1099" spans="1:10" ht="26.1" customHeight="1" x14ac:dyDescent="0.2">
      <c r="A1099" s="41" t="s">
        <v>2389</v>
      </c>
      <c r="B1099" s="41">
        <v>90446</v>
      </c>
      <c r="C1099" s="29" t="s">
        <v>14</v>
      </c>
      <c r="D1099" s="29" t="s">
        <v>722</v>
      </c>
      <c r="E1099" s="29" t="s">
        <v>2435</v>
      </c>
      <c r="F1099" s="29"/>
      <c r="G1099" s="41" t="s">
        <v>18</v>
      </c>
      <c r="H1099" s="44">
        <v>1</v>
      </c>
      <c r="I1099" s="43">
        <f>SUM(J1100:J1103)</f>
        <v>42.72</v>
      </c>
      <c r="J1099" s="43">
        <f>TRUNC(H1099*I1099,2)</f>
        <v>42.72</v>
      </c>
    </row>
    <row r="1100" spans="1:10" ht="26.1" customHeight="1" x14ac:dyDescent="0.2">
      <c r="A1100" s="7" t="s">
        <v>2397</v>
      </c>
      <c r="B1100" s="7">
        <v>5795</v>
      </c>
      <c r="C1100" s="6" t="s">
        <v>14</v>
      </c>
      <c r="D1100" s="6" t="s">
        <v>2632</v>
      </c>
      <c r="E1100" s="6" t="s">
        <v>2498</v>
      </c>
      <c r="F1100" s="6"/>
      <c r="G1100" s="7" t="s">
        <v>637</v>
      </c>
      <c r="H1100" s="46">
        <v>0.18352285714285704</v>
      </c>
      <c r="I1100" s="77">
        <f>$I$950</f>
        <v>37.35</v>
      </c>
      <c r="J1100" s="8">
        <f>TRUNC(H1100*I1100,2)</f>
        <v>6.85</v>
      </c>
    </row>
    <row r="1101" spans="1:10" ht="26.1" customHeight="1" x14ac:dyDescent="0.2">
      <c r="A1101" s="7" t="s">
        <v>2397</v>
      </c>
      <c r="B1101" s="7">
        <v>5952</v>
      </c>
      <c r="C1101" s="6" t="s">
        <v>14</v>
      </c>
      <c r="D1101" s="6" t="s">
        <v>2633</v>
      </c>
      <c r="E1101" s="6" t="s">
        <v>2498</v>
      </c>
      <c r="F1101" s="6"/>
      <c r="G1101" s="7" t="s">
        <v>2526</v>
      </c>
      <c r="H1101" s="46">
        <v>0.40100000000000002</v>
      </c>
      <c r="I1101" s="77">
        <f>$I$951</f>
        <v>34.81</v>
      </c>
      <c r="J1101" s="8">
        <f>TRUNC(H1101*I1101,2)</f>
        <v>13.95</v>
      </c>
    </row>
    <row r="1102" spans="1:10" ht="26.1" customHeight="1" x14ac:dyDescent="0.2">
      <c r="A1102" s="7" t="s">
        <v>2397</v>
      </c>
      <c r="B1102" s="7">
        <v>88316</v>
      </c>
      <c r="C1102" s="6" t="s">
        <v>14</v>
      </c>
      <c r="D1102" s="6" t="s">
        <v>2398</v>
      </c>
      <c r="E1102" s="6" t="s">
        <v>2399</v>
      </c>
      <c r="F1102" s="6"/>
      <c r="G1102" s="7" t="s">
        <v>297</v>
      </c>
      <c r="H1102" s="46">
        <v>9.0999999999999998E-2</v>
      </c>
      <c r="I1102" s="77">
        <f>'COMP-CUSTO MÃO OBRA'!$H$61</f>
        <v>27.08</v>
      </c>
      <c r="J1102" s="8">
        <f>TRUNC(H1102*I1102,2)</f>
        <v>2.46</v>
      </c>
    </row>
    <row r="1103" spans="1:10" ht="26.1" customHeight="1" x14ac:dyDescent="0.2">
      <c r="A1103" s="7" t="s">
        <v>2397</v>
      </c>
      <c r="B1103" s="7">
        <v>88267</v>
      </c>
      <c r="C1103" s="6" t="s">
        <v>14</v>
      </c>
      <c r="D1103" s="6" t="s">
        <v>429</v>
      </c>
      <c r="E1103" s="6" t="s">
        <v>2399</v>
      </c>
      <c r="F1103" s="6"/>
      <c r="G1103" s="7" t="s">
        <v>297</v>
      </c>
      <c r="H1103" s="46">
        <v>0.58299999999999996</v>
      </c>
      <c r="I1103" s="77">
        <f>'COMP-CUSTO MÃO OBRA'!$H$822</f>
        <v>33.380000000000003</v>
      </c>
      <c r="J1103" s="8">
        <f>TRUNC(H1103*I1103,2)</f>
        <v>19.46</v>
      </c>
    </row>
    <row r="1104" spans="1:10" x14ac:dyDescent="0.2">
      <c r="A1104" s="12"/>
      <c r="B1104" s="12"/>
      <c r="C1104" s="13"/>
      <c r="D1104" s="13"/>
      <c r="E1104" s="13"/>
      <c r="F1104" s="48"/>
      <c r="G1104" s="13"/>
      <c r="H1104" s="48"/>
      <c r="I1104" s="13"/>
      <c r="J1104" s="48"/>
    </row>
    <row r="1105" spans="1:10" ht="15" customHeight="1" thickBot="1" x14ac:dyDescent="0.25">
      <c r="A1105" s="12"/>
      <c r="B1105" s="12"/>
      <c r="C1105" s="13"/>
      <c r="D1105" s="13"/>
      <c r="E1105" s="13" t="s">
        <v>2395</v>
      </c>
      <c r="F1105" s="48">
        <f>TRUNC(J1099*$G$2,2)</f>
        <v>0</v>
      </c>
      <c r="G1105" s="13"/>
      <c r="H1105" s="86" t="s">
        <v>2396</v>
      </c>
      <c r="I1105" s="86"/>
      <c r="J1105" s="48">
        <f>F1105+J1099</f>
        <v>42.72</v>
      </c>
    </row>
    <row r="1106" spans="1:10" ht="0.95" customHeight="1" thickTop="1" x14ac:dyDescent="0.2">
      <c r="A1106" s="89"/>
      <c r="B1106" s="89"/>
      <c r="C1106" s="45"/>
      <c r="D1106" s="45"/>
      <c r="E1106" s="45"/>
      <c r="F1106" s="45"/>
      <c r="G1106" s="45"/>
      <c r="H1106" s="45"/>
      <c r="I1106" s="45"/>
      <c r="J1106" s="45"/>
    </row>
    <row r="1107" spans="1:10" ht="18" customHeight="1" x14ac:dyDescent="0.2">
      <c r="A1107" s="26" t="s">
        <v>723</v>
      </c>
      <c r="B1107" s="26" t="s">
        <v>2</v>
      </c>
      <c r="C1107" s="28" t="s">
        <v>3</v>
      </c>
      <c r="D1107" s="28" t="s">
        <v>4</v>
      </c>
      <c r="E1107" s="28" t="s">
        <v>2388</v>
      </c>
      <c r="F1107" s="28"/>
      <c r="G1107" s="26" t="s">
        <v>190</v>
      </c>
      <c r="H1107" s="4" t="s">
        <v>6</v>
      </c>
      <c r="I1107" s="4" t="s">
        <v>7</v>
      </c>
      <c r="J1107" s="4" t="s">
        <v>191</v>
      </c>
    </row>
    <row r="1108" spans="1:10" ht="26.1" customHeight="1" x14ac:dyDescent="0.2">
      <c r="A1108" s="41" t="s">
        <v>2389</v>
      </c>
      <c r="B1108" s="41" t="s">
        <v>724</v>
      </c>
      <c r="C1108" s="29" t="s">
        <v>13</v>
      </c>
      <c r="D1108" s="29" t="s">
        <v>725</v>
      </c>
      <c r="E1108" s="29" t="s">
        <v>2435</v>
      </c>
      <c r="F1108" s="29"/>
      <c r="G1108" s="41" t="s">
        <v>5</v>
      </c>
      <c r="H1108" s="44">
        <v>1</v>
      </c>
      <c r="I1108" s="43">
        <f>SUM(J1109)</f>
        <v>16.690000000000001</v>
      </c>
      <c r="J1108" s="43">
        <f>TRUNC(H1108*I1108,2)</f>
        <v>16.690000000000001</v>
      </c>
    </row>
    <row r="1109" spans="1:10" ht="26.1" customHeight="1" x14ac:dyDescent="0.2">
      <c r="A1109" s="7" t="s">
        <v>2397</v>
      </c>
      <c r="B1109" s="7">
        <v>88267</v>
      </c>
      <c r="C1109" s="6" t="s">
        <v>14</v>
      </c>
      <c r="D1109" s="6" t="s">
        <v>429</v>
      </c>
      <c r="E1109" s="6" t="s">
        <v>2399</v>
      </c>
      <c r="F1109" s="6"/>
      <c r="G1109" s="7" t="s">
        <v>297</v>
      </c>
      <c r="H1109" s="46">
        <v>0.5</v>
      </c>
      <c r="I1109" s="77">
        <f>'COMP-CUSTO MÃO OBRA'!$H$822</f>
        <v>33.380000000000003</v>
      </c>
      <c r="J1109" s="8">
        <f>TRUNC(H1109*I1109,2)</f>
        <v>16.690000000000001</v>
      </c>
    </row>
    <row r="1110" spans="1:10" x14ac:dyDescent="0.2">
      <c r="A1110" s="12"/>
      <c r="B1110" s="12"/>
      <c r="C1110" s="13"/>
      <c r="D1110" s="13"/>
      <c r="E1110" s="13"/>
      <c r="F1110" s="48"/>
      <c r="G1110" s="13"/>
      <c r="H1110" s="48"/>
      <c r="I1110" s="13"/>
      <c r="J1110" s="48"/>
    </row>
    <row r="1111" spans="1:10" ht="15" customHeight="1" thickBot="1" x14ac:dyDescent="0.25">
      <c r="A1111" s="12"/>
      <c r="B1111" s="12"/>
      <c r="C1111" s="13"/>
      <c r="D1111" s="13"/>
      <c r="E1111" s="13" t="s">
        <v>2395</v>
      </c>
      <c r="F1111" s="48">
        <f>TRUNC(J1108*$G$2,2)</f>
        <v>0</v>
      </c>
      <c r="G1111" s="13"/>
      <c r="H1111" s="86" t="s">
        <v>2396</v>
      </c>
      <c r="I1111" s="86"/>
      <c r="J1111" s="48">
        <f>F1111+J1108</f>
        <v>16.690000000000001</v>
      </c>
    </row>
    <row r="1112" spans="1:10" ht="0.95" customHeight="1" thickTop="1" x14ac:dyDescent="0.2">
      <c r="A1112" s="89"/>
      <c r="B1112" s="89"/>
      <c r="C1112" s="45"/>
      <c r="D1112" s="45"/>
      <c r="E1112" s="45"/>
      <c r="F1112" s="45"/>
      <c r="G1112" s="45"/>
      <c r="H1112" s="45"/>
      <c r="I1112" s="45"/>
      <c r="J1112" s="45"/>
    </row>
    <row r="1113" spans="1:10" ht="18" customHeight="1" x14ac:dyDescent="0.2">
      <c r="A1113" s="26" t="s">
        <v>726</v>
      </c>
      <c r="B1113" s="26" t="s">
        <v>2</v>
      </c>
      <c r="C1113" s="28" t="s">
        <v>3</v>
      </c>
      <c r="D1113" s="28" t="s">
        <v>4</v>
      </c>
      <c r="E1113" s="28" t="s">
        <v>2388</v>
      </c>
      <c r="F1113" s="28"/>
      <c r="G1113" s="26" t="s">
        <v>190</v>
      </c>
      <c r="H1113" s="4" t="s">
        <v>6</v>
      </c>
      <c r="I1113" s="4" t="s">
        <v>7</v>
      </c>
      <c r="J1113" s="4" t="s">
        <v>191</v>
      </c>
    </row>
    <row r="1114" spans="1:10" ht="26.1" customHeight="1" x14ac:dyDescent="0.2">
      <c r="A1114" s="41" t="s">
        <v>2389</v>
      </c>
      <c r="B1114" s="41" t="s">
        <v>727</v>
      </c>
      <c r="C1114" s="29" t="s">
        <v>13</v>
      </c>
      <c r="D1114" s="29" t="s">
        <v>728</v>
      </c>
      <c r="E1114" s="29" t="s">
        <v>2435</v>
      </c>
      <c r="F1114" s="29"/>
      <c r="G1114" s="41" t="s">
        <v>5</v>
      </c>
      <c r="H1114" s="44">
        <v>1</v>
      </c>
      <c r="I1114" s="43">
        <f>SUM(J1115:J1116)</f>
        <v>60.46</v>
      </c>
      <c r="J1114" s="43">
        <f>TRUNC(H1114*I1114,2)</f>
        <v>60.46</v>
      </c>
    </row>
    <row r="1115" spans="1:10" ht="24" customHeight="1" x14ac:dyDescent="0.2">
      <c r="A1115" s="7" t="s">
        <v>2397</v>
      </c>
      <c r="B1115" s="7">
        <v>88316</v>
      </c>
      <c r="C1115" s="6" t="s">
        <v>14</v>
      </c>
      <c r="D1115" s="6" t="s">
        <v>2398</v>
      </c>
      <c r="E1115" s="6" t="s">
        <v>2399</v>
      </c>
      <c r="F1115" s="6"/>
      <c r="G1115" s="7" t="s">
        <v>297</v>
      </c>
      <c r="H1115" s="46">
        <v>1</v>
      </c>
      <c r="I1115" s="77">
        <f>'COMP-CUSTO MÃO OBRA'!$H$61</f>
        <v>27.08</v>
      </c>
      <c r="J1115" s="8">
        <f>TRUNC(H1115*I1115,2)</f>
        <v>27.08</v>
      </c>
    </row>
    <row r="1116" spans="1:10" ht="26.1" customHeight="1" x14ac:dyDescent="0.2">
      <c r="A1116" s="7" t="s">
        <v>2397</v>
      </c>
      <c r="B1116" s="7">
        <v>88267</v>
      </c>
      <c r="C1116" s="6" t="s">
        <v>14</v>
      </c>
      <c r="D1116" s="6" t="s">
        <v>429</v>
      </c>
      <c r="E1116" s="6" t="s">
        <v>2399</v>
      </c>
      <c r="F1116" s="6"/>
      <c r="G1116" s="7" t="s">
        <v>297</v>
      </c>
      <c r="H1116" s="46">
        <v>1</v>
      </c>
      <c r="I1116" s="77">
        <f>'COMP-CUSTO MÃO OBRA'!$H$822</f>
        <v>33.380000000000003</v>
      </c>
      <c r="J1116" s="8">
        <f>TRUNC(H1116*I1116,2)</f>
        <v>33.380000000000003</v>
      </c>
    </row>
    <row r="1117" spans="1:10" x14ac:dyDescent="0.2">
      <c r="A1117" s="12"/>
      <c r="B1117" s="12"/>
      <c r="C1117" s="13"/>
      <c r="D1117" s="13"/>
      <c r="E1117" s="13"/>
      <c r="F1117" s="48"/>
      <c r="G1117" s="13"/>
      <c r="H1117" s="48"/>
      <c r="I1117" s="13"/>
      <c r="J1117" s="48"/>
    </row>
    <row r="1118" spans="1:10" ht="15" customHeight="1" thickBot="1" x14ac:dyDescent="0.25">
      <c r="A1118" s="12"/>
      <c r="B1118" s="12"/>
      <c r="C1118" s="13"/>
      <c r="D1118" s="13"/>
      <c r="E1118" s="13" t="s">
        <v>2395</v>
      </c>
      <c r="F1118" s="48">
        <f>TRUNC(J1114*$G$2,2)</f>
        <v>0</v>
      </c>
      <c r="G1118" s="13"/>
      <c r="H1118" s="86" t="s">
        <v>2396</v>
      </c>
      <c r="I1118" s="86"/>
      <c r="J1118" s="48">
        <f>F1118+J1114</f>
        <v>60.46</v>
      </c>
    </row>
    <row r="1119" spans="1:10" ht="0.95" customHeight="1" thickTop="1" x14ac:dyDescent="0.2">
      <c r="A1119" s="89"/>
      <c r="B1119" s="89"/>
      <c r="C1119" s="45"/>
      <c r="D1119" s="45"/>
      <c r="E1119" s="45"/>
      <c r="F1119" s="45"/>
      <c r="G1119" s="45"/>
      <c r="H1119" s="45"/>
      <c r="I1119" s="45"/>
      <c r="J1119" s="45"/>
    </row>
    <row r="1120" spans="1:10" ht="18" customHeight="1" x14ac:dyDescent="0.2">
      <c r="A1120" s="26" t="s">
        <v>729</v>
      </c>
      <c r="B1120" s="26" t="s">
        <v>2</v>
      </c>
      <c r="C1120" s="28" t="s">
        <v>3</v>
      </c>
      <c r="D1120" s="28" t="s">
        <v>4</v>
      </c>
      <c r="E1120" s="28" t="s">
        <v>2388</v>
      </c>
      <c r="F1120" s="28"/>
      <c r="G1120" s="26" t="s">
        <v>190</v>
      </c>
      <c r="H1120" s="4" t="s">
        <v>6</v>
      </c>
      <c r="I1120" s="4" t="s">
        <v>7</v>
      </c>
      <c r="J1120" s="4" t="s">
        <v>191</v>
      </c>
    </row>
    <row r="1121" spans="1:10" ht="24" customHeight="1" x14ac:dyDescent="0.2">
      <c r="A1121" s="41" t="s">
        <v>2389</v>
      </c>
      <c r="B1121" s="41" t="s">
        <v>730</v>
      </c>
      <c r="C1121" s="29" t="s">
        <v>13</v>
      </c>
      <c r="D1121" s="29" t="s">
        <v>731</v>
      </c>
      <c r="E1121" s="29" t="s">
        <v>2399</v>
      </c>
      <c r="F1121" s="29"/>
      <c r="G1121" s="41" t="s">
        <v>220</v>
      </c>
      <c r="H1121" s="44">
        <v>1</v>
      </c>
      <c r="I1121" s="43">
        <f>SUM(J1122:J1123)</f>
        <v>27.419999999999998</v>
      </c>
      <c r="J1121" s="43">
        <f>TRUNC(H1121*I1121,2)</f>
        <v>27.42</v>
      </c>
    </row>
    <row r="1122" spans="1:10" ht="24" customHeight="1" x14ac:dyDescent="0.2">
      <c r="A1122" s="7" t="s">
        <v>2397</v>
      </c>
      <c r="B1122" s="7">
        <v>88316</v>
      </c>
      <c r="C1122" s="6" t="s">
        <v>14</v>
      </c>
      <c r="D1122" s="6" t="s">
        <v>2398</v>
      </c>
      <c r="E1122" s="6" t="s">
        <v>2399</v>
      </c>
      <c r="F1122" s="6"/>
      <c r="G1122" s="7" t="s">
        <v>297</v>
      </c>
      <c r="H1122" s="46">
        <v>0.6</v>
      </c>
      <c r="I1122" s="77">
        <f>'COMP-CUSTO MÃO OBRA'!$H$61</f>
        <v>27.08</v>
      </c>
      <c r="J1122" s="8">
        <f>TRUNC(H1122*I1122,2)</f>
        <v>16.239999999999998</v>
      </c>
    </row>
    <row r="1123" spans="1:10" ht="24" customHeight="1" x14ac:dyDescent="0.2">
      <c r="A1123" s="7" t="s">
        <v>2397</v>
      </c>
      <c r="B1123" s="7">
        <v>88273</v>
      </c>
      <c r="C1123" s="6" t="s">
        <v>14</v>
      </c>
      <c r="D1123" s="6" t="s">
        <v>436</v>
      </c>
      <c r="E1123" s="6" t="s">
        <v>2399</v>
      </c>
      <c r="F1123" s="6"/>
      <c r="G1123" s="7" t="s">
        <v>297</v>
      </c>
      <c r="H1123" s="46">
        <v>0.3</v>
      </c>
      <c r="I1123" s="77">
        <f>'COMP-CUSTO MÃO OBRA'!$H$1260</f>
        <v>37.270000000000003</v>
      </c>
      <c r="J1123" s="8">
        <f>TRUNC(H1123*I1123,2)</f>
        <v>11.18</v>
      </c>
    </row>
    <row r="1124" spans="1:10" x14ac:dyDescent="0.2">
      <c r="A1124" s="12"/>
      <c r="B1124" s="12"/>
      <c r="C1124" s="13"/>
      <c r="D1124" s="13"/>
      <c r="E1124" s="13"/>
      <c r="F1124" s="48"/>
      <c r="G1124" s="13"/>
      <c r="H1124" s="48"/>
      <c r="I1124" s="13"/>
      <c r="J1124" s="48"/>
    </row>
    <row r="1125" spans="1:10" ht="15" customHeight="1" thickBot="1" x14ac:dyDescent="0.25">
      <c r="A1125" s="12"/>
      <c r="B1125" s="12"/>
      <c r="C1125" s="13"/>
      <c r="D1125" s="13"/>
      <c r="E1125" s="13" t="s">
        <v>2395</v>
      </c>
      <c r="F1125" s="48">
        <f>TRUNC(J1121*$G$2,2)</f>
        <v>0</v>
      </c>
      <c r="G1125" s="13"/>
      <c r="H1125" s="86" t="s">
        <v>2396</v>
      </c>
      <c r="I1125" s="86"/>
      <c r="J1125" s="48">
        <f>F1125+J1121</f>
        <v>27.42</v>
      </c>
    </row>
    <row r="1126" spans="1:10" ht="0.95" customHeight="1" thickTop="1" x14ac:dyDescent="0.2">
      <c r="A1126" s="89"/>
      <c r="B1126" s="89"/>
      <c r="C1126" s="45"/>
      <c r="D1126" s="45"/>
      <c r="E1126" s="45"/>
      <c r="F1126" s="45"/>
      <c r="G1126" s="45"/>
      <c r="H1126" s="45"/>
      <c r="I1126" s="45"/>
      <c r="J1126" s="45"/>
    </row>
    <row r="1127" spans="1:10" ht="18" customHeight="1" x14ac:dyDescent="0.2">
      <c r="A1127" s="26" t="s">
        <v>732</v>
      </c>
      <c r="B1127" s="26" t="s">
        <v>2</v>
      </c>
      <c r="C1127" s="28" t="s">
        <v>3</v>
      </c>
      <c r="D1127" s="28" t="s">
        <v>4</v>
      </c>
      <c r="E1127" s="28" t="s">
        <v>2388</v>
      </c>
      <c r="F1127" s="28"/>
      <c r="G1127" s="26" t="s">
        <v>190</v>
      </c>
      <c r="H1127" s="4" t="s">
        <v>6</v>
      </c>
      <c r="I1127" s="4" t="s">
        <v>7</v>
      </c>
      <c r="J1127" s="4" t="s">
        <v>191</v>
      </c>
    </row>
    <row r="1128" spans="1:10" ht="24" customHeight="1" x14ac:dyDescent="0.2">
      <c r="A1128" s="41" t="s">
        <v>2389</v>
      </c>
      <c r="B1128" s="41" t="s">
        <v>733</v>
      </c>
      <c r="C1128" s="29" t="s">
        <v>13</v>
      </c>
      <c r="D1128" s="29" t="s">
        <v>734</v>
      </c>
      <c r="E1128" s="29" t="s">
        <v>2399</v>
      </c>
      <c r="F1128" s="29"/>
      <c r="G1128" s="41" t="s">
        <v>18</v>
      </c>
      <c r="H1128" s="44">
        <v>1</v>
      </c>
      <c r="I1128" s="43">
        <f>SUM(J1129:J1130)</f>
        <v>15.34</v>
      </c>
      <c r="J1128" s="43">
        <f>TRUNC(H1128*I1128,2)</f>
        <v>15.34</v>
      </c>
    </row>
    <row r="1129" spans="1:10" ht="24" customHeight="1" x14ac:dyDescent="0.2">
      <c r="A1129" s="7" t="s">
        <v>2397</v>
      </c>
      <c r="B1129" s="7">
        <v>88316</v>
      </c>
      <c r="C1129" s="6" t="s">
        <v>14</v>
      </c>
      <c r="D1129" s="6" t="s">
        <v>2398</v>
      </c>
      <c r="E1129" s="6" t="s">
        <v>2399</v>
      </c>
      <c r="F1129" s="6"/>
      <c r="G1129" s="7" t="s">
        <v>297</v>
      </c>
      <c r="H1129" s="46">
        <v>0.25</v>
      </c>
      <c r="I1129" s="77">
        <f>'COMP-CUSTO MÃO OBRA'!$H$61</f>
        <v>27.08</v>
      </c>
      <c r="J1129" s="8">
        <f>TRUNC(H1129*I1129,2)</f>
        <v>6.77</v>
      </c>
    </row>
    <row r="1130" spans="1:10" ht="24" customHeight="1" x14ac:dyDescent="0.2">
      <c r="A1130" s="7" t="s">
        <v>2397</v>
      </c>
      <c r="B1130" s="7">
        <v>88309</v>
      </c>
      <c r="C1130" s="6" t="s">
        <v>14</v>
      </c>
      <c r="D1130" s="6" t="s">
        <v>439</v>
      </c>
      <c r="E1130" s="6" t="s">
        <v>2399</v>
      </c>
      <c r="F1130" s="6"/>
      <c r="G1130" s="7" t="s">
        <v>297</v>
      </c>
      <c r="H1130" s="46">
        <v>0.25</v>
      </c>
      <c r="I1130" s="77">
        <f>'COMP-CUSTO MÃO OBRA'!$H$2003</f>
        <v>34.29</v>
      </c>
      <c r="J1130" s="8">
        <f>TRUNC(H1130*I1130,2)</f>
        <v>8.57</v>
      </c>
    </row>
    <row r="1131" spans="1:10" x14ac:dyDescent="0.2">
      <c r="A1131" s="12"/>
      <c r="B1131" s="12"/>
      <c r="C1131" s="13"/>
      <c r="D1131" s="13"/>
      <c r="E1131" s="13"/>
      <c r="F1131" s="48"/>
      <c r="G1131" s="13"/>
      <c r="H1131" s="48"/>
      <c r="I1131" s="13"/>
      <c r="J1131" s="48"/>
    </row>
    <row r="1132" spans="1:10" ht="15" customHeight="1" thickBot="1" x14ac:dyDescent="0.25">
      <c r="A1132" s="12"/>
      <c r="B1132" s="12"/>
      <c r="C1132" s="13"/>
      <c r="D1132" s="13"/>
      <c r="E1132" s="13" t="s">
        <v>2395</v>
      </c>
      <c r="F1132" s="48">
        <f>TRUNC(J1128*$G$2,2)</f>
        <v>0</v>
      </c>
      <c r="G1132" s="13"/>
      <c r="H1132" s="86" t="s">
        <v>2396</v>
      </c>
      <c r="I1132" s="86"/>
      <c r="J1132" s="48">
        <f>F1132+J1128</f>
        <v>15.34</v>
      </c>
    </row>
    <row r="1133" spans="1:10" ht="0.95" customHeight="1" thickTop="1" x14ac:dyDescent="0.2">
      <c r="A1133" s="89"/>
      <c r="B1133" s="89"/>
      <c r="C1133" s="45"/>
      <c r="D1133" s="45"/>
      <c r="E1133" s="45"/>
      <c r="F1133" s="45"/>
      <c r="G1133" s="45"/>
      <c r="H1133" s="45"/>
      <c r="I1133" s="45"/>
      <c r="J1133" s="45"/>
    </row>
    <row r="1134" spans="1:10" ht="18" customHeight="1" x14ac:dyDescent="0.2">
      <c r="A1134" s="26" t="s">
        <v>735</v>
      </c>
      <c r="B1134" s="26" t="s">
        <v>2</v>
      </c>
      <c r="C1134" s="28" t="s">
        <v>3</v>
      </c>
      <c r="D1134" s="28" t="s">
        <v>4</v>
      </c>
      <c r="E1134" s="28" t="s">
        <v>2388</v>
      </c>
      <c r="F1134" s="28"/>
      <c r="G1134" s="26" t="s">
        <v>190</v>
      </c>
      <c r="H1134" s="4" t="s">
        <v>6</v>
      </c>
      <c r="I1134" s="4" t="s">
        <v>7</v>
      </c>
      <c r="J1134" s="4" t="s">
        <v>191</v>
      </c>
    </row>
    <row r="1135" spans="1:10" ht="26.1" customHeight="1" x14ac:dyDescent="0.2">
      <c r="A1135" s="41" t="s">
        <v>2389</v>
      </c>
      <c r="B1135" s="41" t="s">
        <v>736</v>
      </c>
      <c r="C1135" s="29" t="s">
        <v>13</v>
      </c>
      <c r="D1135" s="29" t="s">
        <v>737</v>
      </c>
      <c r="E1135" s="29" t="s">
        <v>2399</v>
      </c>
      <c r="F1135" s="29"/>
      <c r="G1135" s="41" t="s">
        <v>220</v>
      </c>
      <c r="H1135" s="44">
        <v>1</v>
      </c>
      <c r="I1135" s="43">
        <f>SUM(J1136:J1137)</f>
        <v>22.369999999999997</v>
      </c>
      <c r="J1135" s="43">
        <f>TRUNC(H1135*I1135,2)</f>
        <v>22.37</v>
      </c>
    </row>
    <row r="1136" spans="1:10" ht="24" customHeight="1" x14ac:dyDescent="0.2">
      <c r="A1136" s="7" t="s">
        <v>2397</v>
      </c>
      <c r="B1136" s="7">
        <v>88316</v>
      </c>
      <c r="C1136" s="6" t="s">
        <v>14</v>
      </c>
      <c r="D1136" s="6" t="s">
        <v>2398</v>
      </c>
      <c r="E1136" s="6" t="s">
        <v>2399</v>
      </c>
      <c r="F1136" s="6"/>
      <c r="G1136" s="7" t="s">
        <v>297</v>
      </c>
      <c r="H1136" s="46">
        <v>0.7</v>
      </c>
      <c r="I1136" s="77">
        <f>'COMP-CUSTO MÃO OBRA'!$H$61</f>
        <v>27.08</v>
      </c>
      <c r="J1136" s="8">
        <f>TRUNC(H1136*I1136,2)</f>
        <v>18.95</v>
      </c>
    </row>
    <row r="1137" spans="1:10" ht="24" customHeight="1" x14ac:dyDescent="0.2">
      <c r="A1137" s="7" t="s">
        <v>2397</v>
      </c>
      <c r="B1137" s="7">
        <v>88309</v>
      </c>
      <c r="C1137" s="6" t="s">
        <v>14</v>
      </c>
      <c r="D1137" s="6" t="s">
        <v>439</v>
      </c>
      <c r="E1137" s="6" t="s">
        <v>2399</v>
      </c>
      <c r="F1137" s="6"/>
      <c r="G1137" s="7" t="s">
        <v>297</v>
      </c>
      <c r="H1137" s="46">
        <v>0.1</v>
      </c>
      <c r="I1137" s="77">
        <f>'COMP-CUSTO MÃO OBRA'!$H$2003</f>
        <v>34.29</v>
      </c>
      <c r="J1137" s="8">
        <f>TRUNC(H1137*I1137,2)</f>
        <v>3.42</v>
      </c>
    </row>
    <row r="1138" spans="1:10" x14ac:dyDescent="0.2">
      <c r="A1138" s="12"/>
      <c r="B1138" s="12"/>
      <c r="C1138" s="13"/>
      <c r="D1138" s="13"/>
      <c r="E1138" s="13"/>
      <c r="F1138" s="48"/>
      <c r="G1138" s="13"/>
      <c r="H1138" s="48"/>
      <c r="I1138" s="13"/>
      <c r="J1138" s="48"/>
    </row>
    <row r="1139" spans="1:10" ht="15" customHeight="1" thickBot="1" x14ac:dyDescent="0.25">
      <c r="A1139" s="12"/>
      <c r="B1139" s="12"/>
      <c r="C1139" s="13"/>
      <c r="D1139" s="13"/>
      <c r="E1139" s="13" t="s">
        <v>2395</v>
      </c>
      <c r="F1139" s="48">
        <f>TRUNC(J1135*$G$2,2)</f>
        <v>0</v>
      </c>
      <c r="G1139" s="13"/>
      <c r="H1139" s="86" t="s">
        <v>2396</v>
      </c>
      <c r="I1139" s="86"/>
      <c r="J1139" s="48">
        <f>F1139+J1135</f>
        <v>22.37</v>
      </c>
    </row>
    <row r="1140" spans="1:10" ht="0.95" customHeight="1" thickTop="1" x14ac:dyDescent="0.2">
      <c r="A1140" s="89"/>
      <c r="B1140" s="89"/>
      <c r="C1140" s="45"/>
      <c r="D1140" s="45"/>
      <c r="E1140" s="45"/>
      <c r="F1140" s="45"/>
      <c r="G1140" s="45"/>
      <c r="H1140" s="45"/>
      <c r="I1140" s="45"/>
      <c r="J1140" s="45"/>
    </row>
    <row r="1141" spans="1:10" ht="18" customHeight="1" x14ac:dyDescent="0.2">
      <c r="A1141" s="26" t="s">
        <v>738</v>
      </c>
      <c r="B1141" s="26" t="s">
        <v>2</v>
      </c>
      <c r="C1141" s="28" t="s">
        <v>3</v>
      </c>
      <c r="D1141" s="28" t="s">
        <v>4</v>
      </c>
      <c r="E1141" s="28" t="s">
        <v>2388</v>
      </c>
      <c r="F1141" s="28"/>
      <c r="G1141" s="26" t="s">
        <v>190</v>
      </c>
      <c r="H1141" s="4" t="s">
        <v>6</v>
      </c>
      <c r="I1141" s="4" t="s">
        <v>7</v>
      </c>
      <c r="J1141" s="4" t="s">
        <v>191</v>
      </c>
    </row>
    <row r="1142" spans="1:10" ht="26.1" customHeight="1" x14ac:dyDescent="0.2">
      <c r="A1142" s="41" t="s">
        <v>2389</v>
      </c>
      <c r="B1142" s="41" t="s">
        <v>739</v>
      </c>
      <c r="C1142" s="29" t="s">
        <v>13</v>
      </c>
      <c r="D1142" s="29" t="s">
        <v>740</v>
      </c>
      <c r="E1142" s="29" t="s">
        <v>2645</v>
      </c>
      <c r="F1142" s="29"/>
      <c r="G1142" s="41" t="s">
        <v>220</v>
      </c>
      <c r="H1142" s="44">
        <v>1</v>
      </c>
      <c r="I1142" s="43">
        <f>SUM(J1143:J1144)</f>
        <v>32.36</v>
      </c>
      <c r="J1142" s="43">
        <f>TRUNC(H1142*I1142,2)</f>
        <v>32.36</v>
      </c>
    </row>
    <row r="1143" spans="1:10" ht="24" customHeight="1" x14ac:dyDescent="0.2">
      <c r="A1143" s="7" t="s">
        <v>2397</v>
      </c>
      <c r="B1143" s="7">
        <v>88316</v>
      </c>
      <c r="C1143" s="6" t="s">
        <v>14</v>
      </c>
      <c r="D1143" s="6" t="s">
        <v>2398</v>
      </c>
      <c r="E1143" s="6" t="s">
        <v>2399</v>
      </c>
      <c r="F1143" s="6"/>
      <c r="G1143" s="7" t="s">
        <v>297</v>
      </c>
      <c r="H1143" s="46">
        <v>0.5</v>
      </c>
      <c r="I1143" s="77">
        <f>'COMP-CUSTO MÃO OBRA'!$H$61</f>
        <v>27.08</v>
      </c>
      <c r="J1143" s="8">
        <f>TRUNC(H1143*I1143,2)</f>
        <v>13.54</v>
      </c>
    </row>
    <row r="1144" spans="1:10" ht="24" customHeight="1" x14ac:dyDescent="0.2">
      <c r="A1144" s="7" t="s">
        <v>2397</v>
      </c>
      <c r="B1144" s="7">
        <v>88325</v>
      </c>
      <c r="C1144" s="6" t="s">
        <v>14</v>
      </c>
      <c r="D1144" s="6" t="s">
        <v>2646</v>
      </c>
      <c r="E1144" s="6" t="s">
        <v>2399</v>
      </c>
      <c r="F1144" s="6"/>
      <c r="G1144" s="7" t="s">
        <v>297</v>
      </c>
      <c r="H1144" s="46">
        <v>0.5</v>
      </c>
      <c r="I1144" s="77">
        <f>'COMP-CUSTO MÃO OBRA'!$H$2728</f>
        <v>37.64</v>
      </c>
      <c r="J1144" s="8">
        <f>TRUNC(H1144*I1144,2)</f>
        <v>18.82</v>
      </c>
    </row>
    <row r="1145" spans="1:10" x14ac:dyDescent="0.2">
      <c r="A1145" s="12"/>
      <c r="B1145" s="12"/>
      <c r="C1145" s="13"/>
      <c r="D1145" s="13"/>
      <c r="E1145" s="13"/>
      <c r="F1145" s="48"/>
      <c r="G1145" s="13"/>
      <c r="H1145" s="48"/>
      <c r="I1145" s="13"/>
      <c r="J1145" s="48"/>
    </row>
    <row r="1146" spans="1:10" ht="15" customHeight="1" thickBot="1" x14ac:dyDescent="0.25">
      <c r="A1146" s="12"/>
      <c r="B1146" s="12"/>
      <c r="C1146" s="13"/>
      <c r="D1146" s="13"/>
      <c r="E1146" s="13" t="s">
        <v>2395</v>
      </c>
      <c r="F1146" s="48">
        <f>TRUNC(J1142*$G$2,2)</f>
        <v>0</v>
      </c>
      <c r="G1146" s="13"/>
      <c r="H1146" s="86" t="s">
        <v>2396</v>
      </c>
      <c r="I1146" s="86"/>
      <c r="J1146" s="48">
        <f>F1146+J1142</f>
        <v>32.36</v>
      </c>
    </row>
    <row r="1147" spans="1:10" ht="0.95" customHeight="1" thickTop="1" x14ac:dyDescent="0.2">
      <c r="A1147" s="89"/>
      <c r="B1147" s="89"/>
      <c r="C1147" s="45"/>
      <c r="D1147" s="45"/>
      <c r="E1147" s="45"/>
      <c r="F1147" s="45"/>
      <c r="G1147" s="45"/>
      <c r="H1147" s="45"/>
      <c r="I1147" s="45"/>
      <c r="J1147" s="45"/>
    </row>
    <row r="1148" spans="1:10" ht="18" customHeight="1" x14ac:dyDescent="0.2">
      <c r="A1148" s="26" t="s">
        <v>741</v>
      </c>
      <c r="B1148" s="26" t="s">
        <v>2</v>
      </c>
      <c r="C1148" s="28" t="s">
        <v>3</v>
      </c>
      <c r="D1148" s="28" t="s">
        <v>4</v>
      </c>
      <c r="E1148" s="28" t="s">
        <v>2388</v>
      </c>
      <c r="F1148" s="28"/>
      <c r="G1148" s="26" t="s">
        <v>190</v>
      </c>
      <c r="H1148" s="4" t="s">
        <v>6</v>
      </c>
      <c r="I1148" s="4" t="s">
        <v>7</v>
      </c>
      <c r="J1148" s="4" t="s">
        <v>191</v>
      </c>
    </row>
    <row r="1149" spans="1:10" ht="26.1" customHeight="1" x14ac:dyDescent="0.2">
      <c r="A1149" s="41" t="s">
        <v>2389</v>
      </c>
      <c r="B1149" s="41" t="s">
        <v>742</v>
      </c>
      <c r="C1149" s="29" t="s">
        <v>13</v>
      </c>
      <c r="D1149" s="29" t="s">
        <v>743</v>
      </c>
      <c r="E1149" s="29" t="s">
        <v>2645</v>
      </c>
      <c r="F1149" s="29"/>
      <c r="G1149" s="41" t="s">
        <v>220</v>
      </c>
      <c r="H1149" s="44">
        <v>1</v>
      </c>
      <c r="I1149" s="43">
        <f>SUM(J1150:J1151)</f>
        <v>24.36</v>
      </c>
      <c r="J1149" s="43">
        <f>TRUNC(H1149*I1149,2)</f>
        <v>24.36</v>
      </c>
    </row>
    <row r="1150" spans="1:10" ht="24" customHeight="1" x14ac:dyDescent="0.2">
      <c r="A1150" s="7" t="s">
        <v>2397</v>
      </c>
      <c r="B1150" s="7">
        <v>88316</v>
      </c>
      <c r="C1150" s="6" t="s">
        <v>14</v>
      </c>
      <c r="D1150" s="6" t="s">
        <v>2398</v>
      </c>
      <c r="E1150" s="6" t="s">
        <v>2399</v>
      </c>
      <c r="F1150" s="6"/>
      <c r="G1150" s="7" t="s">
        <v>297</v>
      </c>
      <c r="H1150" s="46">
        <v>0.8</v>
      </c>
      <c r="I1150" s="77">
        <f>'COMP-CUSTO MÃO OBRA'!$H$61</f>
        <v>27.08</v>
      </c>
      <c r="J1150" s="8">
        <f>TRUNC(H1150*I1150,2)</f>
        <v>21.66</v>
      </c>
    </row>
    <row r="1151" spans="1:10" ht="26.1" customHeight="1" x14ac:dyDescent="0.2">
      <c r="A1151" s="7" t="s">
        <v>2397</v>
      </c>
      <c r="B1151" s="7">
        <v>88261</v>
      </c>
      <c r="C1151" s="6" t="s">
        <v>14</v>
      </c>
      <c r="D1151" s="6" t="s">
        <v>2631</v>
      </c>
      <c r="E1151" s="6" t="s">
        <v>2399</v>
      </c>
      <c r="F1151" s="6"/>
      <c r="G1151" s="7" t="s">
        <v>297</v>
      </c>
      <c r="H1151" s="46">
        <v>0.08</v>
      </c>
      <c r="I1151" s="77">
        <f>'COMP-CUSTO MÃO OBRA'!$H$308</f>
        <v>33.770000000000003</v>
      </c>
      <c r="J1151" s="8">
        <f>TRUNC(H1151*I1151,2)</f>
        <v>2.7</v>
      </c>
    </row>
    <row r="1152" spans="1:10" x14ac:dyDescent="0.2">
      <c r="A1152" s="12"/>
      <c r="B1152" s="12"/>
      <c r="C1152" s="13"/>
      <c r="D1152" s="13"/>
      <c r="E1152" s="13"/>
      <c r="F1152" s="48"/>
      <c r="G1152" s="13"/>
      <c r="H1152" s="48"/>
      <c r="I1152" s="13"/>
      <c r="J1152" s="48"/>
    </row>
    <row r="1153" spans="1:10" ht="15" customHeight="1" thickBot="1" x14ac:dyDescent="0.25">
      <c r="A1153" s="12"/>
      <c r="B1153" s="12"/>
      <c r="C1153" s="13"/>
      <c r="D1153" s="13"/>
      <c r="E1153" s="13" t="s">
        <v>2395</v>
      </c>
      <c r="F1153" s="48">
        <f>TRUNC(J1149*$G$2,2)</f>
        <v>0</v>
      </c>
      <c r="G1153" s="13"/>
      <c r="H1153" s="86" t="s">
        <v>2396</v>
      </c>
      <c r="I1153" s="86"/>
      <c r="J1153" s="48">
        <f>F1153+J1149</f>
        <v>24.36</v>
      </c>
    </row>
    <row r="1154" spans="1:10" ht="0.95" customHeight="1" thickTop="1" x14ac:dyDescent="0.2">
      <c r="A1154" s="89"/>
      <c r="B1154" s="89"/>
      <c r="C1154" s="45"/>
      <c r="D1154" s="45"/>
      <c r="E1154" s="45"/>
      <c r="F1154" s="45"/>
      <c r="G1154" s="45"/>
      <c r="H1154" s="45"/>
      <c r="I1154" s="45"/>
      <c r="J1154" s="45"/>
    </row>
    <row r="1155" spans="1:10" ht="18" customHeight="1" x14ac:dyDescent="0.2">
      <c r="A1155" s="26" t="s">
        <v>744</v>
      </c>
      <c r="B1155" s="26" t="s">
        <v>2</v>
      </c>
      <c r="C1155" s="28" t="s">
        <v>3</v>
      </c>
      <c r="D1155" s="28" t="s">
        <v>4</v>
      </c>
      <c r="E1155" s="28" t="s">
        <v>2388</v>
      </c>
      <c r="F1155" s="28"/>
      <c r="G1155" s="26" t="s">
        <v>190</v>
      </c>
      <c r="H1155" s="4" t="s">
        <v>6</v>
      </c>
      <c r="I1155" s="4" t="s">
        <v>7</v>
      </c>
      <c r="J1155" s="4" t="s">
        <v>191</v>
      </c>
    </row>
    <row r="1156" spans="1:10" ht="26.1" customHeight="1" x14ac:dyDescent="0.2">
      <c r="A1156" s="41" t="s">
        <v>2389</v>
      </c>
      <c r="B1156" s="41" t="s">
        <v>745</v>
      </c>
      <c r="C1156" s="29" t="s">
        <v>13</v>
      </c>
      <c r="D1156" s="29" t="s">
        <v>746</v>
      </c>
      <c r="E1156" s="29" t="s">
        <v>2645</v>
      </c>
      <c r="F1156" s="29"/>
      <c r="G1156" s="41" t="s">
        <v>220</v>
      </c>
      <c r="H1156" s="44">
        <v>1</v>
      </c>
      <c r="I1156" s="43">
        <f>SUM(J1157:J1158)</f>
        <v>30.68</v>
      </c>
      <c r="J1156" s="43">
        <f>TRUNC(H1156*I1156,2)</f>
        <v>30.68</v>
      </c>
    </row>
    <row r="1157" spans="1:10" ht="24" customHeight="1" x14ac:dyDescent="0.2">
      <c r="A1157" s="7" t="s">
        <v>2397</v>
      </c>
      <c r="B1157" s="7">
        <v>88316</v>
      </c>
      <c r="C1157" s="6" t="s">
        <v>14</v>
      </c>
      <c r="D1157" s="6" t="s">
        <v>2398</v>
      </c>
      <c r="E1157" s="6" t="s">
        <v>2399</v>
      </c>
      <c r="F1157" s="6"/>
      <c r="G1157" s="7" t="s">
        <v>297</v>
      </c>
      <c r="H1157" s="46">
        <v>0.5</v>
      </c>
      <c r="I1157" s="77">
        <f>'COMP-CUSTO MÃO OBRA'!$H$61</f>
        <v>27.08</v>
      </c>
      <c r="J1157" s="8">
        <f>TRUNC(H1157*I1157,2)</f>
        <v>13.54</v>
      </c>
    </row>
    <row r="1158" spans="1:10" ht="24" customHeight="1" x14ac:dyDescent="0.2">
      <c r="A1158" s="7" t="s">
        <v>2397</v>
      </c>
      <c r="B1158" s="7">
        <v>88309</v>
      </c>
      <c r="C1158" s="6" t="s">
        <v>14</v>
      </c>
      <c r="D1158" s="6" t="s">
        <v>439</v>
      </c>
      <c r="E1158" s="6" t="s">
        <v>2399</v>
      </c>
      <c r="F1158" s="6"/>
      <c r="G1158" s="7" t="s">
        <v>297</v>
      </c>
      <c r="H1158" s="46">
        <v>0.5</v>
      </c>
      <c r="I1158" s="77">
        <f>'COMP-CUSTO MÃO OBRA'!$H$2003</f>
        <v>34.29</v>
      </c>
      <c r="J1158" s="8">
        <f>TRUNC(H1158*I1158,2)</f>
        <v>17.14</v>
      </c>
    </row>
    <row r="1159" spans="1:10" x14ac:dyDescent="0.2">
      <c r="A1159" s="12"/>
      <c r="B1159" s="12"/>
      <c r="C1159" s="13"/>
      <c r="D1159" s="13"/>
      <c r="E1159" s="13"/>
      <c r="F1159" s="48"/>
      <c r="G1159" s="13"/>
      <c r="H1159" s="48"/>
      <c r="I1159" s="13"/>
      <c r="J1159" s="48"/>
    </row>
    <row r="1160" spans="1:10" ht="15" customHeight="1" thickBot="1" x14ac:dyDescent="0.25">
      <c r="A1160" s="12"/>
      <c r="B1160" s="12"/>
      <c r="C1160" s="13"/>
      <c r="D1160" s="13"/>
      <c r="E1160" s="13" t="s">
        <v>2395</v>
      </c>
      <c r="F1160" s="48">
        <f>TRUNC(J1156*$G$2,2)</f>
        <v>0</v>
      </c>
      <c r="G1160" s="13"/>
      <c r="H1160" s="86" t="s">
        <v>2396</v>
      </c>
      <c r="I1160" s="86"/>
      <c r="J1160" s="48">
        <f>F1160+J1156</f>
        <v>30.68</v>
      </c>
    </row>
    <row r="1161" spans="1:10" ht="0.95" customHeight="1" thickTop="1" x14ac:dyDescent="0.2">
      <c r="A1161" s="89"/>
      <c r="B1161" s="89"/>
      <c r="C1161" s="45"/>
      <c r="D1161" s="45"/>
      <c r="E1161" s="45"/>
      <c r="F1161" s="45"/>
      <c r="G1161" s="45"/>
      <c r="H1161" s="45"/>
      <c r="I1161" s="45"/>
      <c r="J1161" s="45"/>
    </row>
    <row r="1162" spans="1:10" ht="18" customHeight="1" x14ac:dyDescent="0.2">
      <c r="A1162" s="26" t="s">
        <v>747</v>
      </c>
      <c r="B1162" s="26" t="s">
        <v>2</v>
      </c>
      <c r="C1162" s="28" t="s">
        <v>3</v>
      </c>
      <c r="D1162" s="28" t="s">
        <v>4</v>
      </c>
      <c r="E1162" s="28" t="s">
        <v>2388</v>
      </c>
      <c r="F1162" s="28"/>
      <c r="G1162" s="26" t="s">
        <v>190</v>
      </c>
      <c r="H1162" s="4" t="s">
        <v>6</v>
      </c>
      <c r="I1162" s="4" t="s">
        <v>7</v>
      </c>
      <c r="J1162" s="4" t="s">
        <v>191</v>
      </c>
    </row>
    <row r="1163" spans="1:10" ht="26.1" customHeight="1" x14ac:dyDescent="0.2">
      <c r="A1163" s="41" t="s">
        <v>2389</v>
      </c>
      <c r="B1163" s="41" t="s">
        <v>748</v>
      </c>
      <c r="C1163" s="29" t="s">
        <v>13</v>
      </c>
      <c r="D1163" s="29" t="s">
        <v>749</v>
      </c>
      <c r="E1163" s="29" t="s">
        <v>2645</v>
      </c>
      <c r="F1163" s="29"/>
      <c r="G1163" s="41" t="s">
        <v>220</v>
      </c>
      <c r="H1163" s="44">
        <v>1</v>
      </c>
      <c r="I1163" s="43">
        <f>SUM(J1164:J1165)</f>
        <v>91.52</v>
      </c>
      <c r="J1163" s="43">
        <f>TRUNC(H1163*I1163,2)</f>
        <v>91.52</v>
      </c>
    </row>
    <row r="1164" spans="1:10" ht="24" customHeight="1" x14ac:dyDescent="0.2">
      <c r="A1164" s="7" t="s">
        <v>2397</v>
      </c>
      <c r="B1164" s="7">
        <v>88316</v>
      </c>
      <c r="C1164" s="6" t="s">
        <v>14</v>
      </c>
      <c r="D1164" s="6" t="s">
        <v>2398</v>
      </c>
      <c r="E1164" s="6" t="s">
        <v>2399</v>
      </c>
      <c r="F1164" s="6"/>
      <c r="G1164" s="7" t="s">
        <v>297</v>
      </c>
      <c r="H1164" s="46">
        <v>3</v>
      </c>
      <c r="I1164" s="77">
        <f>'COMP-CUSTO MÃO OBRA'!$H$61</f>
        <v>27.08</v>
      </c>
      <c r="J1164" s="8">
        <f>TRUNC(H1164*I1164,2)</f>
        <v>81.239999999999995</v>
      </c>
    </row>
    <row r="1165" spans="1:10" ht="24" customHeight="1" x14ac:dyDescent="0.2">
      <c r="A1165" s="7" t="s">
        <v>2397</v>
      </c>
      <c r="B1165" s="7">
        <v>88309</v>
      </c>
      <c r="C1165" s="6" t="s">
        <v>14</v>
      </c>
      <c r="D1165" s="6" t="s">
        <v>439</v>
      </c>
      <c r="E1165" s="6" t="s">
        <v>2399</v>
      </c>
      <c r="F1165" s="6"/>
      <c r="G1165" s="7" t="s">
        <v>297</v>
      </c>
      <c r="H1165" s="46">
        <v>0.3</v>
      </c>
      <c r="I1165" s="77">
        <f>'COMP-CUSTO MÃO OBRA'!$H$2003</f>
        <v>34.29</v>
      </c>
      <c r="J1165" s="8">
        <f>TRUNC(H1165*I1165,2)</f>
        <v>10.28</v>
      </c>
    </row>
    <row r="1166" spans="1:10" x14ac:dyDescent="0.2">
      <c r="A1166" s="12"/>
      <c r="B1166" s="12"/>
      <c r="C1166" s="13"/>
      <c r="D1166" s="13"/>
      <c r="E1166" s="13"/>
      <c r="F1166" s="48"/>
      <c r="G1166" s="13"/>
      <c r="H1166" s="48"/>
      <c r="I1166" s="13"/>
      <c r="J1166" s="48"/>
    </row>
    <row r="1167" spans="1:10" ht="15" customHeight="1" thickBot="1" x14ac:dyDescent="0.25">
      <c r="A1167" s="12"/>
      <c r="B1167" s="12"/>
      <c r="C1167" s="13"/>
      <c r="D1167" s="13"/>
      <c r="E1167" s="13" t="s">
        <v>2395</v>
      </c>
      <c r="F1167" s="48">
        <f>TRUNC(J1163*$G$2,2)</f>
        <v>0</v>
      </c>
      <c r="G1167" s="13"/>
      <c r="H1167" s="86" t="s">
        <v>2396</v>
      </c>
      <c r="I1167" s="86"/>
      <c r="J1167" s="48">
        <f>F1167+J1163</f>
        <v>91.52</v>
      </c>
    </row>
    <row r="1168" spans="1:10" ht="0.95" customHeight="1" thickTop="1" x14ac:dyDescent="0.2">
      <c r="A1168" s="89"/>
      <c r="B1168" s="89"/>
      <c r="C1168" s="45"/>
      <c r="D1168" s="45"/>
      <c r="E1168" s="45"/>
      <c r="F1168" s="45"/>
      <c r="G1168" s="45"/>
      <c r="H1168" s="45"/>
      <c r="I1168" s="45"/>
      <c r="J1168" s="45"/>
    </row>
    <row r="1169" spans="1:10" ht="18" customHeight="1" x14ac:dyDescent="0.2">
      <c r="A1169" s="26" t="s">
        <v>750</v>
      </c>
      <c r="B1169" s="26" t="s">
        <v>2</v>
      </c>
      <c r="C1169" s="28" t="s">
        <v>3</v>
      </c>
      <c r="D1169" s="28" t="s">
        <v>4</v>
      </c>
      <c r="E1169" s="28" t="s">
        <v>2388</v>
      </c>
      <c r="F1169" s="28"/>
      <c r="G1169" s="26" t="s">
        <v>190</v>
      </c>
      <c r="H1169" s="4" t="s">
        <v>6</v>
      </c>
      <c r="I1169" s="4" t="s">
        <v>7</v>
      </c>
      <c r="J1169" s="4" t="s">
        <v>191</v>
      </c>
    </row>
    <row r="1170" spans="1:10" ht="24" customHeight="1" x14ac:dyDescent="0.2">
      <c r="A1170" s="41" t="s">
        <v>2389</v>
      </c>
      <c r="B1170" s="41" t="s">
        <v>751</v>
      </c>
      <c r="C1170" s="29" t="s">
        <v>13</v>
      </c>
      <c r="D1170" s="29" t="s">
        <v>752</v>
      </c>
      <c r="E1170" s="29" t="s">
        <v>2645</v>
      </c>
      <c r="F1170" s="29"/>
      <c r="G1170" s="41" t="s">
        <v>5</v>
      </c>
      <c r="H1170" s="44">
        <v>1</v>
      </c>
      <c r="I1170" s="43">
        <f>SUM(J1171)</f>
        <v>8.44</v>
      </c>
      <c r="J1170" s="43">
        <f>TRUNC(H1170*I1170,2)</f>
        <v>8.44</v>
      </c>
    </row>
    <row r="1171" spans="1:10" ht="26.1" customHeight="1" x14ac:dyDescent="0.2">
      <c r="A1171" s="7" t="s">
        <v>2397</v>
      </c>
      <c r="B1171" s="7">
        <v>88261</v>
      </c>
      <c r="C1171" s="6" t="s">
        <v>14</v>
      </c>
      <c r="D1171" s="6" t="s">
        <v>2631</v>
      </c>
      <c r="E1171" s="6" t="s">
        <v>2399</v>
      </c>
      <c r="F1171" s="6"/>
      <c r="G1171" s="7" t="s">
        <v>297</v>
      </c>
      <c r="H1171" s="46">
        <v>0.25</v>
      </c>
      <c r="I1171" s="77">
        <f>'COMP-CUSTO MÃO OBRA'!$H$308</f>
        <v>33.770000000000003</v>
      </c>
      <c r="J1171" s="8">
        <f>TRUNC(H1171*I1171,2)</f>
        <v>8.44</v>
      </c>
    </row>
    <row r="1172" spans="1:10" x14ac:dyDescent="0.2">
      <c r="A1172" s="12"/>
      <c r="B1172" s="12"/>
      <c r="C1172" s="13"/>
      <c r="D1172" s="13"/>
      <c r="E1172" s="13"/>
      <c r="F1172" s="48"/>
      <c r="G1172" s="13"/>
      <c r="H1172" s="48"/>
      <c r="I1172" s="13"/>
      <c r="J1172" s="48"/>
    </row>
    <row r="1173" spans="1:10" ht="15" customHeight="1" thickBot="1" x14ac:dyDescent="0.25">
      <c r="A1173" s="12"/>
      <c r="B1173" s="12"/>
      <c r="C1173" s="13"/>
      <c r="D1173" s="13"/>
      <c r="E1173" s="13" t="s">
        <v>2395</v>
      </c>
      <c r="F1173" s="48">
        <f>TRUNC(J1170*$G$2,2)</f>
        <v>0</v>
      </c>
      <c r="G1173" s="13"/>
      <c r="H1173" s="86" t="s">
        <v>2396</v>
      </c>
      <c r="I1173" s="86"/>
      <c r="J1173" s="48">
        <f>F1173+J1170</f>
        <v>8.44</v>
      </c>
    </row>
    <row r="1174" spans="1:10" ht="0.95" customHeight="1" thickTop="1" x14ac:dyDescent="0.2">
      <c r="A1174" s="89"/>
      <c r="B1174" s="89"/>
      <c r="C1174" s="45"/>
      <c r="D1174" s="45"/>
      <c r="E1174" s="45"/>
      <c r="F1174" s="45"/>
      <c r="G1174" s="45"/>
      <c r="H1174" s="45"/>
      <c r="I1174" s="45"/>
      <c r="J1174" s="45"/>
    </row>
    <row r="1175" spans="1:10" ht="18" customHeight="1" x14ac:dyDescent="0.2">
      <c r="A1175" s="26" t="s">
        <v>753</v>
      </c>
      <c r="B1175" s="26" t="s">
        <v>2</v>
      </c>
      <c r="C1175" s="28" t="s">
        <v>3</v>
      </c>
      <c r="D1175" s="28" t="s">
        <v>4</v>
      </c>
      <c r="E1175" s="28" t="s">
        <v>2388</v>
      </c>
      <c r="F1175" s="28"/>
      <c r="G1175" s="26" t="s">
        <v>190</v>
      </c>
      <c r="H1175" s="4" t="s">
        <v>6</v>
      </c>
      <c r="I1175" s="4" t="s">
        <v>7</v>
      </c>
      <c r="J1175" s="4" t="s">
        <v>191</v>
      </c>
    </row>
    <row r="1176" spans="1:10" ht="24" customHeight="1" x14ac:dyDescent="0.2">
      <c r="A1176" s="41" t="s">
        <v>2389</v>
      </c>
      <c r="B1176" s="41" t="s">
        <v>754</v>
      </c>
      <c r="C1176" s="29" t="s">
        <v>13</v>
      </c>
      <c r="D1176" s="29" t="s">
        <v>755</v>
      </c>
      <c r="E1176" s="29" t="s">
        <v>2435</v>
      </c>
      <c r="F1176" s="29"/>
      <c r="G1176" s="41" t="s">
        <v>5</v>
      </c>
      <c r="H1176" s="44">
        <v>1</v>
      </c>
      <c r="I1176" s="43">
        <f>SUM(J1177:J1179)</f>
        <v>22.989999999999995</v>
      </c>
      <c r="J1176" s="43">
        <f>TRUNC(H1176*I1176,2)</f>
        <v>22.99</v>
      </c>
    </row>
    <row r="1177" spans="1:10" ht="24" customHeight="1" x14ac:dyDescent="0.2">
      <c r="A1177" s="7" t="s">
        <v>2397</v>
      </c>
      <c r="B1177" s="7">
        <v>88316</v>
      </c>
      <c r="C1177" s="6" t="s">
        <v>14</v>
      </c>
      <c r="D1177" s="6" t="s">
        <v>2398</v>
      </c>
      <c r="E1177" s="6" t="s">
        <v>2399</v>
      </c>
      <c r="F1177" s="6"/>
      <c r="G1177" s="7" t="s">
        <v>297</v>
      </c>
      <c r="H1177" s="46">
        <v>0.6</v>
      </c>
      <c r="I1177" s="77">
        <f>'COMP-CUSTO MÃO OBRA'!$H$61</f>
        <v>27.08</v>
      </c>
      <c r="J1177" s="8">
        <f>TRUNC(H1177*I1177,2)</f>
        <v>16.239999999999998</v>
      </c>
    </row>
    <row r="1178" spans="1:10" ht="24" customHeight="1" x14ac:dyDescent="0.2">
      <c r="A1178" s="7" t="s">
        <v>2397</v>
      </c>
      <c r="B1178" s="7">
        <v>88309</v>
      </c>
      <c r="C1178" s="6" t="s">
        <v>14</v>
      </c>
      <c r="D1178" s="6" t="s">
        <v>439</v>
      </c>
      <c r="E1178" s="6" t="s">
        <v>2399</v>
      </c>
      <c r="F1178" s="6"/>
      <c r="G1178" s="7" t="s">
        <v>297</v>
      </c>
      <c r="H1178" s="46">
        <v>0.1</v>
      </c>
      <c r="I1178" s="77">
        <f>'COMP-CUSTO MÃO OBRA'!$H$2003</f>
        <v>34.29</v>
      </c>
      <c r="J1178" s="8">
        <f>TRUNC(H1178*I1178,2)</f>
        <v>3.42</v>
      </c>
    </row>
    <row r="1179" spans="1:10" ht="26.1" customHeight="1" x14ac:dyDescent="0.2">
      <c r="A1179" s="7" t="s">
        <v>2397</v>
      </c>
      <c r="B1179" s="7">
        <v>88267</v>
      </c>
      <c r="C1179" s="6" t="s">
        <v>14</v>
      </c>
      <c r="D1179" s="6" t="s">
        <v>429</v>
      </c>
      <c r="E1179" s="6" t="s">
        <v>2399</v>
      </c>
      <c r="F1179" s="6"/>
      <c r="G1179" s="7" t="s">
        <v>297</v>
      </c>
      <c r="H1179" s="46">
        <v>0.1</v>
      </c>
      <c r="I1179" s="77">
        <f>'COMP-CUSTO MÃO OBRA'!$H$822</f>
        <v>33.380000000000003</v>
      </c>
      <c r="J1179" s="8">
        <f>TRUNC(H1179*I1179,2)</f>
        <v>3.33</v>
      </c>
    </row>
    <row r="1180" spans="1:10" x14ac:dyDescent="0.2">
      <c r="A1180" s="12"/>
      <c r="B1180" s="12"/>
      <c r="C1180" s="13"/>
      <c r="D1180" s="13"/>
      <c r="E1180" s="13"/>
      <c r="F1180" s="48"/>
      <c r="G1180" s="13"/>
      <c r="H1180" s="48"/>
      <c r="I1180" s="13"/>
      <c r="J1180" s="48"/>
    </row>
    <row r="1181" spans="1:10" ht="15" customHeight="1" thickBot="1" x14ac:dyDescent="0.25">
      <c r="A1181" s="12"/>
      <c r="B1181" s="12"/>
      <c r="C1181" s="13"/>
      <c r="D1181" s="13"/>
      <c r="E1181" s="13" t="s">
        <v>2395</v>
      </c>
      <c r="F1181" s="48">
        <f>TRUNC(J1176*$G$2,2)</f>
        <v>0</v>
      </c>
      <c r="G1181" s="13"/>
      <c r="H1181" s="86" t="s">
        <v>2396</v>
      </c>
      <c r="I1181" s="86"/>
      <c r="J1181" s="48">
        <f>F1181+J1176</f>
        <v>22.99</v>
      </c>
    </row>
    <row r="1182" spans="1:10" ht="0.95" customHeight="1" thickTop="1" x14ac:dyDescent="0.2">
      <c r="A1182" s="89"/>
      <c r="B1182" s="89"/>
      <c r="C1182" s="45"/>
      <c r="D1182" s="45"/>
      <c r="E1182" s="45"/>
      <c r="F1182" s="45"/>
      <c r="G1182" s="45"/>
      <c r="H1182" s="45"/>
      <c r="I1182" s="45"/>
      <c r="J1182" s="45"/>
    </row>
    <row r="1183" spans="1:10" ht="18" customHeight="1" x14ac:dyDescent="0.2">
      <c r="A1183" s="26" t="s">
        <v>756</v>
      </c>
      <c r="B1183" s="26" t="s">
        <v>2</v>
      </c>
      <c r="C1183" s="28" t="s">
        <v>3</v>
      </c>
      <c r="D1183" s="28" t="s">
        <v>4</v>
      </c>
      <c r="E1183" s="28" t="s">
        <v>2388</v>
      </c>
      <c r="F1183" s="28"/>
      <c r="G1183" s="26" t="s">
        <v>190</v>
      </c>
      <c r="H1183" s="4" t="s">
        <v>6</v>
      </c>
      <c r="I1183" s="4" t="s">
        <v>7</v>
      </c>
      <c r="J1183" s="4" t="s">
        <v>191</v>
      </c>
    </row>
    <row r="1184" spans="1:10" ht="26.1" customHeight="1" x14ac:dyDescent="0.2">
      <c r="A1184" s="41" t="s">
        <v>2389</v>
      </c>
      <c r="B1184" s="41" t="s">
        <v>757</v>
      </c>
      <c r="C1184" s="29" t="s">
        <v>13</v>
      </c>
      <c r="D1184" s="29" t="s">
        <v>758</v>
      </c>
      <c r="E1184" s="29" t="s">
        <v>2435</v>
      </c>
      <c r="F1184" s="29"/>
      <c r="G1184" s="41" t="s">
        <v>5</v>
      </c>
      <c r="H1184" s="44">
        <v>1</v>
      </c>
      <c r="I1184" s="43">
        <f>SUM(J1185:J1186)</f>
        <v>30.23</v>
      </c>
      <c r="J1184" s="43">
        <f>TRUNC(H1184*I1184,2)</f>
        <v>30.23</v>
      </c>
    </row>
    <row r="1185" spans="1:10" ht="24" customHeight="1" x14ac:dyDescent="0.2">
      <c r="A1185" s="7" t="s">
        <v>2397</v>
      </c>
      <c r="B1185" s="7">
        <v>88316</v>
      </c>
      <c r="C1185" s="6" t="s">
        <v>14</v>
      </c>
      <c r="D1185" s="6" t="s">
        <v>2398</v>
      </c>
      <c r="E1185" s="6" t="s">
        <v>2399</v>
      </c>
      <c r="F1185" s="6"/>
      <c r="G1185" s="7" t="s">
        <v>297</v>
      </c>
      <c r="H1185" s="46">
        <v>0.5</v>
      </c>
      <c r="I1185" s="77">
        <f>'COMP-CUSTO MÃO OBRA'!$H$61</f>
        <v>27.08</v>
      </c>
      <c r="J1185" s="8">
        <f>TRUNC(H1185*I1185,2)</f>
        <v>13.54</v>
      </c>
    </row>
    <row r="1186" spans="1:10" ht="26.1" customHeight="1" x14ac:dyDescent="0.2">
      <c r="A1186" s="7" t="s">
        <v>2397</v>
      </c>
      <c r="B1186" s="7">
        <v>88267</v>
      </c>
      <c r="C1186" s="6" t="s">
        <v>14</v>
      </c>
      <c r="D1186" s="6" t="s">
        <v>429</v>
      </c>
      <c r="E1186" s="6" t="s">
        <v>2399</v>
      </c>
      <c r="F1186" s="6"/>
      <c r="G1186" s="7" t="s">
        <v>297</v>
      </c>
      <c r="H1186" s="46">
        <v>0.5</v>
      </c>
      <c r="I1186" s="77">
        <f>'COMP-CUSTO MÃO OBRA'!$H$822</f>
        <v>33.380000000000003</v>
      </c>
      <c r="J1186" s="8">
        <f>TRUNC(H1186*I1186,2)</f>
        <v>16.690000000000001</v>
      </c>
    </row>
    <row r="1187" spans="1:10" x14ac:dyDescent="0.2">
      <c r="A1187" s="12"/>
      <c r="B1187" s="12"/>
      <c r="C1187" s="13"/>
      <c r="D1187" s="13"/>
      <c r="E1187" s="13"/>
      <c r="F1187" s="48"/>
      <c r="G1187" s="13"/>
      <c r="H1187" s="48"/>
      <c r="I1187" s="13"/>
      <c r="J1187" s="48"/>
    </row>
    <row r="1188" spans="1:10" ht="15" customHeight="1" thickBot="1" x14ac:dyDescent="0.25">
      <c r="A1188" s="12"/>
      <c r="B1188" s="12"/>
      <c r="C1188" s="13"/>
      <c r="D1188" s="13"/>
      <c r="E1188" s="13" t="s">
        <v>2395</v>
      </c>
      <c r="F1188" s="48">
        <f>TRUNC(J1184*$G$2,2)</f>
        <v>0</v>
      </c>
      <c r="G1188" s="13"/>
      <c r="H1188" s="86" t="s">
        <v>2396</v>
      </c>
      <c r="I1188" s="86"/>
      <c r="J1188" s="48">
        <f>F1188+J1184</f>
        <v>30.23</v>
      </c>
    </row>
    <row r="1189" spans="1:10" ht="0.95" customHeight="1" thickTop="1" x14ac:dyDescent="0.2">
      <c r="A1189" s="89"/>
      <c r="B1189" s="89"/>
      <c r="C1189" s="45"/>
      <c r="D1189" s="45"/>
      <c r="E1189" s="45"/>
      <c r="F1189" s="45"/>
      <c r="G1189" s="45"/>
      <c r="H1189" s="45"/>
      <c r="I1189" s="45"/>
      <c r="J1189" s="45"/>
    </row>
    <row r="1190" spans="1:10" ht="18" customHeight="1" x14ac:dyDescent="0.2">
      <c r="A1190" s="26" t="s">
        <v>759</v>
      </c>
      <c r="B1190" s="26" t="s">
        <v>2</v>
      </c>
      <c r="C1190" s="28" t="s">
        <v>3</v>
      </c>
      <c r="D1190" s="28" t="s">
        <v>4</v>
      </c>
      <c r="E1190" s="28" t="s">
        <v>2388</v>
      </c>
      <c r="F1190" s="28"/>
      <c r="G1190" s="26" t="s">
        <v>190</v>
      </c>
      <c r="H1190" s="4" t="s">
        <v>6</v>
      </c>
      <c r="I1190" s="4" t="s">
        <v>7</v>
      </c>
      <c r="J1190" s="4" t="s">
        <v>191</v>
      </c>
    </row>
    <row r="1191" spans="1:10" ht="24" customHeight="1" x14ac:dyDescent="0.2">
      <c r="A1191" s="41" t="s">
        <v>2389</v>
      </c>
      <c r="B1191" s="41" t="s">
        <v>760</v>
      </c>
      <c r="C1191" s="29" t="s">
        <v>13</v>
      </c>
      <c r="D1191" s="29" t="s">
        <v>761</v>
      </c>
      <c r="E1191" s="29" t="s">
        <v>2435</v>
      </c>
      <c r="F1191" s="29"/>
      <c r="G1191" s="41" t="s">
        <v>5</v>
      </c>
      <c r="H1191" s="44">
        <v>1</v>
      </c>
      <c r="I1191" s="43">
        <f>SUM(J1192:J1193)</f>
        <v>32.08</v>
      </c>
      <c r="J1191" s="43">
        <f>TRUNC(H1191*I1191,2)</f>
        <v>32.08</v>
      </c>
    </row>
    <row r="1192" spans="1:10" ht="24" customHeight="1" x14ac:dyDescent="0.2">
      <c r="A1192" s="7" t="s">
        <v>2397</v>
      </c>
      <c r="B1192" s="7">
        <v>88316</v>
      </c>
      <c r="C1192" s="6" t="s">
        <v>14</v>
      </c>
      <c r="D1192" s="6" t="s">
        <v>2398</v>
      </c>
      <c r="E1192" s="6" t="s">
        <v>2399</v>
      </c>
      <c r="F1192" s="6"/>
      <c r="G1192" s="7" t="s">
        <v>297</v>
      </c>
      <c r="H1192" s="46">
        <v>1</v>
      </c>
      <c r="I1192" s="77">
        <f>'COMP-CUSTO MÃO OBRA'!$H$61</f>
        <v>27.08</v>
      </c>
      <c r="J1192" s="8">
        <f>TRUNC(H1192*I1192,2)</f>
        <v>27.08</v>
      </c>
    </row>
    <row r="1193" spans="1:10" ht="26.1" customHeight="1" x14ac:dyDescent="0.2">
      <c r="A1193" s="7" t="s">
        <v>2397</v>
      </c>
      <c r="B1193" s="7">
        <v>88267</v>
      </c>
      <c r="C1193" s="6" t="s">
        <v>14</v>
      </c>
      <c r="D1193" s="6" t="s">
        <v>429</v>
      </c>
      <c r="E1193" s="6" t="s">
        <v>2399</v>
      </c>
      <c r="F1193" s="6"/>
      <c r="G1193" s="7" t="s">
        <v>297</v>
      </c>
      <c r="H1193" s="46">
        <v>0.15</v>
      </c>
      <c r="I1193" s="77">
        <f>'COMP-CUSTO MÃO OBRA'!$H$822</f>
        <v>33.380000000000003</v>
      </c>
      <c r="J1193" s="8">
        <f>TRUNC(H1193*I1193,2)</f>
        <v>5</v>
      </c>
    </row>
    <row r="1194" spans="1:10" x14ac:dyDescent="0.2">
      <c r="A1194" s="12"/>
      <c r="B1194" s="12"/>
      <c r="C1194" s="13"/>
      <c r="D1194" s="13"/>
      <c r="E1194" s="13"/>
      <c r="F1194" s="48"/>
      <c r="G1194" s="13"/>
      <c r="H1194" s="48"/>
      <c r="I1194" s="13"/>
      <c r="J1194" s="48"/>
    </row>
    <row r="1195" spans="1:10" ht="15" customHeight="1" thickBot="1" x14ac:dyDescent="0.25">
      <c r="A1195" s="12"/>
      <c r="B1195" s="12"/>
      <c r="C1195" s="13"/>
      <c r="D1195" s="13"/>
      <c r="E1195" s="13" t="s">
        <v>2395</v>
      </c>
      <c r="F1195" s="48">
        <f>TRUNC(J1191*$G$2,2)</f>
        <v>0</v>
      </c>
      <c r="G1195" s="13"/>
      <c r="H1195" s="86" t="s">
        <v>2396</v>
      </c>
      <c r="I1195" s="86"/>
      <c r="J1195" s="48">
        <f>F1195+J1191</f>
        <v>32.08</v>
      </c>
    </row>
    <row r="1196" spans="1:10" ht="0.95" customHeight="1" thickTop="1" x14ac:dyDescent="0.2">
      <c r="A1196" s="89"/>
      <c r="B1196" s="89"/>
      <c r="C1196" s="45"/>
      <c r="D1196" s="45"/>
      <c r="E1196" s="45"/>
      <c r="F1196" s="45"/>
      <c r="G1196" s="45"/>
      <c r="H1196" s="45"/>
      <c r="I1196" s="45"/>
      <c r="J1196" s="45"/>
    </row>
    <row r="1197" spans="1:10" ht="18" customHeight="1" x14ac:dyDescent="0.2">
      <c r="A1197" s="26" t="s">
        <v>762</v>
      </c>
      <c r="B1197" s="26" t="s">
        <v>2</v>
      </c>
      <c r="C1197" s="28" t="s">
        <v>3</v>
      </c>
      <c r="D1197" s="28" t="s">
        <v>4</v>
      </c>
      <c r="E1197" s="28" t="s">
        <v>2388</v>
      </c>
      <c r="F1197" s="28"/>
      <c r="G1197" s="26" t="s">
        <v>190</v>
      </c>
      <c r="H1197" s="4" t="s">
        <v>6</v>
      </c>
      <c r="I1197" s="4" t="s">
        <v>7</v>
      </c>
      <c r="J1197" s="4" t="s">
        <v>191</v>
      </c>
    </row>
    <row r="1198" spans="1:10" ht="24" customHeight="1" x14ac:dyDescent="0.2">
      <c r="A1198" s="41" t="s">
        <v>2389</v>
      </c>
      <c r="B1198" s="41" t="s">
        <v>763</v>
      </c>
      <c r="C1198" s="29" t="s">
        <v>13</v>
      </c>
      <c r="D1198" s="29" t="s">
        <v>764</v>
      </c>
      <c r="E1198" s="29" t="s">
        <v>2627</v>
      </c>
      <c r="F1198" s="29"/>
      <c r="G1198" s="41" t="s">
        <v>220</v>
      </c>
      <c r="H1198" s="44">
        <v>1</v>
      </c>
      <c r="I1198" s="43">
        <f>SUM(J1199:J1200)</f>
        <v>39.650000000000006</v>
      </c>
      <c r="J1198" s="43">
        <f>TRUNC(H1198*I1198,2)</f>
        <v>39.65</v>
      </c>
    </row>
    <row r="1199" spans="1:10" ht="24" customHeight="1" x14ac:dyDescent="0.2">
      <c r="A1199" s="7" t="s">
        <v>2397</v>
      </c>
      <c r="B1199" s="7">
        <v>88316</v>
      </c>
      <c r="C1199" s="6" t="s">
        <v>14</v>
      </c>
      <c r="D1199" s="6" t="s">
        <v>2398</v>
      </c>
      <c r="E1199" s="6" t="s">
        <v>2399</v>
      </c>
      <c r="F1199" s="6"/>
      <c r="G1199" s="7" t="s">
        <v>297</v>
      </c>
      <c r="H1199" s="46">
        <v>1.3</v>
      </c>
      <c r="I1199" s="77">
        <f>'COMP-CUSTO MÃO OBRA'!$H$61</f>
        <v>27.08</v>
      </c>
      <c r="J1199" s="8">
        <f>TRUNC(H1199*I1199,2)</f>
        <v>35.200000000000003</v>
      </c>
    </row>
    <row r="1200" spans="1:10" ht="24" customHeight="1" x14ac:dyDescent="0.2">
      <c r="A1200" s="7" t="s">
        <v>2397</v>
      </c>
      <c r="B1200" s="7">
        <v>88309</v>
      </c>
      <c r="C1200" s="6" t="s">
        <v>14</v>
      </c>
      <c r="D1200" s="6" t="s">
        <v>439</v>
      </c>
      <c r="E1200" s="6" t="s">
        <v>2399</v>
      </c>
      <c r="F1200" s="6"/>
      <c r="G1200" s="7" t="s">
        <v>297</v>
      </c>
      <c r="H1200" s="46">
        <v>0.13</v>
      </c>
      <c r="I1200" s="77">
        <f>'COMP-CUSTO MÃO OBRA'!$H$2003</f>
        <v>34.29</v>
      </c>
      <c r="J1200" s="8">
        <f>TRUNC(H1200*I1200,2)</f>
        <v>4.45</v>
      </c>
    </row>
    <row r="1201" spans="1:10" x14ac:dyDescent="0.2">
      <c r="A1201" s="12"/>
      <c r="B1201" s="12"/>
      <c r="C1201" s="13"/>
      <c r="D1201" s="13"/>
      <c r="E1201" s="13"/>
      <c r="F1201" s="48"/>
      <c r="G1201" s="13"/>
      <c r="H1201" s="48"/>
      <c r="I1201" s="13"/>
      <c r="J1201" s="48"/>
    </row>
    <row r="1202" spans="1:10" ht="15" customHeight="1" thickBot="1" x14ac:dyDescent="0.25">
      <c r="A1202" s="12"/>
      <c r="B1202" s="12"/>
      <c r="C1202" s="13"/>
      <c r="D1202" s="13"/>
      <c r="E1202" s="13" t="s">
        <v>2395</v>
      </c>
      <c r="F1202" s="48">
        <f>TRUNC(J1198*$G$2,2)</f>
        <v>0</v>
      </c>
      <c r="G1202" s="13"/>
      <c r="H1202" s="86" t="s">
        <v>2396</v>
      </c>
      <c r="I1202" s="86"/>
      <c r="J1202" s="48">
        <f>F1202+J1198</f>
        <v>39.65</v>
      </c>
    </row>
    <row r="1203" spans="1:10" ht="0.95" customHeight="1" thickTop="1" x14ac:dyDescent="0.2">
      <c r="A1203" s="89"/>
      <c r="B1203" s="89"/>
      <c r="C1203" s="45"/>
      <c r="D1203" s="45"/>
      <c r="E1203" s="45"/>
      <c r="F1203" s="45"/>
      <c r="G1203" s="45"/>
      <c r="H1203" s="45"/>
      <c r="I1203" s="45"/>
      <c r="J1203" s="45"/>
    </row>
    <row r="1204" spans="1:10" ht="18" customHeight="1" x14ac:dyDescent="0.2">
      <c r="A1204" s="26" t="s">
        <v>765</v>
      </c>
      <c r="B1204" s="26" t="s">
        <v>2</v>
      </c>
      <c r="C1204" s="28" t="s">
        <v>3</v>
      </c>
      <c r="D1204" s="28" t="s">
        <v>4</v>
      </c>
      <c r="E1204" s="28" t="s">
        <v>2388</v>
      </c>
      <c r="F1204" s="28"/>
      <c r="G1204" s="26" t="s">
        <v>190</v>
      </c>
      <c r="H1204" s="4" t="s">
        <v>6</v>
      </c>
      <c r="I1204" s="4" t="s">
        <v>7</v>
      </c>
      <c r="J1204" s="4" t="s">
        <v>191</v>
      </c>
    </row>
    <row r="1205" spans="1:10" ht="39" customHeight="1" x14ac:dyDescent="0.2">
      <c r="A1205" s="41" t="s">
        <v>2389</v>
      </c>
      <c r="B1205" s="41">
        <v>97647</v>
      </c>
      <c r="C1205" s="29" t="s">
        <v>14</v>
      </c>
      <c r="D1205" s="29" t="s">
        <v>766</v>
      </c>
      <c r="E1205" s="29" t="s">
        <v>2519</v>
      </c>
      <c r="F1205" s="29"/>
      <c r="G1205" s="41" t="s">
        <v>32</v>
      </c>
      <c r="H1205" s="44">
        <v>1</v>
      </c>
      <c r="I1205" s="43">
        <f>SUM(J1206:J1207)</f>
        <v>4.28</v>
      </c>
      <c r="J1205" s="43">
        <f>TRUNC(H1205*I1205,2)</f>
        <v>4.28</v>
      </c>
    </row>
    <row r="1206" spans="1:10" ht="24" customHeight="1" x14ac:dyDescent="0.2">
      <c r="A1206" s="7" t="s">
        <v>2397</v>
      </c>
      <c r="B1206" s="7">
        <v>88316</v>
      </c>
      <c r="C1206" s="6" t="s">
        <v>14</v>
      </c>
      <c r="D1206" s="6" t="s">
        <v>2398</v>
      </c>
      <c r="E1206" s="6" t="s">
        <v>2399</v>
      </c>
      <c r="F1206" s="6"/>
      <c r="G1206" s="7" t="s">
        <v>297</v>
      </c>
      <c r="H1206" s="46">
        <v>9.7100000000000006E-2</v>
      </c>
      <c r="I1206" s="77">
        <f>'COMP-CUSTO MÃO OBRA'!$H$61</f>
        <v>27.08</v>
      </c>
      <c r="J1206" s="8">
        <f>TRUNC(H1206*I1206,2)</f>
        <v>2.62</v>
      </c>
    </row>
    <row r="1207" spans="1:10" ht="24" customHeight="1" x14ac:dyDescent="0.2">
      <c r="A1207" s="7" t="s">
        <v>2397</v>
      </c>
      <c r="B1207" s="7">
        <v>88323</v>
      </c>
      <c r="C1207" s="6" t="s">
        <v>14</v>
      </c>
      <c r="D1207" s="6" t="s">
        <v>2647</v>
      </c>
      <c r="E1207" s="6" t="s">
        <v>2399</v>
      </c>
      <c r="F1207" s="6"/>
      <c r="G1207" s="7" t="s">
        <v>297</v>
      </c>
      <c r="H1207" s="46">
        <v>4.9399999999999999E-2</v>
      </c>
      <c r="I1207" s="77">
        <f>'COMP-CUSTO MÃO OBRA'!$H$2707</f>
        <v>33.659999999999997</v>
      </c>
      <c r="J1207" s="8">
        <f>TRUNC(H1207*I1207,2)</f>
        <v>1.66</v>
      </c>
    </row>
    <row r="1208" spans="1:10" x14ac:dyDescent="0.2">
      <c r="A1208" s="12"/>
      <c r="B1208" s="12"/>
      <c r="C1208" s="13"/>
      <c r="D1208" s="13"/>
      <c r="E1208" s="13"/>
      <c r="F1208" s="48"/>
      <c r="G1208" s="13"/>
      <c r="H1208" s="48"/>
      <c r="I1208" s="13"/>
      <c r="J1208" s="48"/>
    </row>
    <row r="1209" spans="1:10" ht="15" customHeight="1" thickBot="1" x14ac:dyDescent="0.25">
      <c r="A1209" s="12"/>
      <c r="B1209" s="12"/>
      <c r="C1209" s="13"/>
      <c r="D1209" s="13"/>
      <c r="E1209" s="13" t="s">
        <v>2395</v>
      </c>
      <c r="F1209" s="48">
        <f>TRUNC(J1205*$G$2,2)</f>
        <v>0</v>
      </c>
      <c r="G1209" s="13"/>
      <c r="H1209" s="86" t="s">
        <v>2396</v>
      </c>
      <c r="I1209" s="86"/>
      <c r="J1209" s="48">
        <f>F1209+J1205</f>
        <v>4.28</v>
      </c>
    </row>
    <row r="1210" spans="1:10" ht="0.95" customHeight="1" thickTop="1" x14ac:dyDescent="0.2">
      <c r="A1210" s="89"/>
      <c r="B1210" s="89"/>
      <c r="C1210" s="45"/>
      <c r="D1210" s="45"/>
      <c r="E1210" s="45"/>
      <c r="F1210" s="45"/>
      <c r="G1210" s="45"/>
      <c r="H1210" s="45"/>
      <c r="I1210" s="45"/>
      <c r="J1210" s="45"/>
    </row>
    <row r="1211" spans="1:10" ht="18" customHeight="1" x14ac:dyDescent="0.2">
      <c r="A1211" s="26" t="s">
        <v>767</v>
      </c>
      <c r="B1211" s="26" t="s">
        <v>2</v>
      </c>
      <c r="C1211" s="28" t="s">
        <v>3</v>
      </c>
      <c r="D1211" s="28" t="s">
        <v>4</v>
      </c>
      <c r="E1211" s="28" t="s">
        <v>2388</v>
      </c>
      <c r="F1211" s="28"/>
      <c r="G1211" s="26" t="s">
        <v>190</v>
      </c>
      <c r="H1211" s="4" t="s">
        <v>6</v>
      </c>
      <c r="I1211" s="4" t="s">
        <v>7</v>
      </c>
      <c r="J1211" s="4" t="s">
        <v>191</v>
      </c>
    </row>
    <row r="1212" spans="1:10" ht="24" customHeight="1" x14ac:dyDescent="0.2">
      <c r="A1212" s="41" t="s">
        <v>2389</v>
      </c>
      <c r="B1212" s="41" t="s">
        <v>768</v>
      </c>
      <c r="C1212" s="29" t="s">
        <v>13</v>
      </c>
      <c r="D1212" s="29" t="s">
        <v>769</v>
      </c>
      <c r="E1212" s="29" t="s">
        <v>2435</v>
      </c>
      <c r="F1212" s="29"/>
      <c r="G1212" s="41" t="s">
        <v>5</v>
      </c>
      <c r="H1212" s="44">
        <v>1</v>
      </c>
      <c r="I1212" s="43">
        <f>SUM(J1213:J1214)</f>
        <v>19.659999999999997</v>
      </c>
      <c r="J1212" s="43">
        <f>TRUNC(H1212*I1212,2)</f>
        <v>19.66</v>
      </c>
    </row>
    <row r="1213" spans="1:10" ht="24" customHeight="1" x14ac:dyDescent="0.2">
      <c r="A1213" s="7" t="s">
        <v>2397</v>
      </c>
      <c r="B1213" s="7">
        <v>88316</v>
      </c>
      <c r="C1213" s="6" t="s">
        <v>14</v>
      </c>
      <c r="D1213" s="6" t="s">
        <v>2398</v>
      </c>
      <c r="E1213" s="6" t="s">
        <v>2399</v>
      </c>
      <c r="F1213" s="6"/>
      <c r="G1213" s="7" t="s">
        <v>297</v>
      </c>
      <c r="H1213" s="46">
        <v>0.6</v>
      </c>
      <c r="I1213" s="77">
        <f>'COMP-CUSTO MÃO OBRA'!$H$61</f>
        <v>27.08</v>
      </c>
      <c r="J1213" s="8">
        <f>TRUNC(H1213*I1213,2)</f>
        <v>16.239999999999998</v>
      </c>
    </row>
    <row r="1214" spans="1:10" ht="24" customHeight="1" x14ac:dyDescent="0.2">
      <c r="A1214" s="7" t="s">
        <v>2397</v>
      </c>
      <c r="B1214" s="7">
        <v>88309</v>
      </c>
      <c r="C1214" s="6" t="s">
        <v>14</v>
      </c>
      <c r="D1214" s="6" t="s">
        <v>439</v>
      </c>
      <c r="E1214" s="6" t="s">
        <v>2399</v>
      </c>
      <c r="F1214" s="6"/>
      <c r="G1214" s="7" t="s">
        <v>297</v>
      </c>
      <c r="H1214" s="46">
        <v>0.1</v>
      </c>
      <c r="I1214" s="77">
        <f>'COMP-CUSTO MÃO OBRA'!$H$2003</f>
        <v>34.29</v>
      </c>
      <c r="J1214" s="8">
        <f>TRUNC(H1214*I1214,2)</f>
        <v>3.42</v>
      </c>
    </row>
    <row r="1215" spans="1:10" x14ac:dyDescent="0.2">
      <c r="A1215" s="12"/>
      <c r="B1215" s="12"/>
      <c r="C1215" s="13"/>
      <c r="D1215" s="13"/>
      <c r="E1215" s="13"/>
      <c r="F1215" s="48"/>
      <c r="G1215" s="13"/>
      <c r="H1215" s="48"/>
      <c r="I1215" s="13"/>
      <c r="J1215" s="48"/>
    </row>
    <row r="1216" spans="1:10" ht="15" customHeight="1" thickBot="1" x14ac:dyDescent="0.25">
      <c r="A1216" s="12"/>
      <c r="B1216" s="12"/>
      <c r="C1216" s="13"/>
      <c r="D1216" s="13"/>
      <c r="E1216" s="13" t="s">
        <v>2395</v>
      </c>
      <c r="F1216" s="48">
        <f>TRUNC(J1212*$G$2,2)</f>
        <v>0</v>
      </c>
      <c r="G1216" s="13"/>
      <c r="H1216" s="86" t="s">
        <v>2396</v>
      </c>
      <c r="I1216" s="86"/>
      <c r="J1216" s="48">
        <f>F1216+J1212</f>
        <v>19.66</v>
      </c>
    </row>
    <row r="1217" spans="1:10" ht="0.95" customHeight="1" thickTop="1" x14ac:dyDescent="0.2">
      <c r="A1217" s="89"/>
      <c r="B1217" s="89"/>
      <c r="C1217" s="45"/>
      <c r="D1217" s="45"/>
      <c r="E1217" s="45"/>
      <c r="F1217" s="45"/>
      <c r="G1217" s="45"/>
      <c r="H1217" s="45"/>
      <c r="I1217" s="45"/>
      <c r="J1217" s="45"/>
    </row>
    <row r="1218" spans="1:10" ht="18" customHeight="1" x14ac:dyDescent="0.2">
      <c r="A1218" s="26" t="s">
        <v>770</v>
      </c>
      <c r="B1218" s="26" t="s">
        <v>2</v>
      </c>
      <c r="C1218" s="28" t="s">
        <v>3</v>
      </c>
      <c r="D1218" s="28" t="s">
        <v>4</v>
      </c>
      <c r="E1218" s="28" t="s">
        <v>2388</v>
      </c>
      <c r="F1218" s="28"/>
      <c r="G1218" s="26" t="s">
        <v>190</v>
      </c>
      <c r="H1218" s="4" t="s">
        <v>6</v>
      </c>
      <c r="I1218" s="4" t="s">
        <v>7</v>
      </c>
      <c r="J1218" s="4" t="s">
        <v>191</v>
      </c>
    </row>
    <row r="1219" spans="1:10" ht="24" customHeight="1" x14ac:dyDescent="0.2">
      <c r="A1219" s="41" t="s">
        <v>2389</v>
      </c>
      <c r="B1219" s="41" t="s">
        <v>771</v>
      </c>
      <c r="C1219" s="29" t="s">
        <v>13</v>
      </c>
      <c r="D1219" s="29" t="s">
        <v>772</v>
      </c>
      <c r="E1219" s="29" t="s">
        <v>2645</v>
      </c>
      <c r="F1219" s="29"/>
      <c r="G1219" s="41" t="s">
        <v>220</v>
      </c>
      <c r="H1219" s="44">
        <v>1</v>
      </c>
      <c r="I1219" s="43">
        <f>SUM(J1220:J1222)</f>
        <v>11.25</v>
      </c>
      <c r="J1219" s="43">
        <f>TRUNC(H1219*I1219,2)</f>
        <v>11.25</v>
      </c>
    </row>
    <row r="1220" spans="1:10" ht="24" customHeight="1" x14ac:dyDescent="0.2">
      <c r="A1220" s="7" t="s">
        <v>2397</v>
      </c>
      <c r="B1220" s="7">
        <v>88316</v>
      </c>
      <c r="C1220" s="6" t="s">
        <v>14</v>
      </c>
      <c r="D1220" s="6" t="s">
        <v>2398</v>
      </c>
      <c r="E1220" s="6" t="s">
        <v>2399</v>
      </c>
      <c r="F1220" s="6"/>
      <c r="G1220" s="7" t="s">
        <v>297</v>
      </c>
      <c r="H1220" s="46">
        <v>0.15</v>
      </c>
      <c r="I1220" s="77">
        <f>'COMP-CUSTO MÃO OBRA'!$H$61</f>
        <v>27.08</v>
      </c>
      <c r="J1220" s="8">
        <f>TRUNC(H1220*I1220,2)</f>
        <v>4.0599999999999996</v>
      </c>
    </row>
    <row r="1221" spans="1:10" ht="24" customHeight="1" x14ac:dyDescent="0.2">
      <c r="A1221" s="7" t="s">
        <v>2397</v>
      </c>
      <c r="B1221" s="7">
        <v>88325</v>
      </c>
      <c r="C1221" s="6" t="s">
        <v>14</v>
      </c>
      <c r="D1221" s="6" t="s">
        <v>2646</v>
      </c>
      <c r="E1221" s="6" t="s">
        <v>2399</v>
      </c>
      <c r="F1221" s="6"/>
      <c r="G1221" s="7" t="s">
        <v>297</v>
      </c>
      <c r="H1221" s="46">
        <v>0.15</v>
      </c>
      <c r="I1221" s="77">
        <f>'COMP-CUSTO MÃO OBRA'!$H$2728</f>
        <v>37.64</v>
      </c>
      <c r="J1221" s="8">
        <f>TRUNC(H1221*I1221,2)</f>
        <v>5.64</v>
      </c>
    </row>
    <row r="1222" spans="1:10" ht="24" customHeight="1" x14ac:dyDescent="0.2">
      <c r="A1222" s="10" t="s">
        <v>2391</v>
      </c>
      <c r="B1222" s="10" t="s">
        <v>5152</v>
      </c>
      <c r="C1222" s="9" t="s">
        <v>13</v>
      </c>
      <c r="D1222" s="9" t="s">
        <v>2648</v>
      </c>
      <c r="E1222" s="9" t="s">
        <v>2394</v>
      </c>
      <c r="F1222" s="9"/>
      <c r="G1222" s="10" t="s">
        <v>5</v>
      </c>
      <c r="H1222" s="47">
        <v>2.5000000000000001E-2</v>
      </c>
      <c r="I1222" s="11">
        <f>VLOOKUP(B1222,CURVA_ABC_INSUM!$B$6:$H$1423,7,0)</f>
        <v>62.38</v>
      </c>
      <c r="J1222" s="11">
        <f>TRUNC(H1222*I1222,2)</f>
        <v>1.55</v>
      </c>
    </row>
    <row r="1223" spans="1:10" x14ac:dyDescent="0.2">
      <c r="A1223" s="12"/>
      <c r="B1223" s="12"/>
      <c r="C1223" s="13"/>
      <c r="D1223" s="13"/>
      <c r="E1223" s="13"/>
      <c r="F1223" s="48"/>
      <c r="G1223" s="13"/>
      <c r="H1223" s="48"/>
      <c r="I1223" s="13"/>
      <c r="J1223" s="48"/>
    </row>
    <row r="1224" spans="1:10" ht="15" customHeight="1" thickBot="1" x14ac:dyDescent="0.25">
      <c r="A1224" s="12"/>
      <c r="B1224" s="12"/>
      <c r="C1224" s="13"/>
      <c r="D1224" s="13"/>
      <c r="E1224" s="13" t="s">
        <v>2395</v>
      </c>
      <c r="F1224" s="48">
        <f>TRUNC(J1219*$G$2,2)</f>
        <v>0</v>
      </c>
      <c r="G1224" s="13"/>
      <c r="H1224" s="86" t="s">
        <v>2396</v>
      </c>
      <c r="I1224" s="86"/>
      <c r="J1224" s="48">
        <f>F1224+J1219</f>
        <v>11.25</v>
      </c>
    </row>
    <row r="1225" spans="1:10" ht="0.95" customHeight="1" thickTop="1" x14ac:dyDescent="0.2">
      <c r="A1225" s="89"/>
      <c r="B1225" s="89"/>
      <c r="C1225" s="45"/>
      <c r="D1225" s="45"/>
      <c r="E1225" s="45"/>
      <c r="F1225" s="45"/>
      <c r="G1225" s="45"/>
      <c r="H1225" s="45"/>
      <c r="I1225" s="45"/>
      <c r="J1225" s="45"/>
    </row>
    <row r="1226" spans="1:10" ht="18" customHeight="1" x14ac:dyDescent="0.2">
      <c r="A1226" s="26" t="s">
        <v>773</v>
      </c>
      <c r="B1226" s="26" t="s">
        <v>2</v>
      </c>
      <c r="C1226" s="28" t="s">
        <v>3</v>
      </c>
      <c r="D1226" s="28" t="s">
        <v>4</v>
      </c>
      <c r="E1226" s="28" t="s">
        <v>2388</v>
      </c>
      <c r="F1226" s="28"/>
      <c r="G1226" s="26" t="s">
        <v>190</v>
      </c>
      <c r="H1226" s="4" t="s">
        <v>6</v>
      </c>
      <c r="I1226" s="4" t="s">
        <v>7</v>
      </c>
      <c r="J1226" s="4" t="s">
        <v>191</v>
      </c>
    </row>
    <row r="1227" spans="1:10" ht="24" customHeight="1" x14ac:dyDescent="0.2">
      <c r="A1227" s="41" t="s">
        <v>2389</v>
      </c>
      <c r="B1227" s="41" t="s">
        <v>774</v>
      </c>
      <c r="C1227" s="29" t="s">
        <v>13</v>
      </c>
      <c r="D1227" s="29" t="s">
        <v>775</v>
      </c>
      <c r="E1227" s="29" t="s">
        <v>2645</v>
      </c>
      <c r="F1227" s="29"/>
      <c r="G1227" s="41" t="s">
        <v>220</v>
      </c>
      <c r="H1227" s="44">
        <v>1</v>
      </c>
      <c r="I1227" s="43">
        <f>SUM(J1228:J1229)</f>
        <v>22.64</v>
      </c>
      <c r="J1227" s="43">
        <f>TRUNC(H1227*I1227,2)</f>
        <v>22.64</v>
      </c>
    </row>
    <row r="1228" spans="1:10" ht="24" customHeight="1" x14ac:dyDescent="0.2">
      <c r="A1228" s="7" t="s">
        <v>2397</v>
      </c>
      <c r="B1228" s="7">
        <v>88316</v>
      </c>
      <c r="C1228" s="6" t="s">
        <v>14</v>
      </c>
      <c r="D1228" s="6" t="s">
        <v>2398</v>
      </c>
      <c r="E1228" s="6" t="s">
        <v>2399</v>
      </c>
      <c r="F1228" s="6"/>
      <c r="G1228" s="7" t="s">
        <v>297</v>
      </c>
      <c r="H1228" s="46">
        <v>0.35</v>
      </c>
      <c r="I1228" s="77">
        <f>'COMP-CUSTO MÃO OBRA'!$H$61</f>
        <v>27.08</v>
      </c>
      <c r="J1228" s="8">
        <f>TRUNC(H1228*I1228,2)</f>
        <v>9.4700000000000006</v>
      </c>
    </row>
    <row r="1229" spans="1:10" ht="24" customHeight="1" x14ac:dyDescent="0.2">
      <c r="A1229" s="7" t="s">
        <v>2397</v>
      </c>
      <c r="B1229" s="7">
        <v>88325</v>
      </c>
      <c r="C1229" s="6" t="s">
        <v>14</v>
      </c>
      <c r="D1229" s="6" t="s">
        <v>2646</v>
      </c>
      <c r="E1229" s="6" t="s">
        <v>2399</v>
      </c>
      <c r="F1229" s="6"/>
      <c r="G1229" s="7" t="s">
        <v>297</v>
      </c>
      <c r="H1229" s="46">
        <v>0.35</v>
      </c>
      <c r="I1229" s="77">
        <f>'COMP-CUSTO MÃO OBRA'!$H$2728</f>
        <v>37.64</v>
      </c>
      <c r="J1229" s="8">
        <f>TRUNC(H1229*I1229,2)</f>
        <v>13.17</v>
      </c>
    </row>
    <row r="1230" spans="1:10" x14ac:dyDescent="0.2">
      <c r="A1230" s="12"/>
      <c r="B1230" s="12"/>
      <c r="C1230" s="13"/>
      <c r="D1230" s="13"/>
      <c r="E1230" s="13"/>
      <c r="F1230" s="48"/>
      <c r="G1230" s="13"/>
      <c r="H1230" s="48"/>
      <c r="I1230" s="13"/>
      <c r="J1230" s="48"/>
    </row>
    <row r="1231" spans="1:10" ht="15" customHeight="1" thickBot="1" x14ac:dyDescent="0.25">
      <c r="A1231" s="12"/>
      <c r="B1231" s="12"/>
      <c r="C1231" s="13"/>
      <c r="D1231" s="13"/>
      <c r="E1231" s="13" t="s">
        <v>2395</v>
      </c>
      <c r="F1231" s="48">
        <f>TRUNC(J1227*$G$2,2)</f>
        <v>0</v>
      </c>
      <c r="G1231" s="13"/>
      <c r="H1231" s="86" t="s">
        <v>2396</v>
      </c>
      <c r="I1231" s="86"/>
      <c r="J1231" s="48">
        <f>F1231+J1227</f>
        <v>22.64</v>
      </c>
    </row>
    <row r="1232" spans="1:10" ht="0.95" customHeight="1" thickTop="1" x14ac:dyDescent="0.2">
      <c r="A1232" s="89"/>
      <c r="B1232" s="89"/>
      <c r="C1232" s="45"/>
      <c r="D1232" s="45"/>
      <c r="E1232" s="45"/>
      <c r="F1232" s="45"/>
      <c r="G1232" s="45"/>
      <c r="H1232" s="45"/>
      <c r="I1232" s="45"/>
      <c r="J1232" s="45"/>
    </row>
    <row r="1233" spans="1:10" ht="18" customHeight="1" x14ac:dyDescent="0.2">
      <c r="A1233" s="26" t="s">
        <v>776</v>
      </c>
      <c r="B1233" s="26" t="s">
        <v>2</v>
      </c>
      <c r="C1233" s="28" t="s">
        <v>3</v>
      </c>
      <c r="D1233" s="28" t="s">
        <v>4</v>
      </c>
      <c r="E1233" s="28" t="s">
        <v>2388</v>
      </c>
      <c r="F1233" s="28"/>
      <c r="G1233" s="26" t="s">
        <v>190</v>
      </c>
      <c r="H1233" s="4" t="s">
        <v>6</v>
      </c>
      <c r="I1233" s="4" t="s">
        <v>7</v>
      </c>
      <c r="J1233" s="4" t="s">
        <v>191</v>
      </c>
    </row>
    <row r="1234" spans="1:10" ht="24" customHeight="1" x14ac:dyDescent="0.2">
      <c r="A1234" s="41" t="s">
        <v>2389</v>
      </c>
      <c r="B1234" s="41" t="s">
        <v>777</v>
      </c>
      <c r="C1234" s="29" t="s">
        <v>13</v>
      </c>
      <c r="D1234" s="29" t="s">
        <v>778</v>
      </c>
      <c r="E1234" s="29" t="s">
        <v>2399</v>
      </c>
      <c r="F1234" s="29"/>
      <c r="G1234" s="41" t="s">
        <v>18</v>
      </c>
      <c r="H1234" s="44">
        <v>1</v>
      </c>
      <c r="I1234" s="43">
        <f>SUM(J1235:J1236)</f>
        <v>26.519999999999996</v>
      </c>
      <c r="J1234" s="43">
        <f>TRUNC(H1234*I1234,2)</f>
        <v>26.52</v>
      </c>
    </row>
    <row r="1235" spans="1:10" ht="24" customHeight="1" x14ac:dyDescent="0.2">
      <c r="A1235" s="7" t="s">
        <v>2397</v>
      </c>
      <c r="B1235" s="7">
        <v>88316</v>
      </c>
      <c r="C1235" s="6" t="s">
        <v>14</v>
      </c>
      <c r="D1235" s="6" t="s">
        <v>2398</v>
      </c>
      <c r="E1235" s="6" t="s">
        <v>2399</v>
      </c>
      <c r="F1235" s="6"/>
      <c r="G1235" s="7" t="s">
        <v>297</v>
      </c>
      <c r="H1235" s="46">
        <v>0.6</v>
      </c>
      <c r="I1235" s="77">
        <f>'COMP-CUSTO MÃO OBRA'!$H$61</f>
        <v>27.08</v>
      </c>
      <c r="J1235" s="8">
        <f>TRUNC(H1235*I1235,2)</f>
        <v>16.239999999999998</v>
      </c>
    </row>
    <row r="1236" spans="1:10" ht="24" customHeight="1" x14ac:dyDescent="0.2">
      <c r="A1236" s="7" t="s">
        <v>2397</v>
      </c>
      <c r="B1236" s="7">
        <v>88309</v>
      </c>
      <c r="C1236" s="6" t="s">
        <v>14</v>
      </c>
      <c r="D1236" s="6" t="s">
        <v>439</v>
      </c>
      <c r="E1236" s="6" t="s">
        <v>2399</v>
      </c>
      <c r="F1236" s="6"/>
      <c r="G1236" s="7" t="s">
        <v>297</v>
      </c>
      <c r="H1236" s="46">
        <v>0.3</v>
      </c>
      <c r="I1236" s="77">
        <f>'COMP-CUSTO MÃO OBRA'!$H$2003</f>
        <v>34.29</v>
      </c>
      <c r="J1236" s="8">
        <f>TRUNC(H1236*I1236,2)</f>
        <v>10.28</v>
      </c>
    </row>
    <row r="1237" spans="1:10" x14ac:dyDescent="0.2">
      <c r="A1237" s="12"/>
      <c r="B1237" s="12"/>
      <c r="C1237" s="13"/>
      <c r="D1237" s="13"/>
      <c r="E1237" s="13"/>
      <c r="F1237" s="48"/>
      <c r="G1237" s="13"/>
      <c r="H1237" s="48"/>
      <c r="I1237" s="13"/>
      <c r="J1237" s="48"/>
    </row>
    <row r="1238" spans="1:10" ht="15" customHeight="1" thickBot="1" x14ac:dyDescent="0.25">
      <c r="A1238" s="12"/>
      <c r="B1238" s="12"/>
      <c r="C1238" s="13"/>
      <c r="D1238" s="13"/>
      <c r="E1238" s="13" t="s">
        <v>2395</v>
      </c>
      <c r="F1238" s="48">
        <f>TRUNC(J1234*$G$2,2)</f>
        <v>0</v>
      </c>
      <c r="G1238" s="13"/>
      <c r="H1238" s="86" t="s">
        <v>2396</v>
      </c>
      <c r="I1238" s="86"/>
      <c r="J1238" s="48">
        <f>F1238+J1234</f>
        <v>26.52</v>
      </c>
    </row>
    <row r="1239" spans="1:10" ht="0.95" customHeight="1" thickTop="1" x14ac:dyDescent="0.2">
      <c r="A1239" s="89"/>
      <c r="B1239" s="89"/>
      <c r="C1239" s="45"/>
      <c r="D1239" s="45"/>
      <c r="E1239" s="45"/>
      <c r="F1239" s="45"/>
      <c r="G1239" s="45"/>
      <c r="H1239" s="45"/>
      <c r="I1239" s="45"/>
      <c r="J1239" s="45"/>
    </row>
    <row r="1240" spans="1:10" ht="18" customHeight="1" x14ac:dyDescent="0.2">
      <c r="A1240" s="26" t="s">
        <v>779</v>
      </c>
      <c r="B1240" s="26" t="s">
        <v>2</v>
      </c>
      <c r="C1240" s="28" t="s">
        <v>3</v>
      </c>
      <c r="D1240" s="28" t="s">
        <v>4</v>
      </c>
      <c r="E1240" s="28" t="s">
        <v>2388</v>
      </c>
      <c r="F1240" s="28"/>
      <c r="G1240" s="26" t="s">
        <v>190</v>
      </c>
      <c r="H1240" s="4" t="s">
        <v>6</v>
      </c>
      <c r="I1240" s="4" t="s">
        <v>7</v>
      </c>
      <c r="J1240" s="4" t="s">
        <v>191</v>
      </c>
    </row>
    <row r="1241" spans="1:10" ht="24" customHeight="1" x14ac:dyDescent="0.2">
      <c r="A1241" s="41" t="s">
        <v>2389</v>
      </c>
      <c r="B1241" s="41" t="s">
        <v>780</v>
      </c>
      <c r="C1241" s="29" t="s">
        <v>13</v>
      </c>
      <c r="D1241" s="29" t="s">
        <v>781</v>
      </c>
      <c r="E1241" s="29" t="s">
        <v>2409</v>
      </c>
      <c r="F1241" s="29"/>
      <c r="G1241" s="41" t="s">
        <v>220</v>
      </c>
      <c r="H1241" s="44">
        <v>1</v>
      </c>
      <c r="I1241" s="43">
        <f>SUM(J1242:J1243)</f>
        <v>73.010000000000005</v>
      </c>
      <c r="J1241" s="43">
        <f>TRUNC(H1241*I1241,2)</f>
        <v>73.010000000000005</v>
      </c>
    </row>
    <row r="1242" spans="1:10" ht="26.1" customHeight="1" x14ac:dyDescent="0.2">
      <c r="A1242" s="7" t="s">
        <v>2397</v>
      </c>
      <c r="B1242" s="7">
        <v>88261</v>
      </c>
      <c r="C1242" s="6" t="s">
        <v>14</v>
      </c>
      <c r="D1242" s="6" t="s">
        <v>2631</v>
      </c>
      <c r="E1242" s="6" t="s">
        <v>2399</v>
      </c>
      <c r="F1242" s="6"/>
      <c r="G1242" s="7" t="s">
        <v>297</v>
      </c>
      <c r="H1242" s="46">
        <v>1.2</v>
      </c>
      <c r="I1242" s="77">
        <f>'COMP-CUSTO MÃO OBRA'!$H$308</f>
        <v>33.770000000000003</v>
      </c>
      <c r="J1242" s="8">
        <f>TRUNC(H1242*I1242,2)</f>
        <v>40.520000000000003</v>
      </c>
    </row>
    <row r="1243" spans="1:10" ht="24" customHeight="1" x14ac:dyDescent="0.2">
      <c r="A1243" s="7" t="s">
        <v>2397</v>
      </c>
      <c r="B1243" s="7">
        <v>88316</v>
      </c>
      <c r="C1243" s="6" t="s">
        <v>14</v>
      </c>
      <c r="D1243" s="6" t="s">
        <v>2398</v>
      </c>
      <c r="E1243" s="6" t="s">
        <v>2399</v>
      </c>
      <c r="F1243" s="6"/>
      <c r="G1243" s="7" t="s">
        <v>297</v>
      </c>
      <c r="H1243" s="46">
        <v>1.2</v>
      </c>
      <c r="I1243" s="77">
        <f>'COMP-CUSTO MÃO OBRA'!$H$61</f>
        <v>27.08</v>
      </c>
      <c r="J1243" s="8">
        <f>TRUNC(H1243*I1243,2)</f>
        <v>32.49</v>
      </c>
    </row>
    <row r="1244" spans="1:10" x14ac:dyDescent="0.2">
      <c r="A1244" s="12"/>
      <c r="B1244" s="12"/>
      <c r="C1244" s="13"/>
      <c r="D1244" s="13"/>
      <c r="E1244" s="13"/>
      <c r="F1244" s="48"/>
      <c r="G1244" s="13"/>
      <c r="H1244" s="48"/>
      <c r="I1244" s="13"/>
      <c r="J1244" s="48"/>
    </row>
    <row r="1245" spans="1:10" ht="15" customHeight="1" thickBot="1" x14ac:dyDescent="0.25">
      <c r="A1245" s="12"/>
      <c r="B1245" s="12"/>
      <c r="C1245" s="13"/>
      <c r="D1245" s="13"/>
      <c r="E1245" s="13" t="s">
        <v>2395</v>
      </c>
      <c r="F1245" s="48">
        <f>TRUNC(J1241*$G$2,2)</f>
        <v>0</v>
      </c>
      <c r="G1245" s="13"/>
      <c r="H1245" s="86" t="s">
        <v>2396</v>
      </c>
      <c r="I1245" s="86"/>
      <c r="J1245" s="48">
        <f>F1245+J1241</f>
        <v>73.010000000000005</v>
      </c>
    </row>
    <row r="1246" spans="1:10" ht="0.95" customHeight="1" thickTop="1" x14ac:dyDescent="0.2">
      <c r="A1246" s="89"/>
      <c r="B1246" s="89"/>
      <c r="C1246" s="45"/>
      <c r="D1246" s="45"/>
      <c r="E1246" s="45"/>
      <c r="F1246" s="45"/>
      <c r="G1246" s="45"/>
      <c r="H1246" s="45"/>
      <c r="I1246" s="45"/>
      <c r="J1246" s="45"/>
    </row>
    <row r="1247" spans="1:10" ht="18" customHeight="1" x14ac:dyDescent="0.2">
      <c r="A1247" s="26" t="s">
        <v>782</v>
      </c>
      <c r="B1247" s="26" t="s">
        <v>2</v>
      </c>
      <c r="C1247" s="28" t="s">
        <v>3</v>
      </c>
      <c r="D1247" s="28" t="s">
        <v>4</v>
      </c>
      <c r="E1247" s="28" t="s">
        <v>2388</v>
      </c>
      <c r="F1247" s="28"/>
      <c r="G1247" s="26" t="s">
        <v>190</v>
      </c>
      <c r="H1247" s="4" t="s">
        <v>6</v>
      </c>
      <c r="I1247" s="4" t="s">
        <v>7</v>
      </c>
      <c r="J1247" s="4" t="s">
        <v>191</v>
      </c>
    </row>
    <row r="1248" spans="1:10" ht="26.1" customHeight="1" x14ac:dyDescent="0.2">
      <c r="A1248" s="41" t="s">
        <v>2389</v>
      </c>
      <c r="B1248" s="41" t="s">
        <v>783</v>
      </c>
      <c r="C1248" s="29" t="s">
        <v>13</v>
      </c>
      <c r="D1248" s="29" t="s">
        <v>784</v>
      </c>
      <c r="E1248" s="29" t="s">
        <v>2613</v>
      </c>
      <c r="F1248" s="29"/>
      <c r="G1248" s="41" t="s">
        <v>32</v>
      </c>
      <c r="H1248" s="44">
        <v>1</v>
      </c>
      <c r="I1248" s="43">
        <f>SUM(J1249:J1250)</f>
        <v>5.29</v>
      </c>
      <c r="J1248" s="43">
        <f>TRUNC(H1248*I1248,2)</f>
        <v>5.29</v>
      </c>
    </row>
    <row r="1249" spans="1:10" ht="24" customHeight="1" x14ac:dyDescent="0.2">
      <c r="A1249" s="7" t="s">
        <v>2397</v>
      </c>
      <c r="B1249" s="7">
        <v>88316</v>
      </c>
      <c r="C1249" s="6" t="s">
        <v>14</v>
      </c>
      <c r="D1249" s="6" t="s">
        <v>2398</v>
      </c>
      <c r="E1249" s="6" t="s">
        <v>2399</v>
      </c>
      <c r="F1249" s="6"/>
      <c r="G1249" s="7" t="s">
        <v>297</v>
      </c>
      <c r="H1249" s="46">
        <v>0.12</v>
      </c>
      <c r="I1249" s="77">
        <f>'COMP-CUSTO MÃO OBRA'!$H$61</f>
        <v>27.08</v>
      </c>
      <c r="J1249" s="8">
        <f>TRUNC(H1249*I1249,2)</f>
        <v>3.24</v>
      </c>
    </row>
    <row r="1250" spans="1:10" ht="24" customHeight="1" x14ac:dyDescent="0.2">
      <c r="A1250" s="7" t="s">
        <v>2397</v>
      </c>
      <c r="B1250" s="7">
        <v>88309</v>
      </c>
      <c r="C1250" s="6" t="s">
        <v>14</v>
      </c>
      <c r="D1250" s="6" t="s">
        <v>439</v>
      </c>
      <c r="E1250" s="6" t="s">
        <v>2399</v>
      </c>
      <c r="F1250" s="6"/>
      <c r="G1250" s="7" t="s">
        <v>297</v>
      </c>
      <c r="H1250" s="46">
        <v>0.06</v>
      </c>
      <c r="I1250" s="77">
        <f>'COMP-CUSTO MÃO OBRA'!$H$2003</f>
        <v>34.29</v>
      </c>
      <c r="J1250" s="8">
        <f>TRUNC(H1250*I1250,2)</f>
        <v>2.0499999999999998</v>
      </c>
    </row>
    <row r="1251" spans="1:10" x14ac:dyDescent="0.2">
      <c r="A1251" s="12"/>
      <c r="B1251" s="12"/>
      <c r="C1251" s="13"/>
      <c r="D1251" s="13"/>
      <c r="E1251" s="13"/>
      <c r="F1251" s="48"/>
      <c r="G1251" s="13"/>
      <c r="H1251" s="48"/>
      <c r="I1251" s="13"/>
      <c r="J1251" s="48"/>
    </row>
    <row r="1252" spans="1:10" ht="15" customHeight="1" thickBot="1" x14ac:dyDescent="0.25">
      <c r="A1252" s="12"/>
      <c r="B1252" s="12"/>
      <c r="C1252" s="13"/>
      <c r="D1252" s="13"/>
      <c r="E1252" s="13" t="s">
        <v>2395</v>
      </c>
      <c r="F1252" s="48">
        <f>TRUNC(J1248*$G$2,2)</f>
        <v>0</v>
      </c>
      <c r="G1252" s="13"/>
      <c r="H1252" s="86" t="s">
        <v>2396</v>
      </c>
      <c r="I1252" s="86"/>
      <c r="J1252" s="48">
        <f>F1252+J1248</f>
        <v>5.29</v>
      </c>
    </row>
    <row r="1253" spans="1:10" ht="0.95" customHeight="1" thickTop="1" x14ac:dyDescent="0.2">
      <c r="A1253" s="89"/>
      <c r="B1253" s="89"/>
      <c r="C1253" s="45"/>
      <c r="D1253" s="45"/>
      <c r="E1253" s="45"/>
      <c r="F1253" s="45"/>
      <c r="G1253" s="45"/>
      <c r="H1253" s="45"/>
      <c r="I1253" s="45"/>
      <c r="J1253" s="45"/>
    </row>
    <row r="1254" spans="1:10" ht="18" customHeight="1" x14ac:dyDescent="0.2">
      <c r="A1254" s="26" t="s">
        <v>787</v>
      </c>
      <c r="B1254" s="26" t="s">
        <v>2</v>
      </c>
      <c r="C1254" s="28" t="s">
        <v>3</v>
      </c>
      <c r="D1254" s="28" t="s">
        <v>4</v>
      </c>
      <c r="E1254" s="28" t="s">
        <v>2388</v>
      </c>
      <c r="F1254" s="28"/>
      <c r="G1254" s="26" t="s">
        <v>190</v>
      </c>
      <c r="H1254" s="4" t="s">
        <v>6</v>
      </c>
      <c r="I1254" s="4" t="s">
        <v>7</v>
      </c>
      <c r="J1254" s="4" t="s">
        <v>191</v>
      </c>
    </row>
    <row r="1255" spans="1:10" ht="39" customHeight="1" x14ac:dyDescent="0.2">
      <c r="A1255" s="41" t="s">
        <v>2389</v>
      </c>
      <c r="B1255" s="41">
        <v>98522</v>
      </c>
      <c r="C1255" s="29" t="s">
        <v>14</v>
      </c>
      <c r="D1255" s="29" t="s">
        <v>788</v>
      </c>
      <c r="E1255" s="29" t="s">
        <v>2649</v>
      </c>
      <c r="F1255" s="29"/>
      <c r="G1255" s="41" t="s">
        <v>18</v>
      </c>
      <c r="H1255" s="44">
        <v>1</v>
      </c>
      <c r="I1255" s="43">
        <f>SUM(J1256:J1263)</f>
        <v>187.85999999999999</v>
      </c>
      <c r="J1255" s="43">
        <f t="shared" ref="J1255:J1263" si="23">TRUNC(H1255*I1255,2)</f>
        <v>187.86</v>
      </c>
    </row>
    <row r="1256" spans="1:10" ht="24" customHeight="1" x14ac:dyDescent="0.2">
      <c r="A1256" s="7" t="s">
        <v>2397</v>
      </c>
      <c r="B1256" s="7">
        <v>88309</v>
      </c>
      <c r="C1256" s="6" t="s">
        <v>14</v>
      </c>
      <c r="D1256" s="6" t="s">
        <v>439</v>
      </c>
      <c r="E1256" s="6" t="s">
        <v>2399</v>
      </c>
      <c r="F1256" s="6"/>
      <c r="G1256" s="7" t="s">
        <v>297</v>
      </c>
      <c r="H1256" s="46">
        <v>1.1229</v>
      </c>
      <c r="I1256" s="77">
        <f>'COMP-CUSTO MÃO OBRA'!$H$2003</f>
        <v>34.29</v>
      </c>
      <c r="J1256" s="8">
        <f t="shared" si="23"/>
        <v>38.5</v>
      </c>
    </row>
    <row r="1257" spans="1:10" ht="24" customHeight="1" x14ac:dyDescent="0.2">
      <c r="A1257" s="7" t="s">
        <v>2397</v>
      </c>
      <c r="B1257" s="7">
        <v>88316</v>
      </c>
      <c r="C1257" s="6" t="s">
        <v>14</v>
      </c>
      <c r="D1257" s="6" t="s">
        <v>2398</v>
      </c>
      <c r="E1257" s="6" t="s">
        <v>2399</v>
      </c>
      <c r="F1257" s="6"/>
      <c r="G1257" s="7" t="s">
        <v>297</v>
      </c>
      <c r="H1257" s="46">
        <v>1.1229</v>
      </c>
      <c r="I1257" s="77">
        <f>'COMP-CUSTO MÃO OBRA'!$H$61</f>
        <v>27.08</v>
      </c>
      <c r="J1257" s="8">
        <f t="shared" si="23"/>
        <v>30.4</v>
      </c>
    </row>
    <row r="1258" spans="1:10" ht="39" customHeight="1" x14ac:dyDescent="0.2">
      <c r="A1258" s="7" t="s">
        <v>2397</v>
      </c>
      <c r="B1258" s="7">
        <v>94974</v>
      </c>
      <c r="C1258" s="6" t="s">
        <v>14</v>
      </c>
      <c r="D1258" s="6" t="s">
        <v>896</v>
      </c>
      <c r="E1258" s="6" t="s">
        <v>2410</v>
      </c>
      <c r="F1258" s="6"/>
      <c r="G1258" s="7" t="s">
        <v>71</v>
      </c>
      <c r="H1258" s="46">
        <v>1.4500000000000001E-2</v>
      </c>
      <c r="I1258" s="77">
        <f>$J$1814</f>
        <v>462.85</v>
      </c>
      <c r="J1258" s="8">
        <f t="shared" si="23"/>
        <v>6.71</v>
      </c>
    </row>
    <row r="1259" spans="1:10" ht="26.1" customHeight="1" x14ac:dyDescent="0.2">
      <c r="A1259" s="10" t="s">
        <v>2391</v>
      </c>
      <c r="B1259" s="10">
        <v>4107</v>
      </c>
      <c r="C1259" s="9" t="s">
        <v>14</v>
      </c>
      <c r="D1259" s="9" t="s">
        <v>92</v>
      </c>
      <c r="E1259" s="9" t="s">
        <v>2394</v>
      </c>
      <c r="F1259" s="9"/>
      <c r="G1259" s="10" t="s">
        <v>15</v>
      </c>
      <c r="H1259" s="47">
        <v>0.3846</v>
      </c>
      <c r="I1259" s="11">
        <f>VLOOKUP(B1259,CURVA_ABC_INSUM!$B$6:$H$1423,7,0)</f>
        <v>79.87</v>
      </c>
      <c r="J1259" s="11">
        <f t="shared" si="23"/>
        <v>30.71</v>
      </c>
    </row>
    <row r="1260" spans="1:10" ht="26.1" customHeight="1" x14ac:dyDescent="0.2">
      <c r="A1260" s="10" t="s">
        <v>2391</v>
      </c>
      <c r="B1260" s="10">
        <v>4417</v>
      </c>
      <c r="C1260" s="9" t="s">
        <v>14</v>
      </c>
      <c r="D1260" s="9" t="s">
        <v>2650</v>
      </c>
      <c r="E1260" s="9" t="s">
        <v>2394</v>
      </c>
      <c r="F1260" s="9"/>
      <c r="G1260" s="10" t="s">
        <v>18</v>
      </c>
      <c r="H1260" s="47">
        <v>8.7999999999999995E-2</v>
      </c>
      <c r="I1260" s="11">
        <f>VLOOKUP(B1260,CURVA_ABC_INSUM!$B$6:$H$1423,7,0)</f>
        <v>8.16</v>
      </c>
      <c r="J1260" s="11">
        <f t="shared" si="23"/>
        <v>0.71</v>
      </c>
    </row>
    <row r="1261" spans="1:10" ht="26.1" customHeight="1" x14ac:dyDescent="0.2">
      <c r="A1261" s="10" t="s">
        <v>2391</v>
      </c>
      <c r="B1261" s="10">
        <v>4460</v>
      </c>
      <c r="C1261" s="9" t="s">
        <v>14</v>
      </c>
      <c r="D1261" s="9" t="s">
        <v>2651</v>
      </c>
      <c r="E1261" s="9" t="s">
        <v>2394</v>
      </c>
      <c r="F1261" s="9"/>
      <c r="G1261" s="10" t="s">
        <v>18</v>
      </c>
      <c r="H1261" s="47">
        <v>2.2000000000000002</v>
      </c>
      <c r="I1261" s="11">
        <f>VLOOKUP(B1261,CURVA_ABC_INSUM!$B$6:$H$1423,7,0)</f>
        <v>10.58</v>
      </c>
      <c r="J1261" s="11">
        <f t="shared" si="23"/>
        <v>23.27</v>
      </c>
    </row>
    <row r="1262" spans="1:10" ht="39" customHeight="1" x14ac:dyDescent="0.2">
      <c r="A1262" s="10" t="s">
        <v>2391</v>
      </c>
      <c r="B1262" s="10">
        <v>10937</v>
      </c>
      <c r="C1262" s="9" t="s">
        <v>14</v>
      </c>
      <c r="D1262" s="9" t="s">
        <v>34</v>
      </c>
      <c r="E1262" s="9" t="s">
        <v>2394</v>
      </c>
      <c r="F1262" s="9"/>
      <c r="G1262" s="10" t="s">
        <v>32</v>
      </c>
      <c r="H1262" s="47">
        <v>1.9231</v>
      </c>
      <c r="I1262" s="11">
        <f>VLOOKUP(B1262,CURVA_ABC_INSUM!$B$6:$H$1423,7,0)</f>
        <v>29.42</v>
      </c>
      <c r="J1262" s="11">
        <f t="shared" si="23"/>
        <v>56.57</v>
      </c>
    </row>
    <row r="1263" spans="1:10" ht="26.1" customHeight="1" x14ac:dyDescent="0.2">
      <c r="A1263" s="10" t="s">
        <v>2391</v>
      </c>
      <c r="B1263" s="10">
        <v>43130</v>
      </c>
      <c r="C1263" s="9" t="s">
        <v>14</v>
      </c>
      <c r="D1263" s="9" t="s">
        <v>2652</v>
      </c>
      <c r="E1263" s="9" t="s">
        <v>2394</v>
      </c>
      <c r="F1263" s="9"/>
      <c r="G1263" s="10" t="s">
        <v>17</v>
      </c>
      <c r="H1263" s="47">
        <v>5.8599999999999999E-2</v>
      </c>
      <c r="I1263" s="11">
        <f>VLOOKUP(B1263,CURVA_ABC_INSUM!$B$6:$H$1423,7,0)</f>
        <v>17</v>
      </c>
      <c r="J1263" s="11">
        <f t="shared" si="23"/>
        <v>0.99</v>
      </c>
    </row>
    <row r="1264" spans="1:10" x14ac:dyDescent="0.2">
      <c r="A1264" s="12"/>
      <c r="B1264" s="12"/>
      <c r="C1264" s="13"/>
      <c r="D1264" s="13"/>
      <c r="E1264" s="13"/>
      <c r="F1264" s="48"/>
      <c r="G1264" s="13"/>
      <c r="H1264" s="48"/>
      <c r="I1264" s="13"/>
      <c r="J1264" s="48"/>
    </row>
    <row r="1265" spans="1:10" ht="15" customHeight="1" thickBot="1" x14ac:dyDescent="0.25">
      <c r="A1265" s="12"/>
      <c r="B1265" s="12"/>
      <c r="C1265" s="13"/>
      <c r="D1265" s="13"/>
      <c r="E1265" s="13" t="s">
        <v>2395</v>
      </c>
      <c r="F1265" s="48">
        <f>TRUNC(J1255*$G$2,2)</f>
        <v>0</v>
      </c>
      <c r="G1265" s="13"/>
      <c r="H1265" s="86" t="s">
        <v>2396</v>
      </c>
      <c r="I1265" s="86"/>
      <c r="J1265" s="48">
        <f>F1265+J1255</f>
        <v>187.86</v>
      </c>
    </row>
    <row r="1266" spans="1:10" ht="0.95" customHeight="1" thickTop="1" x14ac:dyDescent="0.2">
      <c r="A1266" s="89"/>
      <c r="B1266" s="89"/>
      <c r="C1266" s="45"/>
      <c r="D1266" s="45"/>
      <c r="E1266" s="45"/>
      <c r="F1266" s="45"/>
      <c r="G1266" s="45"/>
      <c r="H1266" s="45"/>
      <c r="I1266" s="45"/>
      <c r="J1266" s="45"/>
    </row>
    <row r="1267" spans="1:10" ht="18" customHeight="1" x14ac:dyDescent="0.2">
      <c r="A1267" s="26" t="s">
        <v>789</v>
      </c>
      <c r="B1267" s="26" t="s">
        <v>2</v>
      </c>
      <c r="C1267" s="28" t="s">
        <v>3</v>
      </c>
      <c r="D1267" s="28" t="s">
        <v>4</v>
      </c>
      <c r="E1267" s="28" t="s">
        <v>2388</v>
      </c>
      <c r="F1267" s="28"/>
      <c r="G1267" s="26" t="s">
        <v>190</v>
      </c>
      <c r="H1267" s="4" t="s">
        <v>6</v>
      </c>
      <c r="I1267" s="4" t="s">
        <v>7</v>
      </c>
      <c r="J1267" s="4" t="s">
        <v>191</v>
      </c>
    </row>
    <row r="1268" spans="1:10" ht="65.099999999999994" customHeight="1" x14ac:dyDescent="0.2">
      <c r="A1268" s="41" t="s">
        <v>2389</v>
      </c>
      <c r="B1268" s="41">
        <v>102363</v>
      </c>
      <c r="C1268" s="29" t="s">
        <v>14</v>
      </c>
      <c r="D1268" s="29" t="s">
        <v>790</v>
      </c>
      <c r="E1268" s="29" t="s">
        <v>2649</v>
      </c>
      <c r="F1268" s="29"/>
      <c r="G1268" s="41" t="s">
        <v>32</v>
      </c>
      <c r="H1268" s="44">
        <v>1</v>
      </c>
      <c r="I1268" s="43">
        <f>SUM(J1269:J1276)</f>
        <v>188.60999999999999</v>
      </c>
      <c r="J1268" s="43">
        <f t="shared" ref="J1268:J1276" si="24">TRUNC(H1268*I1268,2)</f>
        <v>188.61</v>
      </c>
    </row>
    <row r="1269" spans="1:10" ht="24" customHeight="1" x14ac:dyDescent="0.2">
      <c r="A1269" s="7" t="s">
        <v>2397</v>
      </c>
      <c r="B1269" s="7">
        <v>88315</v>
      </c>
      <c r="C1269" s="6" t="s">
        <v>14</v>
      </c>
      <c r="D1269" s="6" t="s">
        <v>2653</v>
      </c>
      <c r="E1269" s="6" t="s">
        <v>2399</v>
      </c>
      <c r="F1269" s="6"/>
      <c r="G1269" s="7" t="s">
        <v>297</v>
      </c>
      <c r="H1269" s="46">
        <v>0.91310161983471005</v>
      </c>
      <c r="I1269" s="77">
        <f>'COMP-CUSTO MÃO OBRA'!$H$2307</f>
        <v>38.86</v>
      </c>
      <c r="J1269" s="8">
        <f t="shared" si="24"/>
        <v>35.479999999999997</v>
      </c>
    </row>
    <row r="1270" spans="1:10" ht="24" customHeight="1" x14ac:dyDescent="0.2">
      <c r="A1270" s="7" t="s">
        <v>2397</v>
      </c>
      <c r="B1270" s="7">
        <v>88316</v>
      </c>
      <c r="C1270" s="6" t="s">
        <v>14</v>
      </c>
      <c r="D1270" s="6" t="s">
        <v>2398</v>
      </c>
      <c r="E1270" s="6" t="s">
        <v>2399</v>
      </c>
      <c r="F1270" s="6"/>
      <c r="G1270" s="7" t="s">
        <v>297</v>
      </c>
      <c r="H1270" s="46">
        <f>H1269</f>
        <v>0.91310161983471005</v>
      </c>
      <c r="I1270" s="77">
        <f>'COMP-CUSTO MÃO OBRA'!$H$61</f>
        <v>27.08</v>
      </c>
      <c r="J1270" s="8">
        <f t="shared" si="24"/>
        <v>24.72</v>
      </c>
    </row>
    <row r="1271" spans="1:10" ht="39" customHeight="1" x14ac:dyDescent="0.2">
      <c r="A1271" s="7" t="s">
        <v>2397</v>
      </c>
      <c r="B1271" s="7">
        <v>94962</v>
      </c>
      <c r="C1271" s="6" t="s">
        <v>14</v>
      </c>
      <c r="D1271" s="6" t="s">
        <v>898</v>
      </c>
      <c r="E1271" s="6" t="s">
        <v>2410</v>
      </c>
      <c r="F1271" s="6"/>
      <c r="G1271" s="7" t="s">
        <v>71</v>
      </c>
      <c r="H1271" s="46">
        <v>4.4999999999999997E-3</v>
      </c>
      <c r="I1271" s="77">
        <f>$J$1823</f>
        <v>396.71</v>
      </c>
      <c r="J1271" s="8">
        <f t="shared" si="24"/>
        <v>1.78</v>
      </c>
    </row>
    <row r="1272" spans="1:10" ht="26.1" customHeight="1" x14ac:dyDescent="0.2">
      <c r="A1272" s="10" t="s">
        <v>2391</v>
      </c>
      <c r="B1272" s="10">
        <v>7158</v>
      </c>
      <c r="C1272" s="9" t="s">
        <v>14</v>
      </c>
      <c r="D1272" s="9" t="s">
        <v>2654</v>
      </c>
      <c r="E1272" s="9" t="s">
        <v>2394</v>
      </c>
      <c r="F1272" s="9"/>
      <c r="G1272" s="10" t="s">
        <v>32</v>
      </c>
      <c r="H1272" s="47">
        <v>1.0203</v>
      </c>
      <c r="I1272" s="11">
        <f>VLOOKUP(B1272,CURVA_ABC_INSUM!$B$6:$H$1423,7,0)</f>
        <v>42.05</v>
      </c>
      <c r="J1272" s="11">
        <f t="shared" si="24"/>
        <v>42.9</v>
      </c>
    </row>
    <row r="1273" spans="1:10" ht="26.1" customHeight="1" x14ac:dyDescent="0.2">
      <c r="A1273" s="10" t="s">
        <v>2391</v>
      </c>
      <c r="B1273" s="10">
        <v>7696</v>
      </c>
      <c r="C1273" s="9" t="s">
        <v>14</v>
      </c>
      <c r="D1273" s="9" t="s">
        <v>2655</v>
      </c>
      <c r="E1273" s="9" t="s">
        <v>2394</v>
      </c>
      <c r="F1273" s="9"/>
      <c r="G1273" s="10" t="s">
        <v>18</v>
      </c>
      <c r="H1273" s="47">
        <v>0.61050000000000004</v>
      </c>
      <c r="I1273" s="11">
        <f>VLOOKUP(B1273,CURVA_ABC_INSUM!$B$6:$H$1423,7,0)</f>
        <v>72.86</v>
      </c>
      <c r="J1273" s="11">
        <f t="shared" si="24"/>
        <v>44.48</v>
      </c>
    </row>
    <row r="1274" spans="1:10" ht="39" customHeight="1" x14ac:dyDescent="0.2">
      <c r="A1274" s="10" t="s">
        <v>2391</v>
      </c>
      <c r="B1274" s="10">
        <v>7698</v>
      </c>
      <c r="C1274" s="9" t="s">
        <v>14</v>
      </c>
      <c r="D1274" s="9" t="s">
        <v>2656</v>
      </c>
      <c r="E1274" s="9" t="s">
        <v>2394</v>
      </c>
      <c r="F1274" s="9"/>
      <c r="G1274" s="10" t="s">
        <v>18</v>
      </c>
      <c r="H1274" s="47">
        <v>0.87009999999999998</v>
      </c>
      <c r="I1274" s="11">
        <f>VLOOKUP(B1274,CURVA_ABC_INSUM!$B$6:$H$1423,7,0)</f>
        <v>43.49</v>
      </c>
      <c r="J1274" s="11">
        <f t="shared" si="24"/>
        <v>37.840000000000003</v>
      </c>
    </row>
    <row r="1275" spans="1:10" ht="26.1" customHeight="1" x14ac:dyDescent="0.2">
      <c r="A1275" s="10" t="s">
        <v>2391</v>
      </c>
      <c r="B1275" s="10">
        <v>11002</v>
      </c>
      <c r="C1275" s="9" t="s">
        <v>14</v>
      </c>
      <c r="D1275" s="9" t="s">
        <v>168</v>
      </c>
      <c r="E1275" s="9" t="s">
        <v>2394</v>
      </c>
      <c r="F1275" s="9"/>
      <c r="G1275" s="10" t="s">
        <v>17</v>
      </c>
      <c r="H1275" s="47">
        <v>2.5000000000000001E-3</v>
      </c>
      <c r="I1275" s="11">
        <f>VLOOKUP(B1275,CURVA_ABC_INSUM!$B$6:$H$1423,7,0)</f>
        <v>24</v>
      </c>
      <c r="J1275" s="11">
        <f t="shared" si="24"/>
        <v>0.06</v>
      </c>
    </row>
    <row r="1276" spans="1:10" ht="26.1" customHeight="1" x14ac:dyDescent="0.2">
      <c r="A1276" s="10" t="s">
        <v>2391</v>
      </c>
      <c r="B1276" s="10">
        <v>43130</v>
      </c>
      <c r="C1276" s="9" t="s">
        <v>14</v>
      </c>
      <c r="D1276" s="9" t="s">
        <v>2652</v>
      </c>
      <c r="E1276" s="9" t="s">
        <v>2394</v>
      </c>
      <c r="F1276" s="9"/>
      <c r="G1276" s="10" t="s">
        <v>17</v>
      </c>
      <c r="H1276" s="47">
        <v>7.9699999999999993E-2</v>
      </c>
      <c r="I1276" s="11">
        <f>VLOOKUP(B1276,CURVA_ABC_INSUM!$B$6:$H$1423,7,0)</f>
        <v>17</v>
      </c>
      <c r="J1276" s="11">
        <f t="shared" si="24"/>
        <v>1.35</v>
      </c>
    </row>
    <row r="1277" spans="1:10" x14ac:dyDescent="0.2">
      <c r="A1277" s="12"/>
      <c r="B1277" s="12"/>
      <c r="C1277" s="13"/>
      <c r="D1277" s="13"/>
      <c r="E1277" s="13"/>
      <c r="F1277" s="48"/>
      <c r="G1277" s="13"/>
      <c r="H1277" s="48"/>
      <c r="I1277" s="13"/>
      <c r="J1277" s="48"/>
    </row>
    <row r="1278" spans="1:10" ht="15" customHeight="1" thickBot="1" x14ac:dyDescent="0.25">
      <c r="A1278" s="12"/>
      <c r="B1278" s="12"/>
      <c r="C1278" s="13"/>
      <c r="D1278" s="13"/>
      <c r="E1278" s="13" t="s">
        <v>2395</v>
      </c>
      <c r="F1278" s="48">
        <f>TRUNC(J1268*$G$2,2)</f>
        <v>0</v>
      </c>
      <c r="G1278" s="13"/>
      <c r="H1278" s="86" t="s">
        <v>2396</v>
      </c>
      <c r="I1278" s="86"/>
      <c r="J1278" s="48">
        <f>F1278+J1268</f>
        <v>188.61</v>
      </c>
    </row>
    <row r="1279" spans="1:10" ht="0.95" customHeight="1" thickTop="1" x14ac:dyDescent="0.2">
      <c r="A1279" s="89"/>
      <c r="B1279" s="89"/>
      <c r="C1279" s="45"/>
      <c r="D1279" s="45"/>
      <c r="E1279" s="45"/>
      <c r="F1279" s="45"/>
      <c r="G1279" s="45"/>
      <c r="H1279" s="45"/>
      <c r="I1279" s="45"/>
      <c r="J1279" s="45"/>
    </row>
    <row r="1280" spans="1:10" ht="18" customHeight="1" x14ac:dyDescent="0.2">
      <c r="A1280" s="26" t="s">
        <v>791</v>
      </c>
      <c r="B1280" s="26" t="s">
        <v>2</v>
      </c>
      <c r="C1280" s="28" t="s">
        <v>3</v>
      </c>
      <c r="D1280" s="28" t="s">
        <v>4</v>
      </c>
      <c r="E1280" s="28" t="s">
        <v>2388</v>
      </c>
      <c r="F1280" s="28"/>
      <c r="G1280" s="26" t="s">
        <v>190</v>
      </c>
      <c r="H1280" s="4" t="s">
        <v>6</v>
      </c>
      <c r="I1280" s="4" t="s">
        <v>7</v>
      </c>
      <c r="J1280" s="4" t="s">
        <v>191</v>
      </c>
    </row>
    <row r="1281" spans="1:10" ht="39" customHeight="1" x14ac:dyDescent="0.2">
      <c r="A1281" s="41" t="s">
        <v>2389</v>
      </c>
      <c r="B1281" s="41">
        <v>89480</v>
      </c>
      <c r="C1281" s="29" t="s">
        <v>14</v>
      </c>
      <c r="D1281" s="29" t="s">
        <v>792</v>
      </c>
      <c r="E1281" s="29" t="s">
        <v>2445</v>
      </c>
      <c r="F1281" s="29"/>
      <c r="G1281" s="41" t="s">
        <v>32</v>
      </c>
      <c r="H1281" s="44">
        <v>1</v>
      </c>
      <c r="I1281" s="43">
        <f>SUM(J1282:J1287)</f>
        <v>155.44</v>
      </c>
      <c r="J1281" s="43">
        <f t="shared" ref="J1281:J1287" si="25">TRUNC(H1281*I1281,2)</f>
        <v>155.44</v>
      </c>
    </row>
    <row r="1282" spans="1:10" ht="24" customHeight="1" x14ac:dyDescent="0.2">
      <c r="A1282" s="7" t="s">
        <v>2397</v>
      </c>
      <c r="B1282" s="7">
        <v>88309</v>
      </c>
      <c r="C1282" s="6" t="s">
        <v>14</v>
      </c>
      <c r="D1282" s="6" t="s">
        <v>439</v>
      </c>
      <c r="E1282" s="6" t="s">
        <v>2399</v>
      </c>
      <c r="F1282" s="6"/>
      <c r="G1282" s="7" t="s">
        <v>297</v>
      </c>
      <c r="H1282" s="46">
        <v>1.1299999999999999</v>
      </c>
      <c r="I1282" s="77">
        <f>'COMP-CUSTO MÃO OBRA'!$H$2003</f>
        <v>34.29</v>
      </c>
      <c r="J1282" s="8">
        <f t="shared" si="25"/>
        <v>38.74</v>
      </c>
    </row>
    <row r="1283" spans="1:10" ht="24" customHeight="1" x14ac:dyDescent="0.2">
      <c r="A1283" s="7" t="s">
        <v>2397</v>
      </c>
      <c r="B1283" s="7">
        <v>88316</v>
      </c>
      <c r="C1283" s="6" t="s">
        <v>14</v>
      </c>
      <c r="D1283" s="6" t="s">
        <v>2398</v>
      </c>
      <c r="E1283" s="6" t="s">
        <v>2399</v>
      </c>
      <c r="F1283" s="6"/>
      <c r="G1283" s="7" t="s">
        <v>297</v>
      </c>
      <c r="H1283" s="46">
        <v>1.1299999999999999</v>
      </c>
      <c r="I1283" s="77">
        <f>'COMP-CUSTO MÃO OBRA'!$H$61</f>
        <v>27.08</v>
      </c>
      <c r="J1283" s="8">
        <f t="shared" si="25"/>
        <v>30.6</v>
      </c>
    </row>
    <row r="1284" spans="1:10" ht="39" customHeight="1" x14ac:dyDescent="0.2">
      <c r="A1284" s="7" t="s">
        <v>2397</v>
      </c>
      <c r="B1284" s="7">
        <v>88626</v>
      </c>
      <c r="C1284" s="6" t="s">
        <v>14</v>
      </c>
      <c r="D1284" s="6" t="s">
        <v>872</v>
      </c>
      <c r="E1284" s="6" t="s">
        <v>2399</v>
      </c>
      <c r="F1284" s="6"/>
      <c r="G1284" s="7" t="s">
        <v>71</v>
      </c>
      <c r="H1284" s="46">
        <v>1.8700000000000001E-2</v>
      </c>
      <c r="I1284" s="77">
        <f>$J$1690</f>
        <v>575.73</v>
      </c>
      <c r="J1284" s="8">
        <f t="shared" si="25"/>
        <v>10.76</v>
      </c>
    </row>
    <row r="1285" spans="1:10" ht="26.1" customHeight="1" x14ac:dyDescent="0.2">
      <c r="A1285" s="10" t="s">
        <v>2391</v>
      </c>
      <c r="B1285" s="10">
        <v>34564</v>
      </c>
      <c r="C1285" s="9" t="s">
        <v>14</v>
      </c>
      <c r="D1285" s="9" t="s">
        <v>2657</v>
      </c>
      <c r="E1285" s="9" t="s">
        <v>2394</v>
      </c>
      <c r="F1285" s="9"/>
      <c r="G1285" s="10" t="s">
        <v>15</v>
      </c>
      <c r="H1285" s="47">
        <v>15.19</v>
      </c>
      <c r="I1285" s="11">
        <f>VLOOKUP(B1285,CURVA_ABC_INSUM!$B$6:$H$1423,7,0)</f>
        <v>4.29</v>
      </c>
      <c r="J1285" s="11">
        <f t="shared" si="25"/>
        <v>65.16</v>
      </c>
    </row>
    <row r="1286" spans="1:10" ht="26.1" customHeight="1" x14ac:dyDescent="0.2">
      <c r="A1286" s="10" t="s">
        <v>2391</v>
      </c>
      <c r="B1286" s="10">
        <v>38592</v>
      </c>
      <c r="C1286" s="9" t="s">
        <v>14</v>
      </c>
      <c r="D1286" s="9" t="s">
        <v>2658</v>
      </c>
      <c r="E1286" s="9" t="s">
        <v>2394</v>
      </c>
      <c r="F1286" s="9"/>
      <c r="G1286" s="10" t="s">
        <v>15</v>
      </c>
      <c r="H1286" s="47">
        <v>1.52</v>
      </c>
      <c r="I1286" s="11">
        <f>VLOOKUP(B1286,CURVA_ABC_INSUM!$B$6:$H$1423,7,0)</f>
        <v>2.52</v>
      </c>
      <c r="J1286" s="11">
        <f t="shared" si="25"/>
        <v>3.83</v>
      </c>
    </row>
    <row r="1287" spans="1:10" ht="26.1" customHeight="1" x14ac:dyDescent="0.2">
      <c r="A1287" s="10" t="s">
        <v>2391</v>
      </c>
      <c r="B1287" s="10">
        <v>38599</v>
      </c>
      <c r="C1287" s="9" t="s">
        <v>14</v>
      </c>
      <c r="D1287" s="9" t="s">
        <v>2659</v>
      </c>
      <c r="E1287" s="9" t="s">
        <v>2394</v>
      </c>
      <c r="F1287" s="9"/>
      <c r="G1287" s="10" t="s">
        <v>15</v>
      </c>
      <c r="H1287" s="47">
        <v>1.27</v>
      </c>
      <c r="I1287" s="11">
        <f>VLOOKUP(B1287,CURVA_ABC_INSUM!$B$6:$H$1423,7,0)</f>
        <v>5</v>
      </c>
      <c r="J1287" s="11">
        <f t="shared" si="25"/>
        <v>6.35</v>
      </c>
    </row>
    <row r="1288" spans="1:10" x14ac:dyDescent="0.2">
      <c r="A1288" s="12"/>
      <c r="B1288" s="12"/>
      <c r="C1288" s="13"/>
      <c r="D1288" s="13"/>
      <c r="E1288" s="13"/>
      <c r="F1288" s="48"/>
      <c r="G1288" s="13"/>
      <c r="H1288" s="48"/>
      <c r="I1288" s="13"/>
      <c r="J1288" s="48"/>
    </row>
    <row r="1289" spans="1:10" ht="15" customHeight="1" thickBot="1" x14ac:dyDescent="0.25">
      <c r="A1289" s="12"/>
      <c r="B1289" s="12"/>
      <c r="C1289" s="13"/>
      <c r="D1289" s="13"/>
      <c r="E1289" s="13" t="s">
        <v>2395</v>
      </c>
      <c r="F1289" s="48">
        <f>TRUNC(J1281*$G$2,2)</f>
        <v>0</v>
      </c>
      <c r="G1289" s="13"/>
      <c r="H1289" s="86" t="s">
        <v>2396</v>
      </c>
      <c r="I1289" s="86"/>
      <c r="J1289" s="48">
        <f>F1289+J1281</f>
        <v>155.44</v>
      </c>
    </row>
    <row r="1290" spans="1:10" ht="0.95" customHeight="1" thickTop="1" x14ac:dyDescent="0.2">
      <c r="A1290" s="89"/>
      <c r="B1290" s="89"/>
      <c r="C1290" s="45"/>
      <c r="D1290" s="45"/>
      <c r="E1290" s="45"/>
      <c r="F1290" s="45"/>
      <c r="G1290" s="45"/>
      <c r="H1290" s="45"/>
      <c r="I1290" s="45"/>
      <c r="J1290" s="45"/>
    </row>
    <row r="1291" spans="1:10" ht="18" customHeight="1" x14ac:dyDescent="0.2">
      <c r="A1291" s="26" t="s">
        <v>793</v>
      </c>
      <c r="B1291" s="26" t="s">
        <v>2</v>
      </c>
      <c r="C1291" s="28" t="s">
        <v>3</v>
      </c>
      <c r="D1291" s="28" t="s">
        <v>4</v>
      </c>
      <c r="E1291" s="28" t="s">
        <v>2388</v>
      </c>
      <c r="F1291" s="28"/>
      <c r="G1291" s="26" t="s">
        <v>190</v>
      </c>
      <c r="H1291" s="4" t="s">
        <v>6</v>
      </c>
      <c r="I1291" s="4" t="s">
        <v>7</v>
      </c>
      <c r="J1291" s="4" t="s">
        <v>191</v>
      </c>
    </row>
    <row r="1292" spans="1:10" ht="39" customHeight="1" x14ac:dyDescent="0.2">
      <c r="A1292" s="41" t="s">
        <v>2389</v>
      </c>
      <c r="B1292" s="41">
        <v>101161</v>
      </c>
      <c r="C1292" s="29" t="s">
        <v>14</v>
      </c>
      <c r="D1292" s="29" t="s">
        <v>794</v>
      </c>
      <c r="E1292" s="29" t="s">
        <v>2445</v>
      </c>
      <c r="F1292" s="29"/>
      <c r="G1292" s="41" t="s">
        <v>32</v>
      </c>
      <c r="H1292" s="44">
        <v>1</v>
      </c>
      <c r="I1292" s="43">
        <f>SUM(J1293:J1296)</f>
        <v>224.66</v>
      </c>
      <c r="J1292" s="43">
        <f>TRUNC(H1292*I1292,2)</f>
        <v>224.66</v>
      </c>
    </row>
    <row r="1293" spans="1:10" ht="39" customHeight="1" x14ac:dyDescent="0.2">
      <c r="A1293" s="7" t="s">
        <v>2397</v>
      </c>
      <c r="B1293" s="7">
        <v>100489</v>
      </c>
      <c r="C1293" s="6" t="s">
        <v>14</v>
      </c>
      <c r="D1293" s="6" t="s">
        <v>2660</v>
      </c>
      <c r="E1293" s="6" t="s">
        <v>2399</v>
      </c>
      <c r="F1293" s="6"/>
      <c r="G1293" s="7" t="s">
        <v>71</v>
      </c>
      <c r="H1293" s="46">
        <v>0.01</v>
      </c>
      <c r="I1293" s="77">
        <f>COMP_AUX_CUSTO!$J$186</f>
        <v>586.99</v>
      </c>
      <c r="J1293" s="8">
        <f>TRUNC(H1293*I1293,2)</f>
        <v>5.86</v>
      </c>
    </row>
    <row r="1294" spans="1:10" ht="24" customHeight="1" x14ac:dyDescent="0.2">
      <c r="A1294" s="7" t="s">
        <v>2397</v>
      </c>
      <c r="B1294" s="7">
        <v>88309</v>
      </c>
      <c r="C1294" s="6" t="s">
        <v>14</v>
      </c>
      <c r="D1294" s="6" t="s">
        <v>439</v>
      </c>
      <c r="E1294" s="6" t="s">
        <v>2399</v>
      </c>
      <c r="F1294" s="6"/>
      <c r="G1294" s="7" t="s">
        <v>297</v>
      </c>
      <c r="H1294" s="46">
        <v>2.0550000000000002</v>
      </c>
      <c r="I1294" s="77">
        <f>'COMP-CUSTO MÃO OBRA'!$H$2003</f>
        <v>34.29</v>
      </c>
      <c r="J1294" s="8">
        <f>TRUNC(H1294*I1294,2)</f>
        <v>70.459999999999994</v>
      </c>
    </row>
    <row r="1295" spans="1:10" ht="24" customHeight="1" x14ac:dyDescent="0.2">
      <c r="A1295" s="7" t="s">
        <v>2397</v>
      </c>
      <c r="B1295" s="7">
        <v>88316</v>
      </c>
      <c r="C1295" s="6" t="s">
        <v>14</v>
      </c>
      <c r="D1295" s="6" t="s">
        <v>2398</v>
      </c>
      <c r="E1295" s="6" t="s">
        <v>2399</v>
      </c>
      <c r="F1295" s="6"/>
      <c r="G1295" s="7" t="s">
        <v>297</v>
      </c>
      <c r="H1295" s="46">
        <v>1.028</v>
      </c>
      <c r="I1295" s="77">
        <f>'COMP-CUSTO MÃO OBRA'!$H$61</f>
        <v>27.08</v>
      </c>
      <c r="J1295" s="8">
        <f>TRUNC(H1295*I1295,2)</f>
        <v>27.83</v>
      </c>
    </row>
    <row r="1296" spans="1:10" ht="26.1" customHeight="1" x14ac:dyDescent="0.2">
      <c r="A1296" s="10" t="s">
        <v>2391</v>
      </c>
      <c r="B1296" s="10">
        <v>665</v>
      </c>
      <c r="C1296" s="9" t="s">
        <v>14</v>
      </c>
      <c r="D1296" s="9" t="s">
        <v>82</v>
      </c>
      <c r="E1296" s="9" t="s">
        <v>2394</v>
      </c>
      <c r="F1296" s="9"/>
      <c r="G1296" s="10" t="s">
        <v>15</v>
      </c>
      <c r="H1296" s="47">
        <v>3.95</v>
      </c>
      <c r="I1296" s="11">
        <f>VLOOKUP(B1296,CURVA_ABC_INSUM!$B$6:$H$1423,7,0)</f>
        <v>30.51</v>
      </c>
      <c r="J1296" s="11">
        <f>TRUNC(H1296*I1296,2)</f>
        <v>120.51</v>
      </c>
    </row>
    <row r="1297" spans="1:10" x14ac:dyDescent="0.2">
      <c r="A1297" s="12"/>
      <c r="B1297" s="12"/>
      <c r="C1297" s="13"/>
      <c r="D1297" s="13"/>
      <c r="E1297" s="13"/>
      <c r="F1297" s="48"/>
      <c r="G1297" s="13"/>
      <c r="H1297" s="48"/>
      <c r="I1297" s="13"/>
      <c r="J1297" s="48"/>
    </row>
    <row r="1298" spans="1:10" ht="15" customHeight="1" thickBot="1" x14ac:dyDescent="0.25">
      <c r="A1298" s="12"/>
      <c r="B1298" s="12"/>
      <c r="C1298" s="13"/>
      <c r="D1298" s="13"/>
      <c r="E1298" s="13" t="s">
        <v>2395</v>
      </c>
      <c r="F1298" s="48">
        <f>TRUNC(J1292*$G$2,2)</f>
        <v>0</v>
      </c>
      <c r="G1298" s="13"/>
      <c r="H1298" s="86" t="s">
        <v>2396</v>
      </c>
      <c r="I1298" s="86"/>
      <c r="J1298" s="48">
        <f>F1298+J1292</f>
        <v>224.66</v>
      </c>
    </row>
    <row r="1299" spans="1:10" ht="0.95" customHeight="1" thickTop="1" x14ac:dyDescent="0.2">
      <c r="A1299" s="89"/>
      <c r="B1299" s="89"/>
      <c r="C1299" s="45"/>
      <c r="D1299" s="45"/>
      <c r="E1299" s="45"/>
      <c r="F1299" s="45"/>
      <c r="G1299" s="45"/>
      <c r="H1299" s="45"/>
      <c r="I1299" s="45"/>
      <c r="J1299" s="45"/>
    </row>
    <row r="1300" spans="1:10" ht="18" customHeight="1" x14ac:dyDescent="0.2">
      <c r="A1300" s="26" t="s">
        <v>795</v>
      </c>
      <c r="B1300" s="26" t="s">
        <v>2</v>
      </c>
      <c r="C1300" s="28" t="s">
        <v>3</v>
      </c>
      <c r="D1300" s="28" t="s">
        <v>4</v>
      </c>
      <c r="E1300" s="28" t="s">
        <v>2388</v>
      </c>
      <c r="F1300" s="28"/>
      <c r="G1300" s="26" t="s">
        <v>190</v>
      </c>
      <c r="H1300" s="4" t="s">
        <v>6</v>
      </c>
      <c r="I1300" s="4" t="s">
        <v>7</v>
      </c>
      <c r="J1300" s="4" t="s">
        <v>191</v>
      </c>
    </row>
    <row r="1301" spans="1:10" ht="51.95" customHeight="1" x14ac:dyDescent="0.2">
      <c r="A1301" s="41" t="s">
        <v>2389</v>
      </c>
      <c r="B1301" s="41">
        <v>103325</v>
      </c>
      <c r="C1301" s="29" t="s">
        <v>14</v>
      </c>
      <c r="D1301" s="29" t="s">
        <v>796</v>
      </c>
      <c r="E1301" s="29" t="s">
        <v>2445</v>
      </c>
      <c r="F1301" s="29"/>
      <c r="G1301" s="41" t="s">
        <v>32</v>
      </c>
      <c r="H1301" s="44">
        <v>1</v>
      </c>
      <c r="I1301" s="43">
        <f>SUM(J1302:J1307)</f>
        <v>88.78</v>
      </c>
      <c r="J1301" s="43">
        <f t="shared" ref="J1301:J1307" si="26">TRUNC(H1301*I1301,2)</f>
        <v>88.78</v>
      </c>
    </row>
    <row r="1302" spans="1:10" ht="51.95" customHeight="1" x14ac:dyDescent="0.2">
      <c r="A1302" s="7" t="s">
        <v>2397</v>
      </c>
      <c r="B1302" s="7">
        <v>87369</v>
      </c>
      <c r="C1302" s="6" t="s">
        <v>14</v>
      </c>
      <c r="D1302" s="6" t="s">
        <v>2661</v>
      </c>
      <c r="E1302" s="6" t="s">
        <v>2399</v>
      </c>
      <c r="F1302" s="6"/>
      <c r="G1302" s="7" t="s">
        <v>71</v>
      </c>
      <c r="H1302" s="46">
        <v>1.18E-2</v>
      </c>
      <c r="I1302" s="77">
        <f>$I$2383</f>
        <v>728.62</v>
      </c>
      <c r="J1302" s="8">
        <f t="shared" si="26"/>
        <v>8.59</v>
      </c>
    </row>
    <row r="1303" spans="1:10" ht="24" customHeight="1" x14ac:dyDescent="0.2">
      <c r="A1303" s="7" t="s">
        <v>2397</v>
      </c>
      <c r="B1303" s="7">
        <v>88309</v>
      </c>
      <c r="C1303" s="6" t="s">
        <v>14</v>
      </c>
      <c r="D1303" s="6" t="s">
        <v>439</v>
      </c>
      <c r="E1303" s="6" t="s">
        <v>2399</v>
      </c>
      <c r="F1303" s="6"/>
      <c r="G1303" s="7" t="s">
        <v>297</v>
      </c>
      <c r="H1303" s="46">
        <v>0.86</v>
      </c>
      <c r="I1303" s="77">
        <f>'COMP-CUSTO MÃO OBRA'!$H$2003</f>
        <v>34.29</v>
      </c>
      <c r="J1303" s="8">
        <f t="shared" si="26"/>
        <v>29.48</v>
      </c>
    </row>
    <row r="1304" spans="1:10" ht="24" customHeight="1" x14ac:dyDescent="0.2">
      <c r="A1304" s="7" t="s">
        <v>2397</v>
      </c>
      <c r="B1304" s="7">
        <v>88316</v>
      </c>
      <c r="C1304" s="6" t="s">
        <v>14</v>
      </c>
      <c r="D1304" s="6" t="s">
        <v>2398</v>
      </c>
      <c r="E1304" s="6" t="s">
        <v>2399</v>
      </c>
      <c r="F1304" s="6"/>
      <c r="G1304" s="7" t="s">
        <v>297</v>
      </c>
      <c r="H1304" s="46">
        <v>0.43</v>
      </c>
      <c r="I1304" s="77">
        <f>'COMP-CUSTO MÃO OBRA'!$H$61</f>
        <v>27.08</v>
      </c>
      <c r="J1304" s="8">
        <f t="shared" si="26"/>
        <v>11.64</v>
      </c>
    </row>
    <row r="1305" spans="1:10" ht="39" customHeight="1" x14ac:dyDescent="0.2">
      <c r="A1305" s="10" t="s">
        <v>2391</v>
      </c>
      <c r="B1305" s="10">
        <v>34547</v>
      </c>
      <c r="C1305" s="9" t="s">
        <v>14</v>
      </c>
      <c r="D1305" s="9" t="s">
        <v>2662</v>
      </c>
      <c r="E1305" s="9" t="s">
        <v>2394</v>
      </c>
      <c r="F1305" s="9"/>
      <c r="G1305" s="10" t="s">
        <v>18</v>
      </c>
      <c r="H1305" s="47">
        <v>0.42</v>
      </c>
      <c r="I1305" s="11">
        <f>VLOOKUP(B1305,CURVA_ABC_INSUM!$B$6:$H$1423,7,0)</f>
        <v>3.76</v>
      </c>
      <c r="J1305" s="11">
        <f t="shared" si="26"/>
        <v>1.57</v>
      </c>
    </row>
    <row r="1306" spans="1:10" ht="24" customHeight="1" x14ac:dyDescent="0.2">
      <c r="A1306" s="10" t="s">
        <v>2391</v>
      </c>
      <c r="B1306" s="10">
        <v>37395</v>
      </c>
      <c r="C1306" s="9" t="s">
        <v>14</v>
      </c>
      <c r="D1306" s="9" t="s">
        <v>2663</v>
      </c>
      <c r="E1306" s="9" t="s">
        <v>2394</v>
      </c>
      <c r="F1306" s="9"/>
      <c r="G1306" s="10" t="s">
        <v>109</v>
      </c>
      <c r="H1306" s="47">
        <v>0.01</v>
      </c>
      <c r="I1306" s="11">
        <f>VLOOKUP(B1306,CURVA_ABC_INSUM!$B$6:$H$1423,7,0)</f>
        <v>38.74</v>
      </c>
      <c r="J1306" s="11">
        <f t="shared" si="26"/>
        <v>0.38</v>
      </c>
    </row>
    <row r="1307" spans="1:10" ht="39" customHeight="1" x14ac:dyDescent="0.2">
      <c r="A1307" s="10" t="s">
        <v>2391</v>
      </c>
      <c r="B1307" s="10">
        <v>37593</v>
      </c>
      <c r="C1307" s="9" t="s">
        <v>14</v>
      </c>
      <c r="D1307" s="9" t="s">
        <v>2664</v>
      </c>
      <c r="E1307" s="9" t="s">
        <v>2394</v>
      </c>
      <c r="F1307" s="9"/>
      <c r="G1307" s="10" t="s">
        <v>15</v>
      </c>
      <c r="H1307" s="47">
        <v>13.6</v>
      </c>
      <c r="I1307" s="11">
        <f>VLOOKUP(B1307,CURVA_ABC_INSUM!$B$6:$H$1423,7,0)</f>
        <v>2.73</v>
      </c>
      <c r="J1307" s="11">
        <f t="shared" si="26"/>
        <v>37.119999999999997</v>
      </c>
    </row>
    <row r="1308" spans="1:10" x14ac:dyDescent="0.2">
      <c r="A1308" s="12"/>
      <c r="B1308" s="12"/>
      <c r="C1308" s="13"/>
      <c r="D1308" s="13"/>
      <c r="E1308" s="13"/>
      <c r="F1308" s="48"/>
      <c r="G1308" s="13"/>
      <c r="H1308" s="48"/>
      <c r="I1308" s="13"/>
      <c r="J1308" s="48"/>
    </row>
    <row r="1309" spans="1:10" ht="15" customHeight="1" thickBot="1" x14ac:dyDescent="0.25">
      <c r="A1309" s="12"/>
      <c r="B1309" s="12"/>
      <c r="C1309" s="13"/>
      <c r="D1309" s="13"/>
      <c r="E1309" s="13" t="s">
        <v>2395</v>
      </c>
      <c r="F1309" s="48">
        <f>TRUNC(J1301*$G$2,2)</f>
        <v>0</v>
      </c>
      <c r="G1309" s="13"/>
      <c r="H1309" s="86" t="s">
        <v>2396</v>
      </c>
      <c r="I1309" s="86"/>
      <c r="J1309" s="48">
        <f>F1309+J1301</f>
        <v>88.78</v>
      </c>
    </row>
    <row r="1310" spans="1:10" ht="0.95" customHeight="1" thickTop="1" x14ac:dyDescent="0.2">
      <c r="A1310" s="89"/>
      <c r="B1310" s="89"/>
      <c r="C1310" s="45"/>
      <c r="D1310" s="45"/>
      <c r="E1310" s="45"/>
      <c r="F1310" s="45"/>
      <c r="G1310" s="45"/>
      <c r="H1310" s="45"/>
      <c r="I1310" s="45"/>
      <c r="J1310" s="45"/>
    </row>
    <row r="1311" spans="1:10" ht="18" customHeight="1" x14ac:dyDescent="0.2">
      <c r="A1311" s="26" t="s">
        <v>797</v>
      </c>
      <c r="B1311" s="26" t="s">
        <v>2</v>
      </c>
      <c r="C1311" s="28" t="s">
        <v>3</v>
      </c>
      <c r="D1311" s="28" t="s">
        <v>4</v>
      </c>
      <c r="E1311" s="28" t="s">
        <v>2388</v>
      </c>
      <c r="F1311" s="28"/>
      <c r="G1311" s="26" t="s">
        <v>190</v>
      </c>
      <c r="H1311" s="4" t="s">
        <v>6</v>
      </c>
      <c r="I1311" s="4" t="s">
        <v>7</v>
      </c>
      <c r="J1311" s="4" t="s">
        <v>191</v>
      </c>
    </row>
    <row r="1312" spans="1:10" ht="51.95" customHeight="1" x14ac:dyDescent="0.2">
      <c r="A1312" s="41" t="s">
        <v>2389</v>
      </c>
      <c r="B1312" s="41" t="s">
        <v>798</v>
      </c>
      <c r="C1312" s="29" t="s">
        <v>13</v>
      </c>
      <c r="D1312" s="29" t="s">
        <v>799</v>
      </c>
      <c r="E1312" s="29" t="s">
        <v>2645</v>
      </c>
      <c r="F1312" s="29"/>
      <c r="G1312" s="41" t="s">
        <v>220</v>
      </c>
      <c r="H1312" s="44">
        <v>1</v>
      </c>
      <c r="I1312" s="43">
        <f>SUM(J1313:J1319)</f>
        <v>271.65999999999997</v>
      </c>
      <c r="J1312" s="43">
        <f t="shared" ref="J1312:J1319" si="27">TRUNC(H1312*I1312,2)</f>
        <v>271.66000000000003</v>
      </c>
    </row>
    <row r="1313" spans="1:10" ht="24" customHeight="1" x14ac:dyDescent="0.2">
      <c r="A1313" s="7" t="s">
        <v>2397</v>
      </c>
      <c r="B1313" s="7">
        <v>88316</v>
      </c>
      <c r="C1313" s="6" t="s">
        <v>14</v>
      </c>
      <c r="D1313" s="6" t="s">
        <v>2398</v>
      </c>
      <c r="E1313" s="6" t="s">
        <v>2399</v>
      </c>
      <c r="F1313" s="6"/>
      <c r="G1313" s="7" t="s">
        <v>297</v>
      </c>
      <c r="H1313" s="46">
        <v>1</v>
      </c>
      <c r="I1313" s="77">
        <f>'COMP-CUSTO MÃO OBRA'!$H$61</f>
        <v>27.08</v>
      </c>
      <c r="J1313" s="8">
        <f t="shared" si="27"/>
        <v>27.08</v>
      </c>
    </row>
    <row r="1314" spans="1:10" ht="24" customHeight="1" x14ac:dyDescent="0.2">
      <c r="A1314" s="7" t="s">
        <v>2397</v>
      </c>
      <c r="B1314" s="7">
        <v>88315</v>
      </c>
      <c r="C1314" s="6" t="s">
        <v>14</v>
      </c>
      <c r="D1314" s="6" t="s">
        <v>2653</v>
      </c>
      <c r="E1314" s="6" t="s">
        <v>2399</v>
      </c>
      <c r="F1314" s="6"/>
      <c r="G1314" s="7" t="s">
        <v>297</v>
      </c>
      <c r="H1314" s="46">
        <v>1</v>
      </c>
      <c r="I1314" s="77">
        <f>'COMP-CUSTO MÃO OBRA'!$H$2307</f>
        <v>38.86</v>
      </c>
      <c r="J1314" s="8">
        <f t="shared" si="27"/>
        <v>38.86</v>
      </c>
    </row>
    <row r="1315" spans="1:10" ht="24" customHeight="1" x14ac:dyDescent="0.2">
      <c r="A1315" s="10" t="s">
        <v>2391</v>
      </c>
      <c r="B1315" s="10">
        <v>8810</v>
      </c>
      <c r="C1315" s="9" t="s">
        <v>20</v>
      </c>
      <c r="D1315" s="9" t="s">
        <v>2665</v>
      </c>
      <c r="E1315" s="9" t="s">
        <v>2394</v>
      </c>
      <c r="F1315" s="9"/>
      <c r="G1315" s="10" t="s">
        <v>27</v>
      </c>
      <c r="H1315" s="47">
        <v>0.5</v>
      </c>
      <c r="I1315" s="11">
        <f>VLOOKUP(B1315,CURVA_ABC_INSUM!$B$6:$H$1423,7,0)</f>
        <v>10.42</v>
      </c>
      <c r="J1315" s="11">
        <f t="shared" si="27"/>
        <v>5.21</v>
      </c>
    </row>
    <row r="1316" spans="1:10" ht="26.1" customHeight="1" x14ac:dyDescent="0.2">
      <c r="A1316" s="10" t="s">
        <v>2391</v>
      </c>
      <c r="B1316" s="10">
        <v>4777</v>
      </c>
      <c r="C1316" s="9" t="s">
        <v>14</v>
      </c>
      <c r="D1316" s="9" t="s">
        <v>2666</v>
      </c>
      <c r="E1316" s="9" t="s">
        <v>2394</v>
      </c>
      <c r="F1316" s="9"/>
      <c r="G1316" s="10" t="s">
        <v>17</v>
      </c>
      <c r="H1316" s="47">
        <v>1.1000000000000001</v>
      </c>
      <c r="I1316" s="11">
        <f>VLOOKUP(B1316,CURVA_ABC_INSUM!$B$6:$H$1423,7,0)</f>
        <v>8.02</v>
      </c>
      <c r="J1316" s="11">
        <f t="shared" si="27"/>
        <v>8.82</v>
      </c>
    </row>
    <row r="1317" spans="1:10" ht="39" customHeight="1" x14ac:dyDescent="0.2">
      <c r="A1317" s="10" t="s">
        <v>2391</v>
      </c>
      <c r="B1317" s="10">
        <v>21008</v>
      </c>
      <c r="C1317" s="9" t="s">
        <v>14</v>
      </c>
      <c r="D1317" s="9" t="s">
        <v>2667</v>
      </c>
      <c r="E1317" s="9" t="s">
        <v>2394</v>
      </c>
      <c r="F1317" s="9"/>
      <c r="G1317" s="10" t="s">
        <v>18</v>
      </c>
      <c r="H1317" s="47">
        <v>0.64</v>
      </c>
      <c r="I1317" s="11">
        <f>VLOOKUP(B1317,CURVA_ABC_INSUM!$B$6:$H$1423,7,0)</f>
        <v>17.93</v>
      </c>
      <c r="J1317" s="11">
        <f t="shared" si="27"/>
        <v>11.47</v>
      </c>
    </row>
    <row r="1318" spans="1:10" ht="39" customHeight="1" x14ac:dyDescent="0.2">
      <c r="A1318" s="10" t="s">
        <v>2391</v>
      </c>
      <c r="B1318" s="10">
        <v>21012</v>
      </c>
      <c r="C1318" s="9" t="s">
        <v>14</v>
      </c>
      <c r="D1318" s="9" t="s">
        <v>2668</v>
      </c>
      <c r="E1318" s="9" t="s">
        <v>2394</v>
      </c>
      <c r="F1318" s="9"/>
      <c r="G1318" s="10" t="s">
        <v>18</v>
      </c>
      <c r="H1318" s="47">
        <v>0.87</v>
      </c>
      <c r="I1318" s="11">
        <f>VLOOKUP(B1318,CURVA_ABC_INSUM!$B$6:$H$1423,7,0)</f>
        <v>50.47</v>
      </c>
      <c r="J1318" s="11">
        <f t="shared" si="27"/>
        <v>43.9</v>
      </c>
    </row>
    <row r="1319" spans="1:10" ht="26.1" customHeight="1" x14ac:dyDescent="0.2">
      <c r="A1319" s="10" t="s">
        <v>2391</v>
      </c>
      <c r="B1319" s="10" t="s">
        <v>2669</v>
      </c>
      <c r="C1319" s="9" t="s">
        <v>13</v>
      </c>
      <c r="D1319" s="9" t="s">
        <v>2670</v>
      </c>
      <c r="E1319" s="9" t="s">
        <v>2394</v>
      </c>
      <c r="F1319" s="9"/>
      <c r="G1319" s="10" t="s">
        <v>220</v>
      </c>
      <c r="H1319" s="47">
        <v>1</v>
      </c>
      <c r="I1319" s="11">
        <f>VLOOKUP(B1319,CURVA_ABC_INSUM!$B$6:$H$1423,7,0)</f>
        <v>136.32</v>
      </c>
      <c r="J1319" s="11">
        <f t="shared" si="27"/>
        <v>136.32</v>
      </c>
    </row>
    <row r="1320" spans="1:10" x14ac:dyDescent="0.2">
      <c r="A1320" s="12"/>
      <c r="B1320" s="12"/>
      <c r="C1320" s="13"/>
      <c r="D1320" s="13"/>
      <c r="E1320" s="13"/>
      <c r="F1320" s="48"/>
      <c r="G1320" s="13"/>
      <c r="H1320" s="48"/>
      <c r="I1320" s="13"/>
      <c r="J1320" s="48"/>
    </row>
    <row r="1321" spans="1:10" ht="15" customHeight="1" thickBot="1" x14ac:dyDescent="0.25">
      <c r="A1321" s="12"/>
      <c r="B1321" s="12"/>
      <c r="C1321" s="13"/>
      <c r="D1321" s="13"/>
      <c r="E1321" s="13" t="s">
        <v>2395</v>
      </c>
      <c r="F1321" s="48">
        <f>TRUNC(J1312*$G$2,2)</f>
        <v>0</v>
      </c>
      <c r="G1321" s="13"/>
      <c r="H1321" s="86" t="s">
        <v>2396</v>
      </c>
      <c r="I1321" s="86"/>
      <c r="J1321" s="48">
        <f>F1321+J1312</f>
        <v>271.66000000000003</v>
      </c>
    </row>
    <row r="1322" spans="1:10" ht="0.95" customHeight="1" thickTop="1" x14ac:dyDescent="0.2">
      <c r="A1322" s="89"/>
      <c r="B1322" s="89"/>
      <c r="C1322" s="45"/>
      <c r="D1322" s="45"/>
      <c r="E1322" s="45"/>
      <c r="F1322" s="45"/>
      <c r="G1322" s="45"/>
      <c r="H1322" s="45"/>
      <c r="I1322" s="45"/>
      <c r="J1322" s="45"/>
    </row>
    <row r="1323" spans="1:10" ht="18" customHeight="1" x14ac:dyDescent="0.2">
      <c r="A1323" s="26" t="s">
        <v>800</v>
      </c>
      <c r="B1323" s="26" t="s">
        <v>2</v>
      </c>
      <c r="C1323" s="28" t="s">
        <v>3</v>
      </c>
      <c r="D1323" s="28" t="s">
        <v>4</v>
      </c>
      <c r="E1323" s="28" t="s">
        <v>2388</v>
      </c>
      <c r="F1323" s="28"/>
      <c r="G1323" s="26" t="s">
        <v>190</v>
      </c>
      <c r="H1323" s="4" t="s">
        <v>6</v>
      </c>
      <c r="I1323" s="4" t="s">
        <v>7</v>
      </c>
      <c r="J1323" s="4" t="s">
        <v>191</v>
      </c>
    </row>
    <row r="1324" spans="1:10" ht="51.95" customHeight="1" x14ac:dyDescent="0.2">
      <c r="A1324" s="41" t="s">
        <v>2389</v>
      </c>
      <c r="B1324" s="41" t="s">
        <v>801</v>
      </c>
      <c r="C1324" s="29" t="s">
        <v>13</v>
      </c>
      <c r="D1324" s="29" t="s">
        <v>802</v>
      </c>
      <c r="E1324" s="29" t="s">
        <v>2399</v>
      </c>
      <c r="F1324" s="29"/>
      <c r="G1324" s="41" t="s">
        <v>18</v>
      </c>
      <c r="H1324" s="44">
        <v>1</v>
      </c>
      <c r="I1324" s="43">
        <f>SUM(J1325:J1327)</f>
        <v>68.2</v>
      </c>
      <c r="J1324" s="43">
        <f>TRUNC(H1324*I1324,2)</f>
        <v>68.2</v>
      </c>
    </row>
    <row r="1325" spans="1:10" ht="24" customHeight="1" x14ac:dyDescent="0.2">
      <c r="A1325" s="7" t="s">
        <v>2397</v>
      </c>
      <c r="B1325" s="7">
        <v>88316</v>
      </c>
      <c r="C1325" s="6" t="s">
        <v>14</v>
      </c>
      <c r="D1325" s="6" t="s">
        <v>2398</v>
      </c>
      <c r="E1325" s="6" t="s">
        <v>2399</v>
      </c>
      <c r="F1325" s="6"/>
      <c r="G1325" s="7" t="s">
        <v>297</v>
      </c>
      <c r="H1325" s="46">
        <v>0.15</v>
      </c>
      <c r="I1325" s="77">
        <f>'COMP-CUSTO MÃO OBRA'!$H$61</f>
        <v>27.08</v>
      </c>
      <c r="J1325" s="8">
        <f>TRUNC(H1325*I1325,2)</f>
        <v>4.0599999999999996</v>
      </c>
    </row>
    <row r="1326" spans="1:10" ht="26.1" customHeight="1" x14ac:dyDescent="0.2">
      <c r="A1326" s="7" t="s">
        <v>2397</v>
      </c>
      <c r="B1326" s="7">
        <v>88278</v>
      </c>
      <c r="C1326" s="6" t="s">
        <v>14</v>
      </c>
      <c r="D1326" s="6" t="s">
        <v>2520</v>
      </c>
      <c r="E1326" s="6" t="s">
        <v>2399</v>
      </c>
      <c r="F1326" s="6"/>
      <c r="G1326" s="7" t="s">
        <v>297</v>
      </c>
      <c r="H1326" s="46">
        <v>0.15</v>
      </c>
      <c r="I1326" s="77">
        <f>'COMP-CUSTO MÃO OBRA'!$H$1526</f>
        <v>40.98</v>
      </c>
      <c r="J1326" s="8">
        <f>TRUNC(H1326*I1326,2)</f>
        <v>6.14</v>
      </c>
    </row>
    <row r="1327" spans="1:10" ht="26.1" customHeight="1" x14ac:dyDescent="0.2">
      <c r="A1327" s="10" t="s">
        <v>2391</v>
      </c>
      <c r="B1327" s="10">
        <v>2739</v>
      </c>
      <c r="C1327" s="9" t="s">
        <v>20</v>
      </c>
      <c r="D1327" s="9" t="s">
        <v>2671</v>
      </c>
      <c r="E1327" s="9" t="s">
        <v>2394</v>
      </c>
      <c r="F1327" s="9"/>
      <c r="G1327" s="10" t="s">
        <v>28</v>
      </c>
      <c r="H1327" s="47">
        <v>1</v>
      </c>
      <c r="I1327" s="11">
        <f>VLOOKUP(B1327,CURVA_ABC_INSUM!$B$6:$H$1423,7,0)</f>
        <v>58</v>
      </c>
      <c r="J1327" s="11">
        <f>TRUNC(H1327*I1327,2)</f>
        <v>58</v>
      </c>
    </row>
    <row r="1328" spans="1:10" x14ac:dyDescent="0.2">
      <c r="A1328" s="12"/>
      <c r="B1328" s="12"/>
      <c r="C1328" s="13"/>
      <c r="D1328" s="13"/>
      <c r="E1328" s="13"/>
      <c r="F1328" s="48"/>
      <c r="G1328" s="13"/>
      <c r="H1328" s="48"/>
      <c r="I1328" s="13"/>
      <c r="J1328" s="48"/>
    </row>
    <row r="1329" spans="1:10" ht="15" customHeight="1" thickBot="1" x14ac:dyDescent="0.25">
      <c r="A1329" s="12"/>
      <c r="B1329" s="12"/>
      <c r="C1329" s="13"/>
      <c r="D1329" s="13"/>
      <c r="E1329" s="13" t="s">
        <v>2395</v>
      </c>
      <c r="F1329" s="48">
        <f>TRUNC(J1324*$G$2,2)</f>
        <v>0</v>
      </c>
      <c r="G1329" s="13"/>
      <c r="H1329" s="86" t="s">
        <v>2396</v>
      </c>
      <c r="I1329" s="86"/>
      <c r="J1329" s="48">
        <f>F1329+J1324</f>
        <v>68.2</v>
      </c>
    </row>
    <row r="1330" spans="1:10" ht="0.95" customHeight="1" thickTop="1" x14ac:dyDescent="0.2">
      <c r="A1330" s="89"/>
      <c r="B1330" s="89"/>
      <c r="C1330" s="45"/>
      <c r="D1330" s="45"/>
      <c r="E1330" s="45"/>
      <c r="F1330" s="45"/>
      <c r="G1330" s="45"/>
      <c r="H1330" s="45"/>
      <c r="I1330" s="45"/>
      <c r="J1330" s="45"/>
    </row>
    <row r="1331" spans="1:10" ht="18" customHeight="1" x14ac:dyDescent="0.2">
      <c r="A1331" s="26" t="s">
        <v>803</v>
      </c>
      <c r="B1331" s="26" t="s">
        <v>2</v>
      </c>
      <c r="C1331" s="28" t="s">
        <v>3</v>
      </c>
      <c r="D1331" s="28" t="s">
        <v>4</v>
      </c>
      <c r="E1331" s="28" t="s">
        <v>2388</v>
      </c>
      <c r="F1331" s="28"/>
      <c r="G1331" s="26" t="s">
        <v>190</v>
      </c>
      <c r="H1331" s="4" t="s">
        <v>6</v>
      </c>
      <c r="I1331" s="4" t="s">
        <v>7</v>
      </c>
      <c r="J1331" s="4" t="s">
        <v>191</v>
      </c>
    </row>
    <row r="1332" spans="1:10" ht="26.1" customHeight="1" x14ac:dyDescent="0.2">
      <c r="A1332" s="41" t="s">
        <v>2389</v>
      </c>
      <c r="B1332" s="41" t="s">
        <v>804</v>
      </c>
      <c r="C1332" s="29" t="s">
        <v>13</v>
      </c>
      <c r="D1332" s="29" t="s">
        <v>805</v>
      </c>
      <c r="E1332" s="29" t="s">
        <v>2645</v>
      </c>
      <c r="F1332" s="29"/>
      <c r="G1332" s="41" t="s">
        <v>32</v>
      </c>
      <c r="H1332" s="44">
        <v>1</v>
      </c>
      <c r="I1332" s="43">
        <f>SUM(J1333:J1336)</f>
        <v>933.99</v>
      </c>
      <c r="J1332" s="43">
        <f>TRUNC(H1332*I1332,2)</f>
        <v>933.99</v>
      </c>
    </row>
    <row r="1333" spans="1:10" ht="24" customHeight="1" x14ac:dyDescent="0.2">
      <c r="A1333" s="7" t="s">
        <v>2397</v>
      </c>
      <c r="B1333" s="7">
        <v>88316</v>
      </c>
      <c r="C1333" s="6" t="s">
        <v>14</v>
      </c>
      <c r="D1333" s="6" t="s">
        <v>2398</v>
      </c>
      <c r="E1333" s="6" t="s">
        <v>2399</v>
      </c>
      <c r="F1333" s="6"/>
      <c r="G1333" s="7" t="s">
        <v>297</v>
      </c>
      <c r="H1333" s="46">
        <v>2.4</v>
      </c>
      <c r="I1333" s="77">
        <f>'COMP-CUSTO MÃO OBRA'!$H$61</f>
        <v>27.08</v>
      </c>
      <c r="J1333" s="8">
        <f>TRUNC(H1333*I1333,2)</f>
        <v>64.989999999999995</v>
      </c>
    </row>
    <row r="1334" spans="1:10" ht="26.1" customHeight="1" x14ac:dyDescent="0.2">
      <c r="A1334" s="7" t="s">
        <v>2397</v>
      </c>
      <c r="B1334" s="7">
        <v>88261</v>
      </c>
      <c r="C1334" s="6" t="s">
        <v>14</v>
      </c>
      <c r="D1334" s="6" t="s">
        <v>2631</v>
      </c>
      <c r="E1334" s="6" t="s">
        <v>2399</v>
      </c>
      <c r="F1334" s="6"/>
      <c r="G1334" s="7" t="s">
        <v>297</v>
      </c>
      <c r="H1334" s="46">
        <v>2.4</v>
      </c>
      <c r="I1334" s="77">
        <f>'COMP-CUSTO MÃO OBRA'!$H$308</f>
        <v>33.770000000000003</v>
      </c>
      <c r="J1334" s="8">
        <f>TRUNC(H1334*I1334,2)</f>
        <v>81.040000000000006</v>
      </c>
    </row>
    <row r="1335" spans="1:10" ht="26.1" customHeight="1" x14ac:dyDescent="0.2">
      <c r="A1335" s="10" t="s">
        <v>2391</v>
      </c>
      <c r="B1335" s="10">
        <v>2511</v>
      </c>
      <c r="C1335" s="9" t="s">
        <v>20</v>
      </c>
      <c r="D1335" s="9" t="s">
        <v>2672</v>
      </c>
      <c r="E1335" s="9" t="s">
        <v>2394</v>
      </c>
      <c r="F1335" s="9"/>
      <c r="G1335" s="10" t="s">
        <v>27</v>
      </c>
      <c r="H1335" s="47">
        <v>2.66</v>
      </c>
      <c r="I1335" s="11">
        <f>VLOOKUP(B1335,CURVA_ABC_INSUM!$B$6:$H$1423,7,0)</f>
        <v>13.21</v>
      </c>
      <c r="J1335" s="11">
        <f>TRUNC(H1335*I1335,2)</f>
        <v>35.130000000000003</v>
      </c>
    </row>
    <row r="1336" spans="1:10" ht="39" customHeight="1" x14ac:dyDescent="0.2">
      <c r="A1336" s="10" t="s">
        <v>2391</v>
      </c>
      <c r="B1336" s="10">
        <v>44476</v>
      </c>
      <c r="C1336" s="9" t="s">
        <v>14</v>
      </c>
      <c r="D1336" s="9" t="s">
        <v>2673</v>
      </c>
      <c r="E1336" s="9" t="s">
        <v>2394</v>
      </c>
      <c r="F1336" s="9"/>
      <c r="G1336" s="10" t="s">
        <v>32</v>
      </c>
      <c r="H1336" s="47">
        <v>1</v>
      </c>
      <c r="I1336" s="11">
        <f>VLOOKUP(B1336,CURVA_ABC_INSUM!$B$6:$H$1423,7,0)</f>
        <v>752.83</v>
      </c>
      <c r="J1336" s="11">
        <f>TRUNC(H1336*I1336,2)</f>
        <v>752.83</v>
      </c>
    </row>
    <row r="1337" spans="1:10" x14ac:dyDescent="0.2">
      <c r="A1337" s="12"/>
      <c r="B1337" s="12"/>
      <c r="C1337" s="13"/>
      <c r="D1337" s="13"/>
      <c r="E1337" s="13"/>
      <c r="F1337" s="48"/>
      <c r="G1337" s="13"/>
      <c r="H1337" s="48"/>
      <c r="I1337" s="13"/>
      <c r="J1337" s="48"/>
    </row>
    <row r="1338" spans="1:10" ht="15" customHeight="1" thickBot="1" x14ac:dyDescent="0.25">
      <c r="A1338" s="12"/>
      <c r="B1338" s="12"/>
      <c r="C1338" s="13"/>
      <c r="D1338" s="13"/>
      <c r="E1338" s="13" t="s">
        <v>2395</v>
      </c>
      <c r="F1338" s="48">
        <f>TRUNC(J1333*$G$2,2)</f>
        <v>0</v>
      </c>
      <c r="G1338" s="13"/>
      <c r="H1338" s="86" t="s">
        <v>2396</v>
      </c>
      <c r="I1338" s="86"/>
      <c r="J1338" s="48">
        <f>F1338+J1333</f>
        <v>64.989999999999995</v>
      </c>
    </row>
    <row r="1339" spans="1:10" ht="0.95" customHeight="1" thickTop="1" x14ac:dyDescent="0.2">
      <c r="A1339" s="89"/>
      <c r="B1339" s="89"/>
      <c r="C1339" s="45"/>
      <c r="D1339" s="45"/>
      <c r="E1339" s="45"/>
      <c r="F1339" s="45"/>
      <c r="G1339" s="45"/>
      <c r="H1339" s="45"/>
      <c r="I1339" s="45"/>
      <c r="J1339" s="45"/>
    </row>
    <row r="1340" spans="1:10" ht="18" customHeight="1" x14ac:dyDescent="0.2">
      <c r="A1340" s="26" t="s">
        <v>806</v>
      </c>
      <c r="B1340" s="26" t="s">
        <v>2</v>
      </c>
      <c r="C1340" s="28" t="s">
        <v>3</v>
      </c>
      <c r="D1340" s="28" t="s">
        <v>4</v>
      </c>
      <c r="E1340" s="28" t="s">
        <v>2388</v>
      </c>
      <c r="F1340" s="28"/>
      <c r="G1340" s="26" t="s">
        <v>190</v>
      </c>
      <c r="H1340" s="4" t="s">
        <v>6</v>
      </c>
      <c r="I1340" s="4" t="s">
        <v>7</v>
      </c>
      <c r="J1340" s="4" t="s">
        <v>191</v>
      </c>
    </row>
    <row r="1341" spans="1:10" ht="39" customHeight="1" x14ac:dyDescent="0.2">
      <c r="A1341" s="41" t="s">
        <v>2389</v>
      </c>
      <c r="B1341" s="41" t="s">
        <v>807</v>
      </c>
      <c r="C1341" s="29" t="s">
        <v>13</v>
      </c>
      <c r="D1341" s="29" t="s">
        <v>808</v>
      </c>
      <c r="E1341" s="29" t="s">
        <v>2645</v>
      </c>
      <c r="F1341" s="29"/>
      <c r="G1341" s="41" t="s">
        <v>32</v>
      </c>
      <c r="H1341" s="44">
        <v>1</v>
      </c>
      <c r="I1341" s="43">
        <f>SUM(J1342:J1344)</f>
        <v>217.93</v>
      </c>
      <c r="J1341" s="43">
        <f>TRUNC(H1341*I1341,2)</f>
        <v>217.93</v>
      </c>
    </row>
    <row r="1342" spans="1:10" ht="26.1" customHeight="1" x14ac:dyDescent="0.2">
      <c r="A1342" s="7" t="s">
        <v>2397</v>
      </c>
      <c r="B1342" s="7">
        <v>88261</v>
      </c>
      <c r="C1342" s="6" t="s">
        <v>14</v>
      </c>
      <c r="D1342" s="6" t="s">
        <v>2631</v>
      </c>
      <c r="E1342" s="6" t="s">
        <v>2399</v>
      </c>
      <c r="F1342" s="6"/>
      <c r="G1342" s="7" t="s">
        <v>297</v>
      </c>
      <c r="H1342" s="46">
        <v>1</v>
      </c>
      <c r="I1342" s="77">
        <f>'COMP-CUSTO MÃO OBRA'!$H$308</f>
        <v>33.770000000000003</v>
      </c>
      <c r="J1342" s="8">
        <f>TRUNC(H1342*I1342,2)</f>
        <v>33.770000000000003</v>
      </c>
    </row>
    <row r="1343" spans="1:10" ht="24" customHeight="1" x14ac:dyDescent="0.2">
      <c r="A1343" s="7" t="s">
        <v>2397</v>
      </c>
      <c r="B1343" s="7">
        <v>88316</v>
      </c>
      <c r="C1343" s="6" t="s">
        <v>14</v>
      </c>
      <c r="D1343" s="6" t="s">
        <v>2398</v>
      </c>
      <c r="E1343" s="6" t="s">
        <v>2399</v>
      </c>
      <c r="F1343" s="6"/>
      <c r="G1343" s="7" t="s">
        <v>297</v>
      </c>
      <c r="H1343" s="46">
        <v>2</v>
      </c>
      <c r="I1343" s="77">
        <f>'COMP-CUSTO MÃO OBRA'!$H$61</f>
        <v>27.08</v>
      </c>
      <c r="J1343" s="8">
        <f>TRUNC(H1343*I1343,2)</f>
        <v>54.16</v>
      </c>
    </row>
    <row r="1344" spans="1:10" ht="26.1" customHeight="1" x14ac:dyDescent="0.2">
      <c r="A1344" s="10" t="s">
        <v>2391</v>
      </c>
      <c r="B1344" s="10">
        <v>3188</v>
      </c>
      <c r="C1344" s="9" t="s">
        <v>20</v>
      </c>
      <c r="D1344" s="9" t="s">
        <v>2674</v>
      </c>
      <c r="E1344" s="9" t="s">
        <v>2394</v>
      </c>
      <c r="F1344" s="9"/>
      <c r="G1344" s="10" t="s">
        <v>32</v>
      </c>
      <c r="H1344" s="47">
        <v>1</v>
      </c>
      <c r="I1344" s="11">
        <f>VLOOKUP(B1344,CURVA_ABC_INSUM!$B$6:$H$1423,7,0)</f>
        <v>130</v>
      </c>
      <c r="J1344" s="11">
        <f>TRUNC(H1344*I1344,2)</f>
        <v>130</v>
      </c>
    </row>
    <row r="1345" spans="1:10" x14ac:dyDescent="0.2">
      <c r="A1345" s="12"/>
      <c r="B1345" s="12"/>
      <c r="C1345" s="13"/>
      <c r="D1345" s="13"/>
      <c r="E1345" s="13"/>
      <c r="F1345" s="48"/>
      <c r="G1345" s="13"/>
      <c r="H1345" s="48"/>
      <c r="I1345" s="13"/>
      <c r="J1345" s="48"/>
    </row>
    <row r="1346" spans="1:10" ht="15" customHeight="1" thickBot="1" x14ac:dyDescent="0.25">
      <c r="A1346" s="12"/>
      <c r="B1346" s="12"/>
      <c r="C1346" s="13"/>
      <c r="D1346" s="13"/>
      <c r="E1346" s="13" t="s">
        <v>2395</v>
      </c>
      <c r="F1346" s="48">
        <f>TRUNC(J1341*$G$2,2)</f>
        <v>0</v>
      </c>
      <c r="G1346" s="13"/>
      <c r="H1346" s="86" t="s">
        <v>2396</v>
      </c>
      <c r="I1346" s="86"/>
      <c r="J1346" s="48">
        <f>F1346+J1341</f>
        <v>217.93</v>
      </c>
    </row>
    <row r="1347" spans="1:10" ht="0.95" customHeight="1" thickTop="1" x14ac:dyDescent="0.2">
      <c r="A1347" s="89"/>
      <c r="B1347" s="89"/>
      <c r="C1347" s="45"/>
      <c r="D1347" s="45"/>
      <c r="E1347" s="45"/>
      <c r="F1347" s="45"/>
      <c r="G1347" s="45"/>
      <c r="H1347" s="45"/>
      <c r="I1347" s="45"/>
      <c r="J1347" s="45"/>
    </row>
    <row r="1348" spans="1:10" ht="18" customHeight="1" x14ac:dyDescent="0.2">
      <c r="A1348" s="26" t="s">
        <v>809</v>
      </c>
      <c r="B1348" s="26" t="s">
        <v>2</v>
      </c>
      <c r="C1348" s="28" t="s">
        <v>3</v>
      </c>
      <c r="D1348" s="28" t="s">
        <v>4</v>
      </c>
      <c r="E1348" s="28" t="s">
        <v>2388</v>
      </c>
      <c r="F1348" s="28"/>
      <c r="G1348" s="26" t="s">
        <v>190</v>
      </c>
      <c r="H1348" s="4" t="s">
        <v>6</v>
      </c>
      <c r="I1348" s="4" t="s">
        <v>7</v>
      </c>
      <c r="J1348" s="4" t="s">
        <v>191</v>
      </c>
    </row>
    <row r="1349" spans="1:10" ht="39" customHeight="1" x14ac:dyDescent="0.2">
      <c r="A1349" s="41" t="s">
        <v>2389</v>
      </c>
      <c r="B1349" s="41">
        <v>102253</v>
      </c>
      <c r="C1349" s="29" t="s">
        <v>14</v>
      </c>
      <c r="D1349" s="29" t="s">
        <v>810</v>
      </c>
      <c r="E1349" s="29" t="s">
        <v>2445</v>
      </c>
      <c r="F1349" s="29"/>
      <c r="G1349" s="41" t="s">
        <v>32</v>
      </c>
      <c r="H1349" s="44">
        <v>1</v>
      </c>
      <c r="I1349" s="43">
        <f>SUM(J1350:J1356)</f>
        <v>939.62</v>
      </c>
      <c r="J1349" s="43">
        <f t="shared" ref="J1349:J1356" si="28">TRUNC(H1349*I1349,2)</f>
        <v>939.62</v>
      </c>
    </row>
    <row r="1350" spans="1:10" ht="24" customHeight="1" x14ac:dyDescent="0.2">
      <c r="A1350" s="7" t="s">
        <v>2397</v>
      </c>
      <c r="B1350" s="7">
        <v>88274</v>
      </c>
      <c r="C1350" s="6" t="s">
        <v>14</v>
      </c>
      <c r="D1350" s="6" t="s">
        <v>2675</v>
      </c>
      <c r="E1350" s="6" t="s">
        <v>2399</v>
      </c>
      <c r="F1350" s="6"/>
      <c r="G1350" s="7" t="s">
        <v>297</v>
      </c>
      <c r="H1350" s="46">
        <v>1.405</v>
      </c>
      <c r="I1350" s="77">
        <f>'COMP-CUSTO MÃO OBRA'!$H$1469</f>
        <v>34.04</v>
      </c>
      <c r="J1350" s="8">
        <f t="shared" si="28"/>
        <v>47.82</v>
      </c>
    </row>
    <row r="1351" spans="1:10" ht="24" customHeight="1" x14ac:dyDescent="0.2">
      <c r="A1351" s="7" t="s">
        <v>2397</v>
      </c>
      <c r="B1351" s="7">
        <v>88316</v>
      </c>
      <c r="C1351" s="6" t="s">
        <v>14</v>
      </c>
      <c r="D1351" s="6" t="s">
        <v>2398</v>
      </c>
      <c r="E1351" s="6" t="s">
        <v>2399</v>
      </c>
      <c r="F1351" s="6"/>
      <c r="G1351" s="7" t="s">
        <v>297</v>
      </c>
      <c r="H1351" s="46">
        <v>0.70199999999999996</v>
      </c>
      <c r="I1351" s="77">
        <f>'COMP-CUSTO MÃO OBRA'!$H$61</f>
        <v>27.08</v>
      </c>
      <c r="J1351" s="8">
        <f t="shared" si="28"/>
        <v>19.010000000000002</v>
      </c>
    </row>
    <row r="1352" spans="1:10" ht="39" customHeight="1" x14ac:dyDescent="0.2">
      <c r="A1352" s="7" t="s">
        <v>2397</v>
      </c>
      <c r="B1352" s="7">
        <v>91692</v>
      </c>
      <c r="C1352" s="6" t="s">
        <v>14</v>
      </c>
      <c r="D1352" s="6" t="s">
        <v>2524</v>
      </c>
      <c r="E1352" s="6" t="s">
        <v>2498</v>
      </c>
      <c r="F1352" s="6"/>
      <c r="G1352" s="7" t="s">
        <v>637</v>
      </c>
      <c r="H1352" s="46">
        <v>8.6330000000006735E-2</v>
      </c>
      <c r="I1352" s="77">
        <f>COMP_AUX_CUSTO!$J$2562</f>
        <v>33.979999999999997</v>
      </c>
      <c r="J1352" s="8">
        <f t="shared" si="28"/>
        <v>2.93</v>
      </c>
    </row>
    <row r="1353" spans="1:10" ht="39" customHeight="1" x14ac:dyDescent="0.2">
      <c r="A1353" s="7" t="s">
        <v>2397</v>
      </c>
      <c r="B1353" s="7">
        <v>91693</v>
      </c>
      <c r="C1353" s="6" t="s">
        <v>14</v>
      </c>
      <c r="D1353" s="6" t="s">
        <v>2525</v>
      </c>
      <c r="E1353" s="6" t="s">
        <v>2498</v>
      </c>
      <c r="F1353" s="6"/>
      <c r="G1353" s="7" t="s">
        <v>2526</v>
      </c>
      <c r="H1353" s="46">
        <v>1.3160000000000001</v>
      </c>
      <c r="I1353" s="77">
        <f>COMP_AUX_CUSTO!$J$2555</f>
        <v>32.78</v>
      </c>
      <c r="J1353" s="8">
        <f t="shared" si="28"/>
        <v>43.13</v>
      </c>
    </row>
    <row r="1354" spans="1:10" ht="26.1" customHeight="1" x14ac:dyDescent="0.2">
      <c r="A1354" s="10" t="s">
        <v>2391</v>
      </c>
      <c r="B1354" s="10">
        <v>131</v>
      </c>
      <c r="C1354" s="9" t="s">
        <v>14</v>
      </c>
      <c r="D1354" s="9" t="s">
        <v>2676</v>
      </c>
      <c r="E1354" s="9" t="s">
        <v>2394</v>
      </c>
      <c r="F1354" s="9"/>
      <c r="G1354" s="10" t="s">
        <v>17</v>
      </c>
      <c r="H1354" s="47">
        <v>0.53</v>
      </c>
      <c r="I1354" s="11">
        <f>VLOOKUP(B1354,CURVA_ABC_INSUM!$B$6:$H$1423,7,0)</f>
        <v>61.54</v>
      </c>
      <c r="J1354" s="11">
        <f t="shared" si="28"/>
        <v>32.61</v>
      </c>
    </row>
    <row r="1355" spans="1:10" ht="24" customHeight="1" x14ac:dyDescent="0.2">
      <c r="A1355" s="10" t="s">
        <v>2391</v>
      </c>
      <c r="B1355" s="10">
        <v>37596</v>
      </c>
      <c r="C1355" s="9" t="s">
        <v>14</v>
      </c>
      <c r="D1355" s="9" t="s">
        <v>2677</v>
      </c>
      <c r="E1355" s="9" t="s">
        <v>2394</v>
      </c>
      <c r="F1355" s="9"/>
      <c r="G1355" s="10" t="s">
        <v>17</v>
      </c>
      <c r="H1355" s="47">
        <v>0.97</v>
      </c>
      <c r="I1355" s="11">
        <f>VLOOKUP(B1355,CURVA_ABC_INSUM!$B$6:$H$1423,7,0)</f>
        <v>3.77</v>
      </c>
      <c r="J1355" s="11">
        <f t="shared" si="28"/>
        <v>3.65</v>
      </c>
    </row>
    <row r="1356" spans="1:10" ht="39" customHeight="1" x14ac:dyDescent="0.2">
      <c r="A1356" s="10" t="s">
        <v>2391</v>
      </c>
      <c r="B1356" s="10">
        <v>44476</v>
      </c>
      <c r="C1356" s="9" t="s">
        <v>14</v>
      </c>
      <c r="D1356" s="9" t="s">
        <v>2673</v>
      </c>
      <c r="E1356" s="9" t="s">
        <v>2394</v>
      </c>
      <c r="F1356" s="9"/>
      <c r="G1356" s="10" t="s">
        <v>32</v>
      </c>
      <c r="H1356" s="47">
        <v>1.05</v>
      </c>
      <c r="I1356" s="11">
        <f>VLOOKUP(B1356,CURVA_ABC_INSUM!$B$6:$H$1423,7,0)</f>
        <v>752.83</v>
      </c>
      <c r="J1356" s="11">
        <f t="shared" si="28"/>
        <v>790.47</v>
      </c>
    </row>
    <row r="1357" spans="1:10" x14ac:dyDescent="0.2">
      <c r="A1357" s="12"/>
      <c r="B1357" s="12"/>
      <c r="C1357" s="13"/>
      <c r="D1357" s="13"/>
      <c r="E1357" s="13"/>
      <c r="F1357" s="48"/>
      <c r="G1357" s="13"/>
      <c r="H1357" s="48"/>
      <c r="I1357" s="13"/>
      <c r="J1357" s="48"/>
    </row>
    <row r="1358" spans="1:10" ht="15" customHeight="1" thickBot="1" x14ac:dyDescent="0.25">
      <c r="A1358" s="12"/>
      <c r="B1358" s="12"/>
      <c r="C1358" s="13"/>
      <c r="D1358" s="13"/>
      <c r="E1358" s="13" t="s">
        <v>2395</v>
      </c>
      <c r="F1358" s="48">
        <f>TRUNC(J1349*$G$2,2)</f>
        <v>0</v>
      </c>
      <c r="G1358" s="13"/>
      <c r="H1358" s="86" t="s">
        <v>2396</v>
      </c>
      <c r="I1358" s="86"/>
      <c r="J1358" s="48">
        <f>F1358+J1349</f>
        <v>939.62</v>
      </c>
    </row>
    <row r="1359" spans="1:10" ht="0.95" customHeight="1" thickTop="1" x14ac:dyDescent="0.2">
      <c r="A1359" s="89"/>
      <c r="B1359" s="89"/>
      <c r="C1359" s="45"/>
      <c r="D1359" s="45"/>
      <c r="E1359" s="45"/>
      <c r="F1359" s="45"/>
      <c r="G1359" s="45"/>
      <c r="H1359" s="45"/>
      <c r="I1359" s="45"/>
      <c r="J1359" s="45"/>
    </row>
    <row r="1360" spans="1:10" ht="18" customHeight="1" x14ac:dyDescent="0.2">
      <c r="A1360" s="26" t="s">
        <v>811</v>
      </c>
      <c r="B1360" s="26" t="s">
        <v>2</v>
      </c>
      <c r="C1360" s="28" t="s">
        <v>3</v>
      </c>
      <c r="D1360" s="28" t="s">
        <v>4</v>
      </c>
      <c r="E1360" s="28" t="s">
        <v>2388</v>
      </c>
      <c r="F1360" s="28"/>
      <c r="G1360" s="26" t="s">
        <v>190</v>
      </c>
      <c r="H1360" s="4" t="s">
        <v>6</v>
      </c>
      <c r="I1360" s="4" t="s">
        <v>7</v>
      </c>
      <c r="J1360" s="4" t="s">
        <v>191</v>
      </c>
    </row>
    <row r="1361" spans="1:10" ht="39" customHeight="1" x14ac:dyDescent="0.2">
      <c r="A1361" s="41" t="s">
        <v>2389</v>
      </c>
      <c r="B1361" s="41">
        <v>102254</v>
      </c>
      <c r="C1361" s="29" t="s">
        <v>14</v>
      </c>
      <c r="D1361" s="29" t="s">
        <v>812</v>
      </c>
      <c r="E1361" s="29" t="s">
        <v>2445</v>
      </c>
      <c r="F1361" s="29"/>
      <c r="G1361" s="41" t="s">
        <v>32</v>
      </c>
      <c r="H1361" s="44">
        <v>1</v>
      </c>
      <c r="I1361" s="43">
        <f>SUM(J1362:J1368)</f>
        <v>1180.5800000000002</v>
      </c>
      <c r="J1361" s="43">
        <f t="shared" ref="J1361:J1368" si="29">TRUNC(H1361*I1361,2)</f>
        <v>1180.58</v>
      </c>
    </row>
    <row r="1362" spans="1:10" ht="24" customHeight="1" x14ac:dyDescent="0.2">
      <c r="A1362" s="7" t="s">
        <v>2397</v>
      </c>
      <c r="B1362" s="7">
        <v>88274</v>
      </c>
      <c r="C1362" s="6" t="s">
        <v>14</v>
      </c>
      <c r="D1362" s="6" t="s">
        <v>2675</v>
      </c>
      <c r="E1362" s="6" t="s">
        <v>2399</v>
      </c>
      <c r="F1362" s="6"/>
      <c r="G1362" s="7" t="s">
        <v>297</v>
      </c>
      <c r="H1362" s="46">
        <v>1.405</v>
      </c>
      <c r="I1362" s="77">
        <f>'COMP-CUSTO MÃO OBRA'!$H$1469</f>
        <v>34.04</v>
      </c>
      <c r="J1362" s="8">
        <f t="shared" si="29"/>
        <v>47.82</v>
      </c>
    </row>
    <row r="1363" spans="1:10" ht="24" customHeight="1" x14ac:dyDescent="0.2">
      <c r="A1363" s="7" t="s">
        <v>2397</v>
      </c>
      <c r="B1363" s="7">
        <v>88316</v>
      </c>
      <c r="C1363" s="6" t="s">
        <v>14</v>
      </c>
      <c r="D1363" s="6" t="s">
        <v>2398</v>
      </c>
      <c r="E1363" s="6" t="s">
        <v>2399</v>
      </c>
      <c r="F1363" s="6"/>
      <c r="G1363" s="7" t="s">
        <v>297</v>
      </c>
      <c r="H1363" s="46">
        <v>0.70199999999999996</v>
      </c>
      <c r="I1363" s="77">
        <f>'COMP-CUSTO MÃO OBRA'!$H$61</f>
        <v>27.08</v>
      </c>
      <c r="J1363" s="8">
        <f t="shared" si="29"/>
        <v>19.010000000000002</v>
      </c>
    </row>
    <row r="1364" spans="1:10" ht="39" customHeight="1" x14ac:dyDescent="0.2">
      <c r="A1364" s="7" t="s">
        <v>2397</v>
      </c>
      <c r="B1364" s="7">
        <v>91692</v>
      </c>
      <c r="C1364" s="6" t="s">
        <v>14</v>
      </c>
      <c r="D1364" s="6" t="s">
        <v>2524</v>
      </c>
      <c r="E1364" s="6" t="s">
        <v>2498</v>
      </c>
      <c r="F1364" s="6"/>
      <c r="G1364" s="7" t="s">
        <v>637</v>
      </c>
      <c r="H1364" s="46">
        <v>8.6329999999993245E-2</v>
      </c>
      <c r="I1364" s="77">
        <f>COMP_AUX_CUSTO!$J$2562</f>
        <v>33.979999999999997</v>
      </c>
      <c r="J1364" s="8">
        <f t="shared" si="29"/>
        <v>2.93</v>
      </c>
    </row>
    <row r="1365" spans="1:10" ht="39" customHeight="1" x14ac:dyDescent="0.2">
      <c r="A1365" s="7" t="s">
        <v>2397</v>
      </c>
      <c r="B1365" s="7">
        <v>91693</v>
      </c>
      <c r="C1365" s="6" t="s">
        <v>14</v>
      </c>
      <c r="D1365" s="6" t="s">
        <v>2525</v>
      </c>
      <c r="E1365" s="6" t="s">
        <v>2498</v>
      </c>
      <c r="F1365" s="6"/>
      <c r="G1365" s="7" t="s">
        <v>2526</v>
      </c>
      <c r="H1365" s="46">
        <v>1.3160000000000001</v>
      </c>
      <c r="I1365" s="77">
        <f>COMP_AUX_CUSTO!$J$2555</f>
        <v>32.78</v>
      </c>
      <c r="J1365" s="8">
        <f t="shared" si="29"/>
        <v>43.13</v>
      </c>
    </row>
    <row r="1366" spans="1:10" ht="26.1" customHeight="1" x14ac:dyDescent="0.2">
      <c r="A1366" s="10" t="s">
        <v>2391</v>
      </c>
      <c r="B1366" s="10">
        <v>131</v>
      </c>
      <c r="C1366" s="9" t="s">
        <v>14</v>
      </c>
      <c r="D1366" s="9" t="s">
        <v>2676</v>
      </c>
      <c r="E1366" s="9" t="s">
        <v>2394</v>
      </c>
      <c r="F1366" s="9"/>
      <c r="G1366" s="10" t="s">
        <v>17</v>
      </c>
      <c r="H1366" s="47">
        <v>0.53</v>
      </c>
      <c r="I1366" s="11">
        <f>VLOOKUP(B1366,CURVA_ABC_INSUM!$B$6:$H$1423,7,0)</f>
        <v>61.54</v>
      </c>
      <c r="J1366" s="11">
        <f t="shared" si="29"/>
        <v>32.61</v>
      </c>
    </row>
    <row r="1367" spans="1:10" ht="26.1" customHeight="1" x14ac:dyDescent="0.2">
      <c r="A1367" s="10" t="s">
        <v>2391</v>
      </c>
      <c r="B1367" s="10">
        <v>10629</v>
      </c>
      <c r="C1367" s="9" t="s">
        <v>14</v>
      </c>
      <c r="D1367" s="9" t="s">
        <v>2678</v>
      </c>
      <c r="E1367" s="9" t="s">
        <v>2394</v>
      </c>
      <c r="F1367" s="9"/>
      <c r="G1367" s="10" t="s">
        <v>32</v>
      </c>
      <c r="H1367" s="47">
        <v>1.05</v>
      </c>
      <c r="I1367" s="11">
        <f>VLOOKUP(B1367,CURVA_ABC_INSUM!$B$6:$H$1423,7,0)</f>
        <v>982.32</v>
      </c>
      <c r="J1367" s="11">
        <f t="shared" si="29"/>
        <v>1031.43</v>
      </c>
    </row>
    <row r="1368" spans="1:10" ht="24" customHeight="1" x14ac:dyDescent="0.2">
      <c r="A1368" s="10" t="s">
        <v>2391</v>
      </c>
      <c r="B1368" s="10">
        <v>37596</v>
      </c>
      <c r="C1368" s="9" t="s">
        <v>14</v>
      </c>
      <c r="D1368" s="9" t="s">
        <v>2677</v>
      </c>
      <c r="E1368" s="9" t="s">
        <v>2394</v>
      </c>
      <c r="F1368" s="9"/>
      <c r="G1368" s="10" t="s">
        <v>17</v>
      </c>
      <c r="H1368" s="47">
        <v>0.97</v>
      </c>
      <c r="I1368" s="11">
        <f>VLOOKUP(B1368,CURVA_ABC_INSUM!$B$6:$H$1423,7,0)</f>
        <v>3.77</v>
      </c>
      <c r="J1368" s="11">
        <f t="shared" si="29"/>
        <v>3.65</v>
      </c>
    </row>
    <row r="1369" spans="1:10" x14ac:dyDescent="0.2">
      <c r="A1369" s="12"/>
      <c r="B1369" s="12"/>
      <c r="C1369" s="13"/>
      <c r="D1369" s="13"/>
      <c r="E1369" s="13"/>
      <c r="F1369" s="48"/>
      <c r="G1369" s="13"/>
      <c r="H1369" s="48"/>
      <c r="I1369" s="13"/>
      <c r="J1369" s="48"/>
    </row>
    <row r="1370" spans="1:10" ht="15" customHeight="1" thickBot="1" x14ac:dyDescent="0.25">
      <c r="A1370" s="12"/>
      <c r="B1370" s="12"/>
      <c r="C1370" s="13"/>
      <c r="D1370" s="13"/>
      <c r="E1370" s="13" t="s">
        <v>2395</v>
      </c>
      <c r="F1370" s="48">
        <f>TRUNC(J1361*$G$2,2)</f>
        <v>0</v>
      </c>
      <c r="G1370" s="13"/>
      <c r="H1370" s="86" t="s">
        <v>2396</v>
      </c>
      <c r="I1370" s="86"/>
      <c r="J1370" s="48">
        <f>F1370+J1361</f>
        <v>1180.58</v>
      </c>
    </row>
    <row r="1371" spans="1:10" ht="0.95" customHeight="1" thickTop="1" x14ac:dyDescent="0.2">
      <c r="A1371" s="89"/>
      <c r="B1371" s="89"/>
      <c r="C1371" s="45"/>
      <c r="D1371" s="45"/>
      <c r="E1371" s="45"/>
      <c r="F1371" s="45"/>
      <c r="G1371" s="45"/>
      <c r="H1371" s="45"/>
      <c r="I1371" s="45"/>
      <c r="J1371" s="45"/>
    </row>
    <row r="1372" spans="1:10" ht="18" customHeight="1" x14ac:dyDescent="0.2">
      <c r="A1372" s="26" t="s">
        <v>813</v>
      </c>
      <c r="B1372" s="26" t="s">
        <v>2</v>
      </c>
      <c r="C1372" s="28" t="s">
        <v>3</v>
      </c>
      <c r="D1372" s="28" t="s">
        <v>4</v>
      </c>
      <c r="E1372" s="28" t="s">
        <v>2388</v>
      </c>
      <c r="F1372" s="28"/>
      <c r="G1372" s="26" t="s">
        <v>190</v>
      </c>
      <c r="H1372" s="4" t="s">
        <v>6</v>
      </c>
      <c r="I1372" s="4" t="s">
        <v>7</v>
      </c>
      <c r="J1372" s="4" t="s">
        <v>191</v>
      </c>
    </row>
    <row r="1373" spans="1:10" ht="39" customHeight="1" x14ac:dyDescent="0.2">
      <c r="A1373" s="41" t="s">
        <v>2389</v>
      </c>
      <c r="B1373" s="41">
        <v>102257</v>
      </c>
      <c r="C1373" s="29" t="s">
        <v>14</v>
      </c>
      <c r="D1373" s="29" t="s">
        <v>814</v>
      </c>
      <c r="E1373" s="29" t="s">
        <v>2445</v>
      </c>
      <c r="F1373" s="29"/>
      <c r="G1373" s="41" t="s">
        <v>32</v>
      </c>
      <c r="H1373" s="44">
        <v>1</v>
      </c>
      <c r="I1373" s="43">
        <f>SUM(J1374:J1380)</f>
        <v>355.84999999999997</v>
      </c>
      <c r="J1373" s="43">
        <f t="shared" ref="J1373:J1380" si="30">TRUNC(H1373*I1373,2)</f>
        <v>355.85</v>
      </c>
    </row>
    <row r="1374" spans="1:10" ht="24" customHeight="1" x14ac:dyDescent="0.2">
      <c r="A1374" s="7" t="s">
        <v>2397</v>
      </c>
      <c r="B1374" s="7">
        <v>88274</v>
      </c>
      <c r="C1374" s="6" t="s">
        <v>14</v>
      </c>
      <c r="D1374" s="6" t="s">
        <v>2675</v>
      </c>
      <c r="E1374" s="6" t="s">
        <v>2399</v>
      </c>
      <c r="F1374" s="6"/>
      <c r="G1374" s="7" t="s">
        <v>297</v>
      </c>
      <c r="H1374" s="46">
        <v>1.2649999999999999</v>
      </c>
      <c r="I1374" s="77">
        <f>'COMP-CUSTO MÃO OBRA'!$H$1469</f>
        <v>34.04</v>
      </c>
      <c r="J1374" s="8">
        <f t="shared" si="30"/>
        <v>43.06</v>
      </c>
    </row>
    <row r="1375" spans="1:10" ht="24" customHeight="1" x14ac:dyDescent="0.2">
      <c r="A1375" s="7" t="s">
        <v>2397</v>
      </c>
      <c r="B1375" s="7">
        <v>88316</v>
      </c>
      <c r="C1375" s="6" t="s">
        <v>14</v>
      </c>
      <c r="D1375" s="6" t="s">
        <v>2398</v>
      </c>
      <c r="E1375" s="6" t="s">
        <v>2399</v>
      </c>
      <c r="F1375" s="6"/>
      <c r="G1375" s="7" t="s">
        <v>297</v>
      </c>
      <c r="H1375" s="46">
        <v>0.63300000000000001</v>
      </c>
      <c r="I1375" s="77">
        <f>'COMP-CUSTO MÃO OBRA'!$H$61</f>
        <v>27.08</v>
      </c>
      <c r="J1375" s="8">
        <f t="shared" si="30"/>
        <v>17.14</v>
      </c>
    </row>
    <row r="1376" spans="1:10" ht="39" customHeight="1" x14ac:dyDescent="0.2">
      <c r="A1376" s="7" t="s">
        <v>2397</v>
      </c>
      <c r="B1376" s="7">
        <v>91692</v>
      </c>
      <c r="C1376" s="6" t="s">
        <v>14</v>
      </c>
      <c r="D1376" s="6" t="s">
        <v>2524</v>
      </c>
      <c r="E1376" s="6" t="s">
        <v>2498</v>
      </c>
      <c r="F1376" s="6"/>
      <c r="G1376" s="7" t="s">
        <v>637</v>
      </c>
      <c r="H1376" s="46">
        <v>4.0635000000001358E-2</v>
      </c>
      <c r="I1376" s="77">
        <f>COMP_AUX_CUSTO!$J$2562</f>
        <v>33.979999999999997</v>
      </c>
      <c r="J1376" s="8">
        <f t="shared" si="30"/>
        <v>1.38</v>
      </c>
    </row>
    <row r="1377" spans="1:10" ht="39" customHeight="1" x14ac:dyDescent="0.2">
      <c r="A1377" s="7" t="s">
        <v>2397</v>
      </c>
      <c r="B1377" s="7">
        <v>91693</v>
      </c>
      <c r="C1377" s="6" t="s">
        <v>14</v>
      </c>
      <c r="D1377" s="6" t="s">
        <v>2525</v>
      </c>
      <c r="E1377" s="6" t="s">
        <v>2498</v>
      </c>
      <c r="F1377" s="6"/>
      <c r="G1377" s="7" t="s">
        <v>2526</v>
      </c>
      <c r="H1377" s="46">
        <v>1.2230000000000001</v>
      </c>
      <c r="I1377" s="77">
        <f>COMP_AUX_CUSTO!$J$2555</f>
        <v>32.78</v>
      </c>
      <c r="J1377" s="8">
        <f t="shared" si="30"/>
        <v>40.08</v>
      </c>
    </row>
    <row r="1378" spans="1:10" ht="26.1" customHeight="1" x14ac:dyDescent="0.2">
      <c r="A1378" s="10" t="s">
        <v>2391</v>
      </c>
      <c r="B1378" s="10">
        <v>131</v>
      </c>
      <c r="C1378" s="9" t="s">
        <v>14</v>
      </c>
      <c r="D1378" s="9" t="s">
        <v>2676</v>
      </c>
      <c r="E1378" s="9" t="s">
        <v>2394</v>
      </c>
      <c r="F1378" s="9"/>
      <c r="G1378" s="10" t="s">
        <v>17</v>
      </c>
      <c r="H1378" s="47">
        <v>0.53</v>
      </c>
      <c r="I1378" s="11">
        <f>VLOOKUP(B1378,CURVA_ABC_INSUM!$B$6:$H$1423,7,0)</f>
        <v>61.54</v>
      </c>
      <c r="J1378" s="11">
        <f t="shared" si="30"/>
        <v>32.61</v>
      </c>
    </row>
    <row r="1379" spans="1:10" ht="26.1" customHeight="1" x14ac:dyDescent="0.2">
      <c r="A1379" s="10" t="s">
        <v>2391</v>
      </c>
      <c r="B1379" s="10">
        <v>10698</v>
      </c>
      <c r="C1379" s="9" t="s">
        <v>14</v>
      </c>
      <c r="D1379" s="9" t="s">
        <v>2679</v>
      </c>
      <c r="E1379" s="9" t="s">
        <v>2394</v>
      </c>
      <c r="F1379" s="9"/>
      <c r="G1379" s="10" t="s">
        <v>32</v>
      </c>
      <c r="H1379" s="47">
        <v>1.05</v>
      </c>
      <c r="I1379" s="11">
        <f>VLOOKUP(B1379,CURVA_ABC_INSUM!$B$6:$H$1423,7,0)</f>
        <v>207.56</v>
      </c>
      <c r="J1379" s="11">
        <f t="shared" si="30"/>
        <v>217.93</v>
      </c>
    </row>
    <row r="1380" spans="1:10" ht="24" customHeight="1" x14ac:dyDescent="0.2">
      <c r="A1380" s="10" t="s">
        <v>2391</v>
      </c>
      <c r="B1380" s="10">
        <v>37596</v>
      </c>
      <c r="C1380" s="9" t="s">
        <v>14</v>
      </c>
      <c r="D1380" s="9" t="s">
        <v>2677</v>
      </c>
      <c r="E1380" s="9" t="s">
        <v>2394</v>
      </c>
      <c r="F1380" s="9"/>
      <c r="G1380" s="10" t="s">
        <v>17</v>
      </c>
      <c r="H1380" s="47">
        <v>0.97</v>
      </c>
      <c r="I1380" s="11">
        <f>VLOOKUP(B1380,CURVA_ABC_INSUM!$B$6:$H$1423,7,0)</f>
        <v>3.77</v>
      </c>
      <c r="J1380" s="11">
        <f t="shared" si="30"/>
        <v>3.65</v>
      </c>
    </row>
    <row r="1381" spans="1:10" x14ac:dyDescent="0.2">
      <c r="A1381" s="12"/>
      <c r="B1381" s="12"/>
      <c r="C1381" s="13"/>
      <c r="D1381" s="13"/>
      <c r="E1381" s="13"/>
      <c r="F1381" s="48"/>
      <c r="G1381" s="13"/>
      <c r="H1381" s="48"/>
      <c r="I1381" s="13"/>
      <c r="J1381" s="48"/>
    </row>
    <row r="1382" spans="1:10" ht="15" customHeight="1" thickBot="1" x14ac:dyDescent="0.25">
      <c r="A1382" s="12"/>
      <c r="B1382" s="12"/>
      <c r="C1382" s="13"/>
      <c r="D1382" s="13"/>
      <c r="E1382" s="13" t="s">
        <v>2395</v>
      </c>
      <c r="F1382" s="48">
        <f>TRUNC(J1373*$G$2,2)</f>
        <v>0</v>
      </c>
      <c r="G1382" s="13"/>
      <c r="H1382" s="86" t="s">
        <v>2396</v>
      </c>
      <c r="I1382" s="86"/>
      <c r="J1382" s="48">
        <f>F1382+J1373</f>
        <v>355.85</v>
      </c>
    </row>
    <row r="1383" spans="1:10" ht="0.95" customHeight="1" thickTop="1" x14ac:dyDescent="0.2">
      <c r="A1383" s="89"/>
      <c r="B1383" s="89"/>
      <c r="C1383" s="45"/>
      <c r="D1383" s="45"/>
      <c r="E1383" s="45"/>
      <c r="F1383" s="45"/>
      <c r="G1383" s="45"/>
      <c r="H1383" s="45"/>
      <c r="I1383" s="45"/>
      <c r="J1383" s="45"/>
    </row>
    <row r="1384" spans="1:10" ht="18" customHeight="1" x14ac:dyDescent="0.2">
      <c r="A1384" s="26" t="s">
        <v>815</v>
      </c>
      <c r="B1384" s="26" t="s">
        <v>2</v>
      </c>
      <c r="C1384" s="28" t="s">
        <v>3</v>
      </c>
      <c r="D1384" s="28" t="s">
        <v>4</v>
      </c>
      <c r="E1384" s="28" t="s">
        <v>2388</v>
      </c>
      <c r="F1384" s="28"/>
      <c r="G1384" s="26" t="s">
        <v>190</v>
      </c>
      <c r="H1384" s="4" t="s">
        <v>6</v>
      </c>
      <c r="I1384" s="4" t="s">
        <v>7</v>
      </c>
      <c r="J1384" s="4" t="s">
        <v>191</v>
      </c>
    </row>
    <row r="1385" spans="1:10" ht="51.95" customHeight="1" x14ac:dyDescent="0.2">
      <c r="A1385" s="41" t="s">
        <v>2389</v>
      </c>
      <c r="B1385" s="41">
        <v>96369</v>
      </c>
      <c r="C1385" s="29" t="s">
        <v>14</v>
      </c>
      <c r="D1385" s="29" t="s">
        <v>816</v>
      </c>
      <c r="E1385" s="29" t="s">
        <v>2445</v>
      </c>
      <c r="F1385" s="29"/>
      <c r="G1385" s="41" t="s">
        <v>32</v>
      </c>
      <c r="H1385" s="44">
        <v>1</v>
      </c>
      <c r="I1385" s="43">
        <f>SUM(J1386:J1397)</f>
        <v>268.25</v>
      </c>
      <c r="J1385" s="43">
        <f t="shared" ref="J1385:J1397" si="31">TRUNC(H1385*I1385,2)</f>
        <v>268.25</v>
      </c>
    </row>
    <row r="1386" spans="1:10" ht="26.1" customHeight="1" x14ac:dyDescent="0.2">
      <c r="A1386" s="7" t="s">
        <v>2397</v>
      </c>
      <c r="B1386" s="7">
        <v>88278</v>
      </c>
      <c r="C1386" s="6" t="s">
        <v>14</v>
      </c>
      <c r="D1386" s="6" t="s">
        <v>2520</v>
      </c>
      <c r="E1386" s="6" t="s">
        <v>2399</v>
      </c>
      <c r="F1386" s="6"/>
      <c r="G1386" s="7" t="s">
        <v>297</v>
      </c>
      <c r="H1386" s="46">
        <v>1.0548999999999999</v>
      </c>
      <c r="I1386" s="77">
        <f>'COMP-CUSTO MÃO OBRA'!$H$1526</f>
        <v>40.98</v>
      </c>
      <c r="J1386" s="8">
        <f t="shared" si="31"/>
        <v>43.22</v>
      </c>
    </row>
    <row r="1387" spans="1:10" ht="24" customHeight="1" x14ac:dyDescent="0.2">
      <c r="A1387" s="7" t="s">
        <v>2397</v>
      </c>
      <c r="B1387" s="7">
        <v>88316</v>
      </c>
      <c r="C1387" s="6" t="s">
        <v>14</v>
      </c>
      <c r="D1387" s="6" t="s">
        <v>2398</v>
      </c>
      <c r="E1387" s="6" t="s">
        <v>2399</v>
      </c>
      <c r="F1387" s="6"/>
      <c r="G1387" s="7" t="s">
        <v>297</v>
      </c>
      <c r="H1387" s="46">
        <v>0.26369999999999999</v>
      </c>
      <c r="I1387" s="77">
        <f>'COMP-CUSTO MÃO OBRA'!$H$61</f>
        <v>27.08</v>
      </c>
      <c r="J1387" s="8">
        <f t="shared" si="31"/>
        <v>7.14</v>
      </c>
    </row>
    <row r="1388" spans="1:10" ht="26.1" customHeight="1" x14ac:dyDescent="0.2">
      <c r="A1388" s="10" t="s">
        <v>2391</v>
      </c>
      <c r="B1388" s="10">
        <v>37586</v>
      </c>
      <c r="C1388" s="9" t="s">
        <v>14</v>
      </c>
      <c r="D1388" s="9" t="s">
        <v>2680</v>
      </c>
      <c r="E1388" s="9" t="s">
        <v>2394</v>
      </c>
      <c r="F1388" s="9"/>
      <c r="G1388" s="10" t="s">
        <v>109</v>
      </c>
      <c r="H1388" s="47">
        <v>5.8099999999999999E-2</v>
      </c>
      <c r="I1388" s="11">
        <f>VLOOKUP(B1388,CURVA_ABC_INSUM!$B$6:$H$1423,7,0)</f>
        <v>45.05</v>
      </c>
      <c r="J1388" s="11">
        <f t="shared" si="31"/>
        <v>2.61</v>
      </c>
    </row>
    <row r="1389" spans="1:10" ht="26.1" customHeight="1" x14ac:dyDescent="0.2">
      <c r="A1389" s="10" t="s">
        <v>2391</v>
      </c>
      <c r="B1389" s="10">
        <v>39413</v>
      </c>
      <c r="C1389" s="9" t="s">
        <v>14</v>
      </c>
      <c r="D1389" s="9" t="s">
        <v>2681</v>
      </c>
      <c r="E1389" s="9" t="s">
        <v>2394</v>
      </c>
      <c r="F1389" s="9"/>
      <c r="G1389" s="10" t="s">
        <v>32</v>
      </c>
      <c r="H1389" s="47">
        <v>4.2119999999999997</v>
      </c>
      <c r="I1389" s="11">
        <f>VLOOKUP(B1389,CURVA_ABC_INSUM!$B$6:$H$1423,7,0)</f>
        <v>24.03</v>
      </c>
      <c r="J1389" s="11">
        <f t="shared" si="31"/>
        <v>101.21</v>
      </c>
    </row>
    <row r="1390" spans="1:10" ht="39" customHeight="1" x14ac:dyDescent="0.2">
      <c r="A1390" s="10" t="s">
        <v>2391</v>
      </c>
      <c r="B1390" s="10">
        <v>39419</v>
      </c>
      <c r="C1390" s="9" t="s">
        <v>14</v>
      </c>
      <c r="D1390" s="9" t="s">
        <v>2682</v>
      </c>
      <c r="E1390" s="9" t="s">
        <v>2394</v>
      </c>
      <c r="F1390" s="9"/>
      <c r="G1390" s="10" t="s">
        <v>18</v>
      </c>
      <c r="H1390" s="47">
        <v>1.8187</v>
      </c>
      <c r="I1390" s="11">
        <f>VLOOKUP(B1390,CURVA_ABC_INSUM!$B$6:$H$1423,7,0)</f>
        <v>11.45</v>
      </c>
      <c r="J1390" s="11">
        <f t="shared" si="31"/>
        <v>20.82</v>
      </c>
    </row>
    <row r="1391" spans="1:10" ht="39" customHeight="1" x14ac:dyDescent="0.2">
      <c r="A1391" s="10" t="s">
        <v>2391</v>
      </c>
      <c r="B1391" s="10">
        <v>39422</v>
      </c>
      <c r="C1391" s="9" t="s">
        <v>14</v>
      </c>
      <c r="D1391" s="9" t="s">
        <v>2683</v>
      </c>
      <c r="E1391" s="9" t="s">
        <v>2394</v>
      </c>
      <c r="F1391" s="9"/>
      <c r="G1391" s="10" t="s">
        <v>18</v>
      </c>
      <c r="H1391" s="47">
        <v>5.7999000000000001</v>
      </c>
      <c r="I1391" s="11">
        <f>VLOOKUP(B1391,CURVA_ABC_INSUM!$B$6:$H$1423,7,0)</f>
        <v>12.99</v>
      </c>
      <c r="J1391" s="11">
        <f t="shared" si="31"/>
        <v>75.34</v>
      </c>
    </row>
    <row r="1392" spans="1:10" ht="26.1" customHeight="1" x14ac:dyDescent="0.2">
      <c r="A1392" s="10" t="s">
        <v>2391</v>
      </c>
      <c r="B1392" s="10">
        <v>39431</v>
      </c>
      <c r="C1392" s="9" t="s">
        <v>14</v>
      </c>
      <c r="D1392" s="9" t="s">
        <v>2684</v>
      </c>
      <c r="E1392" s="9" t="s">
        <v>2394</v>
      </c>
      <c r="F1392" s="9"/>
      <c r="G1392" s="10" t="s">
        <v>18</v>
      </c>
      <c r="H1392" s="47">
        <v>2.5026999999999999</v>
      </c>
      <c r="I1392" s="11">
        <f>VLOOKUP(B1392,CURVA_ABC_INSUM!$B$6:$H$1423,7,0)</f>
        <v>0.37</v>
      </c>
      <c r="J1392" s="11">
        <f t="shared" si="31"/>
        <v>0.92</v>
      </c>
    </row>
    <row r="1393" spans="1:10" ht="26.1" customHeight="1" x14ac:dyDescent="0.2">
      <c r="A1393" s="10" t="s">
        <v>2391</v>
      </c>
      <c r="B1393" s="10">
        <v>39432</v>
      </c>
      <c r="C1393" s="9" t="s">
        <v>14</v>
      </c>
      <c r="D1393" s="9" t="s">
        <v>2685</v>
      </c>
      <c r="E1393" s="9" t="s">
        <v>2394</v>
      </c>
      <c r="F1393" s="9"/>
      <c r="G1393" s="10" t="s">
        <v>18</v>
      </c>
      <c r="H1393" s="47">
        <v>1.5851</v>
      </c>
      <c r="I1393" s="11">
        <f>VLOOKUP(B1393,CURVA_ABC_INSUM!$B$6:$H$1423,7,0)</f>
        <v>3.32</v>
      </c>
      <c r="J1393" s="11">
        <f t="shared" si="31"/>
        <v>5.26</v>
      </c>
    </row>
    <row r="1394" spans="1:10" ht="39" customHeight="1" x14ac:dyDescent="0.2">
      <c r="A1394" s="10" t="s">
        <v>2391</v>
      </c>
      <c r="B1394" s="10">
        <v>39434</v>
      </c>
      <c r="C1394" s="9" t="s">
        <v>14</v>
      </c>
      <c r="D1394" s="9" t="s">
        <v>2686</v>
      </c>
      <c r="E1394" s="9" t="s">
        <v>2494</v>
      </c>
      <c r="F1394" s="9"/>
      <c r="G1394" s="10" t="s">
        <v>17</v>
      </c>
      <c r="H1394" s="47">
        <v>1.0327</v>
      </c>
      <c r="I1394" s="11">
        <f>VLOOKUP(B1394,CURVA_ABC_INSUM!$B$6:$H$1423,7,0)</f>
        <v>4.16</v>
      </c>
      <c r="J1394" s="11">
        <f t="shared" si="31"/>
        <v>4.29</v>
      </c>
    </row>
    <row r="1395" spans="1:10" ht="26.1" customHeight="1" x14ac:dyDescent="0.2">
      <c r="A1395" s="10" t="s">
        <v>2391</v>
      </c>
      <c r="B1395" s="10">
        <v>39435</v>
      </c>
      <c r="C1395" s="9" t="s">
        <v>14</v>
      </c>
      <c r="D1395" s="9" t="s">
        <v>2687</v>
      </c>
      <c r="E1395" s="9" t="s">
        <v>2394</v>
      </c>
      <c r="F1395" s="9"/>
      <c r="G1395" s="10" t="s">
        <v>15</v>
      </c>
      <c r="H1395" s="47">
        <v>20.0077</v>
      </c>
      <c r="I1395" s="11">
        <f>VLOOKUP(B1395,CURVA_ABC_INSUM!$B$6:$H$1423,7,0)</f>
        <v>0.11</v>
      </c>
      <c r="J1395" s="11">
        <f t="shared" si="31"/>
        <v>2.2000000000000002</v>
      </c>
    </row>
    <row r="1396" spans="1:10" ht="26.1" customHeight="1" x14ac:dyDescent="0.2">
      <c r="A1396" s="10" t="s">
        <v>2391</v>
      </c>
      <c r="B1396" s="10">
        <v>39437</v>
      </c>
      <c r="C1396" s="9" t="s">
        <v>14</v>
      </c>
      <c r="D1396" s="9" t="s">
        <v>2688</v>
      </c>
      <c r="E1396" s="9" t="s">
        <v>2394</v>
      </c>
      <c r="F1396" s="9"/>
      <c r="G1396" s="10" t="s">
        <v>15</v>
      </c>
      <c r="H1396" s="47">
        <v>20.0077</v>
      </c>
      <c r="I1396" s="11">
        <f>VLOOKUP(B1396,CURVA_ABC_INSUM!$B$6:$H$1423,7,0)</f>
        <v>0.25</v>
      </c>
      <c r="J1396" s="11">
        <f t="shared" si="31"/>
        <v>5</v>
      </c>
    </row>
    <row r="1397" spans="1:10" ht="39" customHeight="1" x14ac:dyDescent="0.2">
      <c r="A1397" s="10" t="s">
        <v>2391</v>
      </c>
      <c r="B1397" s="10">
        <v>39443</v>
      </c>
      <c r="C1397" s="9" t="s">
        <v>14</v>
      </c>
      <c r="D1397" s="9" t="s">
        <v>2689</v>
      </c>
      <c r="E1397" s="9" t="s">
        <v>2394</v>
      </c>
      <c r="F1397" s="9"/>
      <c r="G1397" s="10" t="s">
        <v>15</v>
      </c>
      <c r="H1397" s="47">
        <v>0.91490000000000005</v>
      </c>
      <c r="I1397" s="11">
        <f>VLOOKUP(B1397,CURVA_ABC_INSUM!$B$6:$H$1423,7,0)</f>
        <v>0.27</v>
      </c>
      <c r="J1397" s="11">
        <f t="shared" si="31"/>
        <v>0.24</v>
      </c>
    </row>
    <row r="1398" spans="1:10" x14ac:dyDescent="0.2">
      <c r="A1398" s="12"/>
      <c r="B1398" s="12"/>
      <c r="C1398" s="13"/>
      <c r="D1398" s="13"/>
      <c r="E1398" s="13"/>
      <c r="F1398" s="48"/>
      <c r="G1398" s="13"/>
      <c r="H1398" s="48"/>
      <c r="I1398" s="13"/>
      <c r="J1398" s="48"/>
    </row>
    <row r="1399" spans="1:10" ht="15" customHeight="1" thickBot="1" x14ac:dyDescent="0.25">
      <c r="A1399" s="12"/>
      <c r="B1399" s="12"/>
      <c r="C1399" s="13"/>
      <c r="D1399" s="13"/>
      <c r="E1399" s="13" t="s">
        <v>2395</v>
      </c>
      <c r="F1399" s="48">
        <f>TRUNC(J1385*$G$2,2)</f>
        <v>0</v>
      </c>
      <c r="G1399" s="13"/>
      <c r="H1399" s="86" t="s">
        <v>2396</v>
      </c>
      <c r="I1399" s="86"/>
      <c r="J1399" s="48">
        <f>F1399+J1385</f>
        <v>268.25</v>
      </c>
    </row>
    <row r="1400" spans="1:10" ht="0.95" customHeight="1" thickTop="1" x14ac:dyDescent="0.2">
      <c r="A1400" s="89"/>
      <c r="B1400" s="89"/>
      <c r="C1400" s="45"/>
      <c r="D1400" s="45"/>
      <c r="E1400" s="45"/>
      <c r="F1400" s="45"/>
      <c r="G1400" s="45"/>
      <c r="H1400" s="45"/>
      <c r="I1400" s="45"/>
      <c r="J1400" s="45"/>
    </row>
    <row r="1401" spans="1:10" ht="18" customHeight="1" x14ac:dyDescent="0.2">
      <c r="A1401" s="26" t="s">
        <v>819</v>
      </c>
      <c r="B1401" s="26" t="s">
        <v>2</v>
      </c>
      <c r="C1401" s="28" t="s">
        <v>3</v>
      </c>
      <c r="D1401" s="28" t="s">
        <v>4</v>
      </c>
      <c r="E1401" s="28" t="s">
        <v>2388</v>
      </c>
      <c r="F1401" s="28"/>
      <c r="G1401" s="26" t="s">
        <v>190</v>
      </c>
      <c r="H1401" s="4" t="s">
        <v>6</v>
      </c>
      <c r="I1401" s="4" t="s">
        <v>7</v>
      </c>
      <c r="J1401" s="4" t="s">
        <v>191</v>
      </c>
    </row>
    <row r="1402" spans="1:10" ht="65.099999999999994" customHeight="1" x14ac:dyDescent="0.2">
      <c r="A1402" s="41" t="s">
        <v>2389</v>
      </c>
      <c r="B1402" s="41">
        <v>91790</v>
      </c>
      <c r="C1402" s="29" t="s">
        <v>14</v>
      </c>
      <c r="D1402" s="29" t="s">
        <v>820</v>
      </c>
      <c r="E1402" s="29" t="s">
        <v>2435</v>
      </c>
      <c r="F1402" s="29"/>
      <c r="G1402" s="41" t="s">
        <v>18</v>
      </c>
      <c r="H1402" s="44">
        <v>1</v>
      </c>
      <c r="I1402" s="43">
        <f>SUM(J1403:J1419)</f>
        <v>59.3</v>
      </c>
      <c r="J1402" s="43">
        <f t="shared" ref="J1402:J1419" si="32">TRUNC(H1402*I1402,2)</f>
        <v>59.3</v>
      </c>
    </row>
    <row r="1403" spans="1:10" ht="39" customHeight="1" x14ac:dyDescent="0.2">
      <c r="A1403" s="7" t="s">
        <v>2397</v>
      </c>
      <c r="B1403" s="7">
        <v>89512</v>
      </c>
      <c r="C1403" s="6" t="s">
        <v>14</v>
      </c>
      <c r="D1403" s="6" t="s">
        <v>2690</v>
      </c>
      <c r="E1403" s="6" t="s">
        <v>2435</v>
      </c>
      <c r="F1403" s="6"/>
      <c r="G1403" s="7" t="s">
        <v>18</v>
      </c>
      <c r="H1403" s="46">
        <v>0.375</v>
      </c>
      <c r="I1403" s="77">
        <f>COMP_AUX_CUSTO!$J$2784</f>
        <v>49.7</v>
      </c>
      <c r="J1403" s="8">
        <f t="shared" si="32"/>
        <v>18.63</v>
      </c>
    </row>
    <row r="1404" spans="1:10" ht="39" customHeight="1" x14ac:dyDescent="0.2">
      <c r="A1404" s="7" t="s">
        <v>2397</v>
      </c>
      <c r="B1404" s="7">
        <v>89529</v>
      </c>
      <c r="C1404" s="6" t="s">
        <v>14</v>
      </c>
      <c r="D1404" s="6" t="s">
        <v>2691</v>
      </c>
      <c r="E1404" s="6" t="s">
        <v>2435</v>
      </c>
      <c r="F1404" s="6"/>
      <c r="G1404" s="7" t="s">
        <v>15</v>
      </c>
      <c r="H1404" s="46">
        <v>1.9599999999999999E-2</v>
      </c>
      <c r="I1404" s="77">
        <f>COMP_AUX_CUSTO!J1587</f>
        <v>36</v>
      </c>
      <c r="J1404" s="8">
        <f t="shared" si="32"/>
        <v>0.7</v>
      </c>
    </row>
    <row r="1405" spans="1:10" ht="39" customHeight="1" x14ac:dyDescent="0.2">
      <c r="A1405" s="7" t="s">
        <v>2397</v>
      </c>
      <c r="B1405" s="7">
        <v>89554</v>
      </c>
      <c r="C1405" s="6" t="s">
        <v>14</v>
      </c>
      <c r="D1405" s="6" t="s">
        <v>2692</v>
      </c>
      <c r="E1405" s="6" t="s">
        <v>2435</v>
      </c>
      <c r="F1405" s="6"/>
      <c r="G1405" s="7" t="s">
        <v>15</v>
      </c>
      <c r="H1405" s="46">
        <v>3.4799999999999998E-2</v>
      </c>
      <c r="I1405" s="77">
        <f>COMP_AUX_CUSTO!$J$1820</f>
        <v>26.4</v>
      </c>
      <c r="J1405" s="8">
        <f t="shared" si="32"/>
        <v>0.91</v>
      </c>
    </row>
    <row r="1406" spans="1:10" ht="39" customHeight="1" x14ac:dyDescent="0.2">
      <c r="A1406" s="7" t="s">
        <v>2397</v>
      </c>
      <c r="B1406" s="7">
        <v>89559</v>
      </c>
      <c r="C1406" s="6" t="s">
        <v>14</v>
      </c>
      <c r="D1406" s="6" t="s">
        <v>2693</v>
      </c>
      <c r="E1406" s="6" t="s">
        <v>2435</v>
      </c>
      <c r="F1406" s="6"/>
      <c r="G1406" s="7" t="s">
        <v>15</v>
      </c>
      <c r="H1406" s="46">
        <v>4.3E-3</v>
      </c>
      <c r="I1406" s="77">
        <f>COMP_AUX_CUSTO!$J$2899</f>
        <v>60.58</v>
      </c>
      <c r="J1406" s="8">
        <f t="shared" si="32"/>
        <v>0.26</v>
      </c>
    </row>
    <row r="1407" spans="1:10" ht="39" customHeight="1" x14ac:dyDescent="0.2">
      <c r="A1407" s="7" t="s">
        <v>2397</v>
      </c>
      <c r="B1407" s="7">
        <v>89578</v>
      </c>
      <c r="C1407" s="6" t="s">
        <v>14</v>
      </c>
      <c r="D1407" s="6" t="s">
        <v>1493</v>
      </c>
      <c r="E1407" s="6" t="s">
        <v>2435</v>
      </c>
      <c r="F1407" s="6"/>
      <c r="G1407" s="7" t="s">
        <v>18</v>
      </c>
      <c r="H1407" s="46">
        <v>0.67837499999999995</v>
      </c>
      <c r="I1407" s="77">
        <f>$J$4319</f>
        <v>29.99</v>
      </c>
      <c r="J1407" s="8">
        <f t="shared" si="32"/>
        <v>20.34</v>
      </c>
    </row>
    <row r="1408" spans="1:10" ht="39" customHeight="1" x14ac:dyDescent="0.2">
      <c r="A1408" s="7" t="s">
        <v>2397</v>
      </c>
      <c r="B1408" s="7">
        <v>89584</v>
      </c>
      <c r="C1408" s="6" t="s">
        <v>14</v>
      </c>
      <c r="D1408" s="6" t="s">
        <v>2694</v>
      </c>
      <c r="E1408" s="6" t="s">
        <v>2435</v>
      </c>
      <c r="F1408" s="6"/>
      <c r="G1408" s="7" t="s">
        <v>15</v>
      </c>
      <c r="H1408" s="46">
        <v>8.3099999999999993E-2</v>
      </c>
      <c r="I1408" s="77">
        <f>COMP_AUX_CUSTO!$J$1578</f>
        <v>44.72</v>
      </c>
      <c r="J1408" s="8">
        <f t="shared" si="32"/>
        <v>3.71</v>
      </c>
    </row>
    <row r="1409" spans="1:10" ht="39" customHeight="1" x14ac:dyDescent="0.2">
      <c r="A1409" s="7" t="s">
        <v>2397</v>
      </c>
      <c r="B1409" s="7">
        <v>89585</v>
      </c>
      <c r="C1409" s="6" t="s">
        <v>14</v>
      </c>
      <c r="D1409" s="6" t="s">
        <v>2695</v>
      </c>
      <c r="E1409" s="6" t="s">
        <v>2435</v>
      </c>
      <c r="F1409" s="6"/>
      <c r="G1409" s="7" t="s">
        <v>15</v>
      </c>
      <c r="H1409" s="46">
        <v>4.3E-3</v>
      </c>
      <c r="I1409" s="77">
        <f>COMP_AUX_CUSTO!$J$1472</f>
        <v>45.61</v>
      </c>
      <c r="J1409" s="8">
        <f t="shared" si="32"/>
        <v>0.19</v>
      </c>
    </row>
    <row r="1410" spans="1:10" ht="39" customHeight="1" x14ac:dyDescent="0.2">
      <c r="A1410" s="7" t="s">
        <v>2397</v>
      </c>
      <c r="B1410" s="7">
        <v>89669</v>
      </c>
      <c r="C1410" s="6" t="s">
        <v>14</v>
      </c>
      <c r="D1410" s="6" t="s">
        <v>2696</v>
      </c>
      <c r="E1410" s="6" t="s">
        <v>2435</v>
      </c>
      <c r="F1410" s="6"/>
      <c r="G1410" s="7" t="s">
        <v>15</v>
      </c>
      <c r="H1410" s="46">
        <v>8.6300000000000002E-2</v>
      </c>
      <c r="I1410" s="77">
        <f>COMP_AUX_CUSTO!$J$1808</f>
        <v>32.24</v>
      </c>
      <c r="J1410" s="8">
        <f t="shared" si="32"/>
        <v>2.78</v>
      </c>
    </row>
    <row r="1411" spans="1:10" ht="51.95" customHeight="1" x14ac:dyDescent="0.2">
      <c r="A1411" s="7" t="s">
        <v>2397</v>
      </c>
      <c r="B1411" s="7">
        <v>89673</v>
      </c>
      <c r="C1411" s="6" t="s">
        <v>14</v>
      </c>
      <c r="D1411" s="6" t="s">
        <v>2697</v>
      </c>
      <c r="E1411" s="6" t="s">
        <v>2435</v>
      </c>
      <c r="F1411" s="6"/>
      <c r="G1411" s="7" t="s">
        <v>15</v>
      </c>
      <c r="H1411" s="46">
        <v>7.4000000000000003E-3</v>
      </c>
      <c r="I1411" s="77">
        <f>COMP_AUX_CUSTO!$J$2415</f>
        <v>34.909999999999997</v>
      </c>
      <c r="J1411" s="8">
        <f t="shared" si="32"/>
        <v>0.25</v>
      </c>
    </row>
    <row r="1412" spans="1:10" ht="39" customHeight="1" x14ac:dyDescent="0.2">
      <c r="A1412" s="7" t="s">
        <v>2397</v>
      </c>
      <c r="B1412" s="7">
        <v>89675</v>
      </c>
      <c r="C1412" s="6" t="s">
        <v>14</v>
      </c>
      <c r="D1412" s="6" t="s">
        <v>2698</v>
      </c>
      <c r="E1412" s="6" t="s">
        <v>2435</v>
      </c>
      <c r="F1412" s="6"/>
      <c r="G1412" s="7" t="s">
        <v>15</v>
      </c>
      <c r="H1412" s="46">
        <v>1.84E-2</v>
      </c>
      <c r="I1412" s="77">
        <f>COMP_AUX_CUSTO!J2890</f>
        <v>66.39</v>
      </c>
      <c r="J1412" s="8">
        <f t="shared" si="32"/>
        <v>1.22</v>
      </c>
    </row>
    <row r="1413" spans="1:10" ht="51.95" customHeight="1" x14ac:dyDescent="0.2">
      <c r="A1413" s="7" t="s">
        <v>2397</v>
      </c>
      <c r="B1413" s="7">
        <v>89681</v>
      </c>
      <c r="C1413" s="6" t="s">
        <v>14</v>
      </c>
      <c r="D1413" s="6" t="s">
        <v>2699</v>
      </c>
      <c r="E1413" s="6" t="s">
        <v>2435</v>
      </c>
      <c r="F1413" s="6"/>
      <c r="G1413" s="7" t="s">
        <v>15</v>
      </c>
      <c r="H1413" s="46">
        <v>3.6700000000000003E-2</v>
      </c>
      <c r="I1413" s="77">
        <f>COMP_AUX_CUSTO!$J$2435</f>
        <v>85.95</v>
      </c>
      <c r="J1413" s="8">
        <f t="shared" si="32"/>
        <v>3.15</v>
      </c>
    </row>
    <row r="1414" spans="1:10" ht="51.95" customHeight="1" x14ac:dyDescent="0.2">
      <c r="A1414" s="7" t="s">
        <v>2397</v>
      </c>
      <c r="B1414" s="7">
        <v>89690</v>
      </c>
      <c r="C1414" s="6" t="s">
        <v>14</v>
      </c>
      <c r="D1414" s="6" t="s">
        <v>2700</v>
      </c>
      <c r="E1414" s="6" t="s">
        <v>2435</v>
      </c>
      <c r="F1414" s="6"/>
      <c r="G1414" s="7" t="s">
        <v>15</v>
      </c>
      <c r="H1414" s="46">
        <v>2.0999999999999999E-3</v>
      </c>
      <c r="I1414" s="77">
        <f>COMP_AUX_CUSTO!$J$1733</f>
        <v>86.19</v>
      </c>
      <c r="J1414" s="8">
        <f t="shared" si="32"/>
        <v>0.18</v>
      </c>
    </row>
    <row r="1415" spans="1:10" ht="51.95" customHeight="1" x14ac:dyDescent="0.2">
      <c r="A1415" s="7" t="s">
        <v>2397</v>
      </c>
      <c r="B1415" s="7">
        <v>89699</v>
      </c>
      <c r="C1415" s="6" t="s">
        <v>14</v>
      </c>
      <c r="D1415" s="6" t="s">
        <v>2701</v>
      </c>
      <c r="E1415" s="6" t="s">
        <v>2435</v>
      </c>
      <c r="F1415" s="6"/>
      <c r="G1415" s="7" t="s">
        <v>15</v>
      </c>
      <c r="H1415" s="46">
        <v>4.3E-3</v>
      </c>
      <c r="I1415" s="77">
        <f>COMP_AUX_CUSTO!$J$1752</f>
        <v>189.16</v>
      </c>
      <c r="J1415" s="8">
        <f t="shared" si="32"/>
        <v>0.81</v>
      </c>
    </row>
    <row r="1416" spans="1:10" ht="26.1" customHeight="1" x14ac:dyDescent="0.2">
      <c r="A1416" s="7" t="s">
        <v>2397</v>
      </c>
      <c r="B1416" s="7">
        <v>90438</v>
      </c>
      <c r="C1416" s="6" t="s">
        <v>14</v>
      </c>
      <c r="D1416" s="6" t="s">
        <v>2702</v>
      </c>
      <c r="E1416" s="6" t="s">
        <v>2435</v>
      </c>
      <c r="F1416" s="6"/>
      <c r="G1416" s="7" t="s">
        <v>15</v>
      </c>
      <c r="H1416" s="46">
        <v>6.0999999999999999E-2</v>
      </c>
      <c r="I1416" s="77">
        <f>COMP_AUX_CUSTO!$J$1169</f>
        <v>64.66</v>
      </c>
      <c r="J1416" s="8">
        <f t="shared" si="32"/>
        <v>3.94</v>
      </c>
    </row>
    <row r="1417" spans="1:10" ht="26.1" customHeight="1" x14ac:dyDescent="0.2">
      <c r="A1417" s="7" t="s">
        <v>2397</v>
      </c>
      <c r="B1417" s="7">
        <v>90455</v>
      </c>
      <c r="C1417" s="6" t="s">
        <v>14</v>
      </c>
      <c r="D1417" s="6" t="s">
        <v>2703</v>
      </c>
      <c r="E1417" s="6" t="s">
        <v>2435</v>
      </c>
      <c r="F1417" s="6"/>
      <c r="G1417" s="7" t="s">
        <v>15</v>
      </c>
      <c r="H1417" s="46">
        <v>0.21920000000000001</v>
      </c>
      <c r="I1417" s="77">
        <f>COMP_AUX_CUSTO!$J$2079</f>
        <v>7.55</v>
      </c>
      <c r="J1417" s="8">
        <f t="shared" si="32"/>
        <v>1.65</v>
      </c>
    </row>
    <row r="1418" spans="1:10" ht="51.95" customHeight="1" x14ac:dyDescent="0.2">
      <c r="A1418" s="7" t="s">
        <v>2397</v>
      </c>
      <c r="B1418" s="7">
        <v>91187</v>
      </c>
      <c r="C1418" s="6" t="s">
        <v>14</v>
      </c>
      <c r="D1418" s="6" t="s">
        <v>2704</v>
      </c>
      <c r="E1418" s="6" t="s">
        <v>2435</v>
      </c>
      <c r="F1418" s="6"/>
      <c r="G1418" s="7" t="s">
        <v>18</v>
      </c>
      <c r="H1418" s="46">
        <v>1.78E-2</v>
      </c>
      <c r="I1418" s="77">
        <f>COMP_AUX_CUSTO!$J$1103</f>
        <v>8.51</v>
      </c>
      <c r="J1418" s="8">
        <f t="shared" si="32"/>
        <v>0.15</v>
      </c>
    </row>
    <row r="1419" spans="1:10" ht="26.1" customHeight="1" x14ac:dyDescent="0.2">
      <c r="A1419" s="7" t="s">
        <v>2397</v>
      </c>
      <c r="B1419" s="7">
        <v>91192</v>
      </c>
      <c r="C1419" s="6" t="s">
        <v>14</v>
      </c>
      <c r="D1419" s="6" t="s">
        <v>2705</v>
      </c>
      <c r="E1419" s="6" t="s">
        <v>2435</v>
      </c>
      <c r="F1419" s="6"/>
      <c r="G1419" s="7" t="s">
        <v>15</v>
      </c>
      <c r="H1419" s="46">
        <v>5.6599999999999998E-2</v>
      </c>
      <c r="I1419" s="77">
        <f>COMP_AUX_CUSTO!$J$677</f>
        <v>7.61</v>
      </c>
      <c r="J1419" s="8">
        <f t="shared" si="32"/>
        <v>0.43</v>
      </c>
    </row>
    <row r="1420" spans="1:10" x14ac:dyDescent="0.2">
      <c r="A1420" s="12"/>
      <c r="B1420" s="12"/>
      <c r="C1420" s="13"/>
      <c r="D1420" s="13"/>
      <c r="E1420" s="13"/>
      <c r="F1420" s="48"/>
      <c r="G1420" s="13"/>
      <c r="H1420" s="48"/>
      <c r="I1420" s="13"/>
      <c r="J1420" s="48"/>
    </row>
    <row r="1421" spans="1:10" ht="15" customHeight="1" thickBot="1" x14ac:dyDescent="0.25">
      <c r="A1421" s="12"/>
      <c r="B1421" s="12"/>
      <c r="C1421" s="13"/>
      <c r="D1421" s="13"/>
      <c r="E1421" s="13" t="s">
        <v>2395</v>
      </c>
      <c r="F1421" s="48">
        <f>TRUNC(J1402*$G$2,2)</f>
        <v>0</v>
      </c>
      <c r="G1421" s="13"/>
      <c r="H1421" s="86" t="s">
        <v>2396</v>
      </c>
      <c r="I1421" s="86"/>
      <c r="J1421" s="48">
        <f>F1421+J1402</f>
        <v>59.3</v>
      </c>
    </row>
    <row r="1422" spans="1:10" ht="0.95" customHeight="1" thickTop="1" x14ac:dyDescent="0.2">
      <c r="A1422" s="89"/>
      <c r="B1422" s="89"/>
      <c r="C1422" s="45"/>
      <c r="D1422" s="45"/>
      <c r="E1422" s="45"/>
      <c r="F1422" s="45"/>
      <c r="G1422" s="45"/>
      <c r="H1422" s="45"/>
      <c r="I1422" s="45"/>
      <c r="J1422" s="45"/>
    </row>
    <row r="1423" spans="1:10" ht="18" customHeight="1" x14ac:dyDescent="0.2">
      <c r="A1423" s="26" t="s">
        <v>821</v>
      </c>
      <c r="B1423" s="26" t="s">
        <v>2</v>
      </c>
      <c r="C1423" s="28" t="s">
        <v>3</v>
      </c>
      <c r="D1423" s="28" t="s">
        <v>4</v>
      </c>
      <c r="E1423" s="28" t="s">
        <v>2388</v>
      </c>
      <c r="F1423" s="28"/>
      <c r="G1423" s="26" t="s">
        <v>190</v>
      </c>
      <c r="H1423" s="4" t="s">
        <v>6</v>
      </c>
      <c r="I1423" s="4" t="s">
        <v>7</v>
      </c>
      <c r="J1423" s="4" t="s">
        <v>191</v>
      </c>
    </row>
    <row r="1424" spans="1:10" ht="65.099999999999994" customHeight="1" x14ac:dyDescent="0.2">
      <c r="A1424" s="41" t="s">
        <v>2389</v>
      </c>
      <c r="B1424" s="41">
        <v>91789</v>
      </c>
      <c r="C1424" s="29" t="s">
        <v>14</v>
      </c>
      <c r="D1424" s="29" t="s">
        <v>822</v>
      </c>
      <c r="E1424" s="29" t="s">
        <v>2435</v>
      </c>
      <c r="F1424" s="29"/>
      <c r="G1424" s="41" t="s">
        <v>18</v>
      </c>
      <c r="H1424" s="44">
        <v>1</v>
      </c>
      <c r="I1424" s="43">
        <f>SUM(J1425:J1439)</f>
        <v>51.530000000000008</v>
      </c>
      <c r="J1424" s="43">
        <f t="shared" ref="J1424:J1439" si="33">TRUNC(H1424*I1424,2)</f>
        <v>51.53</v>
      </c>
    </row>
    <row r="1425" spans="1:10" ht="39" customHeight="1" x14ac:dyDescent="0.2">
      <c r="A1425" s="7" t="s">
        <v>2397</v>
      </c>
      <c r="B1425" s="7">
        <v>89511</v>
      </c>
      <c r="C1425" s="6" t="s">
        <v>14</v>
      </c>
      <c r="D1425" s="6" t="s">
        <v>2706</v>
      </c>
      <c r="E1425" s="6" t="s">
        <v>2435</v>
      </c>
      <c r="F1425" s="6"/>
      <c r="G1425" s="7" t="s">
        <v>18</v>
      </c>
      <c r="H1425" s="46">
        <v>0.14000000000000001</v>
      </c>
      <c r="I1425" s="77">
        <f>COMP_AUX_CUSTO!$J$2808</f>
        <v>38.78</v>
      </c>
      <c r="J1425" s="8">
        <f t="shared" si="33"/>
        <v>5.42</v>
      </c>
    </row>
    <row r="1426" spans="1:10" ht="48" customHeight="1" x14ac:dyDescent="0.2">
      <c r="A1426" s="7" t="s">
        <v>2397</v>
      </c>
      <c r="B1426" s="7">
        <v>89522</v>
      </c>
      <c r="C1426" s="6" t="s">
        <v>14</v>
      </c>
      <c r="D1426" s="6" t="s">
        <v>2707</v>
      </c>
      <c r="E1426" s="6" t="s">
        <v>2435</v>
      </c>
      <c r="F1426" s="6"/>
      <c r="G1426" s="7" t="s">
        <v>15</v>
      </c>
      <c r="H1426" s="46">
        <v>2.2200000000000001E-2</v>
      </c>
      <c r="I1426" s="77">
        <f>COMP_AUX_CUSTO!$J$1614</f>
        <v>28.75</v>
      </c>
      <c r="J1426" s="8">
        <f t="shared" si="33"/>
        <v>0.63</v>
      </c>
    </row>
    <row r="1427" spans="1:10" ht="47.25" customHeight="1" x14ac:dyDescent="0.2">
      <c r="A1427" s="7" t="s">
        <v>2397</v>
      </c>
      <c r="B1427" s="7">
        <v>89524</v>
      </c>
      <c r="C1427" s="6" t="s">
        <v>14</v>
      </c>
      <c r="D1427" s="6" t="s">
        <v>2708</v>
      </c>
      <c r="E1427" s="6" t="s">
        <v>2435</v>
      </c>
      <c r="F1427" s="6"/>
      <c r="G1427" s="7" t="s">
        <v>15</v>
      </c>
      <c r="H1427" s="46">
        <v>8.9300000000000004E-2</v>
      </c>
      <c r="I1427" s="77">
        <f>COMP_AUX_CUSTO!$J$1499</f>
        <v>29.15</v>
      </c>
      <c r="J1427" s="8">
        <f t="shared" si="33"/>
        <v>2.6</v>
      </c>
    </row>
    <row r="1428" spans="1:10" ht="39" customHeight="1" x14ac:dyDescent="0.2">
      <c r="A1428" s="7" t="s">
        <v>2397</v>
      </c>
      <c r="B1428" s="7">
        <v>89547</v>
      </c>
      <c r="C1428" s="6" t="s">
        <v>14</v>
      </c>
      <c r="D1428" s="6" t="s">
        <v>2709</v>
      </c>
      <c r="E1428" s="6" t="s">
        <v>2435</v>
      </c>
      <c r="F1428" s="6"/>
      <c r="G1428" s="7" t="s">
        <v>15</v>
      </c>
      <c r="H1428" s="46">
        <v>7.4499999999999997E-2</v>
      </c>
      <c r="I1428" s="77">
        <f>COMP_AUX_CUSTO!$J$1856</f>
        <v>20.75</v>
      </c>
      <c r="J1428" s="8">
        <f t="shared" si="33"/>
        <v>1.54</v>
      </c>
    </row>
    <row r="1429" spans="1:10" ht="47.25" customHeight="1" x14ac:dyDescent="0.2">
      <c r="A1429" s="7" t="s">
        <v>2397</v>
      </c>
      <c r="B1429" s="7">
        <v>89557</v>
      </c>
      <c r="C1429" s="6" t="s">
        <v>14</v>
      </c>
      <c r="D1429" s="6" t="s">
        <v>2710</v>
      </c>
      <c r="E1429" s="6" t="s">
        <v>2435</v>
      </c>
      <c r="F1429" s="6"/>
      <c r="G1429" s="7" t="s">
        <v>15</v>
      </c>
      <c r="H1429" s="46">
        <v>7.5200000000000003E-2</v>
      </c>
      <c r="I1429" s="77">
        <f>COMP_AUX_CUSTO!J2425</f>
        <v>30.4</v>
      </c>
      <c r="J1429" s="8">
        <f t="shared" si="33"/>
        <v>2.2799999999999998</v>
      </c>
    </row>
    <row r="1430" spans="1:10" ht="39" customHeight="1" x14ac:dyDescent="0.2">
      <c r="A1430" s="7" t="s">
        <v>2397</v>
      </c>
      <c r="B1430" s="7">
        <v>89576</v>
      </c>
      <c r="C1430" s="6" t="s">
        <v>14</v>
      </c>
      <c r="D1430" s="6" t="s">
        <v>2711</v>
      </c>
      <c r="E1430" s="6" t="s">
        <v>2435</v>
      </c>
      <c r="F1430" s="6"/>
      <c r="G1430" s="7" t="s">
        <v>18</v>
      </c>
      <c r="H1430" s="46">
        <v>1.0155514563106796</v>
      </c>
      <c r="I1430" s="77">
        <f>COMP_AUX_CUSTO!J2800</f>
        <v>23.94</v>
      </c>
      <c r="J1430" s="8">
        <f t="shared" si="33"/>
        <v>24.31</v>
      </c>
    </row>
    <row r="1431" spans="1:10" ht="44.25" customHeight="1" x14ac:dyDescent="0.2">
      <c r="A1431" s="7" t="s">
        <v>2397</v>
      </c>
      <c r="B1431" s="7">
        <v>89581</v>
      </c>
      <c r="C1431" s="6" t="s">
        <v>14</v>
      </c>
      <c r="D1431" s="6" t="s">
        <v>2712</v>
      </c>
      <c r="E1431" s="6" t="s">
        <v>2435</v>
      </c>
      <c r="F1431" s="6"/>
      <c r="G1431" s="7" t="s">
        <v>15</v>
      </c>
      <c r="H1431" s="46">
        <v>9.6100000000000005E-2</v>
      </c>
      <c r="I1431" s="77">
        <f>COMP_AUX_CUSTO!$J$1605</f>
        <v>33.56</v>
      </c>
      <c r="J1431" s="8">
        <f t="shared" si="33"/>
        <v>3.22</v>
      </c>
    </row>
    <row r="1432" spans="1:10" ht="44.25" customHeight="1" x14ac:dyDescent="0.2">
      <c r="A1432" s="7" t="s">
        <v>2397</v>
      </c>
      <c r="B1432" s="7">
        <v>89582</v>
      </c>
      <c r="C1432" s="6" t="s">
        <v>14</v>
      </c>
      <c r="D1432" s="6" t="s">
        <v>2713</v>
      </c>
      <c r="E1432" s="6" t="s">
        <v>2435</v>
      </c>
      <c r="F1432" s="6"/>
      <c r="G1432" s="7" t="s">
        <v>15</v>
      </c>
      <c r="H1432" s="46">
        <v>1.89E-2</v>
      </c>
      <c r="I1432" s="77">
        <f>COMP_AUX_CUSTO!J1490</f>
        <v>33.96</v>
      </c>
      <c r="J1432" s="8">
        <f t="shared" si="33"/>
        <v>0.64</v>
      </c>
    </row>
    <row r="1433" spans="1:10" ht="44.25" customHeight="1" x14ac:dyDescent="0.2">
      <c r="A1433" s="7" t="s">
        <v>2397</v>
      </c>
      <c r="B1433" s="7">
        <v>89599</v>
      </c>
      <c r="C1433" s="6" t="s">
        <v>14</v>
      </c>
      <c r="D1433" s="6" t="s">
        <v>2714</v>
      </c>
      <c r="E1433" s="6" t="s">
        <v>2435</v>
      </c>
      <c r="F1433" s="6"/>
      <c r="G1433" s="7" t="s">
        <v>15</v>
      </c>
      <c r="H1433" s="46">
        <v>0.26090000000000002</v>
      </c>
      <c r="I1433" s="77">
        <f>COMP_AUX_CUSTO!$J$1844</f>
        <v>23.97</v>
      </c>
      <c r="J1433" s="8">
        <f t="shared" si="33"/>
        <v>6.25</v>
      </c>
    </row>
    <row r="1434" spans="1:10" ht="51.95" customHeight="1" x14ac:dyDescent="0.2">
      <c r="A1434" s="7" t="s">
        <v>2397</v>
      </c>
      <c r="B1434" s="7">
        <v>89685</v>
      </c>
      <c r="C1434" s="6" t="s">
        <v>14</v>
      </c>
      <c r="D1434" s="6" t="s">
        <v>2715</v>
      </c>
      <c r="E1434" s="6" t="s">
        <v>2435</v>
      </c>
      <c r="F1434" s="6"/>
      <c r="G1434" s="7" t="s">
        <v>15</v>
      </c>
      <c r="H1434" s="46">
        <v>2.8999999999999998E-3</v>
      </c>
      <c r="I1434" s="77">
        <f>COMP_AUX_CUSTO!J1762</f>
        <v>58.8</v>
      </c>
      <c r="J1434" s="8">
        <f t="shared" si="33"/>
        <v>0.17</v>
      </c>
    </row>
    <row r="1435" spans="1:10" ht="46.5" customHeight="1" x14ac:dyDescent="0.2">
      <c r="A1435" s="7" t="s">
        <v>2397</v>
      </c>
      <c r="B1435" s="7">
        <v>89687</v>
      </c>
      <c r="C1435" s="6" t="s">
        <v>14</v>
      </c>
      <c r="D1435" s="6" t="s">
        <v>2716</v>
      </c>
      <c r="E1435" s="6" t="s">
        <v>2435</v>
      </c>
      <c r="F1435" s="6"/>
      <c r="G1435" s="7" t="s">
        <v>15</v>
      </c>
      <c r="H1435" s="46">
        <v>4.07E-2</v>
      </c>
      <c r="I1435" s="77">
        <f>COMP_AUX_CUSTO!$J$2938</f>
        <v>51.59</v>
      </c>
      <c r="J1435" s="8">
        <f t="shared" si="33"/>
        <v>2.09</v>
      </c>
    </row>
    <row r="1436" spans="1:10" ht="51.95" customHeight="1" x14ac:dyDescent="0.2">
      <c r="A1436" s="7" t="s">
        <v>2397</v>
      </c>
      <c r="B1436" s="7">
        <v>89692</v>
      </c>
      <c r="C1436" s="6" t="s">
        <v>14</v>
      </c>
      <c r="D1436" s="6" t="s">
        <v>2717</v>
      </c>
      <c r="E1436" s="6" t="s">
        <v>2435</v>
      </c>
      <c r="F1436" s="6"/>
      <c r="G1436" s="7" t="s">
        <v>15</v>
      </c>
      <c r="H1436" s="46">
        <v>1.5E-3</v>
      </c>
      <c r="I1436" s="77">
        <f>COMP_AUX_CUSTO!$J$1742</f>
        <v>95.27</v>
      </c>
      <c r="J1436" s="8">
        <f t="shared" si="33"/>
        <v>0.14000000000000001</v>
      </c>
    </row>
    <row r="1437" spans="1:10" ht="35.25" customHeight="1" x14ac:dyDescent="0.2">
      <c r="A1437" s="7" t="s">
        <v>2397</v>
      </c>
      <c r="B1437" s="7">
        <v>90437</v>
      </c>
      <c r="C1437" s="6" t="s">
        <v>14</v>
      </c>
      <c r="D1437" s="6" t="s">
        <v>2718</v>
      </c>
      <c r="E1437" s="6" t="s">
        <v>2435</v>
      </c>
      <c r="F1437" s="6"/>
      <c r="G1437" s="7" t="s">
        <v>15</v>
      </c>
      <c r="H1437" s="46">
        <v>3.3300000000000003E-2</v>
      </c>
      <c r="I1437" s="77">
        <f>COMP_AUX_CUSTO!$J$1163</f>
        <v>45.11</v>
      </c>
      <c r="J1437" s="8">
        <f t="shared" si="33"/>
        <v>1.5</v>
      </c>
    </row>
    <row r="1438" spans="1:10" ht="39" customHeight="1" x14ac:dyDescent="0.2">
      <c r="A1438" s="7" t="s">
        <v>2397</v>
      </c>
      <c r="B1438" s="7">
        <v>90454</v>
      </c>
      <c r="C1438" s="6" t="s">
        <v>14</v>
      </c>
      <c r="D1438" s="6" t="s">
        <v>2719</v>
      </c>
      <c r="E1438" s="6" t="s">
        <v>2435</v>
      </c>
      <c r="F1438" s="6"/>
      <c r="G1438" s="7" t="s">
        <v>15</v>
      </c>
      <c r="H1438" s="46">
        <v>9.1700000000000004E-2</v>
      </c>
      <c r="I1438" s="77">
        <f>COMP_AUX_CUSTO!$J$2087</f>
        <v>5.72</v>
      </c>
      <c r="J1438" s="8">
        <f t="shared" si="33"/>
        <v>0.52</v>
      </c>
    </row>
    <row r="1439" spans="1:10" ht="26.1" customHeight="1" x14ac:dyDescent="0.2">
      <c r="A1439" s="7" t="s">
        <v>2397</v>
      </c>
      <c r="B1439" s="7">
        <v>91191</v>
      </c>
      <c r="C1439" s="6" t="s">
        <v>14</v>
      </c>
      <c r="D1439" s="6" t="s">
        <v>2720</v>
      </c>
      <c r="E1439" s="6" t="s">
        <v>2435</v>
      </c>
      <c r="F1439" s="6"/>
      <c r="G1439" s="7" t="s">
        <v>15</v>
      </c>
      <c r="H1439" s="46">
        <v>3.3300000000000003E-2</v>
      </c>
      <c r="I1439" s="77">
        <f>COMP_AUX_CUSTO!$J$691</f>
        <v>6.77</v>
      </c>
      <c r="J1439" s="8">
        <f t="shared" si="33"/>
        <v>0.22</v>
      </c>
    </row>
    <row r="1440" spans="1:10" x14ac:dyDescent="0.2">
      <c r="A1440" s="12"/>
      <c r="B1440" s="12"/>
      <c r="C1440" s="13"/>
      <c r="D1440" s="13"/>
      <c r="E1440" s="13"/>
      <c r="F1440" s="48"/>
      <c r="G1440" s="13"/>
      <c r="H1440" s="48"/>
      <c r="I1440" s="13"/>
      <c r="J1440" s="48"/>
    </row>
    <row r="1441" spans="1:10" ht="15" customHeight="1" thickBot="1" x14ac:dyDescent="0.25">
      <c r="A1441" s="12"/>
      <c r="B1441" s="12"/>
      <c r="C1441" s="13"/>
      <c r="D1441" s="13"/>
      <c r="E1441" s="13" t="s">
        <v>2395</v>
      </c>
      <c r="F1441" s="48">
        <f>TRUNC(J1424*$G$2,2)</f>
        <v>0</v>
      </c>
      <c r="G1441" s="13"/>
      <c r="H1441" s="86" t="s">
        <v>2396</v>
      </c>
      <c r="I1441" s="86"/>
      <c r="J1441" s="48">
        <f>F1441+J1424</f>
        <v>51.53</v>
      </c>
    </row>
    <row r="1442" spans="1:10" ht="0.95" customHeight="1" thickTop="1" x14ac:dyDescent="0.2">
      <c r="A1442" s="89"/>
      <c r="B1442" s="89"/>
      <c r="C1442" s="45"/>
      <c r="D1442" s="45"/>
      <c r="E1442" s="45"/>
      <c r="F1442" s="45"/>
      <c r="G1442" s="45"/>
      <c r="H1442" s="45"/>
      <c r="I1442" s="45"/>
      <c r="J1442" s="45"/>
    </row>
    <row r="1443" spans="1:10" ht="18" customHeight="1" x14ac:dyDescent="0.2">
      <c r="A1443" s="26" t="s">
        <v>823</v>
      </c>
      <c r="B1443" s="26" t="s">
        <v>2</v>
      </c>
      <c r="C1443" s="28" t="s">
        <v>3</v>
      </c>
      <c r="D1443" s="28" t="s">
        <v>4</v>
      </c>
      <c r="E1443" s="28" t="s">
        <v>2388</v>
      </c>
      <c r="F1443" s="28"/>
      <c r="G1443" s="26" t="s">
        <v>190</v>
      </c>
      <c r="H1443" s="4" t="s">
        <v>6</v>
      </c>
      <c r="I1443" s="4" t="s">
        <v>7</v>
      </c>
      <c r="J1443" s="4" t="s">
        <v>191</v>
      </c>
    </row>
    <row r="1444" spans="1:10" ht="51.95" customHeight="1" x14ac:dyDescent="0.2">
      <c r="A1444" s="41" t="s">
        <v>2389</v>
      </c>
      <c r="B1444" s="41" t="s">
        <v>824</v>
      </c>
      <c r="C1444" s="29" t="s">
        <v>13</v>
      </c>
      <c r="D1444" s="29" t="s">
        <v>825</v>
      </c>
      <c r="E1444" s="29" t="s">
        <v>2531</v>
      </c>
      <c r="F1444" s="29"/>
      <c r="G1444" s="41" t="s">
        <v>18</v>
      </c>
      <c r="H1444" s="44">
        <v>1</v>
      </c>
      <c r="I1444" s="43">
        <f>SUM(J1445:J1453)</f>
        <v>143.18</v>
      </c>
      <c r="J1444" s="43">
        <f t="shared" ref="J1444:J1453" si="34">TRUNC(H1444*I1444,2)</f>
        <v>143.18</v>
      </c>
    </row>
    <row r="1445" spans="1:10" ht="24" customHeight="1" x14ac:dyDescent="0.2">
      <c r="A1445" s="7" t="s">
        <v>2397</v>
      </c>
      <c r="B1445" s="7">
        <v>88316</v>
      </c>
      <c r="C1445" s="6" t="s">
        <v>14</v>
      </c>
      <c r="D1445" s="6" t="s">
        <v>2398</v>
      </c>
      <c r="E1445" s="6" t="s">
        <v>2399</v>
      </c>
      <c r="F1445" s="6"/>
      <c r="G1445" s="7" t="s">
        <v>297</v>
      </c>
      <c r="H1445" s="46">
        <v>0.24</v>
      </c>
      <c r="I1445" s="77">
        <f>'COMP-CUSTO MÃO OBRA'!$H$61</f>
        <v>27.08</v>
      </c>
      <c r="J1445" s="8">
        <f t="shared" si="34"/>
        <v>6.49</v>
      </c>
    </row>
    <row r="1446" spans="1:10" ht="24" customHeight="1" x14ac:dyDescent="0.2">
      <c r="A1446" s="7" t="s">
        <v>2397</v>
      </c>
      <c r="B1446" s="7">
        <v>88323</v>
      </c>
      <c r="C1446" s="6" t="s">
        <v>14</v>
      </c>
      <c r="D1446" s="6" t="s">
        <v>2647</v>
      </c>
      <c r="E1446" s="6" t="s">
        <v>2399</v>
      </c>
      <c r="F1446" s="6"/>
      <c r="G1446" s="7" t="s">
        <v>297</v>
      </c>
      <c r="H1446" s="46">
        <v>0.15</v>
      </c>
      <c r="I1446" s="77">
        <f>'COMP-CUSTO MÃO OBRA'!H$2707</f>
        <v>33.659999999999997</v>
      </c>
      <c r="J1446" s="8">
        <f t="shared" si="34"/>
        <v>5.04</v>
      </c>
    </row>
    <row r="1447" spans="1:10" ht="26.1" customHeight="1" x14ac:dyDescent="0.2">
      <c r="A1447" s="10" t="s">
        <v>2391</v>
      </c>
      <c r="B1447" s="10">
        <v>11054</v>
      </c>
      <c r="C1447" s="9" t="s">
        <v>14</v>
      </c>
      <c r="D1447" s="9" t="s">
        <v>173</v>
      </c>
      <c r="E1447" s="9" t="s">
        <v>2394</v>
      </c>
      <c r="F1447" s="9"/>
      <c r="G1447" s="10" t="s">
        <v>15</v>
      </c>
      <c r="H1447" s="47">
        <v>3</v>
      </c>
      <c r="I1447" s="11">
        <f>VLOOKUP(B1447,CURVA_ABC_INSUM!$B$6:$H$1423,7,0)</f>
        <v>0.06</v>
      </c>
      <c r="J1447" s="11">
        <f t="shared" si="34"/>
        <v>0.18</v>
      </c>
    </row>
    <row r="1448" spans="1:10" ht="26.1" customHeight="1" x14ac:dyDescent="0.2">
      <c r="A1448" s="10" t="s">
        <v>2391</v>
      </c>
      <c r="B1448" s="10">
        <v>12614</v>
      </c>
      <c r="C1448" s="9" t="s">
        <v>14</v>
      </c>
      <c r="D1448" s="9" t="s">
        <v>2721</v>
      </c>
      <c r="E1448" s="9" t="s">
        <v>2394</v>
      </c>
      <c r="F1448" s="9"/>
      <c r="G1448" s="10" t="s">
        <v>15</v>
      </c>
      <c r="H1448" s="47">
        <v>0.33</v>
      </c>
      <c r="I1448" s="11">
        <f>VLOOKUP(B1448,CURVA_ABC_INSUM!$B$6:$H$1423,7,0)</f>
        <v>47.06</v>
      </c>
      <c r="J1448" s="11">
        <f t="shared" si="34"/>
        <v>15.52</v>
      </c>
    </row>
    <row r="1449" spans="1:10" ht="39" customHeight="1" x14ac:dyDescent="0.2">
      <c r="A1449" s="10" t="s">
        <v>2391</v>
      </c>
      <c r="B1449" s="10">
        <v>12616</v>
      </c>
      <c r="C1449" s="9" t="s">
        <v>14</v>
      </c>
      <c r="D1449" s="9" t="s">
        <v>2722</v>
      </c>
      <c r="E1449" s="9" t="s">
        <v>2394</v>
      </c>
      <c r="F1449" s="9"/>
      <c r="G1449" s="10" t="s">
        <v>15</v>
      </c>
      <c r="H1449" s="47">
        <v>0.22</v>
      </c>
      <c r="I1449" s="11">
        <f>VLOOKUP(B1449,CURVA_ABC_INSUM!$B$6:$H$1423,7,0)</f>
        <v>14.27</v>
      </c>
      <c r="J1449" s="11">
        <f t="shared" si="34"/>
        <v>3.13</v>
      </c>
    </row>
    <row r="1450" spans="1:10" ht="39" customHeight="1" x14ac:dyDescent="0.2">
      <c r="A1450" s="10" t="s">
        <v>2391</v>
      </c>
      <c r="B1450" s="10">
        <v>12618</v>
      </c>
      <c r="C1450" s="9" t="s">
        <v>14</v>
      </c>
      <c r="D1450" s="9" t="s">
        <v>2723</v>
      </c>
      <c r="E1450" s="9" t="s">
        <v>2394</v>
      </c>
      <c r="F1450" s="9"/>
      <c r="G1450" s="10" t="s">
        <v>15</v>
      </c>
      <c r="H1450" s="47">
        <v>0.35</v>
      </c>
      <c r="I1450" s="11">
        <f>VLOOKUP(B1450,CURVA_ABC_INSUM!$B$6:$H$1423,7,0)</f>
        <v>145.65</v>
      </c>
      <c r="J1450" s="11">
        <f t="shared" si="34"/>
        <v>50.97</v>
      </c>
    </row>
    <row r="1451" spans="1:10" ht="26.1" customHeight="1" x14ac:dyDescent="0.2">
      <c r="A1451" s="10" t="s">
        <v>2391</v>
      </c>
      <c r="B1451" s="10">
        <v>12624</v>
      </c>
      <c r="C1451" s="9" t="s">
        <v>14</v>
      </c>
      <c r="D1451" s="9" t="s">
        <v>2724</v>
      </c>
      <c r="E1451" s="9" t="s">
        <v>2394</v>
      </c>
      <c r="F1451" s="9"/>
      <c r="G1451" s="10" t="s">
        <v>15</v>
      </c>
      <c r="H1451" s="47">
        <v>0.22</v>
      </c>
      <c r="I1451" s="11">
        <f>VLOOKUP(B1451,CURVA_ABC_INSUM!$B$6:$H$1423,7,0)</f>
        <v>27.97</v>
      </c>
      <c r="J1451" s="11">
        <f t="shared" si="34"/>
        <v>6.15</v>
      </c>
    </row>
    <row r="1452" spans="1:10" ht="39" customHeight="1" x14ac:dyDescent="0.2">
      <c r="A1452" s="10" t="s">
        <v>2391</v>
      </c>
      <c r="B1452" s="10">
        <v>12626</v>
      </c>
      <c r="C1452" s="9" t="s">
        <v>14</v>
      </c>
      <c r="D1452" s="9" t="s">
        <v>2725</v>
      </c>
      <c r="E1452" s="9" t="s">
        <v>2394</v>
      </c>
      <c r="F1452" s="9"/>
      <c r="G1452" s="10" t="s">
        <v>15</v>
      </c>
      <c r="H1452" s="47">
        <v>1.55</v>
      </c>
      <c r="I1452" s="11">
        <f>VLOOKUP(B1452,CURVA_ABC_INSUM!$B$6:$H$1423,7,0)</f>
        <v>35.619999999999997</v>
      </c>
      <c r="J1452" s="11">
        <f t="shared" si="34"/>
        <v>55.21</v>
      </c>
    </row>
    <row r="1453" spans="1:10" ht="26.1" customHeight="1" x14ac:dyDescent="0.2">
      <c r="A1453" s="10" t="s">
        <v>2391</v>
      </c>
      <c r="B1453" s="10">
        <v>12627</v>
      </c>
      <c r="C1453" s="9" t="s">
        <v>14</v>
      </c>
      <c r="D1453" s="9" t="s">
        <v>110</v>
      </c>
      <c r="E1453" s="9" t="s">
        <v>2394</v>
      </c>
      <c r="F1453" s="9"/>
      <c r="G1453" s="10" t="s">
        <v>15</v>
      </c>
      <c r="H1453" s="47">
        <v>0.44</v>
      </c>
      <c r="I1453" s="11">
        <f>VLOOKUP(B1453,CURVA_ABC_INSUM!$B$6:$H$1423,7,0)</f>
        <v>1.1200000000000001</v>
      </c>
      <c r="J1453" s="11">
        <f t="shared" si="34"/>
        <v>0.49</v>
      </c>
    </row>
    <row r="1454" spans="1:10" x14ac:dyDescent="0.2">
      <c r="A1454" s="12"/>
      <c r="B1454" s="12"/>
      <c r="C1454" s="13"/>
      <c r="D1454" s="13"/>
      <c r="E1454" s="13"/>
      <c r="F1454" s="48"/>
      <c r="G1454" s="13"/>
      <c r="H1454" s="48"/>
      <c r="I1454" s="13"/>
      <c r="J1454" s="48"/>
    </row>
    <row r="1455" spans="1:10" ht="15" customHeight="1" thickBot="1" x14ac:dyDescent="0.25">
      <c r="A1455" s="12"/>
      <c r="B1455" s="12"/>
      <c r="C1455" s="13"/>
      <c r="D1455" s="13"/>
      <c r="E1455" s="13" t="s">
        <v>2395</v>
      </c>
      <c r="F1455" s="48">
        <f>TRUNC(J1444*$G$2,2)</f>
        <v>0</v>
      </c>
      <c r="G1455" s="13"/>
      <c r="H1455" s="86" t="s">
        <v>2396</v>
      </c>
      <c r="I1455" s="86"/>
      <c r="J1455" s="48">
        <f>F1455+J1444</f>
        <v>143.18</v>
      </c>
    </row>
    <row r="1456" spans="1:10" ht="0.95" customHeight="1" thickTop="1" x14ac:dyDescent="0.2">
      <c r="A1456" s="89"/>
      <c r="B1456" s="89"/>
      <c r="C1456" s="45"/>
      <c r="D1456" s="45"/>
      <c r="E1456" s="45"/>
      <c r="F1456" s="45"/>
      <c r="G1456" s="45"/>
      <c r="H1456" s="45"/>
      <c r="I1456" s="45"/>
      <c r="J1456" s="45"/>
    </row>
    <row r="1457" spans="1:10" ht="18" customHeight="1" x14ac:dyDescent="0.2">
      <c r="A1457" s="26" t="s">
        <v>826</v>
      </c>
      <c r="B1457" s="26" t="s">
        <v>2</v>
      </c>
      <c r="C1457" s="28" t="s">
        <v>3</v>
      </c>
      <c r="D1457" s="28" t="s">
        <v>4</v>
      </c>
      <c r="E1457" s="28" t="s">
        <v>2388</v>
      </c>
      <c r="F1457" s="28"/>
      <c r="G1457" s="26" t="s">
        <v>190</v>
      </c>
      <c r="H1457" s="4" t="s">
        <v>6</v>
      </c>
      <c r="I1457" s="4" t="s">
        <v>7</v>
      </c>
      <c r="J1457" s="4" t="s">
        <v>191</v>
      </c>
    </row>
    <row r="1458" spans="1:10" ht="51.95" customHeight="1" x14ac:dyDescent="0.2">
      <c r="A1458" s="41" t="s">
        <v>2389</v>
      </c>
      <c r="B1458" s="41" t="s">
        <v>827</v>
      </c>
      <c r="C1458" s="29" t="s">
        <v>13</v>
      </c>
      <c r="D1458" s="29" t="s">
        <v>828</v>
      </c>
      <c r="E1458" s="29" t="s">
        <v>2531</v>
      </c>
      <c r="F1458" s="29"/>
      <c r="G1458" s="41" t="s">
        <v>18</v>
      </c>
      <c r="H1458" s="44">
        <v>1</v>
      </c>
      <c r="I1458" s="43">
        <f>SUM(J1459:J1467)</f>
        <v>143.80000000000001</v>
      </c>
      <c r="J1458" s="43">
        <f t="shared" ref="J1458:J1467" si="35">TRUNC(H1458*I1458,2)</f>
        <v>143.80000000000001</v>
      </c>
    </row>
    <row r="1459" spans="1:10" ht="24" customHeight="1" x14ac:dyDescent="0.2">
      <c r="A1459" s="7" t="s">
        <v>2397</v>
      </c>
      <c r="B1459" s="7">
        <v>88316</v>
      </c>
      <c r="C1459" s="6" t="s">
        <v>14</v>
      </c>
      <c r="D1459" s="6" t="s">
        <v>2398</v>
      </c>
      <c r="E1459" s="6" t="s">
        <v>2399</v>
      </c>
      <c r="F1459" s="6"/>
      <c r="G1459" s="7" t="s">
        <v>297</v>
      </c>
      <c r="H1459" s="46">
        <v>0.25</v>
      </c>
      <c r="I1459" s="77">
        <f>'COMP-CUSTO MÃO OBRA'!$H$61</f>
        <v>27.08</v>
      </c>
      <c r="J1459" s="8">
        <f t="shared" si="35"/>
        <v>6.77</v>
      </c>
    </row>
    <row r="1460" spans="1:10" ht="24" customHeight="1" x14ac:dyDescent="0.2">
      <c r="A1460" s="7" t="s">
        <v>2397</v>
      </c>
      <c r="B1460" s="7">
        <v>88323</v>
      </c>
      <c r="C1460" s="6" t="s">
        <v>14</v>
      </c>
      <c r="D1460" s="6" t="s">
        <v>2647</v>
      </c>
      <c r="E1460" s="6" t="s">
        <v>2399</v>
      </c>
      <c r="F1460" s="6"/>
      <c r="G1460" s="7" t="s">
        <v>297</v>
      </c>
      <c r="H1460" s="46">
        <v>0.16</v>
      </c>
      <c r="I1460" s="77">
        <f>'COMP-CUSTO MÃO OBRA'!H$2707</f>
        <v>33.659999999999997</v>
      </c>
      <c r="J1460" s="8">
        <f t="shared" si="35"/>
        <v>5.38</v>
      </c>
    </row>
    <row r="1461" spans="1:10" ht="26.1" customHeight="1" x14ac:dyDescent="0.2">
      <c r="A1461" s="10" t="s">
        <v>2391</v>
      </c>
      <c r="B1461" s="10">
        <v>11054</v>
      </c>
      <c r="C1461" s="9" t="s">
        <v>14</v>
      </c>
      <c r="D1461" s="9" t="s">
        <v>173</v>
      </c>
      <c r="E1461" s="9" t="s">
        <v>2394</v>
      </c>
      <c r="F1461" s="9"/>
      <c r="G1461" s="10" t="s">
        <v>15</v>
      </c>
      <c r="H1461" s="47">
        <v>3</v>
      </c>
      <c r="I1461" s="11">
        <f>VLOOKUP(B1461,CURVA_ABC_INSUM!$B$6:$H$1423,7,0)</f>
        <v>0.06</v>
      </c>
      <c r="J1461" s="11">
        <f t="shared" si="35"/>
        <v>0.18</v>
      </c>
    </row>
    <row r="1462" spans="1:10" ht="26.1" customHeight="1" x14ac:dyDescent="0.2">
      <c r="A1462" s="10" t="s">
        <v>2391</v>
      </c>
      <c r="B1462" s="10">
        <v>12614</v>
      </c>
      <c r="C1462" s="9" t="s">
        <v>14</v>
      </c>
      <c r="D1462" s="9" t="s">
        <v>2721</v>
      </c>
      <c r="E1462" s="9" t="s">
        <v>2394</v>
      </c>
      <c r="F1462" s="9"/>
      <c r="G1462" s="10" t="s">
        <v>15</v>
      </c>
      <c r="H1462" s="47">
        <v>0.33</v>
      </c>
      <c r="I1462" s="11">
        <f>VLOOKUP(B1462,CURVA_ABC_INSUM!$B$6:$H$1423,7,0)</f>
        <v>47.06</v>
      </c>
      <c r="J1462" s="11">
        <f t="shared" si="35"/>
        <v>15.52</v>
      </c>
    </row>
    <row r="1463" spans="1:10" ht="39" customHeight="1" x14ac:dyDescent="0.2">
      <c r="A1463" s="10" t="s">
        <v>2391</v>
      </c>
      <c r="B1463" s="10">
        <v>12616</v>
      </c>
      <c r="C1463" s="9" t="s">
        <v>14</v>
      </c>
      <c r="D1463" s="9" t="s">
        <v>2722</v>
      </c>
      <c r="E1463" s="9" t="s">
        <v>2394</v>
      </c>
      <c r="F1463" s="9"/>
      <c r="G1463" s="10" t="s">
        <v>15</v>
      </c>
      <c r="H1463" s="47">
        <v>0.22</v>
      </c>
      <c r="I1463" s="11">
        <f>VLOOKUP(B1463,CURVA_ABC_INSUM!$B$6:$H$1423,7,0)</f>
        <v>14.27</v>
      </c>
      <c r="J1463" s="11">
        <f t="shared" si="35"/>
        <v>3.13</v>
      </c>
    </row>
    <row r="1464" spans="1:10" ht="39" customHeight="1" x14ac:dyDescent="0.2">
      <c r="A1464" s="10" t="s">
        <v>2391</v>
      </c>
      <c r="B1464" s="10">
        <v>12618</v>
      </c>
      <c r="C1464" s="9" t="s">
        <v>14</v>
      </c>
      <c r="D1464" s="9" t="s">
        <v>2723</v>
      </c>
      <c r="E1464" s="9" t="s">
        <v>2394</v>
      </c>
      <c r="F1464" s="9"/>
      <c r="G1464" s="10" t="s">
        <v>15</v>
      </c>
      <c r="H1464" s="47">
        <v>0.35</v>
      </c>
      <c r="I1464" s="11">
        <f>VLOOKUP(B1464,CURVA_ABC_INSUM!$B$6:$H$1423,7,0)</f>
        <v>145.65</v>
      </c>
      <c r="J1464" s="11">
        <f t="shared" si="35"/>
        <v>50.97</v>
      </c>
    </row>
    <row r="1465" spans="1:10" ht="26.1" customHeight="1" x14ac:dyDescent="0.2">
      <c r="A1465" s="10" t="s">
        <v>2391</v>
      </c>
      <c r="B1465" s="10">
        <v>12624</v>
      </c>
      <c r="C1465" s="9" t="s">
        <v>14</v>
      </c>
      <c r="D1465" s="9" t="s">
        <v>2724</v>
      </c>
      <c r="E1465" s="9" t="s">
        <v>2394</v>
      </c>
      <c r="F1465" s="9"/>
      <c r="G1465" s="10" t="s">
        <v>15</v>
      </c>
      <c r="H1465" s="47">
        <v>0.22</v>
      </c>
      <c r="I1465" s="11">
        <f>VLOOKUP(B1465,CURVA_ABC_INSUM!$B$6:$H$1423,7,0)</f>
        <v>27.97</v>
      </c>
      <c r="J1465" s="11">
        <f t="shared" si="35"/>
        <v>6.15</v>
      </c>
    </row>
    <row r="1466" spans="1:10" ht="39" customHeight="1" x14ac:dyDescent="0.2">
      <c r="A1466" s="10" t="s">
        <v>2391</v>
      </c>
      <c r="B1466" s="10">
        <v>12626</v>
      </c>
      <c r="C1466" s="9" t="s">
        <v>14</v>
      </c>
      <c r="D1466" s="9" t="s">
        <v>2725</v>
      </c>
      <c r="E1466" s="9" t="s">
        <v>2394</v>
      </c>
      <c r="F1466" s="9"/>
      <c r="G1466" s="10" t="s">
        <v>15</v>
      </c>
      <c r="H1466" s="47">
        <v>1.55</v>
      </c>
      <c r="I1466" s="11">
        <f>VLOOKUP(B1466,CURVA_ABC_INSUM!$B$6:$H$1423,7,0)</f>
        <v>35.619999999999997</v>
      </c>
      <c r="J1466" s="11">
        <f t="shared" si="35"/>
        <v>55.21</v>
      </c>
    </row>
    <row r="1467" spans="1:10" ht="26.1" customHeight="1" x14ac:dyDescent="0.2">
      <c r="A1467" s="10" t="s">
        <v>2391</v>
      </c>
      <c r="B1467" s="10">
        <v>12627</v>
      </c>
      <c r="C1467" s="9" t="s">
        <v>14</v>
      </c>
      <c r="D1467" s="9" t="s">
        <v>110</v>
      </c>
      <c r="E1467" s="9" t="s">
        <v>2394</v>
      </c>
      <c r="F1467" s="9"/>
      <c r="G1467" s="10" t="s">
        <v>15</v>
      </c>
      <c r="H1467" s="47">
        <v>0.44</v>
      </c>
      <c r="I1467" s="11">
        <f>VLOOKUP(B1467,CURVA_ABC_INSUM!$B$6:$H$1423,7,0)</f>
        <v>1.1200000000000001</v>
      </c>
      <c r="J1467" s="11">
        <f t="shared" si="35"/>
        <v>0.49</v>
      </c>
    </row>
    <row r="1468" spans="1:10" x14ac:dyDescent="0.2">
      <c r="A1468" s="12"/>
      <c r="B1468" s="12"/>
      <c r="C1468" s="13"/>
      <c r="D1468" s="13"/>
      <c r="E1468" s="13"/>
      <c r="F1468" s="48"/>
      <c r="G1468" s="13"/>
      <c r="H1468" s="48"/>
      <c r="I1468" s="13"/>
      <c r="J1468" s="48"/>
    </row>
    <row r="1469" spans="1:10" ht="15" customHeight="1" thickBot="1" x14ac:dyDescent="0.25">
      <c r="A1469" s="12"/>
      <c r="B1469" s="12"/>
      <c r="C1469" s="13"/>
      <c r="D1469" s="13"/>
      <c r="E1469" s="13" t="s">
        <v>2395</v>
      </c>
      <c r="F1469" s="48">
        <f>TRUNC(J1458*$G$2,2)</f>
        <v>0</v>
      </c>
      <c r="G1469" s="13"/>
      <c r="H1469" s="86" t="s">
        <v>2396</v>
      </c>
      <c r="I1469" s="86"/>
      <c r="J1469" s="48">
        <f>F1469+J1458</f>
        <v>143.80000000000001</v>
      </c>
    </row>
    <row r="1470" spans="1:10" ht="0.95" customHeight="1" thickTop="1" x14ac:dyDescent="0.2">
      <c r="A1470" s="89"/>
      <c r="B1470" s="89"/>
      <c r="C1470" s="45"/>
      <c r="D1470" s="45"/>
      <c r="E1470" s="45"/>
      <c r="F1470" s="45"/>
      <c r="G1470" s="45"/>
      <c r="H1470" s="45"/>
      <c r="I1470" s="45"/>
      <c r="J1470" s="45"/>
    </row>
    <row r="1471" spans="1:10" ht="18" customHeight="1" x14ac:dyDescent="0.2">
      <c r="A1471" s="26" t="s">
        <v>829</v>
      </c>
      <c r="B1471" s="26" t="s">
        <v>2</v>
      </c>
      <c r="C1471" s="28" t="s">
        <v>3</v>
      </c>
      <c r="D1471" s="28" t="s">
        <v>4</v>
      </c>
      <c r="E1471" s="28" t="s">
        <v>2388</v>
      </c>
      <c r="F1471" s="28"/>
      <c r="G1471" s="26" t="s">
        <v>190</v>
      </c>
      <c r="H1471" s="4" t="s">
        <v>6</v>
      </c>
      <c r="I1471" s="4" t="s">
        <v>7</v>
      </c>
      <c r="J1471" s="4" t="s">
        <v>191</v>
      </c>
    </row>
    <row r="1472" spans="1:10" ht="26.1" customHeight="1" x14ac:dyDescent="0.2">
      <c r="A1472" s="41" t="s">
        <v>2389</v>
      </c>
      <c r="B1472" s="41" t="s">
        <v>830</v>
      </c>
      <c r="C1472" s="29" t="s">
        <v>13</v>
      </c>
      <c r="D1472" s="29" t="s">
        <v>831</v>
      </c>
      <c r="E1472" s="29" t="s">
        <v>2645</v>
      </c>
      <c r="F1472" s="29"/>
      <c r="G1472" s="41" t="s">
        <v>220</v>
      </c>
      <c r="H1472" s="44">
        <v>1</v>
      </c>
      <c r="I1472" s="43">
        <f>SUM(J1473:J1475)</f>
        <v>333.40999999999997</v>
      </c>
      <c r="J1472" s="43">
        <f>TRUNC(H1472*I1472,2)</f>
        <v>333.41</v>
      </c>
    </row>
    <row r="1473" spans="1:10" ht="24" customHeight="1" x14ac:dyDescent="0.2">
      <c r="A1473" s="7" t="s">
        <v>2397</v>
      </c>
      <c r="B1473" s="7">
        <v>88316</v>
      </c>
      <c r="C1473" s="6" t="s">
        <v>14</v>
      </c>
      <c r="D1473" s="6" t="s">
        <v>2398</v>
      </c>
      <c r="E1473" s="6" t="s">
        <v>2399</v>
      </c>
      <c r="F1473" s="6"/>
      <c r="G1473" s="7" t="s">
        <v>297</v>
      </c>
      <c r="H1473" s="46">
        <v>5.0999999999999996</v>
      </c>
      <c r="I1473" s="77">
        <f>'COMP-CUSTO MÃO OBRA'!$H$61</f>
        <v>27.08</v>
      </c>
      <c r="J1473" s="8">
        <f>TRUNC(H1473*I1473,2)</f>
        <v>138.1</v>
      </c>
    </row>
    <row r="1474" spans="1:10" ht="26.1" customHeight="1" x14ac:dyDescent="0.2">
      <c r="A1474" s="7" t="s">
        <v>2397</v>
      </c>
      <c r="B1474" s="7">
        <v>88261</v>
      </c>
      <c r="C1474" s="6" t="s">
        <v>14</v>
      </c>
      <c r="D1474" s="6" t="s">
        <v>2631</v>
      </c>
      <c r="E1474" s="6" t="s">
        <v>2399</v>
      </c>
      <c r="F1474" s="6"/>
      <c r="G1474" s="7" t="s">
        <v>297</v>
      </c>
      <c r="H1474" s="46">
        <v>2.5499999999999998</v>
      </c>
      <c r="I1474" s="77">
        <f>'COMP-CUSTO MÃO OBRA'!$H$308</f>
        <v>33.770000000000003</v>
      </c>
      <c r="J1474" s="8">
        <f>TRUNC(H1474*I1474,2)</f>
        <v>86.11</v>
      </c>
    </row>
    <row r="1475" spans="1:10" ht="26.1" customHeight="1" x14ac:dyDescent="0.2">
      <c r="A1475" s="10" t="s">
        <v>2391</v>
      </c>
      <c r="B1475" s="10">
        <v>10766</v>
      </c>
      <c r="C1475" s="9" t="s">
        <v>20</v>
      </c>
      <c r="D1475" s="9" t="s">
        <v>2726</v>
      </c>
      <c r="E1475" s="9" t="s">
        <v>2394</v>
      </c>
      <c r="F1475" s="9"/>
      <c r="G1475" s="10" t="s">
        <v>32</v>
      </c>
      <c r="H1475" s="47">
        <v>4</v>
      </c>
      <c r="I1475" s="11">
        <f>VLOOKUP(B1475,CURVA_ABC_INSUM!$B$6:$H$1423,7,0)</f>
        <v>27.3</v>
      </c>
      <c r="J1475" s="11">
        <f>TRUNC(H1475*I1475,2)</f>
        <v>109.2</v>
      </c>
    </row>
    <row r="1476" spans="1:10" x14ac:dyDescent="0.2">
      <c r="A1476" s="12"/>
      <c r="B1476" s="12"/>
      <c r="C1476" s="13"/>
      <c r="D1476" s="13"/>
      <c r="E1476" s="13"/>
      <c r="F1476" s="48"/>
      <c r="G1476" s="13"/>
      <c r="H1476" s="48"/>
      <c r="I1476" s="13"/>
      <c r="J1476" s="48"/>
    </row>
    <row r="1477" spans="1:10" ht="15" customHeight="1" thickBot="1" x14ac:dyDescent="0.25">
      <c r="A1477" s="12"/>
      <c r="B1477" s="12"/>
      <c r="C1477" s="13"/>
      <c r="D1477" s="13"/>
      <c r="E1477" s="13" t="s">
        <v>2395</v>
      </c>
      <c r="F1477" s="48">
        <f>TRUNC(J1472*$G$2,2)</f>
        <v>0</v>
      </c>
      <c r="G1477" s="13"/>
      <c r="H1477" s="86" t="s">
        <v>2396</v>
      </c>
      <c r="I1477" s="86"/>
      <c r="J1477" s="48">
        <f>F1477+J1472</f>
        <v>333.41</v>
      </c>
    </row>
    <row r="1478" spans="1:10" ht="0.95" customHeight="1" thickTop="1" x14ac:dyDescent="0.2">
      <c r="A1478" s="89"/>
      <c r="B1478" s="89"/>
      <c r="C1478" s="45"/>
      <c r="D1478" s="45"/>
      <c r="E1478" s="45"/>
      <c r="F1478" s="45"/>
      <c r="G1478" s="45"/>
      <c r="H1478" s="45"/>
      <c r="I1478" s="45"/>
      <c r="J1478" s="45"/>
    </row>
    <row r="1479" spans="1:10" ht="18" customHeight="1" x14ac:dyDescent="0.2">
      <c r="A1479" s="26" t="s">
        <v>832</v>
      </c>
      <c r="B1479" s="26" t="s">
        <v>2</v>
      </c>
      <c r="C1479" s="28" t="s">
        <v>3</v>
      </c>
      <c r="D1479" s="28" t="s">
        <v>4</v>
      </c>
      <c r="E1479" s="28" t="s">
        <v>2388</v>
      </c>
      <c r="F1479" s="28"/>
      <c r="G1479" s="26" t="s">
        <v>190</v>
      </c>
      <c r="H1479" s="4" t="s">
        <v>6</v>
      </c>
      <c r="I1479" s="4" t="s">
        <v>7</v>
      </c>
      <c r="J1479" s="4" t="s">
        <v>191</v>
      </c>
    </row>
    <row r="1480" spans="1:10" ht="39" customHeight="1" x14ac:dyDescent="0.2">
      <c r="A1480" s="41" t="s">
        <v>2389</v>
      </c>
      <c r="B1480" s="41" t="s">
        <v>833</v>
      </c>
      <c r="C1480" s="29" t="s">
        <v>13</v>
      </c>
      <c r="D1480" s="29" t="s">
        <v>834</v>
      </c>
      <c r="E1480" s="29" t="s">
        <v>2531</v>
      </c>
      <c r="F1480" s="29"/>
      <c r="G1480" s="41" t="s">
        <v>220</v>
      </c>
      <c r="H1480" s="44">
        <v>1</v>
      </c>
      <c r="I1480" s="43">
        <f>SUM(J1481:J1483)</f>
        <v>329.26</v>
      </c>
      <c r="J1480" s="43">
        <f>TRUNC(H1480*I1480,2)</f>
        <v>329.26</v>
      </c>
    </row>
    <row r="1481" spans="1:10" ht="24" customHeight="1" x14ac:dyDescent="0.2">
      <c r="A1481" s="7" t="s">
        <v>2397</v>
      </c>
      <c r="B1481" s="7">
        <v>88316</v>
      </c>
      <c r="C1481" s="6" t="s">
        <v>14</v>
      </c>
      <c r="D1481" s="6" t="s">
        <v>2398</v>
      </c>
      <c r="E1481" s="6" t="s">
        <v>2399</v>
      </c>
      <c r="F1481" s="6"/>
      <c r="G1481" s="7" t="s">
        <v>297</v>
      </c>
      <c r="H1481" s="46">
        <v>0.15</v>
      </c>
      <c r="I1481" s="77">
        <f>'COMP-CUSTO MÃO OBRA'!$H$61</f>
        <v>27.08</v>
      </c>
      <c r="J1481" s="8">
        <f>TRUNC(H1481*I1481,2)</f>
        <v>4.0599999999999996</v>
      </c>
    </row>
    <row r="1482" spans="1:10" ht="26.1" customHeight="1" x14ac:dyDescent="0.2">
      <c r="A1482" s="7" t="s">
        <v>2397</v>
      </c>
      <c r="B1482" s="7">
        <v>88261</v>
      </c>
      <c r="C1482" s="6" t="s">
        <v>14</v>
      </c>
      <c r="D1482" s="6" t="s">
        <v>2631</v>
      </c>
      <c r="E1482" s="6" t="s">
        <v>2399</v>
      </c>
      <c r="F1482" s="6"/>
      <c r="G1482" s="7" t="s">
        <v>297</v>
      </c>
      <c r="H1482" s="46">
        <v>0.15</v>
      </c>
      <c r="I1482" s="77">
        <f>'COMP-CUSTO MÃO OBRA'!$H$308</f>
        <v>33.770000000000003</v>
      </c>
      <c r="J1482" s="8">
        <f>TRUNC(H1482*I1482,2)</f>
        <v>5.0599999999999996</v>
      </c>
    </row>
    <row r="1483" spans="1:10" ht="26.1" customHeight="1" x14ac:dyDescent="0.2">
      <c r="A1483" s="10" t="s">
        <v>2391</v>
      </c>
      <c r="B1483" s="10">
        <v>9497</v>
      </c>
      <c r="C1483" s="9" t="s">
        <v>20</v>
      </c>
      <c r="D1483" s="9" t="s">
        <v>2727</v>
      </c>
      <c r="E1483" s="9" t="s">
        <v>2394</v>
      </c>
      <c r="F1483" s="9"/>
      <c r="G1483" s="10" t="s">
        <v>32</v>
      </c>
      <c r="H1483" s="47">
        <v>1</v>
      </c>
      <c r="I1483" s="11">
        <f>VLOOKUP(B1483,CURVA_ABC_INSUM!$B$6:$H$1423,7,0)</f>
        <v>320.14</v>
      </c>
      <c r="J1483" s="11">
        <f>TRUNC(H1483*I1483,2)</f>
        <v>320.14</v>
      </c>
    </row>
    <row r="1484" spans="1:10" x14ac:dyDescent="0.2">
      <c r="A1484" s="12"/>
      <c r="B1484" s="12"/>
      <c r="C1484" s="13"/>
      <c r="D1484" s="13"/>
      <c r="E1484" s="13"/>
      <c r="F1484" s="48"/>
      <c r="G1484" s="13"/>
      <c r="H1484" s="48"/>
      <c r="I1484" s="13"/>
      <c r="J1484" s="48"/>
    </row>
    <row r="1485" spans="1:10" ht="15" customHeight="1" thickBot="1" x14ac:dyDescent="0.25">
      <c r="A1485" s="12"/>
      <c r="B1485" s="12"/>
      <c r="C1485" s="13"/>
      <c r="D1485" s="13"/>
      <c r="E1485" s="13" t="s">
        <v>2395</v>
      </c>
      <c r="F1485" s="48">
        <f>TRUNC(J1480*$G$2,2)</f>
        <v>0</v>
      </c>
      <c r="G1485" s="13"/>
      <c r="H1485" s="86" t="s">
        <v>2396</v>
      </c>
      <c r="I1485" s="86"/>
      <c r="J1485" s="48">
        <f>F1485+J1480</f>
        <v>329.26</v>
      </c>
    </row>
    <row r="1486" spans="1:10" ht="0.95" customHeight="1" thickTop="1" x14ac:dyDescent="0.2">
      <c r="A1486" s="89"/>
      <c r="B1486" s="89"/>
      <c r="C1486" s="45"/>
      <c r="D1486" s="45"/>
      <c r="E1486" s="45"/>
      <c r="F1486" s="45"/>
      <c r="G1486" s="45"/>
      <c r="H1486" s="45"/>
      <c r="I1486" s="45"/>
      <c r="J1486" s="45"/>
    </row>
    <row r="1487" spans="1:10" ht="18" customHeight="1" x14ac:dyDescent="0.2">
      <c r="A1487" s="26" t="s">
        <v>835</v>
      </c>
      <c r="B1487" s="26" t="s">
        <v>2</v>
      </c>
      <c r="C1487" s="28" t="s">
        <v>3</v>
      </c>
      <c r="D1487" s="28" t="s">
        <v>4</v>
      </c>
      <c r="E1487" s="28" t="s">
        <v>2388</v>
      </c>
      <c r="F1487" s="28"/>
      <c r="G1487" s="26" t="s">
        <v>190</v>
      </c>
      <c r="H1487" s="4" t="s">
        <v>6</v>
      </c>
      <c r="I1487" s="4" t="s">
        <v>7</v>
      </c>
      <c r="J1487" s="4" t="s">
        <v>191</v>
      </c>
    </row>
    <row r="1488" spans="1:10" ht="39" customHeight="1" x14ac:dyDescent="0.2">
      <c r="A1488" s="41" t="s">
        <v>2389</v>
      </c>
      <c r="B1488" s="41">
        <v>94451</v>
      </c>
      <c r="C1488" s="29" t="s">
        <v>14</v>
      </c>
      <c r="D1488" s="29" t="s">
        <v>836</v>
      </c>
      <c r="E1488" s="29" t="s">
        <v>2531</v>
      </c>
      <c r="F1488" s="29"/>
      <c r="G1488" s="41" t="s">
        <v>18</v>
      </c>
      <c r="H1488" s="44">
        <v>1</v>
      </c>
      <c r="I1488" s="43">
        <f>SUM(J1489:J1495)</f>
        <v>129.55000000000001</v>
      </c>
      <c r="J1488" s="43">
        <f t="shared" ref="J1488:J1495" si="36">TRUNC(H1488*I1488,2)</f>
        <v>129.55000000000001</v>
      </c>
    </row>
    <row r="1489" spans="1:10" ht="24" customHeight="1" x14ac:dyDescent="0.2">
      <c r="A1489" s="7" t="s">
        <v>2397</v>
      </c>
      <c r="B1489" s="7">
        <v>88316</v>
      </c>
      <c r="C1489" s="6" t="s">
        <v>14</v>
      </c>
      <c r="D1489" s="6" t="s">
        <v>2398</v>
      </c>
      <c r="E1489" s="6" t="s">
        <v>2399</v>
      </c>
      <c r="F1489" s="6"/>
      <c r="G1489" s="7" t="s">
        <v>297</v>
      </c>
      <c r="H1489" s="46">
        <v>7.4999999999999997E-2</v>
      </c>
      <c r="I1489" s="77">
        <f>'COMP-CUSTO MÃO OBRA'!$H$61</f>
        <v>27.08</v>
      </c>
      <c r="J1489" s="8">
        <f t="shared" si="36"/>
        <v>2.0299999999999998</v>
      </c>
    </row>
    <row r="1490" spans="1:10" ht="24" customHeight="1" x14ac:dyDescent="0.2">
      <c r="A1490" s="7" t="s">
        <v>2397</v>
      </c>
      <c r="B1490" s="7">
        <v>88323</v>
      </c>
      <c r="C1490" s="6" t="s">
        <v>14</v>
      </c>
      <c r="D1490" s="6" t="s">
        <v>2647</v>
      </c>
      <c r="E1490" s="6" t="s">
        <v>2399</v>
      </c>
      <c r="F1490" s="6"/>
      <c r="G1490" s="7" t="s">
        <v>297</v>
      </c>
      <c r="H1490" s="46">
        <v>6.0999999999999999E-2</v>
      </c>
      <c r="I1490" s="77">
        <f>'COMP-CUSTO MÃO OBRA'!H$2707</f>
        <v>33.659999999999997</v>
      </c>
      <c r="J1490" s="8">
        <f t="shared" si="36"/>
        <v>2.0499999999999998</v>
      </c>
    </row>
    <row r="1491" spans="1:10" ht="39" customHeight="1" x14ac:dyDescent="0.2">
      <c r="A1491" s="7" t="s">
        <v>2397</v>
      </c>
      <c r="B1491" s="7">
        <v>93281</v>
      </c>
      <c r="C1491" s="6" t="s">
        <v>14</v>
      </c>
      <c r="D1491" s="6" t="s">
        <v>2728</v>
      </c>
      <c r="E1491" s="6" t="s">
        <v>2498</v>
      </c>
      <c r="F1491" s="6"/>
      <c r="G1491" s="7" t="s">
        <v>637</v>
      </c>
      <c r="H1491" s="46">
        <v>1.8E-3</v>
      </c>
      <c r="I1491" s="77">
        <f>COMP_AUX_CUSTO!$J$1229</f>
        <v>33.799999999999997</v>
      </c>
      <c r="J1491" s="8">
        <f t="shared" si="36"/>
        <v>0.06</v>
      </c>
    </row>
    <row r="1492" spans="1:10" ht="39" customHeight="1" x14ac:dyDescent="0.2">
      <c r="A1492" s="7" t="s">
        <v>2397</v>
      </c>
      <c r="B1492" s="7">
        <v>93282</v>
      </c>
      <c r="C1492" s="6" t="s">
        <v>14</v>
      </c>
      <c r="D1492" s="6" t="s">
        <v>2729</v>
      </c>
      <c r="E1492" s="6" t="s">
        <v>2498</v>
      </c>
      <c r="F1492" s="6"/>
      <c r="G1492" s="7" t="s">
        <v>2526</v>
      </c>
      <c r="H1492" s="46">
        <v>2.5999999999999999E-3</v>
      </c>
      <c r="I1492" s="77">
        <f>COMP_AUX_CUSTO!$J$1222</f>
        <v>32.86</v>
      </c>
      <c r="J1492" s="8">
        <f t="shared" si="36"/>
        <v>0.08</v>
      </c>
    </row>
    <row r="1493" spans="1:10" ht="39" customHeight="1" x14ac:dyDescent="0.2">
      <c r="A1493" s="10" t="s">
        <v>2391</v>
      </c>
      <c r="B1493" s="10">
        <v>1607</v>
      </c>
      <c r="C1493" s="9" t="s">
        <v>14</v>
      </c>
      <c r="D1493" s="9" t="s">
        <v>2730</v>
      </c>
      <c r="E1493" s="9" t="s">
        <v>2394</v>
      </c>
      <c r="F1493" s="9"/>
      <c r="G1493" s="10" t="s">
        <v>23</v>
      </c>
      <c r="H1493" s="47">
        <v>4.2</v>
      </c>
      <c r="I1493" s="11">
        <f>VLOOKUP(B1493,CURVA_ABC_INSUM!$B$6:$H$1423,7,0)</f>
        <v>0.35</v>
      </c>
      <c r="J1493" s="11">
        <f t="shared" si="36"/>
        <v>1.47</v>
      </c>
    </row>
    <row r="1494" spans="1:10" ht="26.1" customHeight="1" x14ac:dyDescent="0.2">
      <c r="A1494" s="10" t="s">
        <v>2391</v>
      </c>
      <c r="B1494" s="10">
        <v>4302</v>
      </c>
      <c r="C1494" s="9" t="s">
        <v>14</v>
      </c>
      <c r="D1494" s="9" t="s">
        <v>2731</v>
      </c>
      <c r="E1494" s="9" t="s">
        <v>2394</v>
      </c>
      <c r="F1494" s="9"/>
      <c r="G1494" s="10" t="s">
        <v>15</v>
      </c>
      <c r="H1494" s="47">
        <v>4.2</v>
      </c>
      <c r="I1494" s="11">
        <f>VLOOKUP(B1494,CURVA_ABC_INSUM!$B$6:$H$1423,7,0)</f>
        <v>5.37</v>
      </c>
      <c r="J1494" s="11">
        <f t="shared" si="36"/>
        <v>22.55</v>
      </c>
    </row>
    <row r="1495" spans="1:10" ht="39" customHeight="1" x14ac:dyDescent="0.2">
      <c r="A1495" s="10" t="s">
        <v>2391</v>
      </c>
      <c r="B1495" s="10">
        <v>7216</v>
      </c>
      <c r="C1495" s="9" t="s">
        <v>14</v>
      </c>
      <c r="D1495" s="9" t="s">
        <v>81</v>
      </c>
      <c r="E1495" s="9" t="s">
        <v>2394</v>
      </c>
      <c r="F1495" s="9"/>
      <c r="G1495" s="10" t="s">
        <v>15</v>
      </c>
      <c r="H1495" s="47">
        <v>1.0289999999999999</v>
      </c>
      <c r="I1495" s="11">
        <f>VLOOKUP(B1495,CURVA_ABC_INSUM!$B$6:$H$1423,7,0)</f>
        <v>98.46</v>
      </c>
      <c r="J1495" s="11">
        <f t="shared" si="36"/>
        <v>101.31</v>
      </c>
    </row>
    <row r="1496" spans="1:10" x14ac:dyDescent="0.2">
      <c r="A1496" s="12"/>
      <c r="B1496" s="12"/>
      <c r="C1496" s="13"/>
      <c r="D1496" s="13"/>
      <c r="E1496" s="13"/>
      <c r="F1496" s="48"/>
      <c r="G1496" s="13"/>
      <c r="H1496" s="48"/>
      <c r="I1496" s="13"/>
      <c r="J1496" s="48"/>
    </row>
    <row r="1497" spans="1:10" ht="15" customHeight="1" thickBot="1" x14ac:dyDescent="0.25">
      <c r="A1497" s="12"/>
      <c r="B1497" s="12"/>
      <c r="C1497" s="13"/>
      <c r="D1497" s="13"/>
      <c r="E1497" s="13" t="s">
        <v>2395</v>
      </c>
      <c r="F1497" s="48">
        <f>TRUNC(J1488*$G$2,2)</f>
        <v>0</v>
      </c>
      <c r="G1497" s="13"/>
      <c r="H1497" s="86" t="s">
        <v>2396</v>
      </c>
      <c r="I1497" s="86"/>
      <c r="J1497" s="48">
        <f>F1497+J1488</f>
        <v>129.55000000000001</v>
      </c>
    </row>
    <row r="1498" spans="1:10" ht="0.95" customHeight="1" thickTop="1" x14ac:dyDescent="0.2">
      <c r="A1498" s="89"/>
      <c r="B1498" s="89"/>
      <c r="C1498" s="45"/>
      <c r="D1498" s="45"/>
      <c r="E1498" s="45"/>
      <c r="F1498" s="45"/>
      <c r="G1498" s="45"/>
      <c r="H1498" s="45"/>
      <c r="I1498" s="45"/>
      <c r="J1498" s="45"/>
    </row>
    <row r="1499" spans="1:10" ht="18" customHeight="1" x14ac:dyDescent="0.2">
      <c r="A1499" s="26" t="s">
        <v>837</v>
      </c>
      <c r="B1499" s="26" t="s">
        <v>2</v>
      </c>
      <c r="C1499" s="28" t="s">
        <v>3</v>
      </c>
      <c r="D1499" s="28" t="s">
        <v>4</v>
      </c>
      <c r="E1499" s="28" t="s">
        <v>2388</v>
      </c>
      <c r="F1499" s="28"/>
      <c r="G1499" s="26" t="s">
        <v>190</v>
      </c>
      <c r="H1499" s="4" t="s">
        <v>6</v>
      </c>
      <c r="I1499" s="4" t="s">
        <v>7</v>
      </c>
      <c r="J1499" s="4" t="s">
        <v>191</v>
      </c>
    </row>
    <row r="1500" spans="1:10" ht="39" customHeight="1" x14ac:dyDescent="0.2">
      <c r="A1500" s="41" t="s">
        <v>2389</v>
      </c>
      <c r="B1500" s="41" t="s">
        <v>838</v>
      </c>
      <c r="C1500" s="29" t="s">
        <v>13</v>
      </c>
      <c r="D1500" s="29" t="s">
        <v>839</v>
      </c>
      <c r="E1500" s="29" t="s">
        <v>2445</v>
      </c>
      <c r="F1500" s="29"/>
      <c r="G1500" s="41" t="s">
        <v>18</v>
      </c>
      <c r="H1500" s="44">
        <v>1</v>
      </c>
      <c r="I1500" s="43">
        <f>SUM(J1501:J1505)</f>
        <v>111</v>
      </c>
      <c r="J1500" s="43">
        <f t="shared" ref="J1500:J1505" si="37">TRUNC(H1500*I1500,2)</f>
        <v>111</v>
      </c>
    </row>
    <row r="1501" spans="1:10" ht="51" customHeight="1" x14ac:dyDescent="0.2">
      <c r="A1501" s="7" t="s">
        <v>2397</v>
      </c>
      <c r="B1501" s="7">
        <v>94964</v>
      </c>
      <c r="C1501" s="6" t="s">
        <v>14</v>
      </c>
      <c r="D1501" s="6" t="s">
        <v>2732</v>
      </c>
      <c r="E1501" s="6" t="s">
        <v>2410</v>
      </c>
      <c r="F1501" s="6"/>
      <c r="G1501" s="7" t="s">
        <v>71</v>
      </c>
      <c r="H1501" s="46">
        <v>0.04</v>
      </c>
      <c r="I1501" s="77">
        <f>COMP_AUX_CUSTO!$J$773</f>
        <v>494.99</v>
      </c>
      <c r="J1501" s="8">
        <f t="shared" si="37"/>
        <v>19.79</v>
      </c>
    </row>
    <row r="1502" spans="1:10" ht="51" customHeight="1" x14ac:dyDescent="0.2">
      <c r="A1502" s="7" t="s">
        <v>2397</v>
      </c>
      <c r="B1502" s="7">
        <v>92916</v>
      </c>
      <c r="C1502" s="6" t="s">
        <v>14</v>
      </c>
      <c r="D1502" s="6" t="s">
        <v>882</v>
      </c>
      <c r="E1502" s="6" t="s">
        <v>2410</v>
      </c>
      <c r="F1502" s="6"/>
      <c r="G1502" s="7" t="s">
        <v>17</v>
      </c>
      <c r="H1502" s="46">
        <v>0.4</v>
      </c>
      <c r="I1502" s="77">
        <f>$J$1741</f>
        <v>18.23</v>
      </c>
      <c r="J1502" s="8">
        <f t="shared" si="37"/>
        <v>7.29</v>
      </c>
    </row>
    <row r="1503" spans="1:10" ht="51" customHeight="1" x14ac:dyDescent="0.2">
      <c r="A1503" s="7" t="s">
        <v>2397</v>
      </c>
      <c r="B1503" s="7">
        <v>92264</v>
      </c>
      <c r="C1503" s="6" t="s">
        <v>14</v>
      </c>
      <c r="D1503" s="6" t="s">
        <v>2733</v>
      </c>
      <c r="E1503" s="6" t="s">
        <v>2410</v>
      </c>
      <c r="F1503" s="6"/>
      <c r="G1503" s="7" t="s">
        <v>32</v>
      </c>
      <c r="H1503" s="46">
        <v>0.12992571428571431</v>
      </c>
      <c r="I1503" s="77">
        <f>COMP_AUX_CUSTO!$J$1041</f>
        <v>268.12</v>
      </c>
      <c r="J1503" s="8">
        <f t="shared" si="37"/>
        <v>34.83</v>
      </c>
    </row>
    <row r="1504" spans="1:10" ht="51" customHeight="1" x14ac:dyDescent="0.2">
      <c r="A1504" s="7" t="s">
        <v>2397</v>
      </c>
      <c r="B1504" s="7">
        <v>88316</v>
      </c>
      <c r="C1504" s="6" t="s">
        <v>14</v>
      </c>
      <c r="D1504" s="6" t="s">
        <v>2398</v>
      </c>
      <c r="E1504" s="6" t="s">
        <v>2399</v>
      </c>
      <c r="F1504" s="6"/>
      <c r="G1504" s="7" t="s">
        <v>297</v>
      </c>
      <c r="H1504" s="46">
        <v>0.8</v>
      </c>
      <c r="I1504" s="77">
        <f>'COMP-CUSTO MÃO OBRA'!$H$61</f>
        <v>27.08</v>
      </c>
      <c r="J1504" s="8">
        <f t="shared" si="37"/>
        <v>21.66</v>
      </c>
    </row>
    <row r="1505" spans="1:10" ht="51" customHeight="1" x14ac:dyDescent="0.2">
      <c r="A1505" s="7" t="s">
        <v>2397</v>
      </c>
      <c r="B1505" s="7">
        <v>88309</v>
      </c>
      <c r="C1505" s="6" t="s">
        <v>14</v>
      </c>
      <c r="D1505" s="6" t="s">
        <v>439</v>
      </c>
      <c r="E1505" s="6" t="s">
        <v>2399</v>
      </c>
      <c r="F1505" s="6"/>
      <c r="G1505" s="7" t="s">
        <v>297</v>
      </c>
      <c r="H1505" s="46">
        <v>0.8</v>
      </c>
      <c r="I1505" s="77">
        <f>'COMP-CUSTO MÃO OBRA'!$H$2003</f>
        <v>34.29</v>
      </c>
      <c r="J1505" s="8">
        <f t="shared" si="37"/>
        <v>27.43</v>
      </c>
    </row>
    <row r="1506" spans="1:10" x14ac:dyDescent="0.2">
      <c r="A1506" s="12"/>
      <c r="B1506" s="12"/>
      <c r="C1506" s="13"/>
      <c r="D1506" s="13"/>
      <c r="E1506" s="13"/>
      <c r="F1506" s="48"/>
      <c r="G1506" s="13"/>
      <c r="H1506" s="48"/>
      <c r="I1506" s="13"/>
      <c r="J1506" s="48"/>
    </row>
    <row r="1507" spans="1:10" ht="15" customHeight="1" thickBot="1" x14ac:dyDescent="0.25">
      <c r="A1507" s="12"/>
      <c r="B1507" s="12"/>
      <c r="C1507" s="13"/>
      <c r="D1507" s="13"/>
      <c r="E1507" s="13" t="s">
        <v>2395</v>
      </c>
      <c r="F1507" s="48">
        <f>TRUNC(J1500*$G$2,2)</f>
        <v>0</v>
      </c>
      <c r="G1507" s="13"/>
      <c r="H1507" s="86" t="s">
        <v>2396</v>
      </c>
      <c r="I1507" s="86"/>
      <c r="J1507" s="48">
        <f>F1507+J1500</f>
        <v>111</v>
      </c>
    </row>
    <row r="1508" spans="1:10" ht="0.95" customHeight="1" thickTop="1" x14ac:dyDescent="0.2">
      <c r="A1508" s="89"/>
      <c r="B1508" s="89"/>
      <c r="C1508" s="45"/>
      <c r="D1508" s="45"/>
      <c r="E1508" s="45"/>
      <c r="F1508" s="45"/>
      <c r="G1508" s="45"/>
      <c r="H1508" s="45"/>
      <c r="I1508" s="45"/>
      <c r="J1508" s="45"/>
    </row>
    <row r="1509" spans="1:10" ht="18" customHeight="1" x14ac:dyDescent="0.2">
      <c r="A1509" s="26" t="s">
        <v>841</v>
      </c>
      <c r="B1509" s="26" t="s">
        <v>2</v>
      </c>
      <c r="C1509" s="28" t="s">
        <v>3</v>
      </c>
      <c r="D1509" s="28" t="s">
        <v>4</v>
      </c>
      <c r="E1509" s="28" t="s">
        <v>2388</v>
      </c>
      <c r="F1509" s="28"/>
      <c r="G1509" s="26" t="s">
        <v>190</v>
      </c>
      <c r="H1509" s="4" t="s">
        <v>6</v>
      </c>
      <c r="I1509" s="4" t="s">
        <v>7</v>
      </c>
      <c r="J1509" s="4" t="s">
        <v>191</v>
      </c>
    </row>
    <row r="1510" spans="1:10" ht="34.5" customHeight="1" x14ac:dyDescent="0.2">
      <c r="A1510" s="41" t="s">
        <v>2389</v>
      </c>
      <c r="B1510" s="41">
        <v>94231</v>
      </c>
      <c r="C1510" s="29" t="s">
        <v>14</v>
      </c>
      <c r="D1510" s="29" t="s">
        <v>842</v>
      </c>
      <c r="E1510" s="29" t="s">
        <v>2531</v>
      </c>
      <c r="F1510" s="29"/>
      <c r="G1510" s="41" t="s">
        <v>18</v>
      </c>
      <c r="H1510" s="44">
        <v>1</v>
      </c>
      <c r="I1510" s="43">
        <f>SUM(J1511:J1519)</f>
        <v>52.08</v>
      </c>
      <c r="J1510" s="43">
        <f t="shared" ref="J1510:J1519" si="38">TRUNC(H1510*I1510,2)</f>
        <v>52.08</v>
      </c>
    </row>
    <row r="1511" spans="1:10" ht="24" customHeight="1" x14ac:dyDescent="0.2">
      <c r="A1511" s="7" t="s">
        <v>2397</v>
      </c>
      <c r="B1511" s="7">
        <v>88316</v>
      </c>
      <c r="C1511" s="6" t="s">
        <v>14</v>
      </c>
      <c r="D1511" s="6" t="s">
        <v>2398</v>
      </c>
      <c r="E1511" s="6" t="s">
        <v>2399</v>
      </c>
      <c r="F1511" s="6"/>
      <c r="G1511" s="7" t="s">
        <v>297</v>
      </c>
      <c r="H1511" s="46">
        <v>0.20699999999999999</v>
      </c>
      <c r="I1511" s="77">
        <f>'COMP-CUSTO MÃO OBRA'!$H$61</f>
        <v>27.08</v>
      </c>
      <c r="J1511" s="8">
        <f t="shared" si="38"/>
        <v>5.6</v>
      </c>
    </row>
    <row r="1512" spans="1:10" ht="24" customHeight="1" x14ac:dyDescent="0.2">
      <c r="A1512" s="7" t="s">
        <v>2397</v>
      </c>
      <c r="B1512" s="7">
        <v>88323</v>
      </c>
      <c r="C1512" s="6" t="s">
        <v>14</v>
      </c>
      <c r="D1512" s="6" t="s">
        <v>2647</v>
      </c>
      <c r="E1512" s="6" t="s">
        <v>2399</v>
      </c>
      <c r="F1512" s="6"/>
      <c r="G1512" s="7" t="s">
        <v>297</v>
      </c>
      <c r="H1512" s="46">
        <v>0.112</v>
      </c>
      <c r="I1512" s="77">
        <f>'COMP-CUSTO MÃO OBRA'!$H$2707</f>
        <v>33.659999999999997</v>
      </c>
      <c r="J1512" s="8">
        <f t="shared" si="38"/>
        <v>3.76</v>
      </c>
    </row>
    <row r="1513" spans="1:10" ht="39" customHeight="1" x14ac:dyDescent="0.2">
      <c r="A1513" s="7" t="s">
        <v>2397</v>
      </c>
      <c r="B1513" s="7">
        <v>93281</v>
      </c>
      <c r="C1513" s="6" t="s">
        <v>14</v>
      </c>
      <c r="D1513" s="6" t="s">
        <v>2728</v>
      </c>
      <c r="E1513" s="6" t="s">
        <v>2498</v>
      </c>
      <c r="F1513" s="6"/>
      <c r="G1513" s="7" t="s">
        <v>637</v>
      </c>
      <c r="H1513" s="46">
        <v>1.32E-2</v>
      </c>
      <c r="I1513" s="77">
        <f>COMP_AUX_CUSTO!$J$1229</f>
        <v>33.799999999999997</v>
      </c>
      <c r="J1513" s="8">
        <f t="shared" si="38"/>
        <v>0.44</v>
      </c>
    </row>
    <row r="1514" spans="1:10" ht="39" customHeight="1" x14ac:dyDescent="0.2">
      <c r="A1514" s="7" t="s">
        <v>2397</v>
      </c>
      <c r="B1514" s="7">
        <v>93282</v>
      </c>
      <c r="C1514" s="6" t="s">
        <v>14</v>
      </c>
      <c r="D1514" s="6" t="s">
        <v>2729</v>
      </c>
      <c r="E1514" s="6" t="s">
        <v>2498</v>
      </c>
      <c r="F1514" s="6"/>
      <c r="G1514" s="7" t="s">
        <v>2526</v>
      </c>
      <c r="H1514" s="46">
        <v>1.83E-2</v>
      </c>
      <c r="I1514" s="77">
        <f>COMP_AUX_CUSTO!$J$1222</f>
        <v>32.86</v>
      </c>
      <c r="J1514" s="8">
        <f t="shared" si="38"/>
        <v>0.6</v>
      </c>
    </row>
    <row r="1515" spans="1:10" ht="26.1" customHeight="1" x14ac:dyDescent="0.2">
      <c r="A1515" s="10" t="s">
        <v>2391</v>
      </c>
      <c r="B1515" s="10">
        <v>142</v>
      </c>
      <c r="C1515" s="9" t="s">
        <v>14</v>
      </c>
      <c r="D1515" s="9" t="s">
        <v>104</v>
      </c>
      <c r="E1515" s="9" t="s">
        <v>2394</v>
      </c>
      <c r="F1515" s="9"/>
      <c r="G1515" s="10" t="s">
        <v>105</v>
      </c>
      <c r="H1515" s="47">
        <v>0.19800000000000001</v>
      </c>
      <c r="I1515" s="11">
        <f>VLOOKUP(B1515,CURVA_ABC_INSUM!$B$6:$H$1423,7,0)</f>
        <v>46.57</v>
      </c>
      <c r="J1515" s="11">
        <f t="shared" si="38"/>
        <v>9.2200000000000006</v>
      </c>
    </row>
    <row r="1516" spans="1:10" ht="26.1" customHeight="1" x14ac:dyDescent="0.2">
      <c r="A1516" s="10" t="s">
        <v>2391</v>
      </c>
      <c r="B1516" s="10">
        <v>5061</v>
      </c>
      <c r="C1516" s="9" t="s">
        <v>14</v>
      </c>
      <c r="D1516" s="9" t="s">
        <v>2529</v>
      </c>
      <c r="E1516" s="9" t="s">
        <v>2394</v>
      </c>
      <c r="F1516" s="9"/>
      <c r="G1516" s="10" t="s">
        <v>17</v>
      </c>
      <c r="H1516" s="47">
        <v>6.0000000000000001E-3</v>
      </c>
      <c r="I1516" s="11">
        <f>VLOOKUP(B1516,CURVA_ABC_INSUM!$B$6:$H$1423,7,0)</f>
        <v>19.350000000000001</v>
      </c>
      <c r="J1516" s="11">
        <f t="shared" si="38"/>
        <v>0.11</v>
      </c>
    </row>
    <row r="1517" spans="1:10" ht="26.1" customHeight="1" x14ac:dyDescent="0.2">
      <c r="A1517" s="10" t="s">
        <v>2391</v>
      </c>
      <c r="B1517" s="10">
        <v>5104</v>
      </c>
      <c r="C1517" s="9" t="s">
        <v>14</v>
      </c>
      <c r="D1517" s="9" t="s">
        <v>2734</v>
      </c>
      <c r="E1517" s="9" t="s">
        <v>2394</v>
      </c>
      <c r="F1517" s="9"/>
      <c r="G1517" s="10" t="s">
        <v>17</v>
      </c>
      <c r="H1517" s="47">
        <v>1.1999999999999999E-3</v>
      </c>
      <c r="I1517" s="11">
        <f>VLOOKUP(B1517,CURVA_ABC_INSUM!$B$6:$H$1423,7,0)</f>
        <v>63.52</v>
      </c>
      <c r="J1517" s="11">
        <f t="shared" si="38"/>
        <v>7.0000000000000007E-2</v>
      </c>
    </row>
    <row r="1518" spans="1:10" ht="24" customHeight="1" x14ac:dyDescent="0.2">
      <c r="A1518" s="10" t="s">
        <v>2391</v>
      </c>
      <c r="B1518" s="10">
        <v>13388</v>
      </c>
      <c r="C1518" s="9" t="s">
        <v>14</v>
      </c>
      <c r="D1518" s="9" t="s">
        <v>2735</v>
      </c>
      <c r="E1518" s="9" t="s">
        <v>2394</v>
      </c>
      <c r="F1518" s="9"/>
      <c r="G1518" s="10" t="s">
        <v>17</v>
      </c>
      <c r="H1518" s="47">
        <v>4.4999999999999998E-2</v>
      </c>
      <c r="I1518" s="11">
        <f>VLOOKUP(B1518,CURVA_ABC_INSUM!$B$6:$H$1423,7,0)</f>
        <v>121.66</v>
      </c>
      <c r="J1518" s="11">
        <f t="shared" si="38"/>
        <v>5.47</v>
      </c>
    </row>
    <row r="1519" spans="1:10" ht="26.1" customHeight="1" x14ac:dyDescent="0.2">
      <c r="A1519" s="10" t="s">
        <v>2391</v>
      </c>
      <c r="B1519" s="10">
        <v>40873</v>
      </c>
      <c r="C1519" s="9" t="s">
        <v>14</v>
      </c>
      <c r="D1519" s="9" t="s">
        <v>2736</v>
      </c>
      <c r="E1519" s="9" t="s">
        <v>2394</v>
      </c>
      <c r="F1519" s="9"/>
      <c r="G1519" s="10" t="s">
        <v>18</v>
      </c>
      <c r="H1519" s="47">
        <v>1.05</v>
      </c>
      <c r="I1519" s="11">
        <f>VLOOKUP(B1519,CURVA_ABC_INSUM!$B$6:$H$1423,7,0)</f>
        <v>25.54</v>
      </c>
      <c r="J1519" s="11">
        <f t="shared" si="38"/>
        <v>26.81</v>
      </c>
    </row>
    <row r="1520" spans="1:10" x14ac:dyDescent="0.2">
      <c r="A1520" s="12"/>
      <c r="B1520" s="12"/>
      <c r="C1520" s="13"/>
      <c r="D1520" s="13"/>
      <c r="E1520" s="13"/>
      <c r="F1520" s="48"/>
      <c r="G1520" s="13"/>
      <c r="H1520" s="48"/>
      <c r="I1520" s="13"/>
      <c r="J1520" s="48"/>
    </row>
    <row r="1521" spans="1:10" ht="15" customHeight="1" thickBot="1" x14ac:dyDescent="0.25">
      <c r="A1521" s="12"/>
      <c r="B1521" s="12"/>
      <c r="C1521" s="13"/>
      <c r="D1521" s="13"/>
      <c r="E1521" s="13" t="s">
        <v>2395</v>
      </c>
      <c r="F1521" s="48">
        <f>TRUNC(J1510*$G$2,2)</f>
        <v>0</v>
      </c>
      <c r="G1521" s="13"/>
      <c r="H1521" s="86" t="s">
        <v>2396</v>
      </c>
      <c r="I1521" s="86"/>
      <c r="J1521" s="48">
        <f>F1521+J1510</f>
        <v>52.08</v>
      </c>
    </row>
    <row r="1522" spans="1:10" ht="0.95" customHeight="1" thickTop="1" x14ac:dyDescent="0.2">
      <c r="A1522" s="89"/>
      <c r="B1522" s="89"/>
      <c r="C1522" s="45"/>
      <c r="D1522" s="45"/>
      <c r="E1522" s="45"/>
      <c r="F1522" s="45"/>
      <c r="G1522" s="45"/>
      <c r="H1522" s="45"/>
      <c r="I1522" s="45"/>
      <c r="J1522" s="45"/>
    </row>
    <row r="1523" spans="1:10" ht="18" customHeight="1" x14ac:dyDescent="0.2">
      <c r="A1523" s="26" t="s">
        <v>843</v>
      </c>
      <c r="B1523" s="26" t="s">
        <v>2</v>
      </c>
      <c r="C1523" s="28" t="s">
        <v>3</v>
      </c>
      <c r="D1523" s="28" t="s">
        <v>4</v>
      </c>
      <c r="E1523" s="28" t="s">
        <v>2388</v>
      </c>
      <c r="F1523" s="28"/>
      <c r="G1523" s="26" t="s">
        <v>190</v>
      </c>
      <c r="H1523" s="4" t="s">
        <v>6</v>
      </c>
      <c r="I1523" s="4" t="s">
        <v>7</v>
      </c>
      <c r="J1523" s="4" t="s">
        <v>191</v>
      </c>
    </row>
    <row r="1524" spans="1:10" ht="39" customHeight="1" x14ac:dyDescent="0.2">
      <c r="A1524" s="41" t="s">
        <v>2389</v>
      </c>
      <c r="B1524" s="41">
        <v>100435</v>
      </c>
      <c r="C1524" s="29" t="s">
        <v>14</v>
      </c>
      <c r="D1524" s="29" t="s">
        <v>844</v>
      </c>
      <c r="E1524" s="29" t="s">
        <v>2531</v>
      </c>
      <c r="F1524" s="29"/>
      <c r="G1524" s="41" t="s">
        <v>18</v>
      </c>
      <c r="H1524" s="44">
        <v>1</v>
      </c>
      <c r="I1524" s="43">
        <f>SUM(J1525:J1529)</f>
        <v>89.07</v>
      </c>
      <c r="J1524" s="43">
        <f t="shared" ref="J1524:J1529" si="39">TRUNC(H1524*I1524,2)</f>
        <v>89.07</v>
      </c>
    </row>
    <row r="1525" spans="1:10" ht="24" customHeight="1" x14ac:dyDescent="0.2">
      <c r="A1525" s="7" t="s">
        <v>2397</v>
      </c>
      <c r="B1525" s="7">
        <v>88316</v>
      </c>
      <c r="C1525" s="6" t="s">
        <v>14</v>
      </c>
      <c r="D1525" s="6" t="s">
        <v>2398</v>
      </c>
      <c r="E1525" s="6" t="s">
        <v>2399</v>
      </c>
      <c r="F1525" s="6"/>
      <c r="G1525" s="7" t="s">
        <v>297</v>
      </c>
      <c r="H1525" s="46">
        <v>0.18</v>
      </c>
      <c r="I1525" s="77">
        <f>'COMP-CUSTO MÃO OBRA'!$H$61</f>
        <v>27.08</v>
      </c>
      <c r="J1525" s="8">
        <f t="shared" si="39"/>
        <v>4.87</v>
      </c>
    </row>
    <row r="1526" spans="1:10" ht="24" customHeight="1" x14ac:dyDescent="0.2">
      <c r="A1526" s="7" t="s">
        <v>2397</v>
      </c>
      <c r="B1526" s="7">
        <v>88323</v>
      </c>
      <c r="C1526" s="6" t="s">
        <v>14</v>
      </c>
      <c r="D1526" s="6" t="s">
        <v>2647</v>
      </c>
      <c r="E1526" s="6" t="s">
        <v>2399</v>
      </c>
      <c r="F1526" s="6"/>
      <c r="G1526" s="7" t="s">
        <v>297</v>
      </c>
      <c r="H1526" s="46">
        <v>8.5000000000000006E-2</v>
      </c>
      <c r="I1526" s="77">
        <f>'COMP-CUSTO MÃO OBRA'!$H$2707</f>
        <v>33.659999999999997</v>
      </c>
      <c r="J1526" s="8">
        <f t="shared" si="39"/>
        <v>2.86</v>
      </c>
    </row>
    <row r="1527" spans="1:10" ht="39" customHeight="1" x14ac:dyDescent="0.2">
      <c r="A1527" s="7" t="s">
        <v>2397</v>
      </c>
      <c r="B1527" s="7">
        <v>93281</v>
      </c>
      <c r="C1527" s="6" t="s">
        <v>14</v>
      </c>
      <c r="D1527" s="6" t="s">
        <v>2728</v>
      </c>
      <c r="E1527" s="6" t="s">
        <v>2498</v>
      </c>
      <c r="F1527" s="6"/>
      <c r="G1527" s="7" t="s">
        <v>637</v>
      </c>
      <c r="H1527" s="46">
        <v>1.32E-2</v>
      </c>
      <c r="I1527" s="77">
        <f>COMP_AUX_CUSTO!$J$1229</f>
        <v>33.799999999999997</v>
      </c>
      <c r="J1527" s="8">
        <f t="shared" si="39"/>
        <v>0.44</v>
      </c>
    </row>
    <row r="1528" spans="1:10" ht="39" customHeight="1" x14ac:dyDescent="0.2">
      <c r="A1528" s="7" t="s">
        <v>2397</v>
      </c>
      <c r="B1528" s="7">
        <v>93282</v>
      </c>
      <c r="C1528" s="6" t="s">
        <v>14</v>
      </c>
      <c r="D1528" s="6" t="s">
        <v>2729</v>
      </c>
      <c r="E1528" s="6" t="s">
        <v>2498</v>
      </c>
      <c r="F1528" s="6"/>
      <c r="G1528" s="7" t="s">
        <v>2526</v>
      </c>
      <c r="H1528" s="46">
        <v>1.83E-2</v>
      </c>
      <c r="I1528" s="77">
        <f>COMP_AUX_CUSTO!$J$1222</f>
        <v>32.86</v>
      </c>
      <c r="J1528" s="8">
        <f t="shared" si="39"/>
        <v>0.6</v>
      </c>
    </row>
    <row r="1529" spans="1:10" ht="26.1" customHeight="1" x14ac:dyDescent="0.2">
      <c r="A1529" s="10" t="s">
        <v>2391</v>
      </c>
      <c r="B1529" s="10">
        <v>7237</v>
      </c>
      <c r="C1529" s="9" t="s">
        <v>14</v>
      </c>
      <c r="D1529" s="9" t="s">
        <v>102</v>
      </c>
      <c r="E1529" s="9" t="s">
        <v>2394</v>
      </c>
      <c r="F1529" s="9"/>
      <c r="G1529" s="10" t="s">
        <v>15</v>
      </c>
      <c r="H1529" s="47">
        <v>1</v>
      </c>
      <c r="I1529" s="11">
        <f>VLOOKUP(B1529,CURVA_ABC_INSUM!$B$6:$H$1423,7,0)</f>
        <v>80.3</v>
      </c>
      <c r="J1529" s="11">
        <f t="shared" si="39"/>
        <v>80.3</v>
      </c>
    </row>
    <row r="1530" spans="1:10" x14ac:dyDescent="0.2">
      <c r="A1530" s="12"/>
      <c r="B1530" s="12"/>
      <c r="C1530" s="13"/>
      <c r="D1530" s="13"/>
      <c r="E1530" s="13"/>
      <c r="F1530" s="48"/>
      <c r="G1530" s="13"/>
      <c r="H1530" s="48"/>
      <c r="I1530" s="13"/>
      <c r="J1530" s="48"/>
    </row>
    <row r="1531" spans="1:10" ht="15" customHeight="1" thickBot="1" x14ac:dyDescent="0.25">
      <c r="A1531" s="12"/>
      <c r="B1531" s="12"/>
      <c r="C1531" s="13"/>
      <c r="D1531" s="13"/>
      <c r="E1531" s="13" t="s">
        <v>2395</v>
      </c>
      <c r="F1531" s="48">
        <f>TRUNC(J1524*$G$2,2)</f>
        <v>0</v>
      </c>
      <c r="G1531" s="13"/>
      <c r="H1531" s="86" t="s">
        <v>2396</v>
      </c>
      <c r="I1531" s="86"/>
      <c r="J1531" s="48">
        <f>F1531+J1524</f>
        <v>89.07</v>
      </c>
    </row>
    <row r="1532" spans="1:10" ht="0.95" customHeight="1" thickTop="1" x14ac:dyDescent="0.2">
      <c r="A1532" s="89"/>
      <c r="B1532" s="89"/>
      <c r="C1532" s="45"/>
      <c r="D1532" s="45"/>
      <c r="E1532" s="45"/>
      <c r="F1532" s="45"/>
      <c r="G1532" s="45"/>
      <c r="H1532" s="45"/>
      <c r="I1532" s="45"/>
      <c r="J1532" s="45"/>
    </row>
    <row r="1533" spans="1:10" ht="18" customHeight="1" x14ac:dyDescent="0.2">
      <c r="A1533" s="26" t="s">
        <v>845</v>
      </c>
      <c r="B1533" s="26" t="s">
        <v>2</v>
      </c>
      <c r="C1533" s="28" t="s">
        <v>3</v>
      </c>
      <c r="D1533" s="28" t="s">
        <v>4</v>
      </c>
      <c r="E1533" s="28" t="s">
        <v>2388</v>
      </c>
      <c r="F1533" s="28"/>
      <c r="G1533" s="26" t="s">
        <v>190</v>
      </c>
      <c r="H1533" s="4" t="s">
        <v>6</v>
      </c>
      <c r="I1533" s="4" t="s">
        <v>7</v>
      </c>
      <c r="J1533" s="4" t="s">
        <v>191</v>
      </c>
    </row>
    <row r="1534" spans="1:10" ht="39" customHeight="1" x14ac:dyDescent="0.2">
      <c r="A1534" s="41" t="s">
        <v>2389</v>
      </c>
      <c r="B1534" s="41">
        <v>100327</v>
      </c>
      <c r="C1534" s="29" t="s">
        <v>14</v>
      </c>
      <c r="D1534" s="29" t="s">
        <v>846</v>
      </c>
      <c r="E1534" s="29" t="s">
        <v>2531</v>
      </c>
      <c r="F1534" s="29"/>
      <c r="G1534" s="41" t="s">
        <v>18</v>
      </c>
      <c r="H1534" s="44">
        <v>1</v>
      </c>
      <c r="I1534" s="43">
        <f>SUM(J1535:J1543)</f>
        <v>58.400000000000006</v>
      </c>
      <c r="J1534" s="43">
        <f t="shared" ref="J1534:J1543" si="40">TRUNC(H1534*I1534,2)</f>
        <v>58.4</v>
      </c>
    </row>
    <row r="1535" spans="1:10" ht="24" customHeight="1" x14ac:dyDescent="0.2">
      <c r="A1535" s="7" t="s">
        <v>2397</v>
      </c>
      <c r="B1535" s="7">
        <v>88316</v>
      </c>
      <c r="C1535" s="6" t="s">
        <v>14</v>
      </c>
      <c r="D1535" s="6" t="s">
        <v>2398</v>
      </c>
      <c r="E1535" s="6" t="s">
        <v>2399</v>
      </c>
      <c r="F1535" s="6"/>
      <c r="G1535" s="7" t="s">
        <v>297</v>
      </c>
      <c r="H1535" s="46">
        <v>0.23899999999999999</v>
      </c>
      <c r="I1535" s="77">
        <f>'COMP-CUSTO MÃO OBRA'!$H$61</f>
        <v>27.08</v>
      </c>
      <c r="J1535" s="8">
        <f t="shared" si="40"/>
        <v>6.47</v>
      </c>
    </row>
    <row r="1536" spans="1:10" ht="24" customHeight="1" x14ac:dyDescent="0.2">
      <c r="A1536" s="7" t="s">
        <v>2397</v>
      </c>
      <c r="B1536" s="7">
        <v>88323</v>
      </c>
      <c r="C1536" s="6" t="s">
        <v>14</v>
      </c>
      <c r="D1536" s="6" t="s">
        <v>2647</v>
      </c>
      <c r="E1536" s="6" t="s">
        <v>2399</v>
      </c>
      <c r="F1536" s="6"/>
      <c r="G1536" s="7" t="s">
        <v>297</v>
      </c>
      <c r="H1536" s="46">
        <v>0.14499999999999999</v>
      </c>
      <c r="I1536" s="77">
        <f>'COMP-CUSTO MÃO OBRA'!$H$2707</f>
        <v>33.659999999999997</v>
      </c>
      <c r="J1536" s="8">
        <f t="shared" si="40"/>
        <v>4.88</v>
      </c>
    </row>
    <row r="1537" spans="1:10" ht="39" customHeight="1" x14ac:dyDescent="0.2">
      <c r="A1537" s="7" t="s">
        <v>2397</v>
      </c>
      <c r="B1537" s="7">
        <v>93281</v>
      </c>
      <c r="C1537" s="6" t="s">
        <v>14</v>
      </c>
      <c r="D1537" s="6" t="s">
        <v>2728</v>
      </c>
      <c r="E1537" s="6" t="s">
        <v>2498</v>
      </c>
      <c r="F1537" s="6"/>
      <c r="G1537" s="7" t="s">
        <v>637</v>
      </c>
      <c r="H1537" s="46">
        <v>1.32E-2</v>
      </c>
      <c r="I1537" s="77">
        <f>COMP_AUX_CUSTO!$J$1229</f>
        <v>33.799999999999997</v>
      </c>
      <c r="J1537" s="8">
        <f t="shared" si="40"/>
        <v>0.44</v>
      </c>
    </row>
    <row r="1538" spans="1:10" ht="39" customHeight="1" x14ac:dyDescent="0.2">
      <c r="A1538" s="7" t="s">
        <v>2397</v>
      </c>
      <c r="B1538" s="7">
        <v>93282</v>
      </c>
      <c r="C1538" s="6" t="s">
        <v>14</v>
      </c>
      <c r="D1538" s="6" t="s">
        <v>2729</v>
      </c>
      <c r="E1538" s="6" t="s">
        <v>2498</v>
      </c>
      <c r="F1538" s="6"/>
      <c r="G1538" s="7" t="s">
        <v>2526</v>
      </c>
      <c r="H1538" s="46">
        <v>1.83E-2</v>
      </c>
      <c r="I1538" s="77">
        <f>COMP_AUX_CUSTO!$J$1222</f>
        <v>32.86</v>
      </c>
      <c r="J1538" s="8">
        <f t="shared" si="40"/>
        <v>0.6</v>
      </c>
    </row>
    <row r="1539" spans="1:10" ht="26.1" customHeight="1" x14ac:dyDescent="0.2">
      <c r="A1539" s="10" t="s">
        <v>2391</v>
      </c>
      <c r="B1539" s="10">
        <v>142</v>
      </c>
      <c r="C1539" s="9" t="s">
        <v>14</v>
      </c>
      <c r="D1539" s="9" t="s">
        <v>104</v>
      </c>
      <c r="E1539" s="9" t="s">
        <v>2394</v>
      </c>
      <c r="F1539" s="9"/>
      <c r="G1539" s="10" t="s">
        <v>105</v>
      </c>
      <c r="H1539" s="47">
        <v>0.21099999999999999</v>
      </c>
      <c r="I1539" s="11">
        <f>VLOOKUP(B1539,CURVA_ABC_INSUM!$B$6:$H$1423,7,0)</f>
        <v>46.57</v>
      </c>
      <c r="J1539" s="11">
        <f t="shared" si="40"/>
        <v>9.82</v>
      </c>
    </row>
    <row r="1540" spans="1:10" ht="26.1" customHeight="1" x14ac:dyDescent="0.2">
      <c r="A1540" s="10" t="s">
        <v>2391</v>
      </c>
      <c r="B1540" s="10">
        <v>1113</v>
      </c>
      <c r="C1540" s="9" t="s">
        <v>14</v>
      </c>
      <c r="D1540" s="9" t="s">
        <v>2737</v>
      </c>
      <c r="E1540" s="9" t="s">
        <v>2394</v>
      </c>
      <c r="F1540" s="9"/>
      <c r="G1540" s="10" t="s">
        <v>18</v>
      </c>
      <c r="H1540" s="47">
        <v>1.05</v>
      </c>
      <c r="I1540" s="11">
        <f>VLOOKUP(B1540,CURVA_ABC_INSUM!$B$6:$H$1423,7,0)</f>
        <v>27.4</v>
      </c>
      <c r="J1540" s="11">
        <f t="shared" si="40"/>
        <v>28.77</v>
      </c>
    </row>
    <row r="1541" spans="1:10" ht="26.1" customHeight="1" x14ac:dyDescent="0.2">
      <c r="A1541" s="10" t="s">
        <v>2391</v>
      </c>
      <c r="B1541" s="10">
        <v>5061</v>
      </c>
      <c r="C1541" s="9" t="s">
        <v>14</v>
      </c>
      <c r="D1541" s="9" t="s">
        <v>2529</v>
      </c>
      <c r="E1541" s="9" t="s">
        <v>2394</v>
      </c>
      <c r="F1541" s="9"/>
      <c r="G1541" s="10" t="s">
        <v>17</v>
      </c>
      <c r="H1541" s="47">
        <v>8.0000000000000002E-3</v>
      </c>
      <c r="I1541" s="11">
        <f>VLOOKUP(B1541,CURVA_ABC_INSUM!$B$6:$H$1423,7,0)</f>
        <v>19.350000000000001</v>
      </c>
      <c r="J1541" s="11">
        <f t="shared" si="40"/>
        <v>0.15</v>
      </c>
    </row>
    <row r="1542" spans="1:10" ht="26.1" customHeight="1" x14ac:dyDescent="0.2">
      <c r="A1542" s="10" t="s">
        <v>2391</v>
      </c>
      <c r="B1542" s="10">
        <v>5104</v>
      </c>
      <c r="C1542" s="9" t="s">
        <v>14</v>
      </c>
      <c r="D1542" s="9" t="s">
        <v>2734</v>
      </c>
      <c r="E1542" s="9" t="s">
        <v>2394</v>
      </c>
      <c r="F1542" s="9"/>
      <c r="G1542" s="10" t="s">
        <v>17</v>
      </c>
      <c r="H1542" s="47">
        <v>1.6000000000000001E-3</v>
      </c>
      <c r="I1542" s="11">
        <f>VLOOKUP(B1542,CURVA_ABC_INSUM!$B$6:$H$1423,7,0)</f>
        <v>63.52</v>
      </c>
      <c r="J1542" s="11">
        <f t="shared" si="40"/>
        <v>0.1</v>
      </c>
    </row>
    <row r="1543" spans="1:10" ht="24" customHeight="1" x14ac:dyDescent="0.2">
      <c r="A1543" s="10" t="s">
        <v>2391</v>
      </c>
      <c r="B1543" s="10">
        <v>13388</v>
      </c>
      <c r="C1543" s="9" t="s">
        <v>14</v>
      </c>
      <c r="D1543" s="9" t="s">
        <v>2735</v>
      </c>
      <c r="E1543" s="9" t="s">
        <v>2394</v>
      </c>
      <c r="F1543" s="9"/>
      <c r="G1543" s="10" t="s">
        <v>17</v>
      </c>
      <c r="H1543" s="47">
        <v>5.8999999999999997E-2</v>
      </c>
      <c r="I1543" s="11">
        <f>VLOOKUP(B1543,CURVA_ABC_INSUM!$B$6:$H$1423,7,0)</f>
        <v>121.66</v>
      </c>
      <c r="J1543" s="11">
        <f t="shared" si="40"/>
        <v>7.17</v>
      </c>
    </row>
    <row r="1544" spans="1:10" x14ac:dyDescent="0.2">
      <c r="A1544" s="12"/>
      <c r="B1544" s="12"/>
      <c r="C1544" s="13"/>
      <c r="D1544" s="13"/>
      <c r="E1544" s="13"/>
      <c r="F1544" s="48"/>
      <c r="G1544" s="13"/>
      <c r="H1544" s="48"/>
      <c r="I1544" s="13"/>
      <c r="J1544" s="48"/>
    </row>
    <row r="1545" spans="1:10" ht="15" customHeight="1" thickBot="1" x14ac:dyDescent="0.25">
      <c r="A1545" s="12"/>
      <c r="B1545" s="12"/>
      <c r="C1545" s="13"/>
      <c r="D1545" s="13"/>
      <c r="E1545" s="13" t="s">
        <v>2395</v>
      </c>
      <c r="F1545" s="48">
        <f>TRUNC(J1534*$G$2,2)</f>
        <v>0</v>
      </c>
      <c r="G1545" s="13"/>
      <c r="H1545" s="86" t="s">
        <v>2396</v>
      </c>
      <c r="I1545" s="86"/>
      <c r="J1545" s="48">
        <f>F1545+J1534</f>
        <v>58.4</v>
      </c>
    </row>
    <row r="1546" spans="1:10" ht="0.95" customHeight="1" thickTop="1" x14ac:dyDescent="0.2">
      <c r="A1546" s="89"/>
      <c r="B1546" s="89"/>
      <c r="C1546" s="45"/>
      <c r="D1546" s="45"/>
      <c r="E1546" s="45"/>
      <c r="F1546" s="45"/>
      <c r="G1546" s="45"/>
      <c r="H1546" s="45"/>
      <c r="I1546" s="45"/>
      <c r="J1546" s="45"/>
    </row>
    <row r="1547" spans="1:10" ht="18" customHeight="1" x14ac:dyDescent="0.2">
      <c r="A1547" s="26" t="s">
        <v>847</v>
      </c>
      <c r="B1547" s="26" t="s">
        <v>2</v>
      </c>
      <c r="C1547" s="28" t="s">
        <v>3</v>
      </c>
      <c r="D1547" s="28" t="s">
        <v>4</v>
      </c>
      <c r="E1547" s="28" t="s">
        <v>2388</v>
      </c>
      <c r="F1547" s="28"/>
      <c r="G1547" s="26" t="s">
        <v>190</v>
      </c>
      <c r="H1547" s="4" t="s">
        <v>6</v>
      </c>
      <c r="I1547" s="4" t="s">
        <v>7</v>
      </c>
      <c r="J1547" s="4" t="s">
        <v>191</v>
      </c>
    </row>
    <row r="1548" spans="1:10" ht="39" customHeight="1" x14ac:dyDescent="0.2">
      <c r="A1548" s="41" t="s">
        <v>2389</v>
      </c>
      <c r="B1548" s="41">
        <v>94201</v>
      </c>
      <c r="C1548" s="29" t="s">
        <v>14</v>
      </c>
      <c r="D1548" s="29" t="s">
        <v>848</v>
      </c>
      <c r="E1548" s="29" t="s">
        <v>2531</v>
      </c>
      <c r="F1548" s="29"/>
      <c r="G1548" s="41" t="s">
        <v>32</v>
      </c>
      <c r="H1548" s="44">
        <v>1</v>
      </c>
      <c r="I1548" s="43">
        <f>SUM(J1549:J1553)</f>
        <v>46.67</v>
      </c>
      <c r="J1548" s="43">
        <f t="shared" ref="J1548:J1553" si="41">TRUNC(H1548*I1548,2)</f>
        <v>46.67</v>
      </c>
    </row>
    <row r="1549" spans="1:10" ht="24" customHeight="1" x14ac:dyDescent="0.2">
      <c r="A1549" s="7" t="s">
        <v>2397</v>
      </c>
      <c r="B1549" s="7">
        <v>88316</v>
      </c>
      <c r="C1549" s="6" t="s">
        <v>14</v>
      </c>
      <c r="D1549" s="6" t="s">
        <v>2398</v>
      </c>
      <c r="E1549" s="6" t="s">
        <v>2399</v>
      </c>
      <c r="F1549" s="6"/>
      <c r="G1549" s="7" t="s">
        <v>297</v>
      </c>
      <c r="H1549" s="46">
        <v>0.39900000000000002</v>
      </c>
      <c r="I1549" s="77">
        <f>'COMP-CUSTO MÃO OBRA'!$H$61</f>
        <v>27.08</v>
      </c>
      <c r="J1549" s="8">
        <f t="shared" si="41"/>
        <v>10.8</v>
      </c>
    </row>
    <row r="1550" spans="1:10" ht="24" customHeight="1" x14ac:dyDescent="0.2">
      <c r="A1550" s="7" t="s">
        <v>2397</v>
      </c>
      <c r="B1550" s="7">
        <v>88323</v>
      </c>
      <c r="C1550" s="6" t="s">
        <v>14</v>
      </c>
      <c r="D1550" s="6" t="s">
        <v>2647</v>
      </c>
      <c r="E1550" s="6" t="s">
        <v>2399</v>
      </c>
      <c r="F1550" s="6"/>
      <c r="G1550" s="7" t="s">
        <v>297</v>
      </c>
      <c r="H1550" s="46">
        <v>0.13300000000000001</v>
      </c>
      <c r="I1550" s="77">
        <f>'COMP-CUSTO MÃO OBRA'!$H$2707</f>
        <v>33.659999999999997</v>
      </c>
      <c r="J1550" s="8">
        <f t="shared" si="41"/>
        <v>4.47</v>
      </c>
    </row>
    <row r="1551" spans="1:10" ht="39" customHeight="1" x14ac:dyDescent="0.2">
      <c r="A1551" s="7" t="s">
        <v>2397</v>
      </c>
      <c r="B1551" s="7">
        <v>93281</v>
      </c>
      <c r="C1551" s="6" t="s">
        <v>14</v>
      </c>
      <c r="D1551" s="6" t="s">
        <v>2728</v>
      </c>
      <c r="E1551" s="6" t="s">
        <v>2498</v>
      </c>
      <c r="F1551" s="6"/>
      <c r="G1551" s="7" t="s">
        <v>637</v>
      </c>
      <c r="H1551" s="46">
        <v>3.7199999999999997E-2</v>
      </c>
      <c r="I1551" s="77">
        <f>COMP_AUX_CUSTO!$J$1229</f>
        <v>33.799999999999997</v>
      </c>
      <c r="J1551" s="8">
        <f t="shared" si="41"/>
        <v>1.25</v>
      </c>
    </row>
    <row r="1552" spans="1:10" ht="39" customHeight="1" x14ac:dyDescent="0.2">
      <c r="A1552" s="7" t="s">
        <v>2397</v>
      </c>
      <c r="B1552" s="7">
        <v>93282</v>
      </c>
      <c r="C1552" s="6" t="s">
        <v>14</v>
      </c>
      <c r="D1552" s="6" t="s">
        <v>2729</v>
      </c>
      <c r="E1552" s="6" t="s">
        <v>2498</v>
      </c>
      <c r="F1552" s="6"/>
      <c r="G1552" s="7" t="s">
        <v>2526</v>
      </c>
      <c r="H1552" s="46">
        <v>5.16E-2</v>
      </c>
      <c r="I1552" s="77">
        <f>COMP_AUX_CUSTO!$J$1222</f>
        <v>32.86</v>
      </c>
      <c r="J1552" s="8">
        <f t="shared" si="41"/>
        <v>1.69</v>
      </c>
    </row>
    <row r="1553" spans="1:10" ht="51.95" customHeight="1" x14ac:dyDescent="0.2">
      <c r="A1553" s="10" t="s">
        <v>2391</v>
      </c>
      <c r="B1553" s="10">
        <v>7173</v>
      </c>
      <c r="C1553" s="9" t="s">
        <v>14</v>
      </c>
      <c r="D1553" s="9" t="s">
        <v>2738</v>
      </c>
      <c r="E1553" s="9" t="s">
        <v>2394</v>
      </c>
      <c r="F1553" s="9"/>
      <c r="G1553" s="10" t="s">
        <v>2739</v>
      </c>
      <c r="H1553" s="47">
        <v>2.75E-2</v>
      </c>
      <c r="I1553" s="11">
        <f>VLOOKUP(B1553,CURVA_ABC_INSUM!$B$6:$H$1423,7,0)</f>
        <v>1035</v>
      </c>
      <c r="J1553" s="11">
        <f t="shared" si="41"/>
        <v>28.46</v>
      </c>
    </row>
    <row r="1554" spans="1:10" x14ac:dyDescent="0.2">
      <c r="A1554" s="12"/>
      <c r="B1554" s="12"/>
      <c r="C1554" s="13"/>
      <c r="D1554" s="13"/>
      <c r="E1554" s="13"/>
      <c r="F1554" s="48"/>
      <c r="G1554" s="13"/>
      <c r="H1554" s="48"/>
      <c r="I1554" s="13"/>
      <c r="J1554" s="48"/>
    </row>
    <row r="1555" spans="1:10" ht="15" customHeight="1" thickBot="1" x14ac:dyDescent="0.25">
      <c r="A1555" s="12"/>
      <c r="B1555" s="12"/>
      <c r="C1555" s="13"/>
      <c r="D1555" s="13"/>
      <c r="E1555" s="13" t="s">
        <v>2395</v>
      </c>
      <c r="F1555" s="48">
        <f>TRUNC(J1548*$G$2,2)</f>
        <v>0</v>
      </c>
      <c r="G1555" s="13"/>
      <c r="H1555" s="86" t="s">
        <v>2396</v>
      </c>
      <c r="I1555" s="86"/>
      <c r="J1555" s="48">
        <f>F1555+J1548</f>
        <v>46.67</v>
      </c>
    </row>
    <row r="1556" spans="1:10" ht="0.95" customHeight="1" thickTop="1" x14ac:dyDescent="0.2">
      <c r="A1556" s="89"/>
      <c r="B1556" s="89"/>
      <c r="C1556" s="45"/>
      <c r="D1556" s="45"/>
      <c r="E1556" s="45"/>
      <c r="F1556" s="45"/>
      <c r="G1556" s="45"/>
      <c r="H1556" s="45"/>
      <c r="I1556" s="45"/>
      <c r="J1556" s="45"/>
    </row>
    <row r="1557" spans="1:10" ht="18" customHeight="1" x14ac:dyDescent="0.2">
      <c r="A1557" s="26" t="s">
        <v>849</v>
      </c>
      <c r="B1557" s="26" t="s">
        <v>2</v>
      </c>
      <c r="C1557" s="28" t="s">
        <v>3</v>
      </c>
      <c r="D1557" s="28" t="s">
        <v>4</v>
      </c>
      <c r="E1557" s="28" t="s">
        <v>2388</v>
      </c>
      <c r="F1557" s="28"/>
      <c r="G1557" s="26" t="s">
        <v>190</v>
      </c>
      <c r="H1557" s="4" t="s">
        <v>6</v>
      </c>
      <c r="I1557" s="4" t="s">
        <v>7</v>
      </c>
      <c r="J1557" s="4" t="s">
        <v>191</v>
      </c>
    </row>
    <row r="1558" spans="1:10" ht="26.1" customHeight="1" x14ac:dyDescent="0.2">
      <c r="A1558" s="41" t="s">
        <v>2389</v>
      </c>
      <c r="B1558" s="41">
        <v>94213</v>
      </c>
      <c r="C1558" s="29" t="s">
        <v>14</v>
      </c>
      <c r="D1558" s="29" t="s">
        <v>850</v>
      </c>
      <c r="E1558" s="29" t="s">
        <v>2531</v>
      </c>
      <c r="F1558" s="29"/>
      <c r="G1558" s="41" t="s">
        <v>32</v>
      </c>
      <c r="H1558" s="44">
        <v>1</v>
      </c>
      <c r="I1558" s="43">
        <f>SUM(J1559:J1564)</f>
        <v>77.23</v>
      </c>
      <c r="J1558" s="43">
        <f t="shared" ref="J1558:J1564" si="42">TRUNC(H1558*I1558,2)</f>
        <v>77.23</v>
      </c>
    </row>
    <row r="1559" spans="1:10" ht="24" customHeight="1" x14ac:dyDescent="0.2">
      <c r="A1559" s="7" t="s">
        <v>2397</v>
      </c>
      <c r="B1559" s="7">
        <v>88316</v>
      </c>
      <c r="C1559" s="6" t="s">
        <v>14</v>
      </c>
      <c r="D1559" s="6" t="s">
        <v>2398</v>
      </c>
      <c r="E1559" s="6" t="s">
        <v>2399</v>
      </c>
      <c r="F1559" s="6"/>
      <c r="G1559" s="7" t="s">
        <v>297</v>
      </c>
      <c r="H1559" s="46">
        <v>9.7000000000000003E-2</v>
      </c>
      <c r="I1559" s="77">
        <f>'COMP-CUSTO MÃO OBRA'!$H$61</f>
        <v>27.08</v>
      </c>
      <c r="J1559" s="8">
        <f t="shared" si="42"/>
        <v>2.62</v>
      </c>
    </row>
    <row r="1560" spans="1:10" ht="24" customHeight="1" x14ac:dyDescent="0.2">
      <c r="A1560" s="7" t="s">
        <v>2397</v>
      </c>
      <c r="B1560" s="7">
        <v>88323</v>
      </c>
      <c r="C1560" s="6" t="s">
        <v>14</v>
      </c>
      <c r="D1560" s="6" t="s">
        <v>2647</v>
      </c>
      <c r="E1560" s="6" t="s">
        <v>2399</v>
      </c>
      <c r="F1560" s="6"/>
      <c r="G1560" s="7" t="s">
        <v>297</v>
      </c>
      <c r="H1560" s="46">
        <v>9.0999999999999998E-2</v>
      </c>
      <c r="I1560" s="77">
        <f>'COMP-CUSTO MÃO OBRA'!$H$2707</f>
        <v>33.659999999999997</v>
      </c>
      <c r="J1560" s="8">
        <f t="shared" si="42"/>
        <v>3.06</v>
      </c>
    </row>
    <row r="1561" spans="1:10" ht="39" customHeight="1" x14ac:dyDescent="0.2">
      <c r="A1561" s="7" t="s">
        <v>2397</v>
      </c>
      <c r="B1561" s="7">
        <v>93281</v>
      </c>
      <c r="C1561" s="6" t="s">
        <v>14</v>
      </c>
      <c r="D1561" s="6" t="s">
        <v>2728</v>
      </c>
      <c r="E1561" s="6" t="s">
        <v>2498</v>
      </c>
      <c r="F1561" s="6"/>
      <c r="G1561" s="7" t="s">
        <v>637</v>
      </c>
      <c r="H1561" s="46">
        <v>8.9999999999999998E-4</v>
      </c>
      <c r="I1561" s="77">
        <f>COMP_AUX_CUSTO!$J$1229</f>
        <v>33.799999999999997</v>
      </c>
      <c r="J1561" s="8">
        <f t="shared" si="42"/>
        <v>0.03</v>
      </c>
    </row>
    <row r="1562" spans="1:10" ht="39" customHeight="1" x14ac:dyDescent="0.2">
      <c r="A1562" s="7" t="s">
        <v>2397</v>
      </c>
      <c r="B1562" s="7">
        <v>93282</v>
      </c>
      <c r="C1562" s="6" t="s">
        <v>14</v>
      </c>
      <c r="D1562" s="6" t="s">
        <v>2729</v>
      </c>
      <c r="E1562" s="6" t="s">
        <v>2498</v>
      </c>
      <c r="F1562" s="6"/>
      <c r="G1562" s="7" t="s">
        <v>2526</v>
      </c>
      <c r="H1562" s="46">
        <v>1.2999999999999999E-3</v>
      </c>
      <c r="I1562" s="77">
        <f>COMP_AUX_CUSTO!$J$1222</f>
        <v>32.86</v>
      </c>
      <c r="J1562" s="8">
        <f t="shared" si="42"/>
        <v>0.04</v>
      </c>
    </row>
    <row r="1563" spans="1:10" ht="39" customHeight="1" x14ac:dyDescent="0.2">
      <c r="A1563" s="10" t="s">
        <v>2391</v>
      </c>
      <c r="B1563" s="10">
        <v>7243</v>
      </c>
      <c r="C1563" s="9" t="s">
        <v>14</v>
      </c>
      <c r="D1563" s="9" t="s">
        <v>2530</v>
      </c>
      <c r="E1563" s="9" t="s">
        <v>2394</v>
      </c>
      <c r="F1563" s="9"/>
      <c r="G1563" s="10" t="s">
        <v>32</v>
      </c>
      <c r="H1563" s="47">
        <v>1.1659999999999999</v>
      </c>
      <c r="I1563" s="11">
        <f>VLOOKUP(B1563,CURVA_ABC_INSUM!$B$6:$H$1423,7,0)</f>
        <v>51.88</v>
      </c>
      <c r="J1563" s="11">
        <f t="shared" si="42"/>
        <v>60.49</v>
      </c>
    </row>
    <row r="1564" spans="1:10" ht="39" customHeight="1" x14ac:dyDescent="0.2">
      <c r="A1564" s="10" t="s">
        <v>2391</v>
      </c>
      <c r="B1564" s="10">
        <v>11029</v>
      </c>
      <c r="C1564" s="9" t="s">
        <v>14</v>
      </c>
      <c r="D1564" s="9" t="s">
        <v>2740</v>
      </c>
      <c r="E1564" s="9" t="s">
        <v>2394</v>
      </c>
      <c r="F1564" s="9"/>
      <c r="G1564" s="10" t="s">
        <v>23</v>
      </c>
      <c r="H1564" s="47">
        <v>4.1500000000000004</v>
      </c>
      <c r="I1564" s="11">
        <f>VLOOKUP(B1564,CURVA_ABC_INSUM!$B$6:$H$1423,7,0)</f>
        <v>2.65</v>
      </c>
      <c r="J1564" s="11">
        <f t="shared" si="42"/>
        <v>10.99</v>
      </c>
    </row>
    <row r="1565" spans="1:10" x14ac:dyDescent="0.2">
      <c r="A1565" s="12"/>
      <c r="B1565" s="12"/>
      <c r="C1565" s="13"/>
      <c r="D1565" s="13"/>
      <c r="E1565" s="13"/>
      <c r="F1565" s="48"/>
      <c r="G1565" s="13"/>
      <c r="H1565" s="48"/>
      <c r="I1565" s="13"/>
      <c r="J1565" s="48"/>
    </row>
    <row r="1566" spans="1:10" ht="15" customHeight="1" thickBot="1" x14ac:dyDescent="0.25">
      <c r="A1566" s="12"/>
      <c r="B1566" s="12"/>
      <c r="C1566" s="13"/>
      <c r="D1566" s="13"/>
      <c r="E1566" s="13" t="s">
        <v>2395</v>
      </c>
      <c r="F1566" s="48">
        <f>TRUNC(J1558*$G$2,2)</f>
        <v>0</v>
      </c>
      <c r="G1566" s="13"/>
      <c r="H1566" s="86" t="s">
        <v>2396</v>
      </c>
      <c r="I1566" s="86"/>
      <c r="J1566" s="48">
        <f>F1566+J1558</f>
        <v>77.23</v>
      </c>
    </row>
    <row r="1567" spans="1:10" ht="0.95" customHeight="1" thickTop="1" x14ac:dyDescent="0.2">
      <c r="A1567" s="89"/>
      <c r="B1567" s="89"/>
      <c r="C1567" s="45"/>
      <c r="D1567" s="45"/>
      <c r="E1567" s="45"/>
      <c r="F1567" s="45"/>
      <c r="G1567" s="45"/>
      <c r="H1567" s="45"/>
      <c r="I1567" s="45"/>
      <c r="J1567" s="45"/>
    </row>
    <row r="1568" spans="1:10" ht="18" customHeight="1" x14ac:dyDescent="0.2">
      <c r="A1568" s="26"/>
      <c r="B1568" s="26" t="s">
        <v>2</v>
      </c>
      <c r="C1568" s="28" t="s">
        <v>3</v>
      </c>
      <c r="D1568" s="28" t="s">
        <v>4</v>
      </c>
      <c r="E1568" s="28" t="s">
        <v>2388</v>
      </c>
      <c r="F1568" s="28"/>
      <c r="G1568" s="26" t="s">
        <v>190</v>
      </c>
      <c r="H1568" s="4" t="s">
        <v>6</v>
      </c>
      <c r="I1568" s="4" t="s">
        <v>7</v>
      </c>
      <c r="J1568" s="4" t="s">
        <v>191</v>
      </c>
    </row>
    <row r="1569" spans="1:10" ht="39" customHeight="1" x14ac:dyDescent="0.2">
      <c r="A1569" s="41" t="s">
        <v>2389</v>
      </c>
      <c r="B1569" s="41" t="s">
        <v>851</v>
      </c>
      <c r="C1569" s="29" t="s">
        <v>13</v>
      </c>
      <c r="D1569" s="29" t="s">
        <v>852</v>
      </c>
      <c r="E1569" s="29" t="s">
        <v>2531</v>
      </c>
      <c r="F1569" s="29"/>
      <c r="G1569" s="41" t="s">
        <v>32</v>
      </c>
      <c r="H1569" s="44">
        <v>1</v>
      </c>
      <c r="I1569" s="43">
        <f>SUM(J1570:J1575)</f>
        <v>94.69</v>
      </c>
      <c r="J1569" s="43">
        <f t="shared" ref="J1569:J1575" si="43">TRUNC(H1569*I1569,2)</f>
        <v>94.69</v>
      </c>
    </row>
    <row r="1570" spans="1:10" ht="24" customHeight="1" x14ac:dyDescent="0.2">
      <c r="A1570" s="7" t="s">
        <v>2397</v>
      </c>
      <c r="B1570" s="7">
        <v>88316</v>
      </c>
      <c r="C1570" s="6" t="s">
        <v>14</v>
      </c>
      <c r="D1570" s="6" t="s">
        <v>2398</v>
      </c>
      <c r="E1570" s="6" t="s">
        <v>2399</v>
      </c>
      <c r="F1570" s="6"/>
      <c r="G1570" s="7" t="s">
        <v>297</v>
      </c>
      <c r="H1570" s="46">
        <v>9.7000000000000003E-2</v>
      </c>
      <c r="I1570" s="77">
        <f>'COMP-CUSTO MÃO OBRA'!$H$61</f>
        <v>27.08</v>
      </c>
      <c r="J1570" s="8">
        <f t="shared" si="43"/>
        <v>2.62</v>
      </c>
    </row>
    <row r="1571" spans="1:10" ht="24" customHeight="1" x14ac:dyDescent="0.2">
      <c r="A1571" s="7" t="s">
        <v>2397</v>
      </c>
      <c r="B1571" s="7">
        <v>88323</v>
      </c>
      <c r="C1571" s="6" t="s">
        <v>14</v>
      </c>
      <c r="D1571" s="6" t="s">
        <v>2647</v>
      </c>
      <c r="E1571" s="6" t="s">
        <v>2399</v>
      </c>
      <c r="F1571" s="6"/>
      <c r="G1571" s="7" t="s">
        <v>297</v>
      </c>
      <c r="H1571" s="46">
        <v>9.0999999999999998E-2</v>
      </c>
      <c r="I1571" s="77">
        <f>'COMP-CUSTO MÃO OBRA'!$H$2707</f>
        <v>33.659999999999997</v>
      </c>
      <c r="J1571" s="8">
        <f t="shared" si="43"/>
        <v>3.06</v>
      </c>
    </row>
    <row r="1572" spans="1:10" ht="39" customHeight="1" x14ac:dyDescent="0.2">
      <c r="A1572" s="7" t="s">
        <v>2397</v>
      </c>
      <c r="B1572" s="7">
        <v>93281</v>
      </c>
      <c r="C1572" s="6" t="s">
        <v>14</v>
      </c>
      <c r="D1572" s="6" t="s">
        <v>2728</v>
      </c>
      <c r="E1572" s="6" t="s">
        <v>2498</v>
      </c>
      <c r="F1572" s="6"/>
      <c r="G1572" s="7" t="s">
        <v>637</v>
      </c>
      <c r="H1572" s="46">
        <v>8.9999999999999998E-4</v>
      </c>
      <c r="I1572" s="77">
        <f>COMP_AUX_CUSTO!$J$1229</f>
        <v>33.799999999999997</v>
      </c>
      <c r="J1572" s="8">
        <f t="shared" si="43"/>
        <v>0.03</v>
      </c>
    </row>
    <row r="1573" spans="1:10" ht="39" customHeight="1" x14ac:dyDescent="0.2">
      <c r="A1573" s="7" t="s">
        <v>2397</v>
      </c>
      <c r="B1573" s="7">
        <v>93282</v>
      </c>
      <c r="C1573" s="6" t="s">
        <v>14</v>
      </c>
      <c r="D1573" s="6" t="s">
        <v>2729</v>
      </c>
      <c r="E1573" s="6" t="s">
        <v>2498</v>
      </c>
      <c r="F1573" s="6"/>
      <c r="G1573" s="7" t="s">
        <v>2526</v>
      </c>
      <c r="H1573" s="46">
        <v>1.2999999999999999E-3</v>
      </c>
      <c r="I1573" s="77">
        <f>COMP_AUX_CUSTO!$J$1222</f>
        <v>32.86</v>
      </c>
      <c r="J1573" s="8">
        <f t="shared" si="43"/>
        <v>0.04</v>
      </c>
    </row>
    <row r="1574" spans="1:10" ht="39" customHeight="1" x14ac:dyDescent="0.2">
      <c r="A1574" s="10" t="s">
        <v>2391</v>
      </c>
      <c r="B1574" s="10">
        <v>11029</v>
      </c>
      <c r="C1574" s="9" t="s">
        <v>14</v>
      </c>
      <c r="D1574" s="9" t="s">
        <v>2740</v>
      </c>
      <c r="E1574" s="9" t="s">
        <v>2394</v>
      </c>
      <c r="F1574" s="9"/>
      <c r="G1574" s="10" t="s">
        <v>23</v>
      </c>
      <c r="H1574" s="47">
        <v>4.1500000000000004</v>
      </c>
      <c r="I1574" s="11">
        <f>VLOOKUP(B1574,CURVA_ABC_INSUM!$B$6:$H$1423,7,0)</f>
        <v>2.65</v>
      </c>
      <c r="J1574" s="11">
        <f t="shared" si="43"/>
        <v>10.99</v>
      </c>
    </row>
    <row r="1575" spans="1:10" ht="24" customHeight="1" x14ac:dyDescent="0.2">
      <c r="A1575" s="10" t="s">
        <v>2391</v>
      </c>
      <c r="B1575" s="10">
        <v>18573</v>
      </c>
      <c r="C1575" s="9" t="s">
        <v>16</v>
      </c>
      <c r="D1575" s="9" t="s">
        <v>2741</v>
      </c>
      <c r="E1575" s="9" t="s">
        <v>2394</v>
      </c>
      <c r="F1575" s="9"/>
      <c r="G1575" s="10" t="s">
        <v>32</v>
      </c>
      <c r="H1575" s="47">
        <v>1.17</v>
      </c>
      <c r="I1575" s="11">
        <f>VLOOKUP(B1575,CURVA_ABC_INSUM!$B$6:$H$1423,7,0)</f>
        <v>66.63</v>
      </c>
      <c r="J1575" s="11">
        <f t="shared" si="43"/>
        <v>77.95</v>
      </c>
    </row>
    <row r="1576" spans="1:10" x14ac:dyDescent="0.2">
      <c r="A1576" s="12"/>
      <c r="B1576" s="12"/>
      <c r="C1576" s="13"/>
      <c r="D1576" s="13"/>
      <c r="E1576" s="13"/>
      <c r="F1576" s="48"/>
      <c r="G1576" s="13"/>
      <c r="H1576" s="48"/>
      <c r="I1576" s="13"/>
      <c r="J1576" s="48"/>
    </row>
    <row r="1577" spans="1:10" ht="15" customHeight="1" thickBot="1" x14ac:dyDescent="0.25">
      <c r="A1577" s="12"/>
      <c r="B1577" s="12"/>
      <c r="C1577" s="13"/>
      <c r="D1577" s="13"/>
      <c r="E1577" s="13" t="s">
        <v>2395</v>
      </c>
      <c r="F1577" s="48">
        <f>TRUNC(J1569*$G$2,2)</f>
        <v>0</v>
      </c>
      <c r="G1577" s="13"/>
      <c r="H1577" s="86" t="s">
        <v>2396</v>
      </c>
      <c r="I1577" s="86"/>
      <c r="J1577" s="48">
        <f>F1577+J1569</f>
        <v>94.69</v>
      </c>
    </row>
    <row r="1578" spans="1:10" ht="0.95" customHeight="1" thickTop="1" x14ac:dyDescent="0.2">
      <c r="A1578" s="89"/>
      <c r="B1578" s="89"/>
      <c r="C1578" s="45"/>
      <c r="D1578" s="45"/>
      <c r="E1578" s="45"/>
      <c r="F1578" s="45"/>
      <c r="G1578" s="45"/>
      <c r="H1578" s="45"/>
      <c r="I1578" s="45"/>
      <c r="J1578" s="45"/>
    </row>
    <row r="1579" spans="1:10" ht="18" customHeight="1" x14ac:dyDescent="0.2">
      <c r="A1579" s="26" t="s">
        <v>4913</v>
      </c>
      <c r="B1579" s="26" t="s">
        <v>2</v>
      </c>
      <c r="C1579" s="28" t="s">
        <v>3</v>
      </c>
      <c r="D1579" s="28" t="s">
        <v>4</v>
      </c>
      <c r="E1579" s="28" t="s">
        <v>2388</v>
      </c>
      <c r="F1579" s="28"/>
      <c r="G1579" s="26" t="s">
        <v>190</v>
      </c>
      <c r="H1579" s="4" t="s">
        <v>6</v>
      </c>
      <c r="I1579" s="4" t="s">
        <v>7</v>
      </c>
      <c r="J1579" s="4" t="s">
        <v>191</v>
      </c>
    </row>
    <row r="1580" spans="1:10" ht="39" customHeight="1" x14ac:dyDescent="0.2">
      <c r="A1580" s="41" t="s">
        <v>2389</v>
      </c>
      <c r="B1580" s="41" t="s">
        <v>853</v>
      </c>
      <c r="C1580" s="29" t="s">
        <v>13</v>
      </c>
      <c r="D1580" s="29" t="s">
        <v>854</v>
      </c>
      <c r="E1580" s="29" t="s">
        <v>2531</v>
      </c>
      <c r="F1580" s="29"/>
      <c r="G1580" s="41" t="s">
        <v>220</v>
      </c>
      <c r="H1580" s="44">
        <v>1</v>
      </c>
      <c r="I1580" s="43">
        <f>SUM(J1581:J1584)</f>
        <v>66.39</v>
      </c>
      <c r="J1580" s="43">
        <f>TRUNC(H1580*I1580,2)</f>
        <v>66.39</v>
      </c>
    </row>
    <row r="1581" spans="1:10" ht="24" customHeight="1" x14ac:dyDescent="0.2">
      <c r="A1581" s="7" t="s">
        <v>2397</v>
      </c>
      <c r="B1581" s="7">
        <v>88316</v>
      </c>
      <c r="C1581" s="6" t="s">
        <v>14</v>
      </c>
      <c r="D1581" s="6" t="s">
        <v>2398</v>
      </c>
      <c r="E1581" s="6" t="s">
        <v>2399</v>
      </c>
      <c r="F1581" s="6"/>
      <c r="G1581" s="7" t="s">
        <v>297</v>
      </c>
      <c r="H1581" s="46">
        <v>0.22</v>
      </c>
      <c r="I1581" s="77">
        <f>'COMP-CUSTO MÃO OBRA'!$H$61</f>
        <v>27.08</v>
      </c>
      <c r="J1581" s="8">
        <f>TRUNC(H1581*I1581,2)</f>
        <v>5.95</v>
      </c>
    </row>
    <row r="1582" spans="1:10" ht="26.1" customHeight="1" x14ac:dyDescent="0.2">
      <c r="A1582" s="7" t="s">
        <v>2397</v>
      </c>
      <c r="B1582" s="7">
        <v>88261</v>
      </c>
      <c r="C1582" s="6" t="s">
        <v>14</v>
      </c>
      <c r="D1582" s="6" t="s">
        <v>2631</v>
      </c>
      <c r="E1582" s="6" t="s">
        <v>2399</v>
      </c>
      <c r="F1582" s="6"/>
      <c r="G1582" s="7" t="s">
        <v>297</v>
      </c>
      <c r="H1582" s="46">
        <v>0.22</v>
      </c>
      <c r="I1582" s="77">
        <f>'COMP-CUSTO MÃO OBRA'!$H$308</f>
        <v>33.770000000000003</v>
      </c>
      <c r="J1582" s="8">
        <f>TRUNC(H1582*I1582,2)</f>
        <v>7.42</v>
      </c>
    </row>
    <row r="1583" spans="1:10" ht="26.1" customHeight="1" x14ac:dyDescent="0.2">
      <c r="A1583" s="10" t="s">
        <v>2391</v>
      </c>
      <c r="B1583" s="10">
        <v>667</v>
      </c>
      <c r="C1583" s="9" t="s">
        <v>20</v>
      </c>
      <c r="D1583" s="9" t="s">
        <v>2742</v>
      </c>
      <c r="E1583" s="9" t="s">
        <v>2394</v>
      </c>
      <c r="F1583" s="9"/>
      <c r="G1583" s="10" t="s">
        <v>24</v>
      </c>
      <c r="H1583" s="47">
        <v>0.5</v>
      </c>
      <c r="I1583" s="11">
        <f>VLOOKUP(B1583,CURVA_ABC_INSUM!$B$6:$H$1423,7,0)</f>
        <v>9.4499999999999993</v>
      </c>
      <c r="J1583" s="11">
        <f>TRUNC(H1583*I1583,2)</f>
        <v>4.72</v>
      </c>
    </row>
    <row r="1584" spans="1:10" ht="24" customHeight="1" x14ac:dyDescent="0.2">
      <c r="A1584" s="10" t="s">
        <v>2391</v>
      </c>
      <c r="B1584" s="10">
        <v>2191</v>
      </c>
      <c r="C1584" s="9" t="s">
        <v>20</v>
      </c>
      <c r="D1584" s="9" t="s">
        <v>2743</v>
      </c>
      <c r="E1584" s="9" t="s">
        <v>2394</v>
      </c>
      <c r="F1584" s="9"/>
      <c r="G1584" s="10" t="s">
        <v>24</v>
      </c>
      <c r="H1584" s="47">
        <v>0.65359999999999996</v>
      </c>
      <c r="I1584" s="11">
        <f>VLOOKUP(B1584,CURVA_ABC_INSUM!$B$6:$H$1423,7,0)</f>
        <v>73.900000000000006</v>
      </c>
      <c r="J1584" s="11">
        <f>TRUNC(H1584*I1584,2)</f>
        <v>48.3</v>
      </c>
    </row>
    <row r="1585" spans="1:10" x14ac:dyDescent="0.2">
      <c r="A1585" s="12"/>
      <c r="B1585" s="12"/>
      <c r="C1585" s="13"/>
      <c r="D1585" s="13"/>
      <c r="E1585" s="13"/>
      <c r="F1585" s="48"/>
      <c r="G1585" s="13"/>
      <c r="H1585" s="48"/>
      <c r="I1585" s="13"/>
      <c r="J1585" s="48"/>
    </row>
    <row r="1586" spans="1:10" ht="15" customHeight="1" thickBot="1" x14ac:dyDescent="0.25">
      <c r="A1586" s="12"/>
      <c r="B1586" s="12"/>
      <c r="C1586" s="13"/>
      <c r="D1586" s="13"/>
      <c r="E1586" s="13" t="s">
        <v>2395</v>
      </c>
      <c r="F1586" s="48">
        <f>TRUNC(J1580*$G$2,2)</f>
        <v>0</v>
      </c>
      <c r="G1586" s="13"/>
      <c r="H1586" s="86" t="s">
        <v>2396</v>
      </c>
      <c r="I1586" s="86"/>
      <c r="J1586" s="48">
        <f>F1586+J1580</f>
        <v>66.39</v>
      </c>
    </row>
    <row r="1587" spans="1:10" ht="0.95" customHeight="1" thickTop="1" x14ac:dyDescent="0.2">
      <c r="A1587" s="89"/>
      <c r="B1587" s="89"/>
      <c r="C1587" s="45"/>
      <c r="D1587" s="45"/>
      <c r="E1587" s="45"/>
      <c r="F1587" s="45"/>
      <c r="G1587" s="45"/>
      <c r="H1587" s="45"/>
      <c r="I1587" s="45"/>
      <c r="J1587" s="45"/>
    </row>
    <row r="1588" spans="1:10" ht="18" customHeight="1" x14ac:dyDescent="0.2">
      <c r="A1588" s="26" t="s">
        <v>4914</v>
      </c>
      <c r="B1588" s="26" t="s">
        <v>2</v>
      </c>
      <c r="C1588" s="28" t="s">
        <v>3</v>
      </c>
      <c r="D1588" s="28" t="s">
        <v>4</v>
      </c>
      <c r="E1588" s="28" t="s">
        <v>2388</v>
      </c>
      <c r="F1588" s="28"/>
      <c r="G1588" s="26" t="s">
        <v>190</v>
      </c>
      <c r="H1588" s="4" t="s">
        <v>6</v>
      </c>
      <c r="I1588" s="4" t="s">
        <v>7</v>
      </c>
      <c r="J1588" s="4" t="s">
        <v>191</v>
      </c>
    </row>
    <row r="1589" spans="1:10" ht="39" customHeight="1" x14ac:dyDescent="0.2">
      <c r="A1589" s="41" t="s">
        <v>2389</v>
      </c>
      <c r="B1589" s="41">
        <v>94218</v>
      </c>
      <c r="C1589" s="29" t="s">
        <v>14</v>
      </c>
      <c r="D1589" s="29" t="s">
        <v>855</v>
      </c>
      <c r="E1589" s="29" t="s">
        <v>2531</v>
      </c>
      <c r="F1589" s="29"/>
      <c r="G1589" s="41" t="s">
        <v>32</v>
      </c>
      <c r="H1589" s="44">
        <v>1</v>
      </c>
      <c r="I1589" s="43">
        <f>SUM(J1590:J1597)</f>
        <v>175.57</v>
      </c>
      <c r="J1589" s="43">
        <f t="shared" ref="J1589:J1597" si="44">TRUNC(H1589*I1589,2)</f>
        <v>175.57</v>
      </c>
    </row>
    <row r="1590" spans="1:10" ht="24" customHeight="1" x14ac:dyDescent="0.2">
      <c r="A1590" s="7" t="s">
        <v>2397</v>
      </c>
      <c r="B1590" s="7">
        <v>88316</v>
      </c>
      <c r="C1590" s="6" t="s">
        <v>14</v>
      </c>
      <c r="D1590" s="6" t="s">
        <v>2398</v>
      </c>
      <c r="E1590" s="6" t="s">
        <v>2399</v>
      </c>
      <c r="F1590" s="6"/>
      <c r="G1590" s="7" t="s">
        <v>297</v>
      </c>
      <c r="H1590" s="46">
        <v>0.157</v>
      </c>
      <c r="I1590" s="77">
        <f>'COMP-CUSTO MÃO OBRA'!$H$61</f>
        <v>27.08</v>
      </c>
      <c r="J1590" s="8">
        <f t="shared" si="44"/>
        <v>4.25</v>
      </c>
    </row>
    <row r="1591" spans="1:10" ht="24" customHeight="1" x14ac:dyDescent="0.2">
      <c r="A1591" s="7" t="s">
        <v>2397</v>
      </c>
      <c r="B1591" s="7">
        <v>88323</v>
      </c>
      <c r="C1591" s="6" t="s">
        <v>14</v>
      </c>
      <c r="D1591" s="6" t="s">
        <v>2647</v>
      </c>
      <c r="E1591" s="6" t="s">
        <v>2399</v>
      </c>
      <c r="F1591" s="6"/>
      <c r="G1591" s="7" t="s">
        <v>297</v>
      </c>
      <c r="H1591" s="46">
        <v>0.13900000000000001</v>
      </c>
      <c r="I1591" s="77">
        <f>'COMP-CUSTO MÃO OBRA'!$H$2707</f>
        <v>33.659999999999997</v>
      </c>
      <c r="J1591" s="8">
        <f t="shared" si="44"/>
        <v>4.67</v>
      </c>
    </row>
    <row r="1592" spans="1:10" ht="39" customHeight="1" x14ac:dyDescent="0.2">
      <c r="A1592" s="7" t="s">
        <v>2397</v>
      </c>
      <c r="B1592" s="7">
        <v>93281</v>
      </c>
      <c r="C1592" s="6" t="s">
        <v>14</v>
      </c>
      <c r="D1592" s="6" t="s">
        <v>2728</v>
      </c>
      <c r="E1592" s="6" t="s">
        <v>2498</v>
      </c>
      <c r="F1592" s="6"/>
      <c r="G1592" s="7" t="s">
        <v>637</v>
      </c>
      <c r="H1592" s="46">
        <v>2.5000000000000001E-3</v>
      </c>
      <c r="I1592" s="77">
        <f>COMP_AUX_CUSTO!$J$1229</f>
        <v>33.799999999999997</v>
      </c>
      <c r="J1592" s="8">
        <f t="shared" si="44"/>
        <v>0.08</v>
      </c>
    </row>
    <row r="1593" spans="1:10" ht="39" customHeight="1" x14ac:dyDescent="0.2">
      <c r="A1593" s="7" t="s">
        <v>2397</v>
      </c>
      <c r="B1593" s="7">
        <v>93282</v>
      </c>
      <c r="C1593" s="6" t="s">
        <v>14</v>
      </c>
      <c r="D1593" s="6" t="s">
        <v>2729</v>
      </c>
      <c r="E1593" s="6" t="s">
        <v>2498</v>
      </c>
      <c r="F1593" s="6"/>
      <c r="G1593" s="7" t="s">
        <v>2526</v>
      </c>
      <c r="H1593" s="46">
        <v>3.3999999999999998E-3</v>
      </c>
      <c r="I1593" s="77">
        <f>COMP_AUX_CUSTO!$J$1222</f>
        <v>32.86</v>
      </c>
      <c r="J1593" s="8">
        <f t="shared" si="44"/>
        <v>0.11</v>
      </c>
    </row>
    <row r="1594" spans="1:10" ht="39" customHeight="1" x14ac:dyDescent="0.2">
      <c r="A1594" s="10" t="s">
        <v>2391</v>
      </c>
      <c r="B1594" s="10">
        <v>1607</v>
      </c>
      <c r="C1594" s="9" t="s">
        <v>14</v>
      </c>
      <c r="D1594" s="9" t="s">
        <v>2730</v>
      </c>
      <c r="E1594" s="9" t="s">
        <v>2394</v>
      </c>
      <c r="F1594" s="9"/>
      <c r="G1594" s="10" t="s">
        <v>23</v>
      </c>
      <c r="H1594" s="47">
        <v>0.94</v>
      </c>
      <c r="I1594" s="11">
        <f>VLOOKUP(B1594,CURVA_ABC_INSUM!$B$6:$H$1423,7,0)</f>
        <v>0.35</v>
      </c>
      <c r="J1594" s="11">
        <f t="shared" si="44"/>
        <v>0.32</v>
      </c>
    </row>
    <row r="1595" spans="1:10" ht="26.1" customHeight="1" x14ac:dyDescent="0.2">
      <c r="A1595" s="10" t="s">
        <v>2391</v>
      </c>
      <c r="B1595" s="10">
        <v>4312</v>
      </c>
      <c r="C1595" s="9" t="s">
        <v>14</v>
      </c>
      <c r="D1595" s="9" t="s">
        <v>2744</v>
      </c>
      <c r="E1595" s="9" t="s">
        <v>2394</v>
      </c>
      <c r="F1595" s="9"/>
      <c r="G1595" s="10" t="s">
        <v>15</v>
      </c>
      <c r="H1595" s="47">
        <v>0.31</v>
      </c>
      <c r="I1595" s="11">
        <f>VLOOKUP(B1595,CURVA_ABC_INSUM!$B$6:$H$1423,7,0)</f>
        <v>4.17</v>
      </c>
      <c r="J1595" s="11">
        <f t="shared" si="44"/>
        <v>1.29</v>
      </c>
    </row>
    <row r="1596" spans="1:10" ht="39" customHeight="1" x14ac:dyDescent="0.2">
      <c r="A1596" s="10" t="s">
        <v>2391</v>
      </c>
      <c r="B1596" s="10">
        <v>4315</v>
      </c>
      <c r="C1596" s="9" t="s">
        <v>14</v>
      </c>
      <c r="D1596" s="9" t="s">
        <v>2745</v>
      </c>
      <c r="E1596" s="9" t="s">
        <v>2394</v>
      </c>
      <c r="F1596" s="9"/>
      <c r="G1596" s="10" t="s">
        <v>15</v>
      </c>
      <c r="H1596" s="47">
        <v>0.94</v>
      </c>
      <c r="I1596" s="11">
        <f>VLOOKUP(B1596,CURVA_ABC_INSUM!$B$6:$H$1423,7,0)</f>
        <v>3.07</v>
      </c>
      <c r="J1596" s="11">
        <f t="shared" si="44"/>
        <v>2.88</v>
      </c>
    </row>
    <row r="1597" spans="1:10" ht="26.1" customHeight="1" x14ac:dyDescent="0.2">
      <c r="A1597" s="10" t="s">
        <v>2391</v>
      </c>
      <c r="B1597" s="10">
        <v>7231</v>
      </c>
      <c r="C1597" s="9" t="s">
        <v>14</v>
      </c>
      <c r="D1597" s="9" t="s">
        <v>2746</v>
      </c>
      <c r="E1597" s="9" t="s">
        <v>2394</v>
      </c>
      <c r="F1597" s="9"/>
      <c r="G1597" s="10" t="s">
        <v>15</v>
      </c>
      <c r="H1597" s="47">
        <v>0.20399999999999999</v>
      </c>
      <c r="I1597" s="11">
        <f>VLOOKUP(B1597,CURVA_ABC_INSUM!$B$6:$H$1423,7,0)</f>
        <v>794</v>
      </c>
      <c r="J1597" s="11">
        <f t="shared" si="44"/>
        <v>161.97</v>
      </c>
    </row>
    <row r="1598" spans="1:10" x14ac:dyDescent="0.2">
      <c r="A1598" s="12"/>
      <c r="B1598" s="12"/>
      <c r="C1598" s="13"/>
      <c r="D1598" s="13"/>
      <c r="E1598" s="13"/>
      <c r="F1598" s="48"/>
      <c r="G1598" s="13"/>
      <c r="H1598" s="48"/>
      <c r="I1598" s="13"/>
      <c r="J1598" s="48"/>
    </row>
    <row r="1599" spans="1:10" ht="15" customHeight="1" thickBot="1" x14ac:dyDescent="0.25">
      <c r="A1599" s="12"/>
      <c r="B1599" s="12"/>
      <c r="C1599" s="13"/>
      <c r="D1599" s="13"/>
      <c r="E1599" s="13" t="s">
        <v>2395</v>
      </c>
      <c r="F1599" s="48">
        <f>TRUNC(J1589*$G$2,2)</f>
        <v>0</v>
      </c>
      <c r="G1599" s="13"/>
      <c r="H1599" s="86" t="s">
        <v>2396</v>
      </c>
      <c r="I1599" s="86"/>
      <c r="J1599" s="48">
        <f>F1599+J1589</f>
        <v>175.57</v>
      </c>
    </row>
    <row r="1600" spans="1:10" ht="0.95" customHeight="1" thickTop="1" x14ac:dyDescent="0.2">
      <c r="A1600" s="89"/>
      <c r="B1600" s="89"/>
      <c r="C1600" s="45"/>
      <c r="D1600" s="45"/>
      <c r="E1600" s="45"/>
      <c r="F1600" s="45"/>
      <c r="G1600" s="45"/>
      <c r="H1600" s="45"/>
      <c r="I1600" s="45"/>
      <c r="J1600" s="45"/>
    </row>
    <row r="1601" spans="1:10" ht="18" customHeight="1" x14ac:dyDescent="0.2">
      <c r="A1601" s="26" t="s">
        <v>4915</v>
      </c>
      <c r="B1601" s="26" t="s">
        <v>2</v>
      </c>
      <c r="C1601" s="28" t="s">
        <v>3</v>
      </c>
      <c r="D1601" s="28" t="s">
        <v>4</v>
      </c>
      <c r="E1601" s="28" t="s">
        <v>2388</v>
      </c>
      <c r="F1601" s="28"/>
      <c r="G1601" s="26" t="s">
        <v>190</v>
      </c>
      <c r="H1601" s="4" t="s">
        <v>6</v>
      </c>
      <c r="I1601" s="4" t="s">
        <v>7</v>
      </c>
      <c r="J1601" s="4" t="s">
        <v>191</v>
      </c>
    </row>
    <row r="1602" spans="1:10" ht="39" customHeight="1" x14ac:dyDescent="0.2">
      <c r="A1602" s="41" t="s">
        <v>2389</v>
      </c>
      <c r="B1602" s="41">
        <v>94216</v>
      </c>
      <c r="C1602" s="29" t="s">
        <v>14</v>
      </c>
      <c r="D1602" s="29" t="s">
        <v>856</v>
      </c>
      <c r="E1602" s="29" t="s">
        <v>2531</v>
      </c>
      <c r="F1602" s="29"/>
      <c r="G1602" s="41" t="s">
        <v>32</v>
      </c>
      <c r="H1602" s="44">
        <v>1</v>
      </c>
      <c r="I1602" s="43">
        <f>SUM(J1603:J1608)</f>
        <v>213.44</v>
      </c>
      <c r="J1602" s="43">
        <f t="shared" ref="J1602:J1608" si="45">TRUNC(H1602*I1602,2)</f>
        <v>213.44</v>
      </c>
    </row>
    <row r="1603" spans="1:10" ht="24" customHeight="1" x14ac:dyDescent="0.2">
      <c r="A1603" s="7" t="s">
        <v>2397</v>
      </c>
      <c r="B1603" s="7">
        <v>88316</v>
      </c>
      <c r="C1603" s="6" t="s">
        <v>14</v>
      </c>
      <c r="D1603" s="6" t="s">
        <v>2398</v>
      </c>
      <c r="E1603" s="6" t="s">
        <v>2399</v>
      </c>
      <c r="F1603" s="6"/>
      <c r="G1603" s="7" t="s">
        <v>297</v>
      </c>
      <c r="H1603" s="46">
        <v>6.2E-2</v>
      </c>
      <c r="I1603" s="77">
        <f>'COMP-CUSTO MÃO OBRA'!$H$61</f>
        <v>27.08</v>
      </c>
      <c r="J1603" s="8">
        <f t="shared" si="45"/>
        <v>1.67</v>
      </c>
    </row>
    <row r="1604" spans="1:10" ht="24" customHeight="1" x14ac:dyDescent="0.2">
      <c r="A1604" s="7" t="s">
        <v>2397</v>
      </c>
      <c r="B1604" s="7">
        <v>88323</v>
      </c>
      <c r="C1604" s="6" t="s">
        <v>14</v>
      </c>
      <c r="D1604" s="6" t="s">
        <v>2647</v>
      </c>
      <c r="E1604" s="6" t="s">
        <v>2399</v>
      </c>
      <c r="F1604" s="6"/>
      <c r="G1604" s="7" t="s">
        <v>297</v>
      </c>
      <c r="H1604" s="46">
        <v>5.6000000000000001E-2</v>
      </c>
      <c r="I1604" s="77">
        <f>'COMP-CUSTO MÃO OBRA'!$H$2707</f>
        <v>33.659999999999997</v>
      </c>
      <c r="J1604" s="8">
        <f t="shared" si="45"/>
        <v>1.88</v>
      </c>
    </row>
    <row r="1605" spans="1:10" ht="39" customHeight="1" x14ac:dyDescent="0.2">
      <c r="A1605" s="7" t="s">
        <v>2397</v>
      </c>
      <c r="B1605" s="7">
        <v>93281</v>
      </c>
      <c r="C1605" s="6" t="s">
        <v>14</v>
      </c>
      <c r="D1605" s="6" t="s">
        <v>2728</v>
      </c>
      <c r="E1605" s="6" t="s">
        <v>2498</v>
      </c>
      <c r="F1605" s="6"/>
      <c r="G1605" s="7" t="s">
        <v>637</v>
      </c>
      <c r="H1605" s="46">
        <v>8.9999999999999998E-4</v>
      </c>
      <c r="I1605" s="77">
        <f>COMP_AUX_CUSTO!$J$1229</f>
        <v>33.799999999999997</v>
      </c>
      <c r="J1605" s="8">
        <f t="shared" si="45"/>
        <v>0.03</v>
      </c>
    </row>
    <row r="1606" spans="1:10" ht="39" customHeight="1" x14ac:dyDescent="0.2">
      <c r="A1606" s="7" t="s">
        <v>2397</v>
      </c>
      <c r="B1606" s="7">
        <v>93282</v>
      </c>
      <c r="C1606" s="6" t="s">
        <v>14</v>
      </c>
      <c r="D1606" s="6" t="s">
        <v>2729</v>
      </c>
      <c r="E1606" s="6" t="s">
        <v>2498</v>
      </c>
      <c r="F1606" s="6"/>
      <c r="G1606" s="7" t="s">
        <v>2526</v>
      </c>
      <c r="H1606" s="46">
        <v>1.1999999999999999E-3</v>
      </c>
      <c r="I1606" s="77">
        <f>COMP_AUX_CUSTO!$J$1222</f>
        <v>32.86</v>
      </c>
      <c r="J1606" s="8">
        <f t="shared" si="45"/>
        <v>0.03</v>
      </c>
    </row>
    <row r="1607" spans="1:10" ht="39" customHeight="1" x14ac:dyDescent="0.2">
      <c r="A1607" s="10" t="s">
        <v>2391</v>
      </c>
      <c r="B1607" s="10">
        <v>11029</v>
      </c>
      <c r="C1607" s="9" t="s">
        <v>14</v>
      </c>
      <c r="D1607" s="9" t="s">
        <v>2740</v>
      </c>
      <c r="E1607" s="9" t="s">
        <v>2394</v>
      </c>
      <c r="F1607" s="9"/>
      <c r="G1607" s="10" t="s">
        <v>23</v>
      </c>
      <c r="H1607" s="47">
        <v>4.1500000000000004</v>
      </c>
      <c r="I1607" s="11">
        <f>VLOOKUP(B1607,CURVA_ABC_INSUM!$B$6:$H$1423,7,0)</f>
        <v>2.65</v>
      </c>
      <c r="J1607" s="11">
        <f t="shared" si="45"/>
        <v>10.99</v>
      </c>
    </row>
    <row r="1608" spans="1:10" ht="78" customHeight="1" x14ac:dyDescent="0.2">
      <c r="A1608" s="10" t="s">
        <v>2391</v>
      </c>
      <c r="B1608" s="10">
        <v>40740</v>
      </c>
      <c r="C1608" s="9" t="s">
        <v>14</v>
      </c>
      <c r="D1608" s="9" t="s">
        <v>2747</v>
      </c>
      <c r="E1608" s="9" t="s">
        <v>2394</v>
      </c>
      <c r="F1608" s="9"/>
      <c r="G1608" s="10" t="s">
        <v>32</v>
      </c>
      <c r="H1608" s="47">
        <v>1.1459999999999999</v>
      </c>
      <c r="I1608" s="11">
        <f>VLOOKUP(B1608,CURVA_ABC_INSUM!$B$6:$H$1423,7,0)</f>
        <v>173.51</v>
      </c>
      <c r="J1608" s="11">
        <f t="shared" si="45"/>
        <v>198.84</v>
      </c>
    </row>
    <row r="1609" spans="1:10" x14ac:dyDescent="0.2">
      <c r="A1609" s="12"/>
      <c r="B1609" s="12"/>
      <c r="C1609" s="13"/>
      <c r="D1609" s="13"/>
      <c r="E1609" s="13"/>
      <c r="F1609" s="48"/>
      <c r="G1609" s="13"/>
      <c r="H1609" s="48"/>
      <c r="I1609" s="13"/>
      <c r="J1609" s="48"/>
    </row>
    <row r="1610" spans="1:10" ht="15" customHeight="1" thickBot="1" x14ac:dyDescent="0.25">
      <c r="A1610" s="12"/>
      <c r="B1610" s="12"/>
      <c r="C1610" s="13"/>
      <c r="D1610" s="13"/>
      <c r="E1610" s="13" t="s">
        <v>2395</v>
      </c>
      <c r="F1610" s="48">
        <f>TRUNC(J1602*$G$2,2)</f>
        <v>0</v>
      </c>
      <c r="G1610" s="13"/>
      <c r="H1610" s="86" t="s">
        <v>2396</v>
      </c>
      <c r="I1610" s="86"/>
      <c r="J1610" s="48">
        <f>F1610+J1602</f>
        <v>213.44</v>
      </c>
    </row>
    <row r="1611" spans="1:10" ht="0.95" customHeight="1" thickTop="1" x14ac:dyDescent="0.2">
      <c r="A1611" s="89"/>
      <c r="B1611" s="89"/>
      <c r="C1611" s="45"/>
      <c r="D1611" s="45"/>
      <c r="E1611" s="45"/>
      <c r="F1611" s="45"/>
      <c r="G1611" s="45"/>
      <c r="H1611" s="45"/>
      <c r="I1611" s="45"/>
      <c r="J1611" s="45"/>
    </row>
    <row r="1612" spans="1:10" ht="18" customHeight="1" x14ac:dyDescent="0.2">
      <c r="A1612" s="26" t="s">
        <v>4916</v>
      </c>
      <c r="B1612" s="26" t="s">
        <v>2</v>
      </c>
      <c r="C1612" s="28" t="s">
        <v>3</v>
      </c>
      <c r="D1612" s="28" t="s">
        <v>4</v>
      </c>
      <c r="E1612" s="28" t="s">
        <v>2388</v>
      </c>
      <c r="F1612" s="28"/>
      <c r="G1612" s="26" t="s">
        <v>190</v>
      </c>
      <c r="H1612" s="4" t="s">
        <v>6</v>
      </c>
      <c r="I1612" s="4" t="s">
        <v>7</v>
      </c>
      <c r="J1612" s="4" t="s">
        <v>191</v>
      </c>
    </row>
    <row r="1613" spans="1:10" ht="39" customHeight="1" x14ac:dyDescent="0.2">
      <c r="A1613" s="41" t="s">
        <v>2389</v>
      </c>
      <c r="B1613" s="41">
        <v>94449</v>
      </c>
      <c r="C1613" s="29" t="s">
        <v>14</v>
      </c>
      <c r="D1613" s="29" t="s">
        <v>857</v>
      </c>
      <c r="E1613" s="29" t="s">
        <v>2531</v>
      </c>
      <c r="F1613" s="29"/>
      <c r="G1613" s="41" t="s">
        <v>32</v>
      </c>
      <c r="H1613" s="44">
        <v>1</v>
      </c>
      <c r="I1613" s="43">
        <f>SUM(J1614:J1620)</f>
        <v>82.73</v>
      </c>
      <c r="J1613" s="43">
        <f t="shared" ref="J1613:J1620" si="46">TRUNC(H1613*I1613,2)</f>
        <v>82.73</v>
      </c>
    </row>
    <row r="1614" spans="1:10" ht="24" customHeight="1" x14ac:dyDescent="0.2">
      <c r="A1614" s="7" t="s">
        <v>2397</v>
      </c>
      <c r="B1614" s="7">
        <v>88316</v>
      </c>
      <c r="C1614" s="6" t="s">
        <v>14</v>
      </c>
      <c r="D1614" s="6" t="s">
        <v>2398</v>
      </c>
      <c r="E1614" s="6" t="s">
        <v>2399</v>
      </c>
      <c r="F1614" s="6"/>
      <c r="G1614" s="7" t="s">
        <v>297</v>
      </c>
      <c r="H1614" s="46">
        <v>0.15</v>
      </c>
      <c r="I1614" s="77">
        <f>'COMP-CUSTO MÃO OBRA'!$H$61</f>
        <v>27.08</v>
      </c>
      <c r="J1614" s="8">
        <f t="shared" si="46"/>
        <v>4.0599999999999996</v>
      </c>
    </row>
    <row r="1615" spans="1:10" ht="24" customHeight="1" x14ac:dyDescent="0.2">
      <c r="A1615" s="7" t="s">
        <v>2397</v>
      </c>
      <c r="B1615" s="7">
        <v>88323</v>
      </c>
      <c r="C1615" s="6" t="s">
        <v>14</v>
      </c>
      <c r="D1615" s="6" t="s">
        <v>2647</v>
      </c>
      <c r="E1615" s="6" t="s">
        <v>2399</v>
      </c>
      <c r="F1615" s="6"/>
      <c r="G1615" s="7" t="s">
        <v>297</v>
      </c>
      <c r="H1615" s="46">
        <v>0.115</v>
      </c>
      <c r="I1615" s="77">
        <f>'COMP-CUSTO MÃO OBRA'!$H$2707</f>
        <v>33.659999999999997</v>
      </c>
      <c r="J1615" s="8">
        <f t="shared" si="46"/>
        <v>3.87</v>
      </c>
    </row>
    <row r="1616" spans="1:10" ht="39" customHeight="1" x14ac:dyDescent="0.2">
      <c r="A1616" s="7" t="s">
        <v>2397</v>
      </c>
      <c r="B1616" s="7">
        <v>93281</v>
      </c>
      <c r="C1616" s="6" t="s">
        <v>14</v>
      </c>
      <c r="D1616" s="6" t="s">
        <v>2728</v>
      </c>
      <c r="E1616" s="6" t="s">
        <v>2498</v>
      </c>
      <c r="F1616" s="6"/>
      <c r="G1616" s="7" t="s">
        <v>637</v>
      </c>
      <c r="H1616" s="46">
        <v>5.0000000000000001E-3</v>
      </c>
      <c r="I1616" s="77">
        <f>COMP_AUX_CUSTO!$J$1229</f>
        <v>33.799999999999997</v>
      </c>
      <c r="J1616" s="8">
        <f t="shared" si="46"/>
        <v>0.16</v>
      </c>
    </row>
    <row r="1617" spans="1:10" ht="39" customHeight="1" x14ac:dyDescent="0.2">
      <c r="A1617" s="7" t="s">
        <v>2397</v>
      </c>
      <c r="B1617" s="7">
        <v>93282</v>
      </c>
      <c r="C1617" s="6" t="s">
        <v>14</v>
      </c>
      <c r="D1617" s="6" t="s">
        <v>2729</v>
      </c>
      <c r="E1617" s="6" t="s">
        <v>2498</v>
      </c>
      <c r="F1617" s="6"/>
      <c r="G1617" s="7" t="s">
        <v>2526</v>
      </c>
      <c r="H1617" s="46">
        <v>6.8999999999999999E-3</v>
      </c>
      <c r="I1617" s="77">
        <f>COMP_AUX_CUSTO!$J$1222</f>
        <v>32.86</v>
      </c>
      <c r="J1617" s="8">
        <f t="shared" si="46"/>
        <v>0.22</v>
      </c>
    </row>
    <row r="1618" spans="1:10" ht="39" customHeight="1" x14ac:dyDescent="0.2">
      <c r="A1618" s="10" t="s">
        <v>2391</v>
      </c>
      <c r="B1618" s="10">
        <v>1607</v>
      </c>
      <c r="C1618" s="9" t="s">
        <v>14</v>
      </c>
      <c r="D1618" s="9" t="s">
        <v>2730</v>
      </c>
      <c r="E1618" s="9" t="s">
        <v>2394</v>
      </c>
      <c r="F1618" s="9"/>
      <c r="G1618" s="10" t="s">
        <v>23</v>
      </c>
      <c r="H1618" s="47">
        <v>1.27</v>
      </c>
      <c r="I1618" s="11">
        <f>VLOOKUP(B1618,CURVA_ABC_INSUM!$B$6:$H$1423,7,0)</f>
        <v>0.35</v>
      </c>
      <c r="J1618" s="11">
        <f t="shared" si="46"/>
        <v>0.44</v>
      </c>
    </row>
    <row r="1619" spans="1:10" ht="26.1" customHeight="1" x14ac:dyDescent="0.2">
      <c r="A1619" s="10" t="s">
        <v>2391</v>
      </c>
      <c r="B1619" s="10">
        <v>4302</v>
      </c>
      <c r="C1619" s="9" t="s">
        <v>14</v>
      </c>
      <c r="D1619" s="9" t="s">
        <v>2731</v>
      </c>
      <c r="E1619" s="9" t="s">
        <v>2394</v>
      </c>
      <c r="F1619" s="9"/>
      <c r="G1619" s="10" t="s">
        <v>15</v>
      </c>
      <c r="H1619" s="47">
        <v>1.27</v>
      </c>
      <c r="I1619" s="11">
        <f>VLOOKUP(B1619,CURVA_ABC_INSUM!$B$6:$H$1423,7,0)</f>
        <v>5.37</v>
      </c>
      <c r="J1619" s="11">
        <f t="shared" si="46"/>
        <v>6.81</v>
      </c>
    </row>
    <row r="1620" spans="1:10" ht="26.1" customHeight="1" x14ac:dyDescent="0.2">
      <c r="A1620" s="10" t="s">
        <v>2391</v>
      </c>
      <c r="B1620" s="10">
        <v>7184</v>
      </c>
      <c r="C1620" s="9" t="s">
        <v>14</v>
      </c>
      <c r="D1620" s="9" t="s">
        <v>2748</v>
      </c>
      <c r="E1620" s="9" t="s">
        <v>2394</v>
      </c>
      <c r="F1620" s="9"/>
      <c r="G1620" s="10" t="s">
        <v>32</v>
      </c>
      <c r="H1620" s="47">
        <v>1.2749999999999999</v>
      </c>
      <c r="I1620" s="11">
        <f>VLOOKUP(B1620,CURVA_ABC_INSUM!$B$6:$H$1423,7,0)</f>
        <v>52.69</v>
      </c>
      <c r="J1620" s="11">
        <f t="shared" si="46"/>
        <v>67.17</v>
      </c>
    </row>
    <row r="1621" spans="1:10" x14ac:dyDescent="0.2">
      <c r="A1621" s="12"/>
      <c r="B1621" s="12"/>
      <c r="C1621" s="13"/>
      <c r="D1621" s="13"/>
      <c r="E1621" s="13"/>
      <c r="F1621" s="48"/>
      <c r="G1621" s="13"/>
      <c r="H1621" s="48"/>
      <c r="I1621" s="13"/>
      <c r="J1621" s="48"/>
    </row>
    <row r="1622" spans="1:10" ht="15" customHeight="1" thickBot="1" x14ac:dyDescent="0.25">
      <c r="A1622" s="12"/>
      <c r="B1622" s="12"/>
      <c r="C1622" s="13"/>
      <c r="D1622" s="13"/>
      <c r="E1622" s="13" t="s">
        <v>2395</v>
      </c>
      <c r="F1622" s="48">
        <f>TRUNC(J1613*$G$2,2)</f>
        <v>0</v>
      </c>
      <c r="G1622" s="13"/>
      <c r="H1622" s="86" t="s">
        <v>2396</v>
      </c>
      <c r="I1622" s="86"/>
      <c r="J1622" s="48">
        <f>F1622+J1613</f>
        <v>82.73</v>
      </c>
    </row>
    <row r="1623" spans="1:10" ht="0.95" customHeight="1" thickTop="1" x14ac:dyDescent="0.2">
      <c r="A1623" s="89"/>
      <c r="B1623" s="89"/>
      <c r="C1623" s="45"/>
      <c r="D1623" s="45"/>
      <c r="E1623" s="45"/>
      <c r="F1623" s="45"/>
      <c r="G1623" s="45"/>
      <c r="H1623" s="45"/>
      <c r="I1623" s="45"/>
      <c r="J1623" s="45"/>
    </row>
    <row r="1624" spans="1:10" ht="18" customHeight="1" x14ac:dyDescent="0.2">
      <c r="A1624" s="26" t="s">
        <v>4917</v>
      </c>
      <c r="B1624" s="26" t="s">
        <v>2</v>
      </c>
      <c r="C1624" s="28" t="s">
        <v>3</v>
      </c>
      <c r="D1624" s="28" t="s">
        <v>4</v>
      </c>
      <c r="E1624" s="28" t="s">
        <v>2388</v>
      </c>
      <c r="F1624" s="28"/>
      <c r="G1624" s="26" t="s">
        <v>190</v>
      </c>
      <c r="H1624" s="4" t="s">
        <v>6</v>
      </c>
      <c r="I1624" s="4" t="s">
        <v>7</v>
      </c>
      <c r="J1624" s="4" t="s">
        <v>191</v>
      </c>
    </row>
    <row r="1625" spans="1:10" ht="51.95" customHeight="1" x14ac:dyDescent="0.2">
      <c r="A1625" s="41" t="s">
        <v>2389</v>
      </c>
      <c r="B1625" s="41">
        <v>94210</v>
      </c>
      <c r="C1625" s="29" t="s">
        <v>14</v>
      </c>
      <c r="D1625" s="29" t="s">
        <v>858</v>
      </c>
      <c r="E1625" s="29" t="s">
        <v>2531</v>
      </c>
      <c r="F1625" s="29"/>
      <c r="G1625" s="41" t="s">
        <v>32</v>
      </c>
      <c r="H1625" s="44">
        <v>1</v>
      </c>
      <c r="I1625" s="43">
        <f>SUM(J1626:J1632)</f>
        <v>71.099999999999994</v>
      </c>
      <c r="J1625" s="43">
        <f t="shared" ref="J1625:J1632" si="47">TRUNC(H1625*I1625,2)</f>
        <v>71.099999999999994</v>
      </c>
    </row>
    <row r="1626" spans="1:10" ht="24" customHeight="1" x14ac:dyDescent="0.2">
      <c r="A1626" s="7" t="s">
        <v>2397</v>
      </c>
      <c r="B1626" s="7">
        <v>88316</v>
      </c>
      <c r="C1626" s="6" t="s">
        <v>14</v>
      </c>
      <c r="D1626" s="6" t="s">
        <v>2398</v>
      </c>
      <c r="E1626" s="6" t="s">
        <v>2399</v>
      </c>
      <c r="F1626" s="6"/>
      <c r="G1626" s="7" t="s">
        <v>297</v>
      </c>
      <c r="H1626" s="46">
        <v>0.16600000000000001</v>
      </c>
      <c r="I1626" s="77">
        <f>'COMP-CUSTO MÃO OBRA'!$H$61</f>
        <v>27.08</v>
      </c>
      <c r="J1626" s="8">
        <f t="shared" si="47"/>
        <v>4.49</v>
      </c>
    </row>
    <row r="1627" spans="1:10" ht="24" customHeight="1" x14ac:dyDescent="0.2">
      <c r="A1627" s="7" t="s">
        <v>2397</v>
      </c>
      <c r="B1627" s="7">
        <v>88323</v>
      </c>
      <c r="C1627" s="6" t="s">
        <v>14</v>
      </c>
      <c r="D1627" s="6" t="s">
        <v>2647</v>
      </c>
      <c r="E1627" s="6" t="s">
        <v>2399</v>
      </c>
      <c r="F1627" s="6"/>
      <c r="G1627" s="7" t="s">
        <v>297</v>
      </c>
      <c r="H1627" s="46">
        <v>0.128</v>
      </c>
      <c r="I1627" s="77">
        <f>'COMP-CUSTO MÃO OBRA'!$H$2707</f>
        <v>33.659999999999997</v>
      </c>
      <c r="J1627" s="8">
        <f t="shared" si="47"/>
        <v>4.3</v>
      </c>
    </row>
    <row r="1628" spans="1:10" ht="39" customHeight="1" x14ac:dyDescent="0.2">
      <c r="A1628" s="7" t="s">
        <v>2397</v>
      </c>
      <c r="B1628" s="7">
        <v>93281</v>
      </c>
      <c r="C1628" s="6" t="s">
        <v>14</v>
      </c>
      <c r="D1628" s="6" t="s">
        <v>2728</v>
      </c>
      <c r="E1628" s="6" t="s">
        <v>2498</v>
      </c>
      <c r="F1628" s="6"/>
      <c r="G1628" s="7" t="s">
        <v>637</v>
      </c>
      <c r="H1628" s="46">
        <v>5.3E-3</v>
      </c>
      <c r="I1628" s="77">
        <f>COMP_AUX_CUSTO!$J$1229</f>
        <v>33.799999999999997</v>
      </c>
      <c r="J1628" s="8">
        <f t="shared" si="47"/>
        <v>0.17</v>
      </c>
    </row>
    <row r="1629" spans="1:10" ht="39" customHeight="1" x14ac:dyDescent="0.2">
      <c r="A1629" s="7" t="s">
        <v>2397</v>
      </c>
      <c r="B1629" s="7">
        <v>93282</v>
      </c>
      <c r="C1629" s="6" t="s">
        <v>14</v>
      </c>
      <c r="D1629" s="6" t="s">
        <v>2729</v>
      </c>
      <c r="E1629" s="6" t="s">
        <v>2498</v>
      </c>
      <c r="F1629" s="6"/>
      <c r="G1629" s="7" t="s">
        <v>2526</v>
      </c>
      <c r="H1629" s="46">
        <v>7.3000000000000001E-3</v>
      </c>
      <c r="I1629" s="77">
        <f>COMP_AUX_CUSTO!$J$1222</f>
        <v>32.86</v>
      </c>
      <c r="J1629" s="8">
        <f t="shared" si="47"/>
        <v>0.23</v>
      </c>
    </row>
    <row r="1630" spans="1:10" ht="39" customHeight="1" x14ac:dyDescent="0.2">
      <c r="A1630" s="10" t="s">
        <v>2391</v>
      </c>
      <c r="B1630" s="10">
        <v>1607</v>
      </c>
      <c r="C1630" s="9" t="s">
        <v>14</v>
      </c>
      <c r="D1630" s="9" t="s">
        <v>2730</v>
      </c>
      <c r="E1630" s="9" t="s">
        <v>2394</v>
      </c>
      <c r="F1630" s="9"/>
      <c r="G1630" s="10" t="s">
        <v>23</v>
      </c>
      <c r="H1630" s="47">
        <v>1.26</v>
      </c>
      <c r="I1630" s="11">
        <f>VLOOKUP(B1630,CURVA_ABC_INSUM!$B$6:$H$1423,7,0)</f>
        <v>0.35</v>
      </c>
      <c r="J1630" s="11">
        <f t="shared" si="47"/>
        <v>0.44</v>
      </c>
    </row>
    <row r="1631" spans="1:10" ht="26.1" customHeight="1" x14ac:dyDescent="0.2">
      <c r="A1631" s="10" t="s">
        <v>2391</v>
      </c>
      <c r="B1631" s="10">
        <v>4302</v>
      </c>
      <c r="C1631" s="9" t="s">
        <v>14</v>
      </c>
      <c r="D1631" s="9" t="s">
        <v>2731</v>
      </c>
      <c r="E1631" s="9" t="s">
        <v>2394</v>
      </c>
      <c r="F1631" s="9"/>
      <c r="G1631" s="10" t="s">
        <v>15</v>
      </c>
      <c r="H1631" s="47">
        <v>1.26</v>
      </c>
      <c r="I1631" s="11">
        <f>VLOOKUP(B1631,CURVA_ABC_INSUM!$B$6:$H$1423,7,0)</f>
        <v>5.37</v>
      </c>
      <c r="J1631" s="11">
        <f t="shared" si="47"/>
        <v>6.76</v>
      </c>
    </row>
    <row r="1632" spans="1:10" ht="26.1" customHeight="1" x14ac:dyDescent="0.2">
      <c r="A1632" s="10" t="s">
        <v>2391</v>
      </c>
      <c r="B1632" s="10">
        <v>7194</v>
      </c>
      <c r="C1632" s="9" t="s">
        <v>14</v>
      </c>
      <c r="D1632" s="9" t="s">
        <v>35</v>
      </c>
      <c r="E1632" s="9" t="s">
        <v>2394</v>
      </c>
      <c r="F1632" s="9"/>
      <c r="G1632" s="10" t="s">
        <v>32</v>
      </c>
      <c r="H1632" s="47">
        <v>1.357</v>
      </c>
      <c r="I1632" s="11">
        <f>VLOOKUP(B1632,CURVA_ABC_INSUM!$B$6:$H$1423,7,0)</f>
        <v>40.32</v>
      </c>
      <c r="J1632" s="11">
        <f t="shared" si="47"/>
        <v>54.71</v>
      </c>
    </row>
    <row r="1633" spans="1:10" x14ac:dyDescent="0.2">
      <c r="A1633" s="12"/>
      <c r="B1633" s="12"/>
      <c r="C1633" s="13"/>
      <c r="D1633" s="13"/>
      <c r="E1633" s="13"/>
      <c r="F1633" s="48"/>
      <c r="G1633" s="13"/>
      <c r="H1633" s="48"/>
      <c r="I1633" s="13"/>
      <c r="J1633" s="48"/>
    </row>
    <row r="1634" spans="1:10" ht="15" customHeight="1" thickBot="1" x14ac:dyDescent="0.25">
      <c r="A1634" s="12"/>
      <c r="B1634" s="12"/>
      <c r="C1634" s="13"/>
      <c r="D1634" s="13"/>
      <c r="E1634" s="13" t="s">
        <v>2395</v>
      </c>
      <c r="F1634" s="48">
        <f>TRUNC(J1625*$G$2,2)</f>
        <v>0</v>
      </c>
      <c r="G1634" s="13"/>
      <c r="H1634" s="86" t="s">
        <v>2396</v>
      </c>
      <c r="I1634" s="86"/>
      <c r="J1634" s="48">
        <f>F1634+J1625</f>
        <v>71.099999999999994</v>
      </c>
    </row>
    <row r="1635" spans="1:10" ht="0.95" customHeight="1" thickTop="1" x14ac:dyDescent="0.2">
      <c r="A1635" s="89"/>
      <c r="B1635" s="89"/>
      <c r="C1635" s="45"/>
      <c r="D1635" s="45"/>
      <c r="E1635" s="45"/>
      <c r="F1635" s="45"/>
      <c r="G1635" s="45"/>
      <c r="H1635" s="45"/>
      <c r="I1635" s="45"/>
      <c r="J1635" s="45"/>
    </row>
    <row r="1636" spans="1:10" ht="18" customHeight="1" x14ac:dyDescent="0.2">
      <c r="A1636" s="26" t="s">
        <v>4918</v>
      </c>
      <c r="B1636" s="26" t="s">
        <v>2</v>
      </c>
      <c r="C1636" s="28" t="s">
        <v>3</v>
      </c>
      <c r="D1636" s="28" t="s">
        <v>4</v>
      </c>
      <c r="E1636" s="28" t="s">
        <v>2388</v>
      </c>
      <c r="F1636" s="28"/>
      <c r="G1636" s="26" t="s">
        <v>190</v>
      </c>
      <c r="H1636" s="4" t="s">
        <v>6</v>
      </c>
      <c r="I1636" s="4" t="s">
        <v>7</v>
      </c>
      <c r="J1636" s="4" t="s">
        <v>191</v>
      </c>
    </row>
    <row r="1637" spans="1:10" ht="39" customHeight="1" x14ac:dyDescent="0.2">
      <c r="A1637" s="41" t="s">
        <v>2389</v>
      </c>
      <c r="B1637" s="41" t="s">
        <v>859</v>
      </c>
      <c r="C1637" s="29" t="s">
        <v>13</v>
      </c>
      <c r="D1637" s="29" t="s">
        <v>860</v>
      </c>
      <c r="E1637" s="29" t="s">
        <v>2531</v>
      </c>
      <c r="F1637" s="29"/>
      <c r="G1637" s="41" t="s">
        <v>220</v>
      </c>
      <c r="H1637" s="44">
        <v>1</v>
      </c>
      <c r="I1637" s="43">
        <f>SUM(J1638:J1643)</f>
        <v>349.71000000000004</v>
      </c>
      <c r="J1637" s="43">
        <f t="shared" ref="J1637:J1643" si="48">TRUNC(H1637*I1637,2)</f>
        <v>349.71</v>
      </c>
    </row>
    <row r="1638" spans="1:10" ht="24" customHeight="1" x14ac:dyDescent="0.2">
      <c r="A1638" s="7" t="s">
        <v>2397</v>
      </c>
      <c r="B1638" s="7">
        <v>88316</v>
      </c>
      <c r="C1638" s="6" t="s">
        <v>14</v>
      </c>
      <c r="D1638" s="6" t="s">
        <v>2398</v>
      </c>
      <c r="E1638" s="6" t="s">
        <v>2399</v>
      </c>
      <c r="F1638" s="6"/>
      <c r="G1638" s="7" t="s">
        <v>297</v>
      </c>
      <c r="H1638" s="46">
        <v>6.2E-2</v>
      </c>
      <c r="I1638" s="77">
        <f>'COMP-CUSTO MÃO OBRA'!$H$61</f>
        <v>27.08</v>
      </c>
      <c r="J1638" s="8">
        <f t="shared" si="48"/>
        <v>1.67</v>
      </c>
    </row>
    <row r="1639" spans="1:10" ht="24" customHeight="1" x14ac:dyDescent="0.2">
      <c r="A1639" s="7" t="s">
        <v>2397</v>
      </c>
      <c r="B1639" s="7">
        <v>88323</v>
      </c>
      <c r="C1639" s="6" t="s">
        <v>14</v>
      </c>
      <c r="D1639" s="6" t="s">
        <v>2647</v>
      </c>
      <c r="E1639" s="6" t="s">
        <v>2399</v>
      </c>
      <c r="F1639" s="6"/>
      <c r="G1639" s="7" t="s">
        <v>297</v>
      </c>
      <c r="H1639" s="46">
        <v>5.6000000000000001E-2</v>
      </c>
      <c r="I1639" s="77">
        <f>'COMP-CUSTO MÃO OBRA'!$H$2707</f>
        <v>33.659999999999997</v>
      </c>
      <c r="J1639" s="8">
        <f t="shared" si="48"/>
        <v>1.88</v>
      </c>
    </row>
    <row r="1640" spans="1:10" ht="39" customHeight="1" x14ac:dyDescent="0.2">
      <c r="A1640" s="7" t="s">
        <v>2397</v>
      </c>
      <c r="B1640" s="7">
        <v>93281</v>
      </c>
      <c r="C1640" s="6" t="s">
        <v>14</v>
      </c>
      <c r="D1640" s="6" t="s">
        <v>2728</v>
      </c>
      <c r="E1640" s="6" t="s">
        <v>2498</v>
      </c>
      <c r="F1640" s="6"/>
      <c r="G1640" s="7" t="s">
        <v>637</v>
      </c>
      <c r="H1640" s="46">
        <v>8.9999999999999998E-4</v>
      </c>
      <c r="I1640" s="77">
        <f>COMP_AUX_CUSTO!$J$1229</f>
        <v>33.799999999999997</v>
      </c>
      <c r="J1640" s="8">
        <f t="shared" si="48"/>
        <v>0.03</v>
      </c>
    </row>
    <row r="1641" spans="1:10" ht="39" customHeight="1" x14ac:dyDescent="0.2">
      <c r="A1641" s="7" t="s">
        <v>2397</v>
      </c>
      <c r="B1641" s="7">
        <v>93282</v>
      </c>
      <c r="C1641" s="6" t="s">
        <v>14</v>
      </c>
      <c r="D1641" s="6" t="s">
        <v>2729</v>
      </c>
      <c r="E1641" s="6" t="s">
        <v>2498</v>
      </c>
      <c r="F1641" s="6"/>
      <c r="G1641" s="7" t="s">
        <v>2526</v>
      </c>
      <c r="H1641" s="46">
        <v>1.1999999999999999E-3</v>
      </c>
      <c r="I1641" s="77">
        <f>COMP_AUX_CUSTO!$J$1222</f>
        <v>32.86</v>
      </c>
      <c r="J1641" s="8">
        <f t="shared" si="48"/>
        <v>0.03</v>
      </c>
    </row>
    <row r="1642" spans="1:10" ht="39" customHeight="1" x14ac:dyDescent="0.2">
      <c r="A1642" s="10" t="s">
        <v>2391</v>
      </c>
      <c r="B1642" s="10">
        <v>11029</v>
      </c>
      <c r="C1642" s="9" t="s">
        <v>14</v>
      </c>
      <c r="D1642" s="9" t="s">
        <v>2740</v>
      </c>
      <c r="E1642" s="9" t="s">
        <v>2394</v>
      </c>
      <c r="F1642" s="9"/>
      <c r="G1642" s="10" t="s">
        <v>23</v>
      </c>
      <c r="H1642" s="47">
        <v>4.1500000000000004</v>
      </c>
      <c r="I1642" s="11">
        <f>VLOOKUP(B1642,CURVA_ABC_INSUM!$B$6:$H$1423,7,0)</f>
        <v>2.65</v>
      </c>
      <c r="J1642" s="11">
        <f t="shared" si="48"/>
        <v>10.99</v>
      </c>
    </row>
    <row r="1643" spans="1:10" ht="24" customHeight="1" x14ac:dyDescent="0.2">
      <c r="A1643" s="10" t="s">
        <v>2391</v>
      </c>
      <c r="B1643" s="10" t="s">
        <v>2749</v>
      </c>
      <c r="C1643" s="9" t="s">
        <v>13</v>
      </c>
      <c r="D1643" s="9" t="s">
        <v>2750</v>
      </c>
      <c r="E1643" s="9" t="s">
        <v>2394</v>
      </c>
      <c r="F1643" s="9"/>
      <c r="G1643" s="10" t="s">
        <v>220</v>
      </c>
      <c r="H1643" s="47">
        <v>1.1499999999999999</v>
      </c>
      <c r="I1643" s="11">
        <f>VLOOKUP(B1643,CURVA_ABC_INSUM!$B$6:$H$1423,7,0)</f>
        <v>291.39999999999998</v>
      </c>
      <c r="J1643" s="11">
        <f t="shared" si="48"/>
        <v>335.11</v>
      </c>
    </row>
    <row r="1644" spans="1:10" x14ac:dyDescent="0.2">
      <c r="A1644" s="12"/>
      <c r="B1644" s="12"/>
      <c r="C1644" s="13"/>
      <c r="D1644" s="13"/>
      <c r="E1644" s="13"/>
      <c r="F1644" s="48"/>
      <c r="G1644" s="13"/>
      <c r="H1644" s="48"/>
      <c r="I1644" s="13"/>
      <c r="J1644" s="48"/>
    </row>
    <row r="1645" spans="1:10" ht="15" customHeight="1" thickBot="1" x14ac:dyDescent="0.25">
      <c r="A1645" s="12"/>
      <c r="B1645" s="12"/>
      <c r="C1645" s="13"/>
      <c r="D1645" s="13"/>
      <c r="E1645" s="13" t="s">
        <v>2395</v>
      </c>
      <c r="F1645" s="48">
        <f>TRUNC(J1637*$G$2,2)</f>
        <v>0</v>
      </c>
      <c r="G1645" s="13"/>
      <c r="H1645" s="86" t="s">
        <v>2396</v>
      </c>
      <c r="I1645" s="86"/>
      <c r="J1645" s="48">
        <f>F1645+J1637</f>
        <v>349.71</v>
      </c>
    </row>
    <row r="1646" spans="1:10" ht="0.95" customHeight="1" thickTop="1" x14ac:dyDescent="0.2">
      <c r="A1646" s="89"/>
      <c r="B1646" s="89"/>
      <c r="C1646" s="45"/>
      <c r="D1646" s="45"/>
      <c r="E1646" s="45"/>
      <c r="F1646" s="45"/>
      <c r="G1646" s="45"/>
      <c r="H1646" s="45"/>
      <c r="I1646" s="45"/>
      <c r="J1646" s="45"/>
    </row>
    <row r="1647" spans="1:10" ht="18" customHeight="1" x14ac:dyDescent="0.2">
      <c r="A1647" s="26" t="s">
        <v>4919</v>
      </c>
      <c r="B1647" s="26" t="s">
        <v>2</v>
      </c>
      <c r="C1647" s="28" t="s">
        <v>3</v>
      </c>
      <c r="D1647" s="28" t="s">
        <v>4</v>
      </c>
      <c r="E1647" s="28" t="s">
        <v>2388</v>
      </c>
      <c r="F1647" s="28"/>
      <c r="G1647" s="26" t="s">
        <v>190</v>
      </c>
      <c r="H1647" s="4" t="s">
        <v>6</v>
      </c>
      <c r="I1647" s="4" t="s">
        <v>7</v>
      </c>
      <c r="J1647" s="4" t="s">
        <v>191</v>
      </c>
    </row>
    <row r="1648" spans="1:10" ht="39" customHeight="1" x14ac:dyDescent="0.2">
      <c r="A1648" s="41" t="s">
        <v>2389</v>
      </c>
      <c r="B1648" s="41" t="s">
        <v>861</v>
      </c>
      <c r="C1648" s="29" t="s">
        <v>13</v>
      </c>
      <c r="D1648" s="29" t="s">
        <v>862</v>
      </c>
      <c r="E1648" s="29">
        <v>72</v>
      </c>
      <c r="F1648" s="29"/>
      <c r="G1648" s="41" t="s">
        <v>32</v>
      </c>
      <c r="H1648" s="44">
        <v>1</v>
      </c>
      <c r="I1648" s="43">
        <f>SUM(J1649:J1651)</f>
        <v>91.009999999999991</v>
      </c>
      <c r="J1648" s="43">
        <f>TRUNC(H1648*I1648,2)</f>
        <v>91.01</v>
      </c>
    </row>
    <row r="1649" spans="1:10" ht="24" customHeight="1" x14ac:dyDescent="0.2">
      <c r="A1649" s="7" t="s">
        <v>2397</v>
      </c>
      <c r="B1649" s="7">
        <v>88316</v>
      </c>
      <c r="C1649" s="6" t="s">
        <v>14</v>
      </c>
      <c r="D1649" s="6" t="s">
        <v>2398</v>
      </c>
      <c r="E1649" s="6" t="s">
        <v>2399</v>
      </c>
      <c r="F1649" s="6"/>
      <c r="G1649" s="7" t="s">
        <v>297</v>
      </c>
      <c r="H1649" s="46">
        <v>0.8</v>
      </c>
      <c r="I1649" s="77">
        <f>'COMP-CUSTO MÃO OBRA'!$H$61</f>
        <v>27.08</v>
      </c>
      <c r="J1649" s="8">
        <f>TRUNC(H1649*I1649,2)</f>
        <v>21.66</v>
      </c>
    </row>
    <row r="1650" spans="1:10" ht="26.1" customHeight="1" x14ac:dyDescent="0.2">
      <c r="A1650" s="7" t="s">
        <v>2397</v>
      </c>
      <c r="B1650" s="7">
        <v>88261</v>
      </c>
      <c r="C1650" s="6" t="s">
        <v>14</v>
      </c>
      <c r="D1650" s="6" t="s">
        <v>2631</v>
      </c>
      <c r="E1650" s="6" t="s">
        <v>2399</v>
      </c>
      <c r="F1650" s="6"/>
      <c r="G1650" s="7" t="s">
        <v>297</v>
      </c>
      <c r="H1650" s="46">
        <v>0.4</v>
      </c>
      <c r="I1650" s="77">
        <f>'COMP-CUSTO MÃO OBRA'!$H$308</f>
        <v>33.770000000000003</v>
      </c>
      <c r="J1650" s="8">
        <f>TRUNC(H1650*I1650,2)</f>
        <v>13.5</v>
      </c>
    </row>
    <row r="1651" spans="1:10" ht="26.1" customHeight="1" x14ac:dyDescent="0.2">
      <c r="A1651" s="10" t="s">
        <v>2391</v>
      </c>
      <c r="B1651" s="10">
        <v>7184</v>
      </c>
      <c r="C1651" s="9" t="s">
        <v>14</v>
      </c>
      <c r="D1651" s="9" t="s">
        <v>2748</v>
      </c>
      <c r="E1651" s="9" t="s">
        <v>2394</v>
      </c>
      <c r="F1651" s="9"/>
      <c r="G1651" s="10" t="s">
        <v>32</v>
      </c>
      <c r="H1651" s="47">
        <v>1.06</v>
      </c>
      <c r="I1651" s="11">
        <f>VLOOKUP(B1651,CURVA_ABC_INSUM!$B$6:$H$1423,7,0)</f>
        <v>52.69</v>
      </c>
      <c r="J1651" s="11">
        <f>TRUNC(H1651*I1651,2)</f>
        <v>55.85</v>
      </c>
    </row>
    <row r="1652" spans="1:10" x14ac:dyDescent="0.2">
      <c r="A1652" s="12"/>
      <c r="B1652" s="12"/>
      <c r="C1652" s="13"/>
      <c r="D1652" s="13"/>
      <c r="E1652" s="13"/>
      <c r="F1652" s="48"/>
      <c r="G1652" s="13"/>
      <c r="H1652" s="48"/>
      <c r="I1652" s="13"/>
      <c r="J1652" s="48"/>
    </row>
    <row r="1653" spans="1:10" ht="15" customHeight="1" thickBot="1" x14ac:dyDescent="0.25">
      <c r="A1653" s="12"/>
      <c r="B1653" s="12"/>
      <c r="C1653" s="13"/>
      <c r="D1653" s="13"/>
      <c r="E1653" s="13" t="s">
        <v>2395</v>
      </c>
      <c r="F1653" s="48">
        <f>TRUNC(J1645*$G$2,2)</f>
        <v>0</v>
      </c>
      <c r="G1653" s="13"/>
      <c r="H1653" s="86" t="s">
        <v>2396</v>
      </c>
      <c r="I1653" s="86"/>
      <c r="J1653" s="48">
        <f>F1653+J1645</f>
        <v>349.71</v>
      </c>
    </row>
    <row r="1654" spans="1:10" ht="0.95" customHeight="1" thickTop="1" x14ac:dyDescent="0.2">
      <c r="A1654" s="89"/>
      <c r="B1654" s="89"/>
      <c r="C1654" s="45"/>
      <c r="D1654" s="45"/>
      <c r="E1654" s="45"/>
      <c r="F1654" s="45"/>
      <c r="G1654" s="45"/>
      <c r="H1654" s="45"/>
      <c r="I1654" s="45"/>
      <c r="J1654" s="45"/>
    </row>
    <row r="1655" spans="1:10" ht="18" customHeight="1" x14ac:dyDescent="0.2">
      <c r="A1655" s="26" t="s">
        <v>4920</v>
      </c>
      <c r="B1655" s="26" t="s">
        <v>2</v>
      </c>
      <c r="C1655" s="28" t="s">
        <v>3</v>
      </c>
      <c r="D1655" s="28" t="s">
        <v>4</v>
      </c>
      <c r="E1655" s="28" t="s">
        <v>2388</v>
      </c>
      <c r="F1655" s="28"/>
      <c r="G1655" s="26" t="s">
        <v>190</v>
      </c>
      <c r="H1655" s="4" t="s">
        <v>6</v>
      </c>
      <c r="I1655" s="4" t="s">
        <v>7</v>
      </c>
      <c r="J1655" s="4" t="s">
        <v>191</v>
      </c>
    </row>
    <row r="1656" spans="1:10" ht="51.95" customHeight="1" x14ac:dyDescent="0.2">
      <c r="A1656" s="41" t="s">
        <v>2389</v>
      </c>
      <c r="B1656" s="41">
        <v>92541</v>
      </c>
      <c r="C1656" s="29" t="s">
        <v>14</v>
      </c>
      <c r="D1656" s="29" t="s">
        <v>863</v>
      </c>
      <c r="E1656" s="29" t="s">
        <v>2531</v>
      </c>
      <c r="F1656" s="29"/>
      <c r="G1656" s="41" t="s">
        <v>32</v>
      </c>
      <c r="H1656" s="44">
        <v>1</v>
      </c>
      <c r="I1656" s="43">
        <f>SUM(J1657:J1666)</f>
        <v>94.44</v>
      </c>
      <c r="J1656" s="43">
        <f t="shared" ref="J1656:J1666" si="49">TRUNC(H1656*I1656,2)</f>
        <v>94.44</v>
      </c>
    </row>
    <row r="1657" spans="1:10" ht="26.1" customHeight="1" x14ac:dyDescent="0.2">
      <c r="A1657" s="7" t="s">
        <v>2397</v>
      </c>
      <c r="B1657" s="7">
        <v>88316</v>
      </c>
      <c r="C1657" s="6" t="s">
        <v>14</v>
      </c>
      <c r="D1657" s="6" t="s">
        <v>2398</v>
      </c>
      <c r="E1657" s="6" t="s">
        <v>2399</v>
      </c>
      <c r="F1657" s="6"/>
      <c r="G1657" s="7" t="s">
        <v>297</v>
      </c>
      <c r="H1657" s="46">
        <v>0.40200000000000002</v>
      </c>
      <c r="I1657" s="77">
        <f>'COMP-CUSTO MÃO OBRA'!$H$61</f>
        <v>27.08</v>
      </c>
      <c r="J1657" s="8">
        <f t="shared" si="49"/>
        <v>10.88</v>
      </c>
    </row>
    <row r="1658" spans="1:10" ht="24" customHeight="1" x14ac:dyDescent="0.2">
      <c r="A1658" s="7" t="s">
        <v>2397</v>
      </c>
      <c r="B1658" s="7">
        <v>88262</v>
      </c>
      <c r="C1658" s="6" t="s">
        <v>14</v>
      </c>
      <c r="D1658" s="6" t="s">
        <v>2509</v>
      </c>
      <c r="E1658" s="6" t="s">
        <v>2399</v>
      </c>
      <c r="F1658" s="6"/>
      <c r="G1658" s="7" t="s">
        <v>297</v>
      </c>
      <c r="H1658" s="46">
        <v>0.4</v>
      </c>
      <c r="I1658" s="77">
        <f>'COMP-CUSTO MÃO OBRA'!$H$308</f>
        <v>33.770000000000003</v>
      </c>
      <c r="J1658" s="8">
        <f t="shared" si="49"/>
        <v>13.5</v>
      </c>
    </row>
    <row r="1659" spans="1:10" ht="39" customHeight="1" x14ac:dyDescent="0.2">
      <c r="A1659" s="7" t="s">
        <v>2397</v>
      </c>
      <c r="B1659" s="7">
        <v>93281</v>
      </c>
      <c r="C1659" s="6" t="s">
        <v>14</v>
      </c>
      <c r="D1659" s="6" t="s">
        <v>2728</v>
      </c>
      <c r="E1659" s="6" t="s">
        <v>2498</v>
      </c>
      <c r="F1659" s="6"/>
      <c r="G1659" s="7" t="s">
        <v>637</v>
      </c>
      <c r="H1659" s="46">
        <v>4.1200000000000001E-2</v>
      </c>
      <c r="I1659" s="77">
        <f>COMP_AUX_CUSTO!$J$1229</f>
        <v>33.799999999999997</v>
      </c>
      <c r="J1659" s="8">
        <f t="shared" si="49"/>
        <v>1.39</v>
      </c>
    </row>
    <row r="1660" spans="1:10" ht="39" customHeight="1" x14ac:dyDescent="0.2">
      <c r="A1660" s="7" t="s">
        <v>2397</v>
      </c>
      <c r="B1660" s="7">
        <v>93282</v>
      </c>
      <c r="C1660" s="6" t="s">
        <v>14</v>
      </c>
      <c r="D1660" s="6" t="s">
        <v>2729</v>
      </c>
      <c r="E1660" s="6" t="s">
        <v>2498</v>
      </c>
      <c r="F1660" s="6"/>
      <c r="G1660" s="7" t="s">
        <v>2526</v>
      </c>
      <c r="H1660" s="46">
        <v>5.7099999999999998E-2</v>
      </c>
      <c r="I1660" s="77">
        <f>COMP_AUX_CUSTO!$J$1222</f>
        <v>32.86</v>
      </c>
      <c r="J1660" s="8">
        <f t="shared" si="49"/>
        <v>1.87</v>
      </c>
    </row>
    <row r="1661" spans="1:10" ht="26.1" customHeight="1" x14ac:dyDescent="0.2">
      <c r="A1661" s="10" t="s">
        <v>2391</v>
      </c>
      <c r="B1661" s="10">
        <v>4408</v>
      </c>
      <c r="C1661" s="9" t="s">
        <v>14</v>
      </c>
      <c r="D1661" s="9" t="s">
        <v>2751</v>
      </c>
      <c r="E1661" s="9" t="s">
        <v>2394</v>
      </c>
      <c r="F1661" s="9"/>
      <c r="G1661" s="10" t="s">
        <v>18</v>
      </c>
      <c r="H1661" s="47">
        <v>2.573</v>
      </c>
      <c r="I1661" s="11">
        <f>VLOOKUP(B1661,CURVA_ABC_INSUM!$B$6:$H$1423,7,0)</f>
        <v>2.72</v>
      </c>
      <c r="J1661" s="11">
        <f t="shared" si="49"/>
        <v>6.99</v>
      </c>
    </row>
    <row r="1662" spans="1:10" ht="26.1" customHeight="1" x14ac:dyDescent="0.2">
      <c r="A1662" s="10" t="s">
        <v>2391</v>
      </c>
      <c r="B1662" s="10">
        <v>4425</v>
      </c>
      <c r="C1662" s="9" t="s">
        <v>14</v>
      </c>
      <c r="D1662" s="9" t="s">
        <v>2752</v>
      </c>
      <c r="E1662" s="9" t="s">
        <v>2394</v>
      </c>
      <c r="F1662" s="9"/>
      <c r="G1662" s="10" t="s">
        <v>18</v>
      </c>
      <c r="H1662" s="47">
        <v>0.73499999999999999</v>
      </c>
      <c r="I1662" s="11">
        <f>VLOOKUP(B1662,CURVA_ABC_INSUM!$B$6:$H$1423,7,0)</f>
        <v>31.73</v>
      </c>
      <c r="J1662" s="11">
        <f t="shared" si="49"/>
        <v>23.32</v>
      </c>
    </row>
    <row r="1663" spans="1:10" ht="26.1" customHeight="1" x14ac:dyDescent="0.2">
      <c r="A1663" s="10" t="s">
        <v>2391</v>
      </c>
      <c r="B1663" s="10">
        <v>4430</v>
      </c>
      <c r="C1663" s="9" t="s">
        <v>14</v>
      </c>
      <c r="D1663" s="9" t="s">
        <v>2753</v>
      </c>
      <c r="E1663" s="9" t="s">
        <v>2394</v>
      </c>
      <c r="F1663" s="9"/>
      <c r="G1663" s="10" t="s">
        <v>18</v>
      </c>
      <c r="H1663" s="47">
        <v>2.3359999999999999</v>
      </c>
      <c r="I1663" s="11">
        <f>VLOOKUP(B1663,CURVA_ABC_INSUM!$B$6:$H$1423,7,0)</f>
        <v>14.3</v>
      </c>
      <c r="J1663" s="11">
        <f t="shared" si="49"/>
        <v>33.4</v>
      </c>
    </row>
    <row r="1664" spans="1:10" ht="26.1" customHeight="1" x14ac:dyDescent="0.2">
      <c r="A1664" s="10" t="s">
        <v>2391</v>
      </c>
      <c r="B1664" s="10">
        <v>20247</v>
      </c>
      <c r="C1664" s="9" t="s">
        <v>14</v>
      </c>
      <c r="D1664" s="9" t="s">
        <v>2754</v>
      </c>
      <c r="E1664" s="9" t="s">
        <v>2394</v>
      </c>
      <c r="F1664" s="9"/>
      <c r="G1664" s="10" t="s">
        <v>17</v>
      </c>
      <c r="H1664" s="47">
        <v>7.0000000000000007E-2</v>
      </c>
      <c r="I1664" s="11">
        <f>VLOOKUP(B1664,CURVA_ABC_INSUM!$B$6:$H$1423,7,0)</f>
        <v>21.79</v>
      </c>
      <c r="J1664" s="11">
        <f t="shared" si="49"/>
        <v>1.52</v>
      </c>
    </row>
    <row r="1665" spans="1:10" ht="26.1" customHeight="1" x14ac:dyDescent="0.2">
      <c r="A1665" s="10" t="s">
        <v>2391</v>
      </c>
      <c r="B1665" s="10">
        <v>39027</v>
      </c>
      <c r="C1665" s="9" t="s">
        <v>14</v>
      </c>
      <c r="D1665" s="9" t="s">
        <v>2755</v>
      </c>
      <c r="E1665" s="9" t="s">
        <v>2394</v>
      </c>
      <c r="F1665" s="9"/>
      <c r="G1665" s="10" t="s">
        <v>17</v>
      </c>
      <c r="H1665" s="47">
        <v>0.05</v>
      </c>
      <c r="I1665" s="11">
        <f>VLOOKUP(B1665,CURVA_ABC_INSUM!$B$6:$H$1423,7,0)</f>
        <v>19.66</v>
      </c>
      <c r="J1665" s="11">
        <f t="shared" si="49"/>
        <v>0.98</v>
      </c>
    </row>
    <row r="1666" spans="1:10" ht="26.1" customHeight="1" x14ac:dyDescent="0.2">
      <c r="A1666" s="10" t="s">
        <v>2391</v>
      </c>
      <c r="B1666" s="10">
        <v>40568</v>
      </c>
      <c r="C1666" s="9" t="s">
        <v>14</v>
      </c>
      <c r="D1666" s="9" t="s">
        <v>2756</v>
      </c>
      <c r="E1666" s="9" t="s">
        <v>2394</v>
      </c>
      <c r="F1666" s="9"/>
      <c r="G1666" s="10" t="s">
        <v>17</v>
      </c>
      <c r="H1666" s="47">
        <v>0.03</v>
      </c>
      <c r="I1666" s="11">
        <f>VLOOKUP(B1666,CURVA_ABC_INSUM!$B$6:$H$1423,7,0)</f>
        <v>19.829999999999998</v>
      </c>
      <c r="J1666" s="11">
        <f t="shared" si="49"/>
        <v>0.59</v>
      </c>
    </row>
    <row r="1667" spans="1:10" x14ac:dyDescent="0.2">
      <c r="A1667" s="12"/>
      <c r="B1667" s="12"/>
      <c r="C1667" s="13"/>
      <c r="D1667" s="13"/>
      <c r="E1667" s="13"/>
      <c r="F1667" s="48"/>
      <c r="G1667" s="13"/>
      <c r="H1667" s="48"/>
      <c r="I1667" s="13"/>
      <c r="J1667" s="48"/>
    </row>
    <row r="1668" spans="1:10" ht="15" customHeight="1" thickBot="1" x14ac:dyDescent="0.25">
      <c r="A1668" s="12"/>
      <c r="B1668" s="12"/>
      <c r="C1668" s="13"/>
      <c r="D1668" s="13"/>
      <c r="E1668" s="13" t="s">
        <v>2395</v>
      </c>
      <c r="F1668" s="48">
        <f>TRUNC(J1656*$G$2,2)</f>
        <v>0</v>
      </c>
      <c r="G1668" s="13"/>
      <c r="H1668" s="86" t="s">
        <v>2396</v>
      </c>
      <c r="I1668" s="86"/>
      <c r="J1668" s="48">
        <f>F1668+J1656</f>
        <v>94.44</v>
      </c>
    </row>
    <row r="1669" spans="1:10" ht="0.95" customHeight="1" thickTop="1" x14ac:dyDescent="0.2">
      <c r="A1669" s="89"/>
      <c r="B1669" s="89"/>
      <c r="C1669" s="45"/>
      <c r="D1669" s="45"/>
      <c r="E1669" s="45"/>
      <c r="F1669" s="45"/>
      <c r="G1669" s="45"/>
      <c r="H1669" s="45"/>
      <c r="I1669" s="45"/>
      <c r="J1669" s="45"/>
    </row>
    <row r="1670" spans="1:10" ht="18" customHeight="1" x14ac:dyDescent="0.2">
      <c r="A1670" s="26" t="s">
        <v>4921</v>
      </c>
      <c r="B1670" s="26" t="s">
        <v>2</v>
      </c>
      <c r="C1670" s="28" t="s">
        <v>3</v>
      </c>
      <c r="D1670" s="28" t="s">
        <v>4</v>
      </c>
      <c r="E1670" s="28" t="s">
        <v>2388</v>
      </c>
      <c r="F1670" s="28"/>
      <c r="G1670" s="26" t="s">
        <v>190</v>
      </c>
      <c r="H1670" s="4" t="s">
        <v>6</v>
      </c>
      <c r="I1670" s="4" t="s">
        <v>7</v>
      </c>
      <c r="J1670" s="4" t="s">
        <v>191</v>
      </c>
    </row>
    <row r="1671" spans="1:10" ht="51.95" customHeight="1" x14ac:dyDescent="0.2">
      <c r="A1671" s="41" t="s">
        <v>2389</v>
      </c>
      <c r="B1671" s="41">
        <v>92543</v>
      </c>
      <c r="C1671" s="29" t="s">
        <v>14</v>
      </c>
      <c r="D1671" s="29" t="s">
        <v>864</v>
      </c>
      <c r="E1671" s="29" t="s">
        <v>2531</v>
      </c>
      <c r="F1671" s="29"/>
      <c r="G1671" s="41" t="s">
        <v>32</v>
      </c>
      <c r="H1671" s="44">
        <v>1</v>
      </c>
      <c r="I1671" s="43">
        <f>SUM(J1672:J1677)</f>
        <v>26.8</v>
      </c>
      <c r="J1671" s="43">
        <f t="shared" ref="J1671:J1677" si="50">TRUNC(H1671*I1671,2)</f>
        <v>26.8</v>
      </c>
    </row>
    <row r="1672" spans="1:10" ht="26.1" customHeight="1" x14ac:dyDescent="0.2">
      <c r="A1672" s="7" t="s">
        <v>2397</v>
      </c>
      <c r="B1672" s="7">
        <v>88316</v>
      </c>
      <c r="C1672" s="6" t="s">
        <v>14</v>
      </c>
      <c r="D1672" s="6" t="s">
        <v>2398</v>
      </c>
      <c r="E1672" s="6" t="s">
        <v>2399</v>
      </c>
      <c r="F1672" s="6"/>
      <c r="G1672" s="7" t="s">
        <v>297</v>
      </c>
      <c r="H1672" s="46">
        <v>6.5000000000000002E-2</v>
      </c>
      <c r="I1672" s="77">
        <f>'COMP-CUSTO MÃO OBRA'!$H$61</f>
        <v>27.08</v>
      </c>
      <c r="J1672" s="8">
        <f t="shared" si="50"/>
        <v>1.76</v>
      </c>
    </row>
    <row r="1673" spans="1:10" ht="24" customHeight="1" x14ac:dyDescent="0.2">
      <c r="A1673" s="7" t="s">
        <v>2397</v>
      </c>
      <c r="B1673" s="7">
        <v>88262</v>
      </c>
      <c r="C1673" s="6" t="s">
        <v>14</v>
      </c>
      <c r="D1673" s="6" t="s">
        <v>2509</v>
      </c>
      <c r="E1673" s="6" t="s">
        <v>2399</v>
      </c>
      <c r="F1673" s="6"/>
      <c r="G1673" s="7" t="s">
        <v>297</v>
      </c>
      <c r="H1673" s="46">
        <v>0.11799999999999999</v>
      </c>
      <c r="I1673" s="77">
        <f>'COMP-CUSTO MÃO OBRA'!$H$308</f>
        <v>33.770000000000003</v>
      </c>
      <c r="J1673" s="8">
        <f t="shared" si="50"/>
        <v>3.98</v>
      </c>
    </row>
    <row r="1674" spans="1:10" ht="39" customHeight="1" x14ac:dyDescent="0.2">
      <c r="A1674" s="7" t="s">
        <v>2397</v>
      </c>
      <c r="B1674" s="7">
        <v>93281</v>
      </c>
      <c r="C1674" s="6" t="s">
        <v>14</v>
      </c>
      <c r="D1674" s="6" t="s">
        <v>2728</v>
      </c>
      <c r="E1674" s="6" t="s">
        <v>2498</v>
      </c>
      <c r="F1674" s="6"/>
      <c r="G1674" s="7" t="s">
        <v>637</v>
      </c>
      <c r="H1674" s="46">
        <v>4.5999999999999999E-3</v>
      </c>
      <c r="I1674" s="77">
        <f>COMP_AUX_CUSTO!$J$1229</f>
        <v>33.799999999999997</v>
      </c>
      <c r="J1674" s="8">
        <f t="shared" si="50"/>
        <v>0.15</v>
      </c>
    </row>
    <row r="1675" spans="1:10" ht="39" customHeight="1" x14ac:dyDescent="0.2">
      <c r="A1675" s="7" t="s">
        <v>2397</v>
      </c>
      <c r="B1675" s="7">
        <v>93282</v>
      </c>
      <c r="C1675" s="6" t="s">
        <v>14</v>
      </c>
      <c r="D1675" s="6" t="s">
        <v>2729</v>
      </c>
      <c r="E1675" s="6" t="s">
        <v>2498</v>
      </c>
      <c r="F1675" s="6"/>
      <c r="G1675" s="7" t="s">
        <v>2526</v>
      </c>
      <c r="H1675" s="46">
        <v>6.4000000000000003E-3</v>
      </c>
      <c r="I1675" s="77">
        <f>COMP_AUX_CUSTO!$J$1222</f>
        <v>32.86</v>
      </c>
      <c r="J1675" s="8">
        <f t="shared" si="50"/>
        <v>0.21</v>
      </c>
    </row>
    <row r="1676" spans="1:10" ht="26.1" customHeight="1" x14ac:dyDescent="0.2">
      <c r="A1676" s="10" t="s">
        <v>2391</v>
      </c>
      <c r="B1676" s="10">
        <v>4425</v>
      </c>
      <c r="C1676" s="9" t="s">
        <v>14</v>
      </c>
      <c r="D1676" s="9" t="s">
        <v>2752</v>
      </c>
      <c r="E1676" s="9" t="s">
        <v>2394</v>
      </c>
      <c r="F1676" s="9"/>
      <c r="G1676" s="10" t="s">
        <v>18</v>
      </c>
      <c r="H1676" s="47">
        <v>0.63400000000000001</v>
      </c>
      <c r="I1676" s="11">
        <f>VLOOKUP(B1676,CURVA_ABC_INSUM!$B$6:$H$1423,7,0)</f>
        <v>31.73</v>
      </c>
      <c r="J1676" s="11">
        <f t="shared" si="50"/>
        <v>20.11</v>
      </c>
    </row>
    <row r="1677" spans="1:10" ht="26.1" customHeight="1" x14ac:dyDescent="0.2">
      <c r="A1677" s="10" t="s">
        <v>2391</v>
      </c>
      <c r="B1677" s="10">
        <v>40568</v>
      </c>
      <c r="C1677" s="9" t="s">
        <v>14</v>
      </c>
      <c r="D1677" s="9" t="s">
        <v>2756</v>
      </c>
      <c r="E1677" s="9" t="s">
        <v>2394</v>
      </c>
      <c r="F1677" s="9"/>
      <c r="G1677" s="10" t="s">
        <v>17</v>
      </c>
      <c r="H1677" s="47">
        <v>0.03</v>
      </c>
      <c r="I1677" s="11">
        <f>VLOOKUP(B1677,CURVA_ABC_INSUM!$B$6:$H$1423,7,0)</f>
        <v>19.829999999999998</v>
      </c>
      <c r="J1677" s="11">
        <f t="shared" si="50"/>
        <v>0.59</v>
      </c>
    </row>
    <row r="1678" spans="1:10" x14ac:dyDescent="0.2">
      <c r="A1678" s="12"/>
      <c r="B1678" s="12"/>
      <c r="C1678" s="13"/>
      <c r="D1678" s="13"/>
      <c r="E1678" s="13"/>
      <c r="F1678" s="48"/>
      <c r="G1678" s="13"/>
      <c r="H1678" s="48"/>
      <c r="I1678" s="13"/>
      <c r="J1678" s="48"/>
    </row>
    <row r="1679" spans="1:10" ht="15" customHeight="1" thickBot="1" x14ac:dyDescent="0.25">
      <c r="A1679" s="12"/>
      <c r="B1679" s="12"/>
      <c r="C1679" s="13"/>
      <c r="D1679" s="13"/>
      <c r="E1679" s="13" t="s">
        <v>2395</v>
      </c>
      <c r="F1679" s="48">
        <f>TRUNC(J1671*$G$2,2)</f>
        <v>0</v>
      </c>
      <c r="G1679" s="13"/>
      <c r="H1679" s="86" t="s">
        <v>2396</v>
      </c>
      <c r="I1679" s="86"/>
      <c r="J1679" s="48">
        <f>F1679+J1671</f>
        <v>26.8</v>
      </c>
    </row>
    <row r="1680" spans="1:10" ht="0.95" customHeight="1" thickTop="1" x14ac:dyDescent="0.2">
      <c r="A1680" s="89"/>
      <c r="B1680" s="89"/>
      <c r="C1680" s="45"/>
      <c r="D1680" s="45"/>
      <c r="E1680" s="45"/>
      <c r="F1680" s="45"/>
      <c r="G1680" s="45"/>
      <c r="H1680" s="45"/>
      <c r="I1680" s="45"/>
      <c r="J1680" s="45"/>
    </row>
    <row r="1681" spans="1:10" ht="18" customHeight="1" x14ac:dyDescent="0.2">
      <c r="A1681" s="26" t="s">
        <v>867</v>
      </c>
      <c r="B1681" s="26" t="s">
        <v>2</v>
      </c>
      <c r="C1681" s="28" t="s">
        <v>3</v>
      </c>
      <c r="D1681" s="28" t="s">
        <v>4</v>
      </c>
      <c r="E1681" s="28" t="s">
        <v>2388</v>
      </c>
      <c r="F1681" s="28"/>
      <c r="G1681" s="26" t="s">
        <v>190</v>
      </c>
      <c r="H1681" s="4" t="s">
        <v>6</v>
      </c>
      <c r="I1681" s="4" t="s">
        <v>7</v>
      </c>
      <c r="J1681" s="4" t="s">
        <v>191</v>
      </c>
    </row>
    <row r="1682" spans="1:10" ht="26.1" customHeight="1" x14ac:dyDescent="0.2">
      <c r="A1682" s="41" t="s">
        <v>2389</v>
      </c>
      <c r="B1682" s="41" t="s">
        <v>868</v>
      </c>
      <c r="C1682" s="29" t="s">
        <v>13</v>
      </c>
      <c r="D1682" s="29" t="s">
        <v>869</v>
      </c>
      <c r="E1682" s="29" t="s">
        <v>2399</v>
      </c>
      <c r="F1682" s="29"/>
      <c r="G1682" s="41" t="s">
        <v>870</v>
      </c>
      <c r="H1682" s="44">
        <v>1</v>
      </c>
      <c r="I1682" s="43">
        <f>SUM(J1683:J1685)</f>
        <v>137.06</v>
      </c>
      <c r="J1682" s="43">
        <f>TRUNC(H1682*I1682,2)</f>
        <v>137.06</v>
      </c>
    </row>
    <row r="1683" spans="1:10" ht="24" customHeight="1" x14ac:dyDescent="0.2">
      <c r="A1683" s="7" t="s">
        <v>2397</v>
      </c>
      <c r="B1683" s="7">
        <v>88309</v>
      </c>
      <c r="C1683" s="6" t="s">
        <v>14</v>
      </c>
      <c r="D1683" s="6" t="s">
        <v>439</v>
      </c>
      <c r="E1683" s="6" t="s">
        <v>2399</v>
      </c>
      <c r="F1683" s="6"/>
      <c r="G1683" s="7" t="s">
        <v>297</v>
      </c>
      <c r="H1683" s="46">
        <v>0.8</v>
      </c>
      <c r="I1683" s="77">
        <f>'COMP-CUSTO MÃO OBRA'!$H$2003</f>
        <v>34.29</v>
      </c>
      <c r="J1683" s="8">
        <f>TRUNC(H1683*I1683,2)</f>
        <v>27.43</v>
      </c>
    </row>
    <row r="1684" spans="1:10" ht="24" customHeight="1" x14ac:dyDescent="0.2">
      <c r="A1684" s="7" t="s">
        <v>2397</v>
      </c>
      <c r="B1684" s="7">
        <v>88316</v>
      </c>
      <c r="C1684" s="6" t="s">
        <v>14</v>
      </c>
      <c r="D1684" s="6" t="s">
        <v>2398</v>
      </c>
      <c r="E1684" s="6" t="s">
        <v>2399</v>
      </c>
      <c r="F1684" s="6"/>
      <c r="G1684" s="7" t="s">
        <v>297</v>
      </c>
      <c r="H1684" s="46">
        <v>0.8</v>
      </c>
      <c r="I1684" s="77">
        <f>'COMP-CUSTO MÃO OBRA'!$H$61</f>
        <v>27.08</v>
      </c>
      <c r="J1684" s="8">
        <f>TRUNC(H1684*I1684,2)</f>
        <v>21.66</v>
      </c>
    </row>
    <row r="1685" spans="1:10" ht="26.1" customHeight="1" x14ac:dyDescent="0.2">
      <c r="A1685" s="10" t="s">
        <v>2391</v>
      </c>
      <c r="B1685" s="10">
        <v>13959</v>
      </c>
      <c r="C1685" s="9" t="s">
        <v>20</v>
      </c>
      <c r="D1685" s="9" t="s">
        <v>2757</v>
      </c>
      <c r="E1685" s="9" t="s">
        <v>2394</v>
      </c>
      <c r="F1685" s="9"/>
      <c r="G1685" s="10" t="s">
        <v>27</v>
      </c>
      <c r="H1685" s="47">
        <v>1.1000000000000001</v>
      </c>
      <c r="I1685" s="11">
        <f>VLOOKUP(B1685,CURVA_ABC_INSUM!$B$6:$H$1423,7,0)</f>
        <v>79.98</v>
      </c>
      <c r="J1685" s="11">
        <f>TRUNC(H1685*I1685,2)</f>
        <v>87.97</v>
      </c>
    </row>
    <row r="1686" spans="1:10" x14ac:dyDescent="0.2">
      <c r="A1686" s="12"/>
      <c r="B1686" s="12"/>
      <c r="C1686" s="13"/>
      <c r="D1686" s="13"/>
      <c r="E1686" s="13"/>
      <c r="F1686" s="48"/>
      <c r="G1686" s="13"/>
      <c r="H1686" s="48"/>
      <c r="I1686" s="13"/>
      <c r="J1686" s="48"/>
    </row>
    <row r="1687" spans="1:10" ht="15" customHeight="1" thickBot="1" x14ac:dyDescent="0.25">
      <c r="A1687" s="12"/>
      <c r="B1687" s="12"/>
      <c r="C1687" s="13"/>
      <c r="D1687" s="13"/>
      <c r="E1687" s="13" t="s">
        <v>2395</v>
      </c>
      <c r="F1687" s="48">
        <f>TRUNC(J1682*$G$2,2)</f>
        <v>0</v>
      </c>
      <c r="G1687" s="13"/>
      <c r="H1687" s="86" t="s">
        <v>2396</v>
      </c>
      <c r="I1687" s="86"/>
      <c r="J1687" s="48">
        <f>F1687+J1682</f>
        <v>137.06</v>
      </c>
    </row>
    <row r="1688" spans="1:10" ht="0.95" customHeight="1" thickTop="1" x14ac:dyDescent="0.2">
      <c r="A1688" s="89"/>
      <c r="B1688" s="89"/>
      <c r="C1688" s="45"/>
      <c r="D1688" s="45"/>
      <c r="E1688" s="45"/>
      <c r="F1688" s="45"/>
      <c r="G1688" s="45"/>
      <c r="H1688" s="45"/>
      <c r="I1688" s="45"/>
      <c r="J1688" s="45"/>
    </row>
    <row r="1689" spans="1:10" ht="18" customHeight="1" x14ac:dyDescent="0.2">
      <c r="A1689" s="26" t="s">
        <v>871</v>
      </c>
      <c r="B1689" s="26" t="s">
        <v>2</v>
      </c>
      <c r="C1689" s="28" t="s">
        <v>3</v>
      </c>
      <c r="D1689" s="28" t="s">
        <v>4</v>
      </c>
      <c r="E1689" s="28" t="s">
        <v>2388</v>
      </c>
      <c r="F1689" s="28"/>
      <c r="G1689" s="26" t="s">
        <v>190</v>
      </c>
      <c r="H1689" s="4" t="s">
        <v>6</v>
      </c>
      <c r="I1689" s="4" t="s">
        <v>7</v>
      </c>
      <c r="J1689" s="4" t="s">
        <v>191</v>
      </c>
    </row>
    <row r="1690" spans="1:10" ht="39" customHeight="1" x14ac:dyDescent="0.2">
      <c r="A1690" s="41" t="s">
        <v>2389</v>
      </c>
      <c r="B1690" s="41">
        <v>88626</v>
      </c>
      <c r="C1690" s="29" t="s">
        <v>14</v>
      </c>
      <c r="D1690" s="29" t="s">
        <v>872</v>
      </c>
      <c r="E1690" s="29" t="s">
        <v>2399</v>
      </c>
      <c r="F1690" s="29"/>
      <c r="G1690" s="41" t="s">
        <v>71</v>
      </c>
      <c r="H1690" s="44">
        <v>1</v>
      </c>
      <c r="I1690" s="43">
        <f>SUM(J1691:J1696)</f>
        <v>575.73</v>
      </c>
      <c r="J1690" s="43">
        <f t="shared" ref="J1690:J1696" si="51">TRUNC(H1690*I1690,2)</f>
        <v>575.73</v>
      </c>
    </row>
    <row r="1691" spans="1:10" ht="35.25" customHeight="1" x14ac:dyDescent="0.2">
      <c r="A1691" s="7" t="s">
        <v>2397</v>
      </c>
      <c r="B1691" s="7">
        <v>88377</v>
      </c>
      <c r="C1691" s="6" t="s">
        <v>14</v>
      </c>
      <c r="D1691" s="6" t="s">
        <v>2758</v>
      </c>
      <c r="E1691" s="6" t="s">
        <v>2399</v>
      </c>
      <c r="F1691" s="6"/>
      <c r="G1691" s="7" t="s">
        <v>297</v>
      </c>
      <c r="H1691" s="46">
        <v>3.88</v>
      </c>
      <c r="I1691" s="77">
        <f>'COMP-CUSTO MÃO OBRA'!$H$1755</f>
        <v>32.56</v>
      </c>
      <c r="J1691" s="8">
        <f t="shared" si="51"/>
        <v>126.33</v>
      </c>
    </row>
    <row r="1692" spans="1:10" ht="51.95" customHeight="1" x14ac:dyDescent="0.2">
      <c r="A1692" s="7" t="s">
        <v>2397</v>
      </c>
      <c r="B1692" s="7">
        <v>88830</v>
      </c>
      <c r="C1692" s="6" t="s">
        <v>14</v>
      </c>
      <c r="D1692" s="6" t="s">
        <v>2759</v>
      </c>
      <c r="E1692" s="6" t="s">
        <v>2498</v>
      </c>
      <c r="F1692" s="6"/>
      <c r="G1692" s="7" t="s">
        <v>637</v>
      </c>
      <c r="H1692" s="46">
        <v>0.9</v>
      </c>
      <c r="I1692" s="77">
        <f>COMP_AUX_CUSTO!$J$385</f>
        <v>1.81</v>
      </c>
      <c r="J1692" s="8">
        <f t="shared" si="51"/>
        <v>1.62</v>
      </c>
    </row>
    <row r="1693" spans="1:10" ht="51.95" customHeight="1" x14ac:dyDescent="0.2">
      <c r="A1693" s="7" t="s">
        <v>2397</v>
      </c>
      <c r="B1693" s="7">
        <v>88831</v>
      </c>
      <c r="C1693" s="6" t="s">
        <v>14</v>
      </c>
      <c r="D1693" s="6" t="s">
        <v>2760</v>
      </c>
      <c r="E1693" s="6" t="s">
        <v>2498</v>
      </c>
      <c r="F1693" s="6"/>
      <c r="G1693" s="7" t="s">
        <v>2526</v>
      </c>
      <c r="H1693" s="46">
        <v>2.98</v>
      </c>
      <c r="I1693" s="77">
        <f>COMP_AUX_CUSTO!$J$379</f>
        <v>0.39</v>
      </c>
      <c r="J1693" s="8">
        <f t="shared" si="51"/>
        <v>1.1599999999999999</v>
      </c>
    </row>
    <row r="1694" spans="1:10" ht="26.1" customHeight="1" x14ac:dyDescent="0.2">
      <c r="A1694" s="10" t="s">
        <v>2391</v>
      </c>
      <c r="B1694" s="10">
        <v>370</v>
      </c>
      <c r="C1694" s="9" t="s">
        <v>14</v>
      </c>
      <c r="D1694" s="9" t="s">
        <v>2761</v>
      </c>
      <c r="E1694" s="9" t="s">
        <v>2394</v>
      </c>
      <c r="F1694" s="9"/>
      <c r="G1694" s="10" t="s">
        <v>71</v>
      </c>
      <c r="H1694" s="47">
        <v>1.1299999999999999</v>
      </c>
      <c r="I1694" s="11">
        <f>VLOOKUP(B1694,CURVA_ABC_INSUM!$B$6:$H$1423,7,0)</f>
        <v>70</v>
      </c>
      <c r="J1694" s="11">
        <f t="shared" si="51"/>
        <v>79.099999999999994</v>
      </c>
    </row>
    <row r="1695" spans="1:10" ht="24" customHeight="1" x14ac:dyDescent="0.2">
      <c r="A1695" s="10" t="s">
        <v>2391</v>
      </c>
      <c r="B1695" s="10">
        <v>1106</v>
      </c>
      <c r="C1695" s="9" t="s">
        <v>14</v>
      </c>
      <c r="D1695" s="9" t="s">
        <v>2762</v>
      </c>
      <c r="E1695" s="9" t="s">
        <v>2394</v>
      </c>
      <c r="F1695" s="9"/>
      <c r="G1695" s="10" t="s">
        <v>17</v>
      </c>
      <c r="H1695" s="47">
        <v>75.47</v>
      </c>
      <c r="I1695" s="11">
        <f>VLOOKUP(B1695,CURVA_ABC_INSUM!$B$6:$H$1423,7,0)</f>
        <v>1.0900000000000001</v>
      </c>
      <c r="J1695" s="11">
        <f t="shared" si="51"/>
        <v>82.26</v>
      </c>
    </row>
    <row r="1696" spans="1:10" ht="24" customHeight="1" x14ac:dyDescent="0.2">
      <c r="A1696" s="10" t="s">
        <v>2391</v>
      </c>
      <c r="B1696" s="10">
        <v>1379</v>
      </c>
      <c r="C1696" s="9" t="s">
        <v>14</v>
      </c>
      <c r="D1696" s="9" t="s">
        <v>2403</v>
      </c>
      <c r="E1696" s="9" t="s">
        <v>2394</v>
      </c>
      <c r="F1696" s="9"/>
      <c r="G1696" s="10" t="s">
        <v>17</v>
      </c>
      <c r="H1696" s="47">
        <v>339.6</v>
      </c>
      <c r="I1696" s="11">
        <f>VLOOKUP(B1696,CURVA_ABC_INSUM!$B$6:$H$1423,7,0)</f>
        <v>0.84</v>
      </c>
      <c r="J1696" s="11">
        <f t="shared" si="51"/>
        <v>285.26</v>
      </c>
    </row>
    <row r="1697" spans="1:10" x14ac:dyDescent="0.2">
      <c r="A1697" s="12"/>
      <c r="B1697" s="12"/>
      <c r="C1697" s="13"/>
      <c r="D1697" s="13"/>
      <c r="E1697" s="13"/>
      <c r="F1697" s="48"/>
      <c r="G1697" s="13"/>
      <c r="H1697" s="48"/>
      <c r="I1697" s="13"/>
      <c r="J1697" s="48"/>
    </row>
    <row r="1698" spans="1:10" ht="15" customHeight="1" thickBot="1" x14ac:dyDescent="0.25">
      <c r="A1698" s="12"/>
      <c r="B1698" s="12"/>
      <c r="C1698" s="13"/>
      <c r="D1698" s="13"/>
      <c r="E1698" s="13" t="s">
        <v>2395</v>
      </c>
      <c r="F1698" s="48">
        <f>TRUNC(J1690*$G$2,2)</f>
        <v>0</v>
      </c>
      <c r="G1698" s="13"/>
      <c r="H1698" s="86" t="s">
        <v>2396</v>
      </c>
      <c r="I1698" s="86"/>
      <c r="J1698" s="48">
        <f>F1698+J1690</f>
        <v>575.73</v>
      </c>
    </row>
    <row r="1699" spans="1:10" ht="0.95" customHeight="1" thickTop="1" x14ac:dyDescent="0.2">
      <c r="A1699" s="89"/>
      <c r="B1699" s="89"/>
      <c r="C1699" s="45"/>
      <c r="D1699" s="45"/>
      <c r="E1699" s="45"/>
      <c r="F1699" s="45"/>
      <c r="G1699" s="45"/>
      <c r="H1699" s="45"/>
      <c r="I1699" s="45"/>
      <c r="J1699" s="45"/>
    </row>
    <row r="1700" spans="1:10" ht="18" customHeight="1" x14ac:dyDescent="0.2">
      <c r="A1700" s="26" t="s">
        <v>873</v>
      </c>
      <c r="B1700" s="26" t="s">
        <v>2</v>
      </c>
      <c r="C1700" s="28" t="s">
        <v>3</v>
      </c>
      <c r="D1700" s="28" t="s">
        <v>4</v>
      </c>
      <c r="E1700" s="28" t="s">
        <v>2388</v>
      </c>
      <c r="F1700" s="28"/>
      <c r="G1700" s="26" t="s">
        <v>190</v>
      </c>
      <c r="H1700" s="4" t="s">
        <v>6</v>
      </c>
      <c r="I1700" s="4" t="s">
        <v>7</v>
      </c>
      <c r="J1700" s="4" t="s">
        <v>191</v>
      </c>
    </row>
    <row r="1701" spans="1:10" ht="39" customHeight="1" x14ac:dyDescent="0.2">
      <c r="A1701" s="41" t="s">
        <v>2389</v>
      </c>
      <c r="B1701" s="41">
        <v>92919</v>
      </c>
      <c r="C1701" s="29" t="s">
        <v>14</v>
      </c>
      <c r="D1701" s="29" t="s">
        <v>874</v>
      </c>
      <c r="E1701" s="29" t="s">
        <v>2410</v>
      </c>
      <c r="F1701" s="29"/>
      <c r="G1701" s="41" t="s">
        <v>17</v>
      </c>
      <c r="H1701" s="44">
        <v>1</v>
      </c>
      <c r="I1701" s="43">
        <f>SUM(J1702:J1706)</f>
        <v>14.31</v>
      </c>
      <c r="J1701" s="43">
        <f t="shared" ref="J1701:J1706" si="52">TRUNC(H1701*I1701,2)</f>
        <v>14.31</v>
      </c>
    </row>
    <row r="1702" spans="1:10" ht="24" customHeight="1" x14ac:dyDescent="0.2">
      <c r="A1702" s="7" t="s">
        <v>2397</v>
      </c>
      <c r="B1702" s="7">
        <v>88316</v>
      </c>
      <c r="C1702" s="6" t="s">
        <v>14</v>
      </c>
      <c r="D1702" s="6" t="s">
        <v>2398</v>
      </c>
      <c r="E1702" s="6" t="s">
        <v>2399</v>
      </c>
      <c r="F1702" s="6"/>
      <c r="G1702" s="7" t="s">
        <v>297</v>
      </c>
      <c r="H1702" s="46">
        <v>6.8910600000000072E-2</v>
      </c>
      <c r="I1702" s="77">
        <f>'COMP-CUSTO MÃO OBRA'!$H$61</f>
        <v>27.08</v>
      </c>
      <c r="J1702" s="8">
        <f t="shared" si="52"/>
        <v>1.86</v>
      </c>
    </row>
    <row r="1703" spans="1:10" ht="24" customHeight="1" x14ac:dyDescent="0.2">
      <c r="A1703" s="7" t="s">
        <v>2397</v>
      </c>
      <c r="B1703" s="7">
        <v>88245</v>
      </c>
      <c r="C1703" s="6" t="s">
        <v>14</v>
      </c>
      <c r="D1703" s="6" t="s">
        <v>2763</v>
      </c>
      <c r="E1703" s="6" t="s">
        <v>2399</v>
      </c>
      <c r="F1703" s="6"/>
      <c r="G1703" s="7" t="s">
        <v>297</v>
      </c>
      <c r="H1703" s="46">
        <f>H1702</f>
        <v>6.8910600000000072E-2</v>
      </c>
      <c r="I1703" s="77">
        <f>'COMP-CUSTO MÃO OBRA'!$H$175</f>
        <v>34.29</v>
      </c>
      <c r="J1703" s="8">
        <f t="shared" si="52"/>
        <v>2.36</v>
      </c>
    </row>
    <row r="1704" spans="1:10" ht="26.1" customHeight="1" x14ac:dyDescent="0.2">
      <c r="A1704" s="7" t="s">
        <v>2397</v>
      </c>
      <c r="B1704" s="7">
        <v>92803</v>
      </c>
      <c r="C1704" s="6" t="s">
        <v>14</v>
      </c>
      <c r="D1704" s="6" t="s">
        <v>2764</v>
      </c>
      <c r="E1704" s="6" t="s">
        <v>2410</v>
      </c>
      <c r="F1704" s="6"/>
      <c r="G1704" s="7" t="s">
        <v>17</v>
      </c>
      <c r="H1704" s="46">
        <v>1</v>
      </c>
      <c r="I1704" s="77">
        <f>COMP_AUX_CUSTO!$J$870</f>
        <v>9.56</v>
      </c>
      <c r="J1704" s="8">
        <f t="shared" si="52"/>
        <v>9.56</v>
      </c>
    </row>
    <row r="1705" spans="1:10" ht="39" customHeight="1" x14ac:dyDescent="0.2">
      <c r="A1705" s="10" t="s">
        <v>2391</v>
      </c>
      <c r="B1705" s="10">
        <v>39017</v>
      </c>
      <c r="C1705" s="9" t="s">
        <v>14</v>
      </c>
      <c r="D1705" s="9" t="s">
        <v>2765</v>
      </c>
      <c r="E1705" s="9" t="s">
        <v>2394</v>
      </c>
      <c r="F1705" s="9"/>
      <c r="G1705" s="10" t="s">
        <v>15</v>
      </c>
      <c r="H1705" s="47">
        <v>0.54300000000000004</v>
      </c>
      <c r="I1705" s="11">
        <f>VLOOKUP(B1705,CURVA_ABC_INSUM!$B$6:$H$1423,7,0)</f>
        <v>0.22</v>
      </c>
      <c r="J1705" s="11">
        <f t="shared" si="52"/>
        <v>0.11</v>
      </c>
    </row>
    <row r="1706" spans="1:10" ht="26.1" customHeight="1" x14ac:dyDescent="0.2">
      <c r="A1706" s="10" t="s">
        <v>2391</v>
      </c>
      <c r="B1706" s="10">
        <v>43132</v>
      </c>
      <c r="C1706" s="9" t="s">
        <v>14</v>
      </c>
      <c r="D1706" s="9" t="s">
        <v>19</v>
      </c>
      <c r="E1706" s="9" t="s">
        <v>2394</v>
      </c>
      <c r="F1706" s="9"/>
      <c r="G1706" s="10" t="s">
        <v>17</v>
      </c>
      <c r="H1706" s="47">
        <v>2.5000000000000001E-2</v>
      </c>
      <c r="I1706" s="11">
        <f>VLOOKUP(B1706,CURVA_ABC_INSUM!$B$6:$H$1423,7,0)</f>
        <v>17</v>
      </c>
      <c r="J1706" s="11">
        <f t="shared" si="52"/>
        <v>0.42</v>
      </c>
    </row>
    <row r="1707" spans="1:10" x14ac:dyDescent="0.2">
      <c r="A1707" s="12"/>
      <c r="B1707" s="12"/>
      <c r="C1707" s="13"/>
      <c r="D1707" s="13"/>
      <c r="E1707" s="13"/>
      <c r="F1707" s="48"/>
      <c r="G1707" s="13"/>
      <c r="H1707" s="48"/>
      <c r="I1707" s="13"/>
      <c r="J1707" s="48"/>
    </row>
    <row r="1708" spans="1:10" ht="15" customHeight="1" thickBot="1" x14ac:dyDescent="0.25">
      <c r="A1708" s="12"/>
      <c r="B1708" s="12"/>
      <c r="C1708" s="13"/>
      <c r="D1708" s="13"/>
      <c r="E1708" s="13" t="s">
        <v>2395</v>
      </c>
      <c r="F1708" s="48">
        <f>TRUNC(J1701*$G$2,2)</f>
        <v>0</v>
      </c>
      <c r="G1708" s="13"/>
      <c r="H1708" s="86" t="s">
        <v>2396</v>
      </c>
      <c r="I1708" s="86"/>
      <c r="J1708" s="48">
        <f>F1708+J1701</f>
        <v>14.31</v>
      </c>
    </row>
    <row r="1709" spans="1:10" ht="0.95" customHeight="1" thickTop="1" x14ac:dyDescent="0.2">
      <c r="A1709" s="89"/>
      <c r="B1709" s="89"/>
      <c r="C1709" s="45"/>
      <c r="D1709" s="45"/>
      <c r="E1709" s="45"/>
      <c r="F1709" s="45"/>
      <c r="G1709" s="45"/>
      <c r="H1709" s="45"/>
      <c r="I1709" s="45"/>
      <c r="J1709" s="45"/>
    </row>
    <row r="1710" spans="1:10" ht="18" customHeight="1" x14ac:dyDescent="0.2">
      <c r="A1710" s="26" t="s">
        <v>875</v>
      </c>
      <c r="B1710" s="26" t="s">
        <v>2</v>
      </c>
      <c r="C1710" s="28" t="s">
        <v>3</v>
      </c>
      <c r="D1710" s="28" t="s">
        <v>4</v>
      </c>
      <c r="E1710" s="28" t="s">
        <v>2388</v>
      </c>
      <c r="F1710" s="28"/>
      <c r="G1710" s="26" t="s">
        <v>190</v>
      </c>
      <c r="H1710" s="4" t="s">
        <v>6</v>
      </c>
      <c r="I1710" s="4" t="s">
        <v>7</v>
      </c>
      <c r="J1710" s="4" t="s">
        <v>191</v>
      </c>
    </row>
    <row r="1711" spans="1:10" ht="39" customHeight="1" x14ac:dyDescent="0.2">
      <c r="A1711" s="41" t="s">
        <v>2389</v>
      </c>
      <c r="B1711" s="41">
        <v>92921</v>
      </c>
      <c r="C1711" s="29" t="s">
        <v>14</v>
      </c>
      <c r="D1711" s="29" t="s">
        <v>876</v>
      </c>
      <c r="E1711" s="29" t="s">
        <v>2410</v>
      </c>
      <c r="F1711" s="29"/>
      <c r="G1711" s="41" t="s">
        <v>17</v>
      </c>
      <c r="H1711" s="44">
        <v>1</v>
      </c>
      <c r="I1711" s="43">
        <f>SUM(J1712:J1716)</f>
        <v>11.739999999999998</v>
      </c>
      <c r="J1711" s="43">
        <f t="shared" ref="J1711:J1716" si="53">TRUNC(H1711*I1711,2)</f>
        <v>11.74</v>
      </c>
    </row>
    <row r="1712" spans="1:10" ht="24" customHeight="1" x14ac:dyDescent="0.2">
      <c r="A1712" s="7" t="s">
        <v>2397</v>
      </c>
      <c r="B1712" s="7">
        <v>88316</v>
      </c>
      <c r="C1712" s="6" t="s">
        <v>14</v>
      </c>
      <c r="D1712" s="6" t="s">
        <v>2398</v>
      </c>
      <c r="E1712" s="6" t="s">
        <v>2399</v>
      </c>
      <c r="F1712" s="6"/>
      <c r="G1712" s="7" t="s">
        <v>297</v>
      </c>
      <c r="H1712" s="46">
        <f>H1713*1.5</f>
        <v>6.1615665824175811E-2</v>
      </c>
      <c r="I1712" s="77">
        <f>'COMP-CUSTO MÃO OBRA'!$H$61</f>
        <v>27.08</v>
      </c>
      <c r="J1712" s="8">
        <f t="shared" si="53"/>
        <v>1.66</v>
      </c>
    </row>
    <row r="1713" spans="1:10" ht="24" customHeight="1" x14ac:dyDescent="0.2">
      <c r="A1713" s="7" t="s">
        <v>2397</v>
      </c>
      <c r="B1713" s="7">
        <v>88245</v>
      </c>
      <c r="C1713" s="6" t="s">
        <v>14</v>
      </c>
      <c r="D1713" s="6" t="s">
        <v>2763</v>
      </c>
      <c r="E1713" s="6" t="s">
        <v>2399</v>
      </c>
      <c r="F1713" s="6"/>
      <c r="G1713" s="7" t="s">
        <v>297</v>
      </c>
      <c r="H1713" s="46">
        <v>4.1077110549450541E-2</v>
      </c>
      <c r="I1713" s="77">
        <f>'COMP-CUSTO MÃO OBRA'!$H$175</f>
        <v>34.29</v>
      </c>
      <c r="J1713" s="8">
        <f t="shared" si="53"/>
        <v>1.4</v>
      </c>
    </row>
    <row r="1714" spans="1:10" ht="26.1" customHeight="1" x14ac:dyDescent="0.2">
      <c r="A1714" s="7" t="s">
        <v>2397</v>
      </c>
      <c r="B1714" s="7">
        <v>92804</v>
      </c>
      <c r="C1714" s="6" t="s">
        <v>14</v>
      </c>
      <c r="D1714" s="6" t="s">
        <v>2766</v>
      </c>
      <c r="E1714" s="6" t="s">
        <v>2410</v>
      </c>
      <c r="F1714" s="6"/>
      <c r="G1714" s="7" t="s">
        <v>17</v>
      </c>
      <c r="H1714" s="46">
        <v>1</v>
      </c>
      <c r="I1714" s="77">
        <f>COMP_AUX_CUSTO!$J$877</f>
        <v>8.18</v>
      </c>
      <c r="J1714" s="8">
        <f t="shared" si="53"/>
        <v>8.18</v>
      </c>
    </row>
    <row r="1715" spans="1:10" ht="39" customHeight="1" x14ac:dyDescent="0.2">
      <c r="A1715" s="10" t="s">
        <v>2391</v>
      </c>
      <c r="B1715" s="10">
        <v>39017</v>
      </c>
      <c r="C1715" s="9" t="s">
        <v>14</v>
      </c>
      <c r="D1715" s="9" t="s">
        <v>2765</v>
      </c>
      <c r="E1715" s="9" t="s">
        <v>2394</v>
      </c>
      <c r="F1715" s="9"/>
      <c r="G1715" s="10" t="s">
        <v>15</v>
      </c>
      <c r="H1715" s="47">
        <v>0.36699999999999999</v>
      </c>
      <c r="I1715" s="11">
        <f>VLOOKUP(B1715,CURVA_ABC_INSUM!$B$6:$H$1423,7,0)</f>
        <v>0.22</v>
      </c>
      <c r="J1715" s="11">
        <f t="shared" si="53"/>
        <v>0.08</v>
      </c>
    </row>
    <row r="1716" spans="1:10" ht="26.1" customHeight="1" x14ac:dyDescent="0.2">
      <c r="A1716" s="10" t="s">
        <v>2391</v>
      </c>
      <c r="B1716" s="10">
        <v>43132</v>
      </c>
      <c r="C1716" s="9" t="s">
        <v>14</v>
      </c>
      <c r="D1716" s="9" t="s">
        <v>19</v>
      </c>
      <c r="E1716" s="9" t="s">
        <v>2394</v>
      </c>
      <c r="F1716" s="9"/>
      <c r="G1716" s="10" t="s">
        <v>17</v>
      </c>
      <c r="H1716" s="47">
        <v>2.5000000000000001E-2</v>
      </c>
      <c r="I1716" s="11">
        <f>VLOOKUP(B1716,CURVA_ABC_INSUM!$B$6:$H$1423,7,0)</f>
        <v>17</v>
      </c>
      <c r="J1716" s="11">
        <f t="shared" si="53"/>
        <v>0.42</v>
      </c>
    </row>
    <row r="1717" spans="1:10" x14ac:dyDescent="0.2">
      <c r="A1717" s="12"/>
      <c r="B1717" s="12"/>
      <c r="C1717" s="13"/>
      <c r="D1717" s="13"/>
      <c r="E1717" s="13"/>
      <c r="F1717" s="48"/>
      <c r="G1717" s="13"/>
      <c r="H1717" s="48"/>
      <c r="I1717" s="13"/>
      <c r="J1717" s="48"/>
    </row>
    <row r="1718" spans="1:10" ht="15" customHeight="1" thickBot="1" x14ac:dyDescent="0.25">
      <c r="A1718" s="12"/>
      <c r="B1718" s="12"/>
      <c r="C1718" s="13"/>
      <c r="D1718" s="13"/>
      <c r="E1718" s="13" t="s">
        <v>2395</v>
      </c>
      <c r="F1718" s="48">
        <f>TRUNC(J1711*$G$2,2)</f>
        <v>0</v>
      </c>
      <c r="G1718" s="13"/>
      <c r="H1718" s="86" t="s">
        <v>2396</v>
      </c>
      <c r="I1718" s="86"/>
      <c r="J1718" s="48">
        <f>F1718+J1711</f>
        <v>11.74</v>
      </c>
    </row>
    <row r="1719" spans="1:10" ht="0.95" customHeight="1" thickTop="1" x14ac:dyDescent="0.2">
      <c r="A1719" s="89"/>
      <c r="B1719" s="89"/>
      <c r="C1719" s="45"/>
      <c r="D1719" s="45"/>
      <c r="E1719" s="45"/>
      <c r="F1719" s="45"/>
      <c r="G1719" s="45"/>
      <c r="H1719" s="45"/>
      <c r="I1719" s="45"/>
      <c r="J1719" s="45"/>
    </row>
    <row r="1720" spans="1:10" ht="18" customHeight="1" x14ac:dyDescent="0.2">
      <c r="A1720" s="26" t="s">
        <v>877</v>
      </c>
      <c r="B1720" s="26" t="s">
        <v>2</v>
      </c>
      <c r="C1720" s="28" t="s">
        <v>3</v>
      </c>
      <c r="D1720" s="28" t="s">
        <v>4</v>
      </c>
      <c r="E1720" s="28" t="s">
        <v>2388</v>
      </c>
      <c r="F1720" s="28"/>
      <c r="G1720" s="26" t="s">
        <v>190</v>
      </c>
      <c r="H1720" s="4" t="s">
        <v>6</v>
      </c>
      <c r="I1720" s="4" t="s">
        <v>7</v>
      </c>
      <c r="J1720" s="4" t="s">
        <v>191</v>
      </c>
    </row>
    <row r="1721" spans="1:10" ht="39" customHeight="1" x14ac:dyDescent="0.2">
      <c r="A1721" s="41" t="s">
        <v>2389</v>
      </c>
      <c r="B1721" s="41">
        <v>92922</v>
      </c>
      <c r="C1721" s="29" t="s">
        <v>14</v>
      </c>
      <c r="D1721" s="29" t="s">
        <v>878</v>
      </c>
      <c r="E1721" s="29" t="s">
        <v>2410</v>
      </c>
      <c r="F1721" s="29"/>
      <c r="G1721" s="41" t="s">
        <v>17</v>
      </c>
      <c r="H1721" s="44">
        <v>1</v>
      </c>
      <c r="I1721" s="43">
        <f>SUM(J1722:J1726)</f>
        <v>11.159999999999998</v>
      </c>
      <c r="J1721" s="43">
        <f t="shared" ref="J1721:J1726" si="54">TRUNC(H1721*I1721,2)</f>
        <v>11.16</v>
      </c>
    </row>
    <row r="1722" spans="1:10" ht="24" customHeight="1" x14ac:dyDescent="0.2">
      <c r="A1722" s="7" t="s">
        <v>2397</v>
      </c>
      <c r="B1722" s="7">
        <v>88316</v>
      </c>
      <c r="C1722" s="6" t="s">
        <v>14</v>
      </c>
      <c r="D1722" s="6" t="s">
        <v>2398</v>
      </c>
      <c r="E1722" s="6" t="s">
        <v>2399</v>
      </c>
      <c r="F1722" s="6"/>
      <c r="G1722" s="7" t="s">
        <v>297</v>
      </c>
      <c r="H1722" s="46">
        <f>H1723*1.5</f>
        <v>5.2650000000000002E-2</v>
      </c>
      <c r="I1722" s="77">
        <f>'COMP-CUSTO MÃO OBRA'!$H$61</f>
        <v>27.08</v>
      </c>
      <c r="J1722" s="8">
        <f t="shared" si="54"/>
        <v>1.42</v>
      </c>
    </row>
    <row r="1723" spans="1:10" ht="24" customHeight="1" x14ac:dyDescent="0.2">
      <c r="A1723" s="7" t="s">
        <v>2397</v>
      </c>
      <c r="B1723" s="7">
        <v>88245</v>
      </c>
      <c r="C1723" s="6" t="s">
        <v>14</v>
      </c>
      <c r="D1723" s="6" t="s">
        <v>2763</v>
      </c>
      <c r="E1723" s="6" t="s">
        <v>2399</v>
      </c>
      <c r="F1723" s="6"/>
      <c r="G1723" s="7" t="s">
        <v>297</v>
      </c>
      <c r="H1723" s="46">
        <v>3.5099999999999999E-2</v>
      </c>
      <c r="I1723" s="77">
        <f>'COMP-CUSTO MÃO OBRA'!$H$175</f>
        <v>34.29</v>
      </c>
      <c r="J1723" s="8">
        <f t="shared" si="54"/>
        <v>1.2</v>
      </c>
    </row>
    <row r="1724" spans="1:10" ht="26.1" customHeight="1" x14ac:dyDescent="0.2">
      <c r="A1724" s="7" t="s">
        <v>2397</v>
      </c>
      <c r="B1724" s="7">
        <v>92805</v>
      </c>
      <c r="C1724" s="6" t="s">
        <v>14</v>
      </c>
      <c r="D1724" s="6" t="s">
        <v>2767</v>
      </c>
      <c r="E1724" s="6" t="s">
        <v>2410</v>
      </c>
      <c r="F1724" s="6"/>
      <c r="G1724" s="7" t="s">
        <v>17</v>
      </c>
      <c r="H1724" s="46">
        <v>1</v>
      </c>
      <c r="I1724" s="77">
        <f>COMP_AUX_CUSTO!$J$884</f>
        <v>8.08</v>
      </c>
      <c r="J1724" s="8">
        <f t="shared" si="54"/>
        <v>8.08</v>
      </c>
    </row>
    <row r="1725" spans="1:10" ht="39" customHeight="1" x14ac:dyDescent="0.2">
      <c r="A1725" s="10" t="s">
        <v>2391</v>
      </c>
      <c r="B1725" s="10">
        <v>39017</v>
      </c>
      <c r="C1725" s="9" t="s">
        <v>14</v>
      </c>
      <c r="D1725" s="9" t="s">
        <v>2765</v>
      </c>
      <c r="E1725" s="9" t="s">
        <v>2394</v>
      </c>
      <c r="F1725" s="9"/>
      <c r="G1725" s="10" t="s">
        <v>15</v>
      </c>
      <c r="H1725" s="47">
        <v>0.21199999999999999</v>
      </c>
      <c r="I1725" s="11">
        <f>VLOOKUP(B1725,CURVA_ABC_INSUM!$B$6:$H$1423,7,0)</f>
        <v>0.22</v>
      </c>
      <c r="J1725" s="11">
        <f t="shared" si="54"/>
        <v>0.04</v>
      </c>
    </row>
    <row r="1726" spans="1:10" ht="26.1" customHeight="1" x14ac:dyDescent="0.2">
      <c r="A1726" s="10" t="s">
        <v>2391</v>
      </c>
      <c r="B1726" s="10">
        <v>43132</v>
      </c>
      <c r="C1726" s="9" t="s">
        <v>14</v>
      </c>
      <c r="D1726" s="9" t="s">
        <v>19</v>
      </c>
      <c r="E1726" s="9" t="s">
        <v>2394</v>
      </c>
      <c r="F1726" s="9"/>
      <c r="G1726" s="10" t="s">
        <v>17</v>
      </c>
      <c r="H1726" s="47">
        <v>2.5000000000000001E-2</v>
      </c>
      <c r="I1726" s="11">
        <f>VLOOKUP(B1726,CURVA_ABC_INSUM!$B$6:$H$1423,7,0)</f>
        <v>17</v>
      </c>
      <c r="J1726" s="11">
        <f t="shared" si="54"/>
        <v>0.42</v>
      </c>
    </row>
    <row r="1727" spans="1:10" x14ac:dyDescent="0.2">
      <c r="A1727" s="12"/>
      <c r="B1727" s="12"/>
      <c r="C1727" s="13"/>
      <c r="D1727" s="13"/>
      <c r="E1727" s="13"/>
      <c r="F1727" s="48"/>
      <c r="G1727" s="13"/>
      <c r="H1727" s="48"/>
      <c r="I1727" s="13"/>
      <c r="J1727" s="48"/>
    </row>
    <row r="1728" spans="1:10" ht="15" customHeight="1" thickBot="1" x14ac:dyDescent="0.25">
      <c r="A1728" s="12"/>
      <c r="B1728" s="12"/>
      <c r="C1728" s="13"/>
      <c r="D1728" s="13"/>
      <c r="E1728" s="13" t="s">
        <v>2395</v>
      </c>
      <c r="F1728" s="48">
        <f>TRUNC(J1721*$G$2,2)</f>
        <v>0</v>
      </c>
      <c r="G1728" s="13"/>
      <c r="H1728" s="86" t="s">
        <v>2396</v>
      </c>
      <c r="I1728" s="86"/>
      <c r="J1728" s="48">
        <f>F1728+J1721</f>
        <v>11.16</v>
      </c>
    </row>
    <row r="1729" spans="1:10" ht="0.95" customHeight="1" thickTop="1" x14ac:dyDescent="0.2">
      <c r="A1729" s="89"/>
      <c r="B1729" s="89"/>
      <c r="C1729" s="45"/>
      <c r="D1729" s="45"/>
      <c r="E1729" s="45"/>
      <c r="F1729" s="45"/>
      <c r="G1729" s="45"/>
      <c r="H1729" s="45"/>
      <c r="I1729" s="45"/>
      <c r="J1729" s="45"/>
    </row>
    <row r="1730" spans="1:10" ht="18" customHeight="1" x14ac:dyDescent="0.2">
      <c r="A1730" s="26" t="s">
        <v>879</v>
      </c>
      <c r="B1730" s="26" t="s">
        <v>2</v>
      </c>
      <c r="C1730" s="28" t="s">
        <v>3</v>
      </c>
      <c r="D1730" s="28" t="s">
        <v>4</v>
      </c>
      <c r="E1730" s="28" t="s">
        <v>2388</v>
      </c>
      <c r="F1730" s="28"/>
      <c r="G1730" s="26" t="s">
        <v>190</v>
      </c>
      <c r="H1730" s="4" t="s">
        <v>6</v>
      </c>
      <c r="I1730" s="4" t="s">
        <v>7</v>
      </c>
      <c r="J1730" s="4" t="s">
        <v>191</v>
      </c>
    </row>
    <row r="1731" spans="1:10" ht="39" customHeight="1" x14ac:dyDescent="0.2">
      <c r="A1731" s="41" t="s">
        <v>2389</v>
      </c>
      <c r="B1731" s="41">
        <v>92923</v>
      </c>
      <c r="C1731" s="29" t="s">
        <v>14</v>
      </c>
      <c r="D1731" s="29" t="s">
        <v>880</v>
      </c>
      <c r="E1731" s="29" t="s">
        <v>2410</v>
      </c>
      <c r="F1731" s="29"/>
      <c r="G1731" s="41" t="s">
        <v>17</v>
      </c>
      <c r="H1731" s="44">
        <v>1</v>
      </c>
      <c r="I1731" s="43">
        <f>SUM(J1732:J1736)</f>
        <v>12.52</v>
      </c>
      <c r="J1731" s="43">
        <f t="shared" ref="J1731:J1736" si="55">TRUNC(H1731*I1731,2)</f>
        <v>12.52</v>
      </c>
    </row>
    <row r="1732" spans="1:10" ht="24" customHeight="1" x14ac:dyDescent="0.2">
      <c r="A1732" s="7" t="s">
        <v>2397</v>
      </c>
      <c r="B1732" s="7">
        <v>88316</v>
      </c>
      <c r="C1732" s="6" t="s">
        <v>14</v>
      </c>
      <c r="D1732" s="6" t="s">
        <v>2398</v>
      </c>
      <c r="E1732" s="6" t="s">
        <v>2399</v>
      </c>
      <c r="F1732" s="6"/>
      <c r="G1732" s="7" t="s">
        <v>297</v>
      </c>
      <c r="H1732" s="46">
        <v>3.5099999999999999E-2</v>
      </c>
      <c r="I1732" s="77">
        <f>'COMP-CUSTO MÃO OBRA'!$H$61</f>
        <v>27.08</v>
      </c>
      <c r="J1732" s="8">
        <f t="shared" si="55"/>
        <v>0.95</v>
      </c>
    </row>
    <row r="1733" spans="1:10" ht="24" customHeight="1" x14ac:dyDescent="0.2">
      <c r="A1733" s="7" t="s">
        <v>2397</v>
      </c>
      <c r="B1733" s="7">
        <v>88245</v>
      </c>
      <c r="C1733" s="6" t="s">
        <v>14</v>
      </c>
      <c r="D1733" s="6" t="s">
        <v>2763</v>
      </c>
      <c r="E1733" s="6" t="s">
        <v>2399</v>
      </c>
      <c r="F1733" s="6"/>
      <c r="G1733" s="7" t="s">
        <v>297</v>
      </c>
      <c r="H1733" s="46">
        <v>4.7314473684210524E-2</v>
      </c>
      <c r="I1733" s="77">
        <f>'COMP-CUSTO MÃO OBRA'!$H$175</f>
        <v>34.29</v>
      </c>
      <c r="J1733" s="8">
        <f t="shared" si="55"/>
        <v>1.62</v>
      </c>
    </row>
    <row r="1734" spans="1:10" ht="26.1" customHeight="1" x14ac:dyDescent="0.2">
      <c r="A1734" s="7" t="s">
        <v>2397</v>
      </c>
      <c r="B1734" s="7">
        <v>92806</v>
      </c>
      <c r="C1734" s="6" t="s">
        <v>14</v>
      </c>
      <c r="D1734" s="6" t="s">
        <v>2768</v>
      </c>
      <c r="E1734" s="6" t="s">
        <v>2410</v>
      </c>
      <c r="F1734" s="6"/>
      <c r="G1734" s="7" t="s">
        <v>17</v>
      </c>
      <c r="H1734" s="46">
        <v>1</v>
      </c>
      <c r="I1734" s="77">
        <f>COMP_AUX_CUSTO!$J$890</f>
        <v>9.51</v>
      </c>
      <c r="J1734" s="8">
        <f t="shared" si="55"/>
        <v>9.51</v>
      </c>
    </row>
    <row r="1735" spans="1:10" ht="39" customHeight="1" x14ac:dyDescent="0.2">
      <c r="A1735" s="10" t="s">
        <v>2391</v>
      </c>
      <c r="B1735" s="10">
        <v>39017</v>
      </c>
      <c r="C1735" s="9" t="s">
        <v>14</v>
      </c>
      <c r="D1735" s="9" t="s">
        <v>2765</v>
      </c>
      <c r="E1735" s="9" t="s">
        <v>2394</v>
      </c>
      <c r="F1735" s="9"/>
      <c r="G1735" s="10" t="s">
        <v>15</v>
      </c>
      <c r="H1735" s="47">
        <v>0.113</v>
      </c>
      <c r="I1735" s="11">
        <f>VLOOKUP(B1735,CURVA_ABC_INSUM!$B$6:$H$1423,7,0)</f>
        <v>0.22</v>
      </c>
      <c r="J1735" s="11">
        <f t="shared" si="55"/>
        <v>0.02</v>
      </c>
    </row>
    <row r="1736" spans="1:10" ht="26.1" customHeight="1" x14ac:dyDescent="0.2">
      <c r="A1736" s="10" t="s">
        <v>2391</v>
      </c>
      <c r="B1736" s="10">
        <v>43132</v>
      </c>
      <c r="C1736" s="9" t="s">
        <v>14</v>
      </c>
      <c r="D1736" s="9" t="s">
        <v>19</v>
      </c>
      <c r="E1736" s="9" t="s">
        <v>2394</v>
      </c>
      <c r="F1736" s="9"/>
      <c r="G1736" s="10" t="s">
        <v>17</v>
      </c>
      <c r="H1736" s="47">
        <v>2.5000000000000001E-2</v>
      </c>
      <c r="I1736" s="11">
        <f>VLOOKUP(B1736,CURVA_ABC_INSUM!$B$6:$H$1423,7,0)</f>
        <v>17</v>
      </c>
      <c r="J1736" s="11">
        <f t="shared" si="55"/>
        <v>0.42</v>
      </c>
    </row>
    <row r="1737" spans="1:10" x14ac:dyDescent="0.2">
      <c r="A1737" s="12"/>
      <c r="B1737" s="12"/>
      <c r="C1737" s="13"/>
      <c r="D1737" s="13"/>
      <c r="E1737" s="13"/>
      <c r="F1737" s="48"/>
      <c r="G1737" s="13"/>
      <c r="H1737" s="48"/>
      <c r="I1737" s="13"/>
      <c r="J1737" s="48"/>
    </row>
    <row r="1738" spans="1:10" ht="15" customHeight="1" thickBot="1" x14ac:dyDescent="0.25">
      <c r="A1738" s="12"/>
      <c r="B1738" s="12"/>
      <c r="C1738" s="13"/>
      <c r="D1738" s="13"/>
      <c r="E1738" s="13" t="s">
        <v>2395</v>
      </c>
      <c r="F1738" s="48">
        <f>TRUNC(J1731*$G$2,2)</f>
        <v>0</v>
      </c>
      <c r="G1738" s="13"/>
      <c r="H1738" s="86" t="s">
        <v>2396</v>
      </c>
      <c r="I1738" s="86"/>
      <c r="J1738" s="48">
        <f>F1738+J1731</f>
        <v>12.52</v>
      </c>
    </row>
    <row r="1739" spans="1:10" ht="0.95" customHeight="1" thickTop="1" x14ac:dyDescent="0.2">
      <c r="A1739" s="89"/>
      <c r="B1739" s="89"/>
      <c r="C1739" s="45"/>
      <c r="D1739" s="45"/>
      <c r="E1739" s="45"/>
      <c r="F1739" s="45"/>
      <c r="G1739" s="45"/>
      <c r="H1739" s="45"/>
      <c r="I1739" s="45"/>
      <c r="J1739" s="45"/>
    </row>
    <row r="1740" spans="1:10" ht="18" customHeight="1" x14ac:dyDescent="0.2">
      <c r="A1740" s="26" t="s">
        <v>881</v>
      </c>
      <c r="B1740" s="26" t="s">
        <v>2</v>
      </c>
      <c r="C1740" s="28" t="s">
        <v>3</v>
      </c>
      <c r="D1740" s="28" t="s">
        <v>4</v>
      </c>
      <c r="E1740" s="28" t="s">
        <v>2388</v>
      </c>
      <c r="F1740" s="28"/>
      <c r="G1740" s="26" t="s">
        <v>190</v>
      </c>
      <c r="H1740" s="4" t="s">
        <v>6</v>
      </c>
      <c r="I1740" s="4" t="s">
        <v>7</v>
      </c>
      <c r="J1740" s="4" t="s">
        <v>191</v>
      </c>
    </row>
    <row r="1741" spans="1:10" ht="39" customHeight="1" x14ac:dyDescent="0.2">
      <c r="A1741" s="41" t="s">
        <v>2389</v>
      </c>
      <c r="B1741" s="41">
        <v>92916</v>
      </c>
      <c r="C1741" s="29" t="s">
        <v>14</v>
      </c>
      <c r="D1741" s="29" t="s">
        <v>882</v>
      </c>
      <c r="E1741" s="29" t="s">
        <v>2410</v>
      </c>
      <c r="F1741" s="29"/>
      <c r="G1741" s="41" t="s">
        <v>17</v>
      </c>
      <c r="H1741" s="44">
        <v>1</v>
      </c>
      <c r="I1741" s="43">
        <f>SUM(J1742:J1746)</f>
        <v>18.230000000000004</v>
      </c>
      <c r="J1741" s="43">
        <f t="shared" ref="J1741:J1746" si="56">TRUNC(H1741*I1741,2)</f>
        <v>18.23</v>
      </c>
    </row>
    <row r="1742" spans="1:10" ht="24" customHeight="1" x14ac:dyDescent="0.2">
      <c r="A1742" s="7" t="s">
        <v>2397</v>
      </c>
      <c r="B1742" s="7">
        <v>88316</v>
      </c>
      <c r="C1742" s="6" t="s">
        <v>14</v>
      </c>
      <c r="D1742" s="6" t="s">
        <v>2398</v>
      </c>
      <c r="E1742" s="6" t="s">
        <v>2399</v>
      </c>
      <c r="F1742" s="6"/>
      <c r="G1742" s="7" t="s">
        <v>297</v>
      </c>
      <c r="H1742" s="46">
        <f>H1743*0.5</f>
        <v>6.8029750000000014E-2</v>
      </c>
      <c r="I1742" s="77">
        <f>'COMP-CUSTO MÃO OBRA'!$H$61</f>
        <v>27.08</v>
      </c>
      <c r="J1742" s="8">
        <f t="shared" si="56"/>
        <v>1.84</v>
      </c>
    </row>
    <row r="1743" spans="1:10" ht="24" customHeight="1" x14ac:dyDescent="0.2">
      <c r="A1743" s="7" t="s">
        <v>2397</v>
      </c>
      <c r="B1743" s="7">
        <v>88245</v>
      </c>
      <c r="C1743" s="6" t="s">
        <v>14</v>
      </c>
      <c r="D1743" s="6" t="s">
        <v>2763</v>
      </c>
      <c r="E1743" s="6" t="s">
        <v>2399</v>
      </c>
      <c r="F1743" s="6"/>
      <c r="G1743" s="7" t="s">
        <v>297</v>
      </c>
      <c r="H1743" s="46">
        <v>0.13605950000000003</v>
      </c>
      <c r="I1743" s="77">
        <f>'COMP-CUSTO MÃO OBRA'!$H$175</f>
        <v>34.29</v>
      </c>
      <c r="J1743" s="8">
        <f t="shared" si="56"/>
        <v>4.66</v>
      </c>
    </row>
    <row r="1744" spans="1:10" ht="26.1" customHeight="1" x14ac:dyDescent="0.2">
      <c r="A1744" s="7" t="s">
        <v>2397</v>
      </c>
      <c r="B1744" s="7">
        <v>92801</v>
      </c>
      <c r="C1744" s="6" t="s">
        <v>14</v>
      </c>
      <c r="D1744" s="6" t="s">
        <v>2769</v>
      </c>
      <c r="E1744" s="6" t="s">
        <v>2410</v>
      </c>
      <c r="F1744" s="6"/>
      <c r="G1744" s="7" t="s">
        <v>17</v>
      </c>
      <c r="H1744" s="46">
        <v>1</v>
      </c>
      <c r="I1744" s="77">
        <f>COMP_AUX_CUSTO!$J$897</f>
        <v>11.1</v>
      </c>
      <c r="J1744" s="8">
        <f t="shared" si="56"/>
        <v>11.1</v>
      </c>
    </row>
    <row r="1745" spans="1:10" ht="39" customHeight="1" x14ac:dyDescent="0.2">
      <c r="A1745" s="10" t="s">
        <v>2391</v>
      </c>
      <c r="B1745" s="10">
        <v>39017</v>
      </c>
      <c r="C1745" s="9" t="s">
        <v>14</v>
      </c>
      <c r="D1745" s="9" t="s">
        <v>2765</v>
      </c>
      <c r="E1745" s="9" t="s">
        <v>2394</v>
      </c>
      <c r="F1745" s="9"/>
      <c r="G1745" s="10" t="s">
        <v>15</v>
      </c>
      <c r="H1745" s="47">
        <v>0.97</v>
      </c>
      <c r="I1745" s="11">
        <f>VLOOKUP(B1745,CURVA_ABC_INSUM!$B$6:$H$1423,7,0)</f>
        <v>0.22</v>
      </c>
      <c r="J1745" s="11">
        <f t="shared" si="56"/>
        <v>0.21</v>
      </c>
    </row>
    <row r="1746" spans="1:10" ht="26.1" customHeight="1" x14ac:dyDescent="0.2">
      <c r="A1746" s="10" t="s">
        <v>2391</v>
      </c>
      <c r="B1746" s="10">
        <v>43132</v>
      </c>
      <c r="C1746" s="9" t="s">
        <v>14</v>
      </c>
      <c r="D1746" s="9" t="s">
        <v>19</v>
      </c>
      <c r="E1746" s="9" t="s">
        <v>2394</v>
      </c>
      <c r="F1746" s="9"/>
      <c r="G1746" s="10" t="s">
        <v>17</v>
      </c>
      <c r="H1746" s="47">
        <v>2.5000000000000001E-2</v>
      </c>
      <c r="I1746" s="11">
        <f>VLOOKUP(B1746,CURVA_ABC_INSUM!$B$6:$H$1423,7,0)</f>
        <v>17</v>
      </c>
      <c r="J1746" s="11">
        <f t="shared" si="56"/>
        <v>0.42</v>
      </c>
    </row>
    <row r="1747" spans="1:10" x14ac:dyDescent="0.2">
      <c r="A1747" s="12"/>
      <c r="B1747" s="12"/>
      <c r="C1747" s="13"/>
      <c r="D1747" s="13"/>
      <c r="E1747" s="13"/>
      <c r="F1747" s="48"/>
      <c r="G1747" s="13"/>
      <c r="H1747" s="48"/>
      <c r="I1747" s="13"/>
      <c r="J1747" s="48"/>
    </row>
    <row r="1748" spans="1:10" ht="15" customHeight="1" thickBot="1" x14ac:dyDescent="0.25">
      <c r="A1748" s="12"/>
      <c r="B1748" s="12"/>
      <c r="C1748" s="13"/>
      <c r="D1748" s="13"/>
      <c r="E1748" s="13" t="s">
        <v>2395</v>
      </c>
      <c r="F1748" s="48">
        <f>TRUNC(J1741*$G$2,2)</f>
        <v>0</v>
      </c>
      <c r="G1748" s="13"/>
      <c r="H1748" s="86" t="s">
        <v>2396</v>
      </c>
      <c r="I1748" s="86"/>
      <c r="J1748" s="48">
        <f>F1748+J1741</f>
        <v>18.23</v>
      </c>
    </row>
    <row r="1749" spans="1:10" ht="0.95" customHeight="1" thickTop="1" x14ac:dyDescent="0.2">
      <c r="A1749" s="89"/>
      <c r="B1749" s="89"/>
      <c r="C1749" s="45"/>
      <c r="D1749" s="45"/>
      <c r="E1749" s="45"/>
      <c r="F1749" s="45"/>
      <c r="G1749" s="45"/>
      <c r="H1749" s="45"/>
      <c r="I1749" s="45"/>
      <c r="J1749" s="45"/>
    </row>
    <row r="1750" spans="1:10" ht="18" customHeight="1" x14ac:dyDescent="0.2">
      <c r="A1750" s="26" t="s">
        <v>883</v>
      </c>
      <c r="B1750" s="26" t="s">
        <v>2</v>
      </c>
      <c r="C1750" s="28" t="s">
        <v>3</v>
      </c>
      <c r="D1750" s="28" t="s">
        <v>4</v>
      </c>
      <c r="E1750" s="28" t="s">
        <v>2388</v>
      </c>
      <c r="F1750" s="28"/>
      <c r="G1750" s="26" t="s">
        <v>190</v>
      </c>
      <c r="H1750" s="4" t="s">
        <v>6</v>
      </c>
      <c r="I1750" s="4" t="s">
        <v>7</v>
      </c>
      <c r="J1750" s="4" t="s">
        <v>191</v>
      </c>
    </row>
    <row r="1751" spans="1:10" ht="39" customHeight="1" x14ac:dyDescent="0.2">
      <c r="A1751" s="41" t="s">
        <v>2389</v>
      </c>
      <c r="B1751" s="41">
        <v>92917</v>
      </c>
      <c r="C1751" s="29" t="s">
        <v>14</v>
      </c>
      <c r="D1751" s="29" t="s">
        <v>884</v>
      </c>
      <c r="E1751" s="29" t="s">
        <v>2410</v>
      </c>
      <c r="F1751" s="29"/>
      <c r="G1751" s="41" t="s">
        <v>17</v>
      </c>
      <c r="H1751" s="44">
        <v>1</v>
      </c>
      <c r="I1751" s="43">
        <f>SUM(J1752:J1756)</f>
        <v>16.48</v>
      </c>
      <c r="J1751" s="43">
        <f t="shared" ref="J1751:J1756" si="57">TRUNC(H1751*I1751,2)</f>
        <v>16.48</v>
      </c>
    </row>
    <row r="1752" spans="1:10" ht="24" customHeight="1" x14ac:dyDescent="0.2">
      <c r="A1752" s="7" t="s">
        <v>2397</v>
      </c>
      <c r="B1752" s="7">
        <v>88316</v>
      </c>
      <c r="C1752" s="6" t="s">
        <v>14</v>
      </c>
      <c r="D1752" s="6" t="s">
        <v>2398</v>
      </c>
      <c r="E1752" s="6" t="s">
        <v>2399</v>
      </c>
      <c r="F1752" s="6"/>
      <c r="G1752" s="7" t="s">
        <v>297</v>
      </c>
      <c r="H1752" s="46">
        <f>H1753*0.5</f>
        <v>5.7368214285714314E-2</v>
      </c>
      <c r="I1752" s="77">
        <f>'COMP-CUSTO MÃO OBRA'!$H$61</f>
        <v>27.08</v>
      </c>
      <c r="J1752" s="8">
        <f t="shared" si="57"/>
        <v>1.55</v>
      </c>
    </row>
    <row r="1753" spans="1:10" ht="24" customHeight="1" x14ac:dyDescent="0.2">
      <c r="A1753" s="7" t="s">
        <v>2397</v>
      </c>
      <c r="B1753" s="7">
        <v>88245</v>
      </c>
      <c r="C1753" s="6" t="s">
        <v>14</v>
      </c>
      <c r="D1753" s="6" t="s">
        <v>2763</v>
      </c>
      <c r="E1753" s="6" t="s">
        <v>2399</v>
      </c>
      <c r="F1753" s="6"/>
      <c r="G1753" s="7" t="s">
        <v>297</v>
      </c>
      <c r="H1753" s="46">
        <v>0.11473642857142863</v>
      </c>
      <c r="I1753" s="77">
        <f>'COMP-CUSTO MÃO OBRA'!$H$175</f>
        <v>34.29</v>
      </c>
      <c r="J1753" s="8">
        <f t="shared" si="57"/>
        <v>3.93</v>
      </c>
    </row>
    <row r="1754" spans="1:10" ht="26.1" customHeight="1" x14ac:dyDescent="0.2">
      <c r="A1754" s="7" t="s">
        <v>2397</v>
      </c>
      <c r="B1754" s="7">
        <v>92802</v>
      </c>
      <c r="C1754" s="6" t="s">
        <v>14</v>
      </c>
      <c r="D1754" s="6" t="s">
        <v>2770</v>
      </c>
      <c r="E1754" s="6" t="s">
        <v>2410</v>
      </c>
      <c r="F1754" s="6"/>
      <c r="G1754" s="7" t="s">
        <v>17</v>
      </c>
      <c r="H1754" s="46">
        <v>1</v>
      </c>
      <c r="I1754" s="77">
        <f>COMP_AUX_CUSTO!$J$904</f>
        <v>10.42</v>
      </c>
      <c r="J1754" s="8">
        <f t="shared" si="57"/>
        <v>10.42</v>
      </c>
    </row>
    <row r="1755" spans="1:10" ht="39" customHeight="1" x14ac:dyDescent="0.2">
      <c r="A1755" s="10" t="s">
        <v>2391</v>
      </c>
      <c r="B1755" s="10">
        <v>39017</v>
      </c>
      <c r="C1755" s="9" t="s">
        <v>14</v>
      </c>
      <c r="D1755" s="9" t="s">
        <v>2765</v>
      </c>
      <c r="E1755" s="9" t="s">
        <v>2394</v>
      </c>
      <c r="F1755" s="9"/>
      <c r="G1755" s="10" t="s">
        <v>15</v>
      </c>
      <c r="H1755" s="47">
        <v>0.74299999999999999</v>
      </c>
      <c r="I1755" s="11">
        <f>VLOOKUP(B1755,CURVA_ABC_INSUM!$B$6:$H$1423,7,0)</f>
        <v>0.22</v>
      </c>
      <c r="J1755" s="11">
        <f t="shared" si="57"/>
        <v>0.16</v>
      </c>
    </row>
    <row r="1756" spans="1:10" ht="26.1" customHeight="1" x14ac:dyDescent="0.2">
      <c r="A1756" s="10" t="s">
        <v>2391</v>
      </c>
      <c r="B1756" s="10">
        <v>43132</v>
      </c>
      <c r="C1756" s="9" t="s">
        <v>14</v>
      </c>
      <c r="D1756" s="9" t="s">
        <v>19</v>
      </c>
      <c r="E1756" s="9" t="s">
        <v>2394</v>
      </c>
      <c r="F1756" s="9"/>
      <c r="G1756" s="10" t="s">
        <v>17</v>
      </c>
      <c r="H1756" s="47">
        <v>2.5000000000000001E-2</v>
      </c>
      <c r="I1756" s="11">
        <f>VLOOKUP(B1756,CURVA_ABC_INSUM!$B$6:$H$1423,7,0)</f>
        <v>17</v>
      </c>
      <c r="J1756" s="11">
        <f t="shared" si="57"/>
        <v>0.42</v>
      </c>
    </row>
    <row r="1757" spans="1:10" x14ac:dyDescent="0.2">
      <c r="A1757" s="12"/>
      <c r="B1757" s="12"/>
      <c r="C1757" s="13"/>
      <c r="D1757" s="13"/>
      <c r="E1757" s="13"/>
      <c r="F1757" s="48"/>
      <c r="G1757" s="13"/>
      <c r="H1757" s="48"/>
      <c r="I1757" s="13"/>
      <c r="J1757" s="48"/>
    </row>
    <row r="1758" spans="1:10" ht="15" customHeight="1" thickBot="1" x14ac:dyDescent="0.25">
      <c r="A1758" s="12"/>
      <c r="B1758" s="12"/>
      <c r="C1758" s="13"/>
      <c r="D1758" s="13"/>
      <c r="E1758" s="13" t="s">
        <v>2395</v>
      </c>
      <c r="F1758" s="48">
        <f>TRUNC(J1751*$G$2,2)</f>
        <v>0</v>
      </c>
      <c r="G1758" s="13"/>
      <c r="H1758" s="86" t="s">
        <v>2396</v>
      </c>
      <c r="I1758" s="86"/>
      <c r="J1758" s="48">
        <f>F1758+J1751</f>
        <v>16.48</v>
      </c>
    </row>
    <row r="1759" spans="1:10" ht="0.95" customHeight="1" thickTop="1" x14ac:dyDescent="0.2">
      <c r="A1759" s="89"/>
      <c r="B1759" s="89"/>
      <c r="C1759" s="45"/>
      <c r="D1759" s="45"/>
      <c r="E1759" s="45"/>
      <c r="F1759" s="45"/>
      <c r="G1759" s="45"/>
      <c r="H1759" s="45"/>
      <c r="I1759" s="45"/>
      <c r="J1759" s="45"/>
    </row>
    <row r="1760" spans="1:10" ht="18" customHeight="1" x14ac:dyDescent="0.2">
      <c r="A1760" s="26" t="s">
        <v>885</v>
      </c>
      <c r="B1760" s="26" t="s">
        <v>2</v>
      </c>
      <c r="C1760" s="28" t="s">
        <v>3</v>
      </c>
      <c r="D1760" s="28" t="s">
        <v>4</v>
      </c>
      <c r="E1760" s="28" t="s">
        <v>2388</v>
      </c>
      <c r="F1760" s="28"/>
      <c r="G1760" s="26" t="s">
        <v>190</v>
      </c>
      <c r="H1760" s="4" t="s">
        <v>6</v>
      </c>
      <c r="I1760" s="4" t="s">
        <v>7</v>
      </c>
      <c r="J1760" s="4" t="s">
        <v>191</v>
      </c>
    </row>
    <row r="1761" spans="1:10" ht="39" customHeight="1" x14ac:dyDescent="0.2">
      <c r="A1761" s="41" t="s">
        <v>2389</v>
      </c>
      <c r="B1761" s="41">
        <v>91596</v>
      </c>
      <c r="C1761" s="29" t="s">
        <v>14</v>
      </c>
      <c r="D1761" s="29" t="s">
        <v>886</v>
      </c>
      <c r="E1761" s="29" t="s">
        <v>2410</v>
      </c>
      <c r="F1761" s="29"/>
      <c r="G1761" s="41" t="s">
        <v>17</v>
      </c>
      <c r="H1761" s="44">
        <v>1</v>
      </c>
      <c r="I1761" s="43">
        <f>SUM(J1762:J1766)</f>
        <v>10.770000000000001</v>
      </c>
      <c r="J1761" s="43">
        <f t="shared" ref="J1761:J1766" si="58">TRUNC(H1761*I1761,2)</f>
        <v>10.77</v>
      </c>
    </row>
    <row r="1762" spans="1:10" ht="24" customHeight="1" x14ac:dyDescent="0.2">
      <c r="A1762" s="7" t="s">
        <v>2397</v>
      </c>
      <c r="B1762" s="7">
        <v>88316</v>
      </c>
      <c r="C1762" s="6" t="s">
        <v>14</v>
      </c>
      <c r="D1762" s="6" t="s">
        <v>2398</v>
      </c>
      <c r="E1762" s="6" t="s">
        <v>2399</v>
      </c>
      <c r="F1762" s="6"/>
      <c r="G1762" s="7" t="s">
        <v>297</v>
      </c>
      <c r="H1762" s="46">
        <v>6.0000000000000001E-3</v>
      </c>
      <c r="I1762" s="77">
        <f>'COMP-CUSTO MÃO OBRA'!$H$61</f>
        <v>27.08</v>
      </c>
      <c r="J1762" s="8">
        <f t="shared" si="58"/>
        <v>0.16</v>
      </c>
    </row>
    <row r="1763" spans="1:10" ht="24" customHeight="1" x14ac:dyDescent="0.2">
      <c r="A1763" s="7" t="s">
        <v>2397</v>
      </c>
      <c r="B1763" s="7">
        <v>88245</v>
      </c>
      <c r="C1763" s="6" t="s">
        <v>14</v>
      </c>
      <c r="D1763" s="6" t="s">
        <v>2763</v>
      </c>
      <c r="E1763" s="6" t="s">
        <v>2399</v>
      </c>
      <c r="F1763" s="6"/>
      <c r="G1763" s="7" t="s">
        <v>297</v>
      </c>
      <c r="H1763" s="46">
        <v>3.6999999999999998E-2</v>
      </c>
      <c r="I1763" s="77">
        <f>'COMP-CUSTO MÃO OBRA'!$H$175</f>
        <v>34.29</v>
      </c>
      <c r="J1763" s="8">
        <f t="shared" si="58"/>
        <v>1.26</v>
      </c>
    </row>
    <row r="1764" spans="1:10" ht="39" customHeight="1" x14ac:dyDescent="0.2">
      <c r="A1764" s="10" t="s">
        <v>2391</v>
      </c>
      <c r="B1764" s="10">
        <v>7155</v>
      </c>
      <c r="C1764" s="9" t="s">
        <v>14</v>
      </c>
      <c r="D1764" s="9" t="s">
        <v>31</v>
      </c>
      <c r="E1764" s="9" t="s">
        <v>2394</v>
      </c>
      <c r="F1764" s="9"/>
      <c r="G1764" s="10" t="s">
        <v>32</v>
      </c>
      <c r="H1764" s="47">
        <v>0.47899999999999998</v>
      </c>
      <c r="I1764" s="11">
        <f>VLOOKUP(B1764,CURVA_ABC_INSUM!$B$6:$H$1423,7,0)</f>
        <v>18.73</v>
      </c>
      <c r="J1764" s="11">
        <f t="shared" si="58"/>
        <v>8.9700000000000006</v>
      </c>
    </row>
    <row r="1765" spans="1:10" ht="39" customHeight="1" x14ac:dyDescent="0.2">
      <c r="A1765" s="10" t="s">
        <v>2391</v>
      </c>
      <c r="B1765" s="10">
        <v>39017</v>
      </c>
      <c r="C1765" s="9" t="s">
        <v>14</v>
      </c>
      <c r="D1765" s="9" t="s">
        <v>2765</v>
      </c>
      <c r="E1765" s="9" t="s">
        <v>2394</v>
      </c>
      <c r="F1765" s="9"/>
      <c r="G1765" s="10" t="s">
        <v>15</v>
      </c>
      <c r="H1765" s="47">
        <v>0.998</v>
      </c>
      <c r="I1765" s="11">
        <f>VLOOKUP(B1765,CURVA_ABC_INSUM!$B$6:$H$1423,7,0)</f>
        <v>0.22</v>
      </c>
      <c r="J1765" s="11">
        <f t="shared" si="58"/>
        <v>0.21</v>
      </c>
    </row>
    <row r="1766" spans="1:10" ht="26.1" customHeight="1" x14ac:dyDescent="0.2">
      <c r="A1766" s="10" t="s">
        <v>2391</v>
      </c>
      <c r="B1766" s="10">
        <v>43132</v>
      </c>
      <c r="C1766" s="9" t="s">
        <v>14</v>
      </c>
      <c r="D1766" s="9" t="s">
        <v>19</v>
      </c>
      <c r="E1766" s="9" t="s">
        <v>2394</v>
      </c>
      <c r="F1766" s="9"/>
      <c r="G1766" s="10" t="s">
        <v>17</v>
      </c>
      <c r="H1766" s="47">
        <v>1.0500000000000001E-2</v>
      </c>
      <c r="I1766" s="11">
        <f>VLOOKUP(B1766,CURVA_ABC_INSUM!$B$6:$H$1423,7,0)</f>
        <v>17</v>
      </c>
      <c r="J1766" s="11">
        <f t="shared" si="58"/>
        <v>0.17</v>
      </c>
    </row>
    <row r="1767" spans="1:10" x14ac:dyDescent="0.2">
      <c r="A1767" s="12"/>
      <c r="B1767" s="12"/>
      <c r="C1767" s="13"/>
      <c r="D1767" s="13"/>
      <c r="E1767" s="13"/>
      <c r="F1767" s="48"/>
      <c r="G1767" s="13"/>
      <c r="H1767" s="48"/>
      <c r="I1767" s="13"/>
      <c r="J1767" s="48"/>
    </row>
    <row r="1768" spans="1:10" ht="15" customHeight="1" thickBot="1" x14ac:dyDescent="0.25">
      <c r="A1768" s="12"/>
      <c r="B1768" s="12"/>
      <c r="C1768" s="13"/>
      <c r="D1768" s="13"/>
      <c r="E1768" s="13" t="s">
        <v>2395</v>
      </c>
      <c r="F1768" s="48">
        <f>TRUNC(J1761*$G$2,2)</f>
        <v>0</v>
      </c>
      <c r="G1768" s="13"/>
      <c r="H1768" s="86" t="s">
        <v>2396</v>
      </c>
      <c r="I1768" s="86"/>
      <c r="J1768" s="48">
        <f>F1768+J1761</f>
        <v>10.77</v>
      </c>
    </row>
    <row r="1769" spans="1:10" ht="0.95" customHeight="1" thickTop="1" x14ac:dyDescent="0.2">
      <c r="A1769" s="89"/>
      <c r="B1769" s="89"/>
      <c r="C1769" s="45"/>
      <c r="D1769" s="45"/>
      <c r="E1769" s="45"/>
      <c r="F1769" s="45"/>
      <c r="G1769" s="45"/>
      <c r="H1769" s="45"/>
      <c r="I1769" s="45"/>
      <c r="J1769" s="45"/>
    </row>
    <row r="1770" spans="1:10" ht="18" customHeight="1" x14ac:dyDescent="0.2">
      <c r="A1770" s="26" t="s">
        <v>887</v>
      </c>
      <c r="B1770" s="26" t="s">
        <v>2</v>
      </c>
      <c r="C1770" s="28" t="s">
        <v>3</v>
      </c>
      <c r="D1770" s="28" t="s">
        <v>4</v>
      </c>
      <c r="E1770" s="28" t="s">
        <v>2388</v>
      </c>
      <c r="F1770" s="28"/>
      <c r="G1770" s="26" t="s">
        <v>190</v>
      </c>
      <c r="H1770" s="4" t="s">
        <v>6</v>
      </c>
      <c r="I1770" s="4" t="s">
        <v>7</v>
      </c>
      <c r="J1770" s="4" t="s">
        <v>191</v>
      </c>
    </row>
    <row r="1771" spans="1:10" ht="39" customHeight="1" x14ac:dyDescent="0.2">
      <c r="A1771" s="41" t="s">
        <v>2389</v>
      </c>
      <c r="B1771" s="41">
        <v>100066</v>
      </c>
      <c r="C1771" s="29" t="s">
        <v>14</v>
      </c>
      <c r="D1771" s="29" t="s">
        <v>888</v>
      </c>
      <c r="E1771" s="29" t="s">
        <v>2410</v>
      </c>
      <c r="F1771" s="29"/>
      <c r="G1771" s="41" t="s">
        <v>17</v>
      </c>
      <c r="H1771" s="44">
        <v>1</v>
      </c>
      <c r="I1771" s="43">
        <f>SUM(J1772:J1776)</f>
        <v>10.51</v>
      </c>
      <c r="J1771" s="43">
        <f t="shared" ref="J1771:J1776" si="59">TRUNC(H1771*I1771,2)</f>
        <v>10.51</v>
      </c>
    </row>
    <row r="1772" spans="1:10" ht="24" customHeight="1" x14ac:dyDescent="0.2">
      <c r="A1772" s="7" t="s">
        <v>2397</v>
      </c>
      <c r="B1772" s="7">
        <v>88316</v>
      </c>
      <c r="C1772" s="6" t="s">
        <v>14</v>
      </c>
      <c r="D1772" s="6" t="s">
        <v>2398</v>
      </c>
      <c r="E1772" s="6" t="s">
        <v>2399</v>
      </c>
      <c r="F1772" s="6"/>
      <c r="G1772" s="7" t="s">
        <v>297</v>
      </c>
      <c r="H1772" s="46">
        <v>4.0000000000000001E-3</v>
      </c>
      <c r="I1772" s="77">
        <f>'COMP-CUSTO MÃO OBRA'!$H$61</f>
        <v>27.08</v>
      </c>
      <c r="J1772" s="8">
        <f t="shared" si="59"/>
        <v>0.1</v>
      </c>
    </row>
    <row r="1773" spans="1:10" ht="24" customHeight="1" x14ac:dyDescent="0.2">
      <c r="A1773" s="7" t="s">
        <v>2397</v>
      </c>
      <c r="B1773" s="7">
        <v>88245</v>
      </c>
      <c r="C1773" s="6" t="s">
        <v>14</v>
      </c>
      <c r="D1773" s="6" t="s">
        <v>2763</v>
      </c>
      <c r="E1773" s="6" t="s">
        <v>2399</v>
      </c>
      <c r="F1773" s="6"/>
      <c r="G1773" s="7" t="s">
        <v>297</v>
      </c>
      <c r="H1773" s="46">
        <v>2.5999999999999999E-2</v>
      </c>
      <c r="I1773" s="77">
        <f>'COMP-CUSTO MÃO OBRA'!$H$175</f>
        <v>34.29</v>
      </c>
      <c r="J1773" s="8">
        <f t="shared" si="59"/>
        <v>0.89</v>
      </c>
    </row>
    <row r="1774" spans="1:10" ht="39" customHeight="1" x14ac:dyDescent="0.2">
      <c r="A1774" s="10" t="s">
        <v>2391</v>
      </c>
      <c r="B1774" s="10">
        <v>7156</v>
      </c>
      <c r="C1774" s="9" t="s">
        <v>14</v>
      </c>
      <c r="D1774" s="9" t="s">
        <v>33</v>
      </c>
      <c r="E1774" s="9" t="s">
        <v>2394</v>
      </c>
      <c r="F1774" s="9"/>
      <c r="G1774" s="10" t="s">
        <v>32</v>
      </c>
      <c r="H1774" s="47">
        <v>0.33900000000000002</v>
      </c>
      <c r="I1774" s="11">
        <f>VLOOKUP(B1774,CURVA_ABC_INSUM!$B$6:$H$1423,7,0)</f>
        <v>26.87</v>
      </c>
      <c r="J1774" s="11">
        <f t="shared" si="59"/>
        <v>9.1</v>
      </c>
    </row>
    <row r="1775" spans="1:10" ht="39" customHeight="1" x14ac:dyDescent="0.2">
      <c r="A1775" s="10" t="s">
        <v>2391</v>
      </c>
      <c r="B1775" s="10">
        <v>39315</v>
      </c>
      <c r="C1775" s="9" t="s">
        <v>14</v>
      </c>
      <c r="D1775" s="9" t="s">
        <v>2771</v>
      </c>
      <c r="E1775" s="9" t="s">
        <v>2394</v>
      </c>
      <c r="F1775" s="9"/>
      <c r="G1775" s="10" t="s">
        <v>15</v>
      </c>
      <c r="H1775" s="47">
        <v>0.70599999999999996</v>
      </c>
      <c r="I1775" s="11">
        <f>VLOOKUP(B1775,CURVA_ABC_INSUM!$B$6:$H$1423,7,0)</f>
        <v>0.35</v>
      </c>
      <c r="J1775" s="11">
        <f t="shared" si="59"/>
        <v>0.24</v>
      </c>
    </row>
    <row r="1776" spans="1:10" ht="26.1" customHeight="1" x14ac:dyDescent="0.2">
      <c r="A1776" s="10" t="s">
        <v>2391</v>
      </c>
      <c r="B1776" s="10">
        <v>43132</v>
      </c>
      <c r="C1776" s="9" t="s">
        <v>14</v>
      </c>
      <c r="D1776" s="9" t="s">
        <v>19</v>
      </c>
      <c r="E1776" s="9" t="s">
        <v>2394</v>
      </c>
      <c r="F1776" s="9"/>
      <c r="G1776" s="10" t="s">
        <v>17</v>
      </c>
      <c r="H1776" s="47">
        <v>1.0999999999999999E-2</v>
      </c>
      <c r="I1776" s="11">
        <f>VLOOKUP(B1776,CURVA_ABC_INSUM!$B$6:$H$1423,7,0)</f>
        <v>17</v>
      </c>
      <c r="J1776" s="11">
        <f t="shared" si="59"/>
        <v>0.18</v>
      </c>
    </row>
    <row r="1777" spans="1:10" x14ac:dyDescent="0.2">
      <c r="A1777" s="12"/>
      <c r="B1777" s="12"/>
      <c r="C1777" s="13"/>
      <c r="D1777" s="13"/>
      <c r="E1777" s="13"/>
      <c r="F1777" s="48"/>
      <c r="G1777" s="13"/>
      <c r="H1777" s="48"/>
      <c r="I1777" s="13"/>
      <c r="J1777" s="48"/>
    </row>
    <row r="1778" spans="1:10" ht="15" customHeight="1" thickBot="1" x14ac:dyDescent="0.25">
      <c r="A1778" s="12"/>
      <c r="B1778" s="12"/>
      <c r="C1778" s="13"/>
      <c r="D1778" s="13"/>
      <c r="E1778" s="13" t="s">
        <v>2395</v>
      </c>
      <c r="F1778" s="48">
        <f>TRUNC(J1771*$G$2,2)</f>
        <v>0</v>
      </c>
      <c r="G1778" s="13"/>
      <c r="H1778" s="87" t="s">
        <v>2396</v>
      </c>
      <c r="I1778" s="87"/>
      <c r="J1778" s="48">
        <f>F1778+J1771</f>
        <v>10.51</v>
      </c>
    </row>
    <row r="1779" spans="1:10" ht="0.95" customHeight="1" thickTop="1" x14ac:dyDescent="0.2">
      <c r="A1779" s="89"/>
      <c r="B1779" s="89"/>
      <c r="C1779" s="45"/>
      <c r="D1779" s="45"/>
      <c r="E1779" s="45"/>
      <c r="F1779" s="45"/>
      <c r="G1779" s="45"/>
      <c r="H1779" s="45"/>
      <c r="I1779" s="45"/>
      <c r="J1779" s="45"/>
    </row>
    <row r="1780" spans="1:10" ht="18" customHeight="1" x14ac:dyDescent="0.2">
      <c r="A1780" s="26" t="s">
        <v>889</v>
      </c>
      <c r="B1780" s="26" t="s">
        <v>2</v>
      </c>
      <c r="C1780" s="28" t="s">
        <v>3</v>
      </c>
      <c r="D1780" s="28" t="s">
        <v>4</v>
      </c>
      <c r="E1780" s="28" t="s">
        <v>2388</v>
      </c>
      <c r="F1780" s="28"/>
      <c r="G1780" s="26" t="s">
        <v>190</v>
      </c>
      <c r="H1780" s="4" t="s">
        <v>6</v>
      </c>
      <c r="I1780" s="4" t="s">
        <v>7</v>
      </c>
      <c r="J1780" s="4" t="s">
        <v>191</v>
      </c>
    </row>
    <row r="1781" spans="1:10" ht="39" customHeight="1" x14ac:dyDescent="0.2">
      <c r="A1781" s="41" t="s">
        <v>2389</v>
      </c>
      <c r="B1781" s="41">
        <v>94975</v>
      </c>
      <c r="C1781" s="29" t="s">
        <v>14</v>
      </c>
      <c r="D1781" s="29" t="s">
        <v>890</v>
      </c>
      <c r="E1781" s="29" t="s">
        <v>2410</v>
      </c>
      <c r="F1781" s="29"/>
      <c r="G1781" s="41" t="s">
        <v>71</v>
      </c>
      <c r="H1781" s="44">
        <v>1</v>
      </c>
      <c r="I1781" s="43">
        <f>SUM(J1782:J1785)</f>
        <v>507.09000000000003</v>
      </c>
      <c r="J1781" s="43">
        <f>TRUNC(H1781*I1781,2)</f>
        <v>507.09</v>
      </c>
    </row>
    <row r="1782" spans="1:10" ht="24" customHeight="1" x14ac:dyDescent="0.2">
      <c r="A1782" s="7" t="s">
        <v>2397</v>
      </c>
      <c r="B1782" s="7">
        <v>88316</v>
      </c>
      <c r="C1782" s="6" t="s">
        <v>14</v>
      </c>
      <c r="D1782" s="6" t="s">
        <v>2398</v>
      </c>
      <c r="E1782" s="6" t="s">
        <v>2399</v>
      </c>
      <c r="F1782" s="6"/>
      <c r="G1782" s="7" t="s">
        <v>297</v>
      </c>
      <c r="H1782" s="46">
        <v>6.2066999999999997</v>
      </c>
      <c r="I1782" s="77">
        <f>'COMP-CUSTO MÃO OBRA'!$H$61</f>
        <v>27.08</v>
      </c>
      <c r="J1782" s="8">
        <f>TRUNC(H1782*I1782,2)</f>
        <v>168.07</v>
      </c>
    </row>
    <row r="1783" spans="1:10" ht="26.1" customHeight="1" x14ac:dyDescent="0.2">
      <c r="A1783" s="10" t="s">
        <v>2391</v>
      </c>
      <c r="B1783" s="10">
        <v>370</v>
      </c>
      <c r="C1783" s="9" t="s">
        <v>14</v>
      </c>
      <c r="D1783" s="9" t="s">
        <v>2761</v>
      </c>
      <c r="E1783" s="9" t="s">
        <v>2394</v>
      </c>
      <c r="F1783" s="9"/>
      <c r="G1783" s="10" t="s">
        <v>71</v>
      </c>
      <c r="H1783" s="47">
        <v>0.81869999999999998</v>
      </c>
      <c r="I1783" s="11">
        <f>VLOOKUP(B1783,CURVA_ABC_INSUM!$B$6:$H$1423,7,0)</f>
        <v>70</v>
      </c>
      <c r="J1783" s="11">
        <f>TRUNC(H1783*I1783,2)</f>
        <v>57.3</v>
      </c>
    </row>
    <row r="1784" spans="1:10" ht="24" customHeight="1" x14ac:dyDescent="0.2">
      <c r="A1784" s="10" t="s">
        <v>2391</v>
      </c>
      <c r="B1784" s="10">
        <v>1379</v>
      </c>
      <c r="C1784" s="9" t="s">
        <v>14</v>
      </c>
      <c r="D1784" s="9" t="s">
        <v>2403</v>
      </c>
      <c r="E1784" s="9" t="s">
        <v>2394</v>
      </c>
      <c r="F1784" s="9"/>
      <c r="G1784" s="10" t="s">
        <v>17</v>
      </c>
      <c r="H1784" s="47">
        <v>277.8415</v>
      </c>
      <c r="I1784" s="11">
        <f>VLOOKUP(B1784,CURVA_ABC_INSUM!$B$6:$H$1423,7,0)</f>
        <v>0.84</v>
      </c>
      <c r="J1784" s="11">
        <f>TRUNC(H1784*I1784,2)</f>
        <v>233.38</v>
      </c>
    </row>
    <row r="1785" spans="1:10" ht="26.1" customHeight="1" x14ac:dyDescent="0.2">
      <c r="A1785" s="10" t="s">
        <v>2391</v>
      </c>
      <c r="B1785" s="10">
        <v>4721</v>
      </c>
      <c r="C1785" s="9" t="s">
        <v>14</v>
      </c>
      <c r="D1785" s="9" t="s">
        <v>96</v>
      </c>
      <c r="E1785" s="9" t="s">
        <v>2394</v>
      </c>
      <c r="F1785" s="9"/>
      <c r="G1785" s="10" t="s">
        <v>71</v>
      </c>
      <c r="H1785" s="47">
        <v>0.58940000000000003</v>
      </c>
      <c r="I1785" s="11">
        <f>VLOOKUP(B1785,CURVA_ABC_INSUM!$B$6:$H$1423,7,0)</f>
        <v>82.03</v>
      </c>
      <c r="J1785" s="11">
        <f>TRUNC(H1785*I1785,2)</f>
        <v>48.34</v>
      </c>
    </row>
    <row r="1786" spans="1:10" x14ac:dyDescent="0.2">
      <c r="A1786" s="12"/>
      <c r="B1786" s="12"/>
      <c r="C1786" s="13"/>
      <c r="D1786" s="13"/>
      <c r="E1786" s="13"/>
      <c r="F1786" s="48"/>
      <c r="G1786" s="13"/>
      <c r="H1786" s="48"/>
      <c r="I1786" s="13"/>
      <c r="J1786" s="48"/>
    </row>
    <row r="1787" spans="1:10" ht="15" customHeight="1" thickBot="1" x14ac:dyDescent="0.25">
      <c r="A1787" s="12"/>
      <c r="B1787" s="12"/>
      <c r="C1787" s="13"/>
      <c r="D1787" s="13"/>
      <c r="E1787" s="13" t="s">
        <v>2395</v>
      </c>
      <c r="F1787" s="48">
        <f>TRUNC(J1781*$G$2,2)</f>
        <v>0</v>
      </c>
      <c r="G1787" s="13"/>
      <c r="H1787" s="87" t="s">
        <v>2396</v>
      </c>
      <c r="I1787" s="87"/>
      <c r="J1787" s="48">
        <f>F1787+J1781</f>
        <v>507.09</v>
      </c>
    </row>
    <row r="1788" spans="1:10" ht="0.95" customHeight="1" thickTop="1" x14ac:dyDescent="0.2">
      <c r="A1788" s="89"/>
      <c r="B1788" s="89"/>
      <c r="C1788" s="45"/>
      <c r="D1788" s="45"/>
      <c r="E1788" s="45"/>
      <c r="F1788" s="45"/>
      <c r="G1788" s="45"/>
      <c r="H1788" s="45"/>
      <c r="I1788" s="45"/>
      <c r="J1788" s="45"/>
    </row>
    <row r="1789" spans="1:10" ht="18" customHeight="1" x14ac:dyDescent="0.2">
      <c r="A1789" s="26" t="s">
        <v>891</v>
      </c>
      <c r="B1789" s="26" t="s">
        <v>2</v>
      </c>
      <c r="C1789" s="28" t="s">
        <v>3</v>
      </c>
      <c r="D1789" s="28" t="s">
        <v>4</v>
      </c>
      <c r="E1789" s="28" t="s">
        <v>2388</v>
      </c>
      <c r="F1789" s="28"/>
      <c r="G1789" s="26" t="s">
        <v>190</v>
      </c>
      <c r="H1789" s="4" t="s">
        <v>6</v>
      </c>
      <c r="I1789" s="4" t="s">
        <v>7</v>
      </c>
      <c r="J1789" s="4" t="s">
        <v>191</v>
      </c>
    </row>
    <row r="1790" spans="1:10" ht="39" customHeight="1" x14ac:dyDescent="0.2">
      <c r="A1790" s="41" t="s">
        <v>2389</v>
      </c>
      <c r="B1790" s="41">
        <v>94963</v>
      </c>
      <c r="C1790" s="29" t="s">
        <v>14</v>
      </c>
      <c r="D1790" s="29" t="s">
        <v>892</v>
      </c>
      <c r="E1790" s="29" t="s">
        <v>2410</v>
      </c>
      <c r="F1790" s="29"/>
      <c r="G1790" s="41" t="s">
        <v>71</v>
      </c>
      <c r="H1790" s="44">
        <v>1</v>
      </c>
      <c r="I1790" s="43">
        <f>SUM(J1791:J1797)</f>
        <v>445.69</v>
      </c>
      <c r="J1790" s="43">
        <f t="shared" ref="J1790:J1797" si="60">TRUNC(H1790*I1790,2)</f>
        <v>445.69</v>
      </c>
    </row>
    <row r="1791" spans="1:10" ht="24" customHeight="1" x14ac:dyDescent="0.2">
      <c r="A1791" s="7" t="s">
        <v>2397</v>
      </c>
      <c r="B1791" s="7">
        <v>88316</v>
      </c>
      <c r="C1791" s="6" t="s">
        <v>14</v>
      </c>
      <c r="D1791" s="6" t="s">
        <v>2398</v>
      </c>
      <c r="E1791" s="6" t="s">
        <v>2399</v>
      </c>
      <c r="F1791" s="6"/>
      <c r="G1791" s="7" t="s">
        <v>297</v>
      </c>
      <c r="H1791" s="46">
        <v>2.3275000000000001</v>
      </c>
      <c r="I1791" s="77">
        <f>'COMP-CUSTO MÃO OBRA'!$H$61</f>
        <v>27.08</v>
      </c>
      <c r="J1791" s="8">
        <f t="shared" si="60"/>
        <v>63.02</v>
      </c>
    </row>
    <row r="1792" spans="1:10" ht="26.1" customHeight="1" x14ac:dyDescent="0.2">
      <c r="A1792" s="7" t="s">
        <v>2397</v>
      </c>
      <c r="B1792" s="7">
        <v>88377</v>
      </c>
      <c r="C1792" s="6" t="s">
        <v>14</v>
      </c>
      <c r="D1792" s="6" t="s">
        <v>2758</v>
      </c>
      <c r="E1792" s="6" t="s">
        <v>2399</v>
      </c>
      <c r="F1792" s="6"/>
      <c r="G1792" s="7" t="s">
        <v>297</v>
      </c>
      <c r="H1792" s="46">
        <v>1.4695</v>
      </c>
      <c r="I1792" s="77">
        <f>'COMP-CUSTO MÃO OBRA'!$H$1755</f>
        <v>32.56</v>
      </c>
      <c r="J1792" s="8">
        <f t="shared" si="60"/>
        <v>47.84</v>
      </c>
    </row>
    <row r="1793" spans="1:10" ht="51.95" customHeight="1" x14ac:dyDescent="0.2">
      <c r="A1793" s="7" t="s">
        <v>2397</v>
      </c>
      <c r="B1793" s="7">
        <v>88830</v>
      </c>
      <c r="C1793" s="6" t="s">
        <v>14</v>
      </c>
      <c r="D1793" s="6" t="s">
        <v>2759</v>
      </c>
      <c r="E1793" s="6" t="s">
        <v>2498</v>
      </c>
      <c r="F1793" s="6"/>
      <c r="G1793" s="7" t="s">
        <v>637</v>
      </c>
      <c r="H1793" s="46">
        <v>0.75629999999999997</v>
      </c>
      <c r="I1793" s="77">
        <f>COMP_AUX_CUSTO!$J$385</f>
        <v>1.81</v>
      </c>
      <c r="J1793" s="8">
        <f t="shared" si="60"/>
        <v>1.36</v>
      </c>
    </row>
    <row r="1794" spans="1:10" ht="51.95" customHeight="1" x14ac:dyDescent="0.2">
      <c r="A1794" s="7" t="s">
        <v>2397</v>
      </c>
      <c r="B1794" s="7">
        <v>88831</v>
      </c>
      <c r="C1794" s="6" t="s">
        <v>14</v>
      </c>
      <c r="D1794" s="6" t="s">
        <v>2760</v>
      </c>
      <c r="E1794" s="6" t="s">
        <v>2498</v>
      </c>
      <c r="F1794" s="6"/>
      <c r="G1794" s="7" t="s">
        <v>2526</v>
      </c>
      <c r="H1794" s="46">
        <v>0.71309999999999996</v>
      </c>
      <c r="I1794" s="77">
        <f>COMP_AUX_CUSTO!$J$379</f>
        <v>0.39</v>
      </c>
      <c r="J1794" s="8">
        <f t="shared" si="60"/>
        <v>0.27</v>
      </c>
    </row>
    <row r="1795" spans="1:10" ht="26.1" customHeight="1" x14ac:dyDescent="0.2">
      <c r="A1795" s="10" t="s">
        <v>2391</v>
      </c>
      <c r="B1795" s="10">
        <v>370</v>
      </c>
      <c r="C1795" s="9" t="s">
        <v>14</v>
      </c>
      <c r="D1795" s="9" t="s">
        <v>2761</v>
      </c>
      <c r="E1795" s="9" t="s">
        <v>2394</v>
      </c>
      <c r="F1795" s="9"/>
      <c r="G1795" s="10" t="s">
        <v>71</v>
      </c>
      <c r="H1795" s="47">
        <v>0.80459999999999998</v>
      </c>
      <c r="I1795" s="11">
        <f>VLOOKUP(B1795,CURVA_ABC_INSUM!$B$6:$H$1423,7,0)</f>
        <v>70</v>
      </c>
      <c r="J1795" s="11">
        <f t="shared" si="60"/>
        <v>56.32</v>
      </c>
    </row>
    <row r="1796" spans="1:10" ht="24" customHeight="1" x14ac:dyDescent="0.2">
      <c r="A1796" s="10" t="s">
        <v>2391</v>
      </c>
      <c r="B1796" s="10">
        <v>1379</v>
      </c>
      <c r="C1796" s="9" t="s">
        <v>14</v>
      </c>
      <c r="D1796" s="9" t="s">
        <v>2403</v>
      </c>
      <c r="E1796" s="9" t="s">
        <v>2394</v>
      </c>
      <c r="F1796" s="9"/>
      <c r="G1796" s="10" t="s">
        <v>17</v>
      </c>
      <c r="H1796" s="47">
        <v>273.06299999999999</v>
      </c>
      <c r="I1796" s="11">
        <f>VLOOKUP(B1796,CURVA_ABC_INSUM!$B$6:$H$1423,7,0)</f>
        <v>0.84</v>
      </c>
      <c r="J1796" s="11">
        <f t="shared" si="60"/>
        <v>229.37</v>
      </c>
    </row>
    <row r="1797" spans="1:10" ht="26.1" customHeight="1" x14ac:dyDescent="0.2">
      <c r="A1797" s="10" t="s">
        <v>2391</v>
      </c>
      <c r="B1797" s="10">
        <v>4721</v>
      </c>
      <c r="C1797" s="9" t="s">
        <v>14</v>
      </c>
      <c r="D1797" s="9" t="s">
        <v>96</v>
      </c>
      <c r="E1797" s="9" t="s">
        <v>2394</v>
      </c>
      <c r="F1797" s="9"/>
      <c r="G1797" s="10" t="s">
        <v>71</v>
      </c>
      <c r="H1797" s="47">
        <v>0.57920000000000005</v>
      </c>
      <c r="I1797" s="11">
        <f>VLOOKUP(B1797,CURVA_ABC_INSUM!$B$6:$H$1423,7,0)</f>
        <v>82.03</v>
      </c>
      <c r="J1797" s="11">
        <f t="shared" si="60"/>
        <v>47.51</v>
      </c>
    </row>
    <row r="1798" spans="1:10" x14ac:dyDescent="0.2">
      <c r="A1798" s="12"/>
      <c r="B1798" s="12"/>
      <c r="C1798" s="13"/>
      <c r="D1798" s="13"/>
      <c r="E1798" s="13"/>
      <c r="F1798" s="48"/>
      <c r="G1798" s="13"/>
      <c r="H1798" s="48"/>
      <c r="I1798" s="13"/>
      <c r="J1798" s="48"/>
    </row>
    <row r="1799" spans="1:10" ht="15" customHeight="1" thickBot="1" x14ac:dyDescent="0.25">
      <c r="A1799" s="12"/>
      <c r="B1799" s="12"/>
      <c r="C1799" s="13"/>
      <c r="D1799" s="13"/>
      <c r="E1799" s="13" t="s">
        <v>2395</v>
      </c>
      <c r="F1799" s="48">
        <f>TRUNC(J1790*$G$2,2)</f>
        <v>0</v>
      </c>
      <c r="G1799" s="13"/>
      <c r="H1799" s="87" t="s">
        <v>2396</v>
      </c>
      <c r="I1799" s="87"/>
      <c r="J1799" s="48">
        <f>F1799+J1790</f>
        <v>445.69</v>
      </c>
    </row>
    <row r="1800" spans="1:10" ht="0.95" customHeight="1" thickTop="1" x14ac:dyDescent="0.2">
      <c r="A1800" s="89"/>
      <c r="B1800" s="89"/>
      <c r="C1800" s="45"/>
      <c r="D1800" s="45"/>
      <c r="E1800" s="45"/>
      <c r="F1800" s="45"/>
      <c r="G1800" s="45"/>
      <c r="H1800" s="45"/>
      <c r="I1800" s="45"/>
      <c r="J1800" s="45"/>
    </row>
    <row r="1801" spans="1:10" ht="18" customHeight="1" x14ac:dyDescent="0.2">
      <c r="A1801" s="26" t="s">
        <v>893</v>
      </c>
      <c r="B1801" s="26" t="s">
        <v>2</v>
      </c>
      <c r="C1801" s="28" t="s">
        <v>3</v>
      </c>
      <c r="D1801" s="28" t="s">
        <v>4</v>
      </c>
      <c r="E1801" s="28" t="s">
        <v>2388</v>
      </c>
      <c r="F1801" s="28"/>
      <c r="G1801" s="26" t="s">
        <v>190</v>
      </c>
      <c r="H1801" s="4" t="s">
        <v>6</v>
      </c>
      <c r="I1801" s="4" t="s">
        <v>7</v>
      </c>
      <c r="J1801" s="4" t="s">
        <v>191</v>
      </c>
    </row>
    <row r="1802" spans="1:10" ht="39" customHeight="1" x14ac:dyDescent="0.2">
      <c r="A1802" s="41" t="s">
        <v>2389</v>
      </c>
      <c r="B1802" s="41">
        <v>94965</v>
      </c>
      <c r="C1802" s="29" t="s">
        <v>14</v>
      </c>
      <c r="D1802" s="29" t="s">
        <v>894</v>
      </c>
      <c r="E1802" s="29" t="s">
        <v>2410</v>
      </c>
      <c r="F1802" s="29"/>
      <c r="G1802" s="41" t="s">
        <v>71</v>
      </c>
      <c r="H1802" s="44">
        <v>1</v>
      </c>
      <c r="I1802" s="43">
        <f>SUM(J1803:J1809)</f>
        <v>515.78</v>
      </c>
      <c r="J1802" s="43">
        <f t="shared" ref="J1802:J1809" si="61">TRUNC(H1802*I1802,2)</f>
        <v>515.78</v>
      </c>
    </row>
    <row r="1803" spans="1:10" ht="24" customHeight="1" x14ac:dyDescent="0.2">
      <c r="A1803" s="7" t="s">
        <v>2397</v>
      </c>
      <c r="B1803" s="7">
        <v>88316</v>
      </c>
      <c r="C1803" s="6" t="s">
        <v>14</v>
      </c>
      <c r="D1803" s="6" t="s">
        <v>2398</v>
      </c>
      <c r="E1803" s="6" t="s">
        <v>2399</v>
      </c>
      <c r="F1803" s="6"/>
      <c r="G1803" s="7" t="s">
        <v>297</v>
      </c>
      <c r="H1803" s="46">
        <v>2.3117000000000001</v>
      </c>
      <c r="I1803" s="77">
        <f>'COMP-CUSTO MÃO OBRA'!$H$61</f>
        <v>27.08</v>
      </c>
      <c r="J1803" s="8">
        <f t="shared" si="61"/>
        <v>62.6</v>
      </c>
    </row>
    <row r="1804" spans="1:10" ht="26.1" customHeight="1" x14ac:dyDescent="0.2">
      <c r="A1804" s="7" t="s">
        <v>2397</v>
      </c>
      <c r="B1804" s="7">
        <v>88377</v>
      </c>
      <c r="C1804" s="6" t="s">
        <v>14</v>
      </c>
      <c r="D1804" s="6" t="s">
        <v>2758</v>
      </c>
      <c r="E1804" s="6" t="s">
        <v>2399</v>
      </c>
      <c r="F1804" s="6"/>
      <c r="G1804" s="7" t="s">
        <v>297</v>
      </c>
      <c r="H1804" s="46">
        <v>1.4637</v>
      </c>
      <c r="I1804" s="77">
        <f>'COMP-CUSTO MÃO OBRA'!$H$1755</f>
        <v>32.56</v>
      </c>
      <c r="J1804" s="8">
        <f t="shared" si="61"/>
        <v>47.65</v>
      </c>
    </row>
    <row r="1805" spans="1:10" ht="51.95" customHeight="1" x14ac:dyDescent="0.2">
      <c r="A1805" s="7" t="s">
        <v>2397</v>
      </c>
      <c r="B1805" s="7">
        <v>88830</v>
      </c>
      <c r="C1805" s="6" t="s">
        <v>14</v>
      </c>
      <c r="D1805" s="6" t="s">
        <v>2759</v>
      </c>
      <c r="E1805" s="6" t="s">
        <v>2498</v>
      </c>
      <c r="F1805" s="6"/>
      <c r="G1805" s="7" t="s">
        <v>637</v>
      </c>
      <c r="H1805" s="46">
        <v>0.75339999999999996</v>
      </c>
      <c r="I1805" s="77">
        <f>COMP_AUX_CUSTO!$J$385</f>
        <v>1.81</v>
      </c>
      <c r="J1805" s="8">
        <f t="shared" si="61"/>
        <v>1.36</v>
      </c>
    </row>
    <row r="1806" spans="1:10" ht="51.95" customHeight="1" x14ac:dyDescent="0.2">
      <c r="A1806" s="7" t="s">
        <v>2397</v>
      </c>
      <c r="B1806" s="7">
        <v>88831</v>
      </c>
      <c r="C1806" s="6" t="s">
        <v>14</v>
      </c>
      <c r="D1806" s="6" t="s">
        <v>2760</v>
      </c>
      <c r="E1806" s="6" t="s">
        <v>2498</v>
      </c>
      <c r="F1806" s="6"/>
      <c r="G1806" s="7" t="s">
        <v>2526</v>
      </c>
      <c r="H1806" s="46">
        <v>0.71030000000000004</v>
      </c>
      <c r="I1806" s="77">
        <f>COMP_AUX_CUSTO!$J$379</f>
        <v>0.39</v>
      </c>
      <c r="J1806" s="8">
        <f t="shared" si="61"/>
        <v>0.27</v>
      </c>
    </row>
    <row r="1807" spans="1:10" ht="26.1" customHeight="1" x14ac:dyDescent="0.2">
      <c r="A1807" s="10" t="s">
        <v>2391</v>
      </c>
      <c r="B1807" s="10">
        <v>370</v>
      </c>
      <c r="C1807" s="9" t="s">
        <v>14</v>
      </c>
      <c r="D1807" s="9" t="s">
        <v>2761</v>
      </c>
      <c r="E1807" s="9" t="s">
        <v>2394</v>
      </c>
      <c r="F1807" s="9"/>
      <c r="G1807" s="10" t="s">
        <v>71</v>
      </c>
      <c r="H1807" s="47">
        <v>0.72289999999999999</v>
      </c>
      <c r="I1807" s="11">
        <f>VLOOKUP(B1807,CURVA_ABC_INSUM!$B$6:$H$1423,7,0)</f>
        <v>70</v>
      </c>
      <c r="J1807" s="11">
        <f t="shared" si="61"/>
        <v>50.6</v>
      </c>
    </row>
    <row r="1808" spans="1:10" ht="24" customHeight="1" x14ac:dyDescent="0.2">
      <c r="A1808" s="10" t="s">
        <v>2391</v>
      </c>
      <c r="B1808" s="10">
        <v>1379</v>
      </c>
      <c r="C1808" s="9" t="s">
        <v>14</v>
      </c>
      <c r="D1808" s="9" t="s">
        <v>2403</v>
      </c>
      <c r="E1808" s="9" t="s">
        <v>2394</v>
      </c>
      <c r="F1808" s="9"/>
      <c r="G1808" s="10" t="s">
        <v>17</v>
      </c>
      <c r="H1808" s="47">
        <v>362.65789999999998</v>
      </c>
      <c r="I1808" s="11">
        <f>VLOOKUP(B1808,CURVA_ABC_INSUM!$B$6:$H$1423,7,0)</f>
        <v>0.84</v>
      </c>
      <c r="J1808" s="11">
        <f t="shared" si="61"/>
        <v>304.63</v>
      </c>
    </row>
    <row r="1809" spans="1:10" ht="26.1" customHeight="1" x14ac:dyDescent="0.2">
      <c r="A1809" s="10" t="s">
        <v>2391</v>
      </c>
      <c r="B1809" s="10">
        <v>4721</v>
      </c>
      <c r="C1809" s="9" t="s">
        <v>14</v>
      </c>
      <c r="D1809" s="9" t="s">
        <v>96</v>
      </c>
      <c r="E1809" s="9" t="s">
        <v>2394</v>
      </c>
      <c r="F1809" s="9"/>
      <c r="G1809" s="10" t="s">
        <v>71</v>
      </c>
      <c r="H1809" s="47">
        <v>0.59340000000000004</v>
      </c>
      <c r="I1809" s="11">
        <f>VLOOKUP(B1809,CURVA_ABC_INSUM!$B$6:$H$1423,7,0)</f>
        <v>82.03</v>
      </c>
      <c r="J1809" s="11">
        <f t="shared" si="61"/>
        <v>48.67</v>
      </c>
    </row>
    <row r="1810" spans="1:10" x14ac:dyDescent="0.2">
      <c r="A1810" s="12"/>
      <c r="B1810" s="12"/>
      <c r="C1810" s="13"/>
      <c r="D1810" s="13"/>
      <c r="E1810" s="13"/>
      <c r="F1810" s="48"/>
      <c r="G1810" s="13"/>
      <c r="H1810" s="48"/>
      <c r="I1810" s="13"/>
      <c r="J1810" s="48"/>
    </row>
    <row r="1811" spans="1:10" ht="15" customHeight="1" thickBot="1" x14ac:dyDescent="0.25">
      <c r="A1811" s="12"/>
      <c r="B1811" s="12"/>
      <c r="C1811" s="13"/>
      <c r="D1811" s="13"/>
      <c r="E1811" s="13" t="s">
        <v>2395</v>
      </c>
      <c r="F1811" s="48">
        <f>TRUNC(J1802*$G$2,2)</f>
        <v>0</v>
      </c>
      <c r="G1811" s="13"/>
      <c r="H1811" s="87" t="s">
        <v>2396</v>
      </c>
      <c r="I1811" s="87"/>
      <c r="J1811" s="48">
        <f>F1811+J1802</f>
        <v>515.78</v>
      </c>
    </row>
    <row r="1812" spans="1:10" ht="0.95" customHeight="1" thickTop="1" x14ac:dyDescent="0.2">
      <c r="A1812" s="89"/>
      <c r="B1812" s="89"/>
      <c r="C1812" s="45"/>
      <c r="D1812" s="45"/>
      <c r="E1812" s="45"/>
      <c r="F1812" s="45"/>
      <c r="G1812" s="45"/>
      <c r="H1812" s="45"/>
      <c r="I1812" s="45"/>
      <c r="J1812" s="45"/>
    </row>
    <row r="1813" spans="1:10" ht="18" customHeight="1" x14ac:dyDescent="0.2">
      <c r="A1813" s="26" t="s">
        <v>895</v>
      </c>
      <c r="B1813" s="26" t="s">
        <v>2</v>
      </c>
      <c r="C1813" s="28" t="s">
        <v>3</v>
      </c>
      <c r="D1813" s="28" t="s">
        <v>4</v>
      </c>
      <c r="E1813" s="28" t="s">
        <v>2388</v>
      </c>
      <c r="F1813" s="28"/>
      <c r="G1813" s="26" t="s">
        <v>190</v>
      </c>
      <c r="H1813" s="4" t="s">
        <v>6</v>
      </c>
      <c r="I1813" s="4" t="s">
        <v>7</v>
      </c>
      <c r="J1813" s="4" t="s">
        <v>191</v>
      </c>
    </row>
    <row r="1814" spans="1:10" ht="39" customHeight="1" x14ac:dyDescent="0.2">
      <c r="A1814" s="41" t="s">
        <v>2389</v>
      </c>
      <c r="B1814" s="41">
        <v>94974</v>
      </c>
      <c r="C1814" s="29" t="s">
        <v>14</v>
      </c>
      <c r="D1814" s="29" t="s">
        <v>896</v>
      </c>
      <c r="E1814" s="29" t="s">
        <v>2410</v>
      </c>
      <c r="F1814" s="29"/>
      <c r="G1814" s="41" t="s">
        <v>71</v>
      </c>
      <c r="H1814" s="44">
        <v>1</v>
      </c>
      <c r="I1814" s="43">
        <f>SUM(J1815:J1818)</f>
        <v>462.85</v>
      </c>
      <c r="J1814" s="43">
        <f>TRUNC(H1814*I1814,2)</f>
        <v>462.85</v>
      </c>
    </row>
    <row r="1815" spans="1:10" ht="24" customHeight="1" x14ac:dyDescent="0.2">
      <c r="A1815" s="7" t="s">
        <v>2397</v>
      </c>
      <c r="B1815" s="7">
        <v>88316</v>
      </c>
      <c r="C1815" s="6" t="s">
        <v>14</v>
      </c>
      <c r="D1815" s="6" t="s">
        <v>2398</v>
      </c>
      <c r="E1815" s="6" t="s">
        <v>2399</v>
      </c>
      <c r="F1815" s="6"/>
      <c r="G1815" s="7" t="s">
        <v>297</v>
      </c>
      <c r="H1815" s="46">
        <v>6.2858000000000001</v>
      </c>
      <c r="I1815" s="77">
        <f>'COMP-CUSTO MÃO OBRA'!$H$61</f>
        <v>27.08</v>
      </c>
      <c r="J1815" s="8">
        <f>TRUNC(H1815*I1815,2)</f>
        <v>170.21</v>
      </c>
    </row>
    <row r="1816" spans="1:10" ht="26.1" customHeight="1" x14ac:dyDescent="0.2">
      <c r="A1816" s="10" t="s">
        <v>2391</v>
      </c>
      <c r="B1816" s="10">
        <v>370</v>
      </c>
      <c r="C1816" s="9" t="s">
        <v>14</v>
      </c>
      <c r="D1816" s="9" t="s">
        <v>2761</v>
      </c>
      <c r="E1816" s="9" t="s">
        <v>2394</v>
      </c>
      <c r="F1816" s="9"/>
      <c r="G1816" s="10" t="s">
        <v>71</v>
      </c>
      <c r="H1816" s="47">
        <v>0.8538</v>
      </c>
      <c r="I1816" s="11">
        <f>VLOOKUP(B1816,CURVA_ABC_INSUM!$B$6:$H$1423,7,0)</f>
        <v>70</v>
      </c>
      <c r="J1816" s="11">
        <f>TRUNC(H1816*I1816,2)</f>
        <v>59.76</v>
      </c>
    </row>
    <row r="1817" spans="1:10" ht="24" customHeight="1" x14ac:dyDescent="0.2">
      <c r="A1817" s="10" t="s">
        <v>2391</v>
      </c>
      <c r="B1817" s="10">
        <v>1379</v>
      </c>
      <c r="C1817" s="9" t="s">
        <v>14</v>
      </c>
      <c r="D1817" s="9" t="s">
        <v>2403</v>
      </c>
      <c r="E1817" s="9" t="s">
        <v>2394</v>
      </c>
      <c r="F1817" s="9"/>
      <c r="G1817" s="10" t="s">
        <v>17</v>
      </c>
      <c r="H1817" s="47">
        <v>218.93</v>
      </c>
      <c r="I1817" s="11">
        <f>VLOOKUP(B1817,CURVA_ABC_INSUM!$B$6:$H$1423,7,0)</f>
        <v>0.84</v>
      </c>
      <c r="J1817" s="11">
        <f>TRUNC(H1817*I1817,2)</f>
        <v>183.9</v>
      </c>
    </row>
    <row r="1818" spans="1:10" ht="26.1" customHeight="1" x14ac:dyDescent="0.2">
      <c r="A1818" s="10" t="s">
        <v>2391</v>
      </c>
      <c r="B1818" s="10">
        <v>4721</v>
      </c>
      <c r="C1818" s="9" t="s">
        <v>14</v>
      </c>
      <c r="D1818" s="9" t="s">
        <v>96</v>
      </c>
      <c r="E1818" s="9" t="s">
        <v>2394</v>
      </c>
      <c r="F1818" s="9"/>
      <c r="G1818" s="10" t="s">
        <v>71</v>
      </c>
      <c r="H1818" s="47">
        <v>0.59709999999999996</v>
      </c>
      <c r="I1818" s="11">
        <f>VLOOKUP(B1818,CURVA_ABC_INSUM!$B$6:$H$1423,7,0)</f>
        <v>82.03</v>
      </c>
      <c r="J1818" s="11">
        <f>TRUNC(H1818*I1818,2)</f>
        <v>48.98</v>
      </c>
    </row>
    <row r="1819" spans="1:10" x14ac:dyDescent="0.2">
      <c r="A1819" s="12"/>
      <c r="B1819" s="12"/>
      <c r="C1819" s="13"/>
      <c r="D1819" s="13"/>
      <c r="E1819" s="13"/>
      <c r="F1819" s="48"/>
      <c r="G1819" s="13"/>
      <c r="H1819" s="48"/>
      <c r="I1819" s="13"/>
      <c r="J1819" s="48"/>
    </row>
    <row r="1820" spans="1:10" ht="15" customHeight="1" thickBot="1" x14ac:dyDescent="0.25">
      <c r="A1820" s="12"/>
      <c r="B1820" s="12"/>
      <c r="C1820" s="13"/>
      <c r="D1820" s="13"/>
      <c r="E1820" s="13" t="s">
        <v>2395</v>
      </c>
      <c r="F1820" s="48">
        <f>TRUNC(J1814*$G$2,2)</f>
        <v>0</v>
      </c>
      <c r="G1820" s="13"/>
      <c r="H1820" s="86" t="s">
        <v>2396</v>
      </c>
      <c r="I1820" s="86"/>
      <c r="J1820" s="48">
        <f>F1820+J1814</f>
        <v>462.85</v>
      </c>
    </row>
    <row r="1821" spans="1:10" ht="0.95" customHeight="1" thickTop="1" x14ac:dyDescent="0.2">
      <c r="A1821" s="89"/>
      <c r="B1821" s="89"/>
      <c r="C1821" s="45"/>
      <c r="D1821" s="45"/>
      <c r="E1821" s="45"/>
      <c r="F1821" s="45"/>
      <c r="G1821" s="45"/>
      <c r="H1821" s="45"/>
      <c r="I1821" s="45"/>
      <c r="J1821" s="45"/>
    </row>
    <row r="1822" spans="1:10" ht="18" customHeight="1" x14ac:dyDescent="0.2">
      <c r="A1822" s="26" t="s">
        <v>897</v>
      </c>
      <c r="B1822" s="26" t="s">
        <v>2</v>
      </c>
      <c r="C1822" s="28" t="s">
        <v>3</v>
      </c>
      <c r="D1822" s="28" t="s">
        <v>4</v>
      </c>
      <c r="E1822" s="28" t="s">
        <v>2388</v>
      </c>
      <c r="F1822" s="28"/>
      <c r="G1822" s="26" t="s">
        <v>190</v>
      </c>
      <c r="H1822" s="4" t="s">
        <v>6</v>
      </c>
      <c r="I1822" s="4" t="s">
        <v>7</v>
      </c>
      <c r="J1822" s="4" t="s">
        <v>191</v>
      </c>
    </row>
    <row r="1823" spans="1:10" ht="39" customHeight="1" x14ac:dyDescent="0.2">
      <c r="A1823" s="41" t="s">
        <v>2389</v>
      </c>
      <c r="B1823" s="41">
        <v>94962</v>
      </c>
      <c r="C1823" s="29" t="s">
        <v>14</v>
      </c>
      <c r="D1823" s="29" t="s">
        <v>898</v>
      </c>
      <c r="E1823" s="29" t="s">
        <v>2410</v>
      </c>
      <c r="F1823" s="29"/>
      <c r="G1823" s="41" t="s">
        <v>71</v>
      </c>
      <c r="H1823" s="44">
        <v>1</v>
      </c>
      <c r="I1823" s="43">
        <f>SUM(J1824:J1830)</f>
        <v>396.71000000000004</v>
      </c>
      <c r="J1823" s="43">
        <f t="shared" ref="J1823:J1830" si="62">TRUNC(H1823*I1823,2)</f>
        <v>396.71</v>
      </c>
    </row>
    <row r="1824" spans="1:10" ht="24" customHeight="1" x14ac:dyDescent="0.2">
      <c r="A1824" s="7" t="s">
        <v>2397</v>
      </c>
      <c r="B1824" s="7">
        <v>88316</v>
      </c>
      <c r="C1824" s="6" t="s">
        <v>14</v>
      </c>
      <c r="D1824" s="6" t="s">
        <v>2398</v>
      </c>
      <c r="E1824" s="6" t="s">
        <v>2399</v>
      </c>
      <c r="F1824" s="6"/>
      <c r="G1824" s="7" t="s">
        <v>297</v>
      </c>
      <c r="H1824" s="46">
        <v>2.3433000000000002</v>
      </c>
      <c r="I1824" s="77">
        <f>'COMP-CUSTO MÃO OBRA'!$H$61</f>
        <v>27.08</v>
      </c>
      <c r="J1824" s="8">
        <f t="shared" si="62"/>
        <v>63.45</v>
      </c>
    </row>
    <row r="1825" spans="1:10" ht="26.1" customHeight="1" x14ac:dyDescent="0.2">
      <c r="A1825" s="7" t="s">
        <v>2397</v>
      </c>
      <c r="B1825" s="7">
        <v>88377</v>
      </c>
      <c r="C1825" s="6" t="s">
        <v>14</v>
      </c>
      <c r="D1825" s="6" t="s">
        <v>2758</v>
      </c>
      <c r="E1825" s="6" t="s">
        <v>2399</v>
      </c>
      <c r="F1825" s="6"/>
      <c r="G1825" s="7" t="s">
        <v>297</v>
      </c>
      <c r="H1825" s="46">
        <v>1.4811000000000001</v>
      </c>
      <c r="I1825" s="77">
        <f>'COMP-CUSTO MÃO OBRA'!$H$1755</f>
        <v>32.56</v>
      </c>
      <c r="J1825" s="8">
        <f t="shared" si="62"/>
        <v>48.22</v>
      </c>
    </row>
    <row r="1826" spans="1:10" ht="51.95" customHeight="1" x14ac:dyDescent="0.2">
      <c r="A1826" s="7" t="s">
        <v>2397</v>
      </c>
      <c r="B1826" s="7">
        <v>88830</v>
      </c>
      <c r="C1826" s="6" t="s">
        <v>14</v>
      </c>
      <c r="D1826" s="6" t="s">
        <v>2759</v>
      </c>
      <c r="E1826" s="6" t="s">
        <v>2498</v>
      </c>
      <c r="F1826" s="6"/>
      <c r="G1826" s="7" t="s">
        <v>637</v>
      </c>
      <c r="H1826" s="46">
        <v>0.76229999999999998</v>
      </c>
      <c r="I1826" s="77">
        <f>COMP_AUX_CUSTO!$J$385</f>
        <v>1.81</v>
      </c>
      <c r="J1826" s="8">
        <f t="shared" si="62"/>
        <v>1.37</v>
      </c>
    </row>
    <row r="1827" spans="1:10" ht="51.95" customHeight="1" x14ac:dyDescent="0.2">
      <c r="A1827" s="7" t="s">
        <v>2397</v>
      </c>
      <c r="B1827" s="7">
        <v>88831</v>
      </c>
      <c r="C1827" s="6" t="s">
        <v>14</v>
      </c>
      <c r="D1827" s="6" t="s">
        <v>2760</v>
      </c>
      <c r="E1827" s="6" t="s">
        <v>2498</v>
      </c>
      <c r="F1827" s="6"/>
      <c r="G1827" s="7" t="s">
        <v>2526</v>
      </c>
      <c r="H1827" s="46">
        <v>0.71879999999999999</v>
      </c>
      <c r="I1827" s="77">
        <f>COMP_AUX_CUSTO!$J$379</f>
        <v>0.39</v>
      </c>
      <c r="J1827" s="8">
        <f t="shared" si="62"/>
        <v>0.28000000000000003</v>
      </c>
    </row>
    <row r="1828" spans="1:10" ht="26.1" customHeight="1" x14ac:dyDescent="0.2">
      <c r="A1828" s="10" t="s">
        <v>2391</v>
      </c>
      <c r="B1828" s="10">
        <v>370</v>
      </c>
      <c r="C1828" s="9" t="s">
        <v>14</v>
      </c>
      <c r="D1828" s="9" t="s">
        <v>2761</v>
      </c>
      <c r="E1828" s="9" t="s">
        <v>2394</v>
      </c>
      <c r="F1828" s="9"/>
      <c r="G1828" s="10" t="s">
        <v>71</v>
      </c>
      <c r="H1828" s="47">
        <v>0.82689999999999997</v>
      </c>
      <c r="I1828" s="11">
        <f>VLOOKUP(B1828,CURVA_ABC_INSUM!$B$6:$H$1423,7,0)</f>
        <v>70</v>
      </c>
      <c r="J1828" s="11">
        <f t="shared" si="62"/>
        <v>57.88</v>
      </c>
    </row>
    <row r="1829" spans="1:10" ht="24" customHeight="1" x14ac:dyDescent="0.2">
      <c r="A1829" s="10" t="s">
        <v>2391</v>
      </c>
      <c r="B1829" s="10">
        <v>1379</v>
      </c>
      <c r="C1829" s="9" t="s">
        <v>14</v>
      </c>
      <c r="D1829" s="9" t="s">
        <v>2403</v>
      </c>
      <c r="E1829" s="9" t="s">
        <v>2394</v>
      </c>
      <c r="F1829" s="9"/>
      <c r="G1829" s="10" t="s">
        <v>17</v>
      </c>
      <c r="H1829" s="47">
        <v>212.01939999999999</v>
      </c>
      <c r="I1829" s="11">
        <f>VLOOKUP(B1829,CURVA_ABC_INSUM!$B$6:$H$1423,7,0)</f>
        <v>0.84</v>
      </c>
      <c r="J1829" s="11">
        <f t="shared" si="62"/>
        <v>178.09</v>
      </c>
    </row>
    <row r="1830" spans="1:10" ht="26.1" customHeight="1" x14ac:dyDescent="0.2">
      <c r="A1830" s="10" t="s">
        <v>2391</v>
      </c>
      <c r="B1830" s="10">
        <v>4721</v>
      </c>
      <c r="C1830" s="9" t="s">
        <v>14</v>
      </c>
      <c r="D1830" s="9" t="s">
        <v>96</v>
      </c>
      <c r="E1830" s="9" t="s">
        <v>2394</v>
      </c>
      <c r="F1830" s="9"/>
      <c r="G1830" s="10" t="s">
        <v>71</v>
      </c>
      <c r="H1830" s="47">
        <v>0.57820000000000005</v>
      </c>
      <c r="I1830" s="11">
        <f>VLOOKUP(B1830,CURVA_ABC_INSUM!$B$6:$H$1423,7,0)</f>
        <v>82.03</v>
      </c>
      <c r="J1830" s="11">
        <f t="shared" si="62"/>
        <v>47.42</v>
      </c>
    </row>
    <row r="1831" spans="1:10" x14ac:dyDescent="0.2">
      <c r="A1831" s="12"/>
      <c r="B1831" s="12"/>
      <c r="C1831" s="13"/>
      <c r="D1831" s="13"/>
      <c r="E1831" s="13"/>
      <c r="F1831" s="48"/>
      <c r="G1831" s="13"/>
      <c r="H1831" s="48"/>
      <c r="I1831" s="13"/>
      <c r="J1831" s="48"/>
    </row>
    <row r="1832" spans="1:10" ht="15" customHeight="1" thickBot="1" x14ac:dyDescent="0.25">
      <c r="A1832" s="12"/>
      <c r="B1832" s="12"/>
      <c r="C1832" s="13"/>
      <c r="D1832" s="13"/>
      <c r="E1832" s="13" t="s">
        <v>2395</v>
      </c>
      <c r="F1832" s="48">
        <f>TRUNC(J1823*$G$2,2)</f>
        <v>0</v>
      </c>
      <c r="G1832" s="13"/>
      <c r="H1832" s="86" t="s">
        <v>2396</v>
      </c>
      <c r="I1832" s="86"/>
      <c r="J1832" s="48">
        <f>F1832+J1826</f>
        <v>1.37</v>
      </c>
    </row>
    <row r="1833" spans="1:10" ht="0.95" customHeight="1" thickTop="1" x14ac:dyDescent="0.2">
      <c r="A1833" s="89"/>
      <c r="B1833" s="89"/>
      <c r="C1833" s="45"/>
      <c r="D1833" s="45"/>
      <c r="E1833" s="45"/>
      <c r="F1833" s="45"/>
      <c r="G1833" s="45"/>
      <c r="H1833" s="45"/>
      <c r="I1833" s="45"/>
      <c r="J1833" s="45"/>
    </row>
    <row r="1834" spans="1:10" ht="18" customHeight="1" x14ac:dyDescent="0.2">
      <c r="A1834" s="26" t="s">
        <v>899</v>
      </c>
      <c r="B1834" s="26" t="s">
        <v>2</v>
      </c>
      <c r="C1834" s="28" t="s">
        <v>3</v>
      </c>
      <c r="D1834" s="28" t="s">
        <v>4</v>
      </c>
      <c r="E1834" s="28" t="s">
        <v>2388</v>
      </c>
      <c r="F1834" s="28"/>
      <c r="G1834" s="26" t="s">
        <v>190</v>
      </c>
      <c r="H1834" s="4" t="s">
        <v>6</v>
      </c>
      <c r="I1834" s="4" t="s">
        <v>7</v>
      </c>
      <c r="J1834" s="4" t="s">
        <v>191</v>
      </c>
    </row>
    <row r="1835" spans="1:10" ht="26.1" customHeight="1" x14ac:dyDescent="0.2">
      <c r="A1835" s="41" t="s">
        <v>2389</v>
      </c>
      <c r="B1835" s="41" t="s">
        <v>900</v>
      </c>
      <c r="C1835" s="29" t="s">
        <v>13</v>
      </c>
      <c r="D1835" s="29" t="s">
        <v>901</v>
      </c>
      <c r="E1835" s="29">
        <v>331</v>
      </c>
      <c r="F1835" s="29"/>
      <c r="G1835" s="41" t="s">
        <v>71</v>
      </c>
      <c r="H1835" s="44">
        <v>1</v>
      </c>
      <c r="I1835" s="43">
        <f>SUM(J1836:J1841)</f>
        <v>648.7600000000001</v>
      </c>
      <c r="J1835" s="43">
        <f t="shared" ref="J1835:J1841" si="63">TRUNC(H1835*I1835,2)</f>
        <v>648.76</v>
      </c>
    </row>
    <row r="1836" spans="1:10" ht="24" customHeight="1" x14ac:dyDescent="0.2">
      <c r="A1836" s="7" t="s">
        <v>2397</v>
      </c>
      <c r="B1836" s="7">
        <v>88309</v>
      </c>
      <c r="C1836" s="6" t="s">
        <v>14</v>
      </c>
      <c r="D1836" s="6" t="s">
        <v>439</v>
      </c>
      <c r="E1836" s="6" t="s">
        <v>2399</v>
      </c>
      <c r="F1836" s="6"/>
      <c r="G1836" s="7" t="s">
        <v>297</v>
      </c>
      <c r="H1836" s="46">
        <v>0.36</v>
      </c>
      <c r="I1836" s="77">
        <f>'COMP-CUSTO MÃO OBRA'!$H$2003</f>
        <v>34.29</v>
      </c>
      <c r="J1836" s="8">
        <f t="shared" si="63"/>
        <v>12.34</v>
      </c>
    </row>
    <row r="1837" spans="1:10" ht="24" customHeight="1" x14ac:dyDescent="0.2">
      <c r="A1837" s="7" t="s">
        <v>2397</v>
      </c>
      <c r="B1837" s="7">
        <v>88316</v>
      </c>
      <c r="C1837" s="6" t="s">
        <v>14</v>
      </c>
      <c r="D1837" s="6" t="s">
        <v>2398</v>
      </c>
      <c r="E1837" s="6" t="s">
        <v>2399</v>
      </c>
      <c r="F1837" s="6"/>
      <c r="G1837" s="7" t="s">
        <v>297</v>
      </c>
      <c r="H1837" s="46">
        <v>1.62</v>
      </c>
      <c r="I1837" s="77">
        <f>'COMP-CUSTO MÃO OBRA'!$H$61</f>
        <v>27.08</v>
      </c>
      <c r="J1837" s="8">
        <f t="shared" si="63"/>
        <v>43.86</v>
      </c>
    </row>
    <row r="1838" spans="1:10" ht="24" customHeight="1" x14ac:dyDescent="0.2">
      <c r="A1838" s="7" t="s">
        <v>2397</v>
      </c>
      <c r="B1838" s="7">
        <v>88262</v>
      </c>
      <c r="C1838" s="6" t="s">
        <v>14</v>
      </c>
      <c r="D1838" s="6" t="s">
        <v>2509</v>
      </c>
      <c r="E1838" s="6" t="s">
        <v>2399</v>
      </c>
      <c r="F1838" s="6"/>
      <c r="G1838" s="7" t="s">
        <v>297</v>
      </c>
      <c r="H1838" s="46">
        <v>0.36</v>
      </c>
      <c r="I1838" s="77">
        <f>'COMP-CUSTO MÃO OBRA'!$H$308</f>
        <v>33.770000000000003</v>
      </c>
      <c r="J1838" s="8">
        <f t="shared" si="63"/>
        <v>12.15</v>
      </c>
    </row>
    <row r="1839" spans="1:10" ht="24" customHeight="1" x14ac:dyDescent="0.2">
      <c r="A1839" s="7" t="s">
        <v>2397</v>
      </c>
      <c r="B1839" s="7">
        <v>88245</v>
      </c>
      <c r="C1839" s="6" t="s">
        <v>14</v>
      </c>
      <c r="D1839" s="6" t="s">
        <v>2763</v>
      </c>
      <c r="E1839" s="6" t="s">
        <v>2399</v>
      </c>
      <c r="F1839" s="6"/>
      <c r="G1839" s="7" t="s">
        <v>297</v>
      </c>
      <c r="H1839" s="46">
        <v>0.36</v>
      </c>
      <c r="I1839" s="77">
        <f>'COMP-CUSTO MÃO OBRA'!$H$175</f>
        <v>34.29</v>
      </c>
      <c r="J1839" s="8">
        <f t="shared" si="63"/>
        <v>12.34</v>
      </c>
    </row>
    <row r="1840" spans="1:10" ht="39" customHeight="1" x14ac:dyDescent="0.2">
      <c r="A1840" s="10" t="s">
        <v>2391</v>
      </c>
      <c r="B1840" s="10">
        <v>34494</v>
      </c>
      <c r="C1840" s="9" t="s">
        <v>14</v>
      </c>
      <c r="D1840" s="9" t="s">
        <v>2772</v>
      </c>
      <c r="E1840" s="9" t="s">
        <v>2394</v>
      </c>
      <c r="F1840" s="9"/>
      <c r="G1840" s="10" t="s">
        <v>71</v>
      </c>
      <c r="H1840" s="47">
        <v>1</v>
      </c>
      <c r="I1840" s="11">
        <f>VLOOKUP(B1840,CURVA_ABC_INSUM!$B$6:$H$1423,7,0)</f>
        <v>517.95000000000005</v>
      </c>
      <c r="J1840" s="11">
        <f t="shared" si="63"/>
        <v>517.95000000000005</v>
      </c>
    </row>
    <row r="1841" spans="1:10" ht="26.1" customHeight="1" x14ac:dyDescent="0.2">
      <c r="A1841" s="10" t="s">
        <v>2391</v>
      </c>
      <c r="B1841" s="10">
        <v>44535</v>
      </c>
      <c r="C1841" s="9" t="s">
        <v>14</v>
      </c>
      <c r="D1841" s="9" t="s">
        <v>2773</v>
      </c>
      <c r="E1841" s="9" t="s">
        <v>2402</v>
      </c>
      <c r="F1841" s="9"/>
      <c r="G1841" s="10" t="s">
        <v>71</v>
      </c>
      <c r="H1841" s="47">
        <v>1</v>
      </c>
      <c r="I1841" s="11">
        <f>VLOOKUP(B1841,CURVA_ABC_INSUM!$B$6:$H$1423,7,0)</f>
        <v>50.12</v>
      </c>
      <c r="J1841" s="11">
        <f t="shared" si="63"/>
        <v>50.12</v>
      </c>
    </row>
    <row r="1842" spans="1:10" x14ac:dyDescent="0.2">
      <c r="A1842" s="12"/>
      <c r="B1842" s="12"/>
      <c r="C1842" s="13"/>
      <c r="D1842" s="13"/>
      <c r="E1842" s="13"/>
      <c r="F1842" s="48"/>
      <c r="G1842" s="13"/>
      <c r="H1842" s="48"/>
      <c r="I1842" s="13"/>
      <c r="J1842" s="48"/>
    </row>
    <row r="1843" spans="1:10" ht="15" customHeight="1" thickBot="1" x14ac:dyDescent="0.25">
      <c r="A1843" s="12"/>
      <c r="B1843" s="12"/>
      <c r="C1843" s="13"/>
      <c r="D1843" s="13"/>
      <c r="E1843" s="13" t="s">
        <v>2395</v>
      </c>
      <c r="F1843" s="48">
        <f>TRUNC(J1835*$G$2,2)</f>
        <v>0</v>
      </c>
      <c r="G1843" s="13"/>
      <c r="H1843" s="86" t="s">
        <v>2396</v>
      </c>
      <c r="I1843" s="86"/>
      <c r="J1843" s="48">
        <f>F1843+J1835</f>
        <v>648.76</v>
      </c>
    </row>
    <row r="1844" spans="1:10" ht="0.95" customHeight="1" thickTop="1" x14ac:dyDescent="0.2">
      <c r="A1844" s="89"/>
      <c r="B1844" s="89"/>
      <c r="C1844" s="45"/>
      <c r="D1844" s="45"/>
      <c r="E1844" s="45"/>
      <c r="F1844" s="45"/>
      <c r="G1844" s="45"/>
      <c r="H1844" s="45"/>
      <c r="I1844" s="45"/>
      <c r="J1844" s="45"/>
    </row>
    <row r="1845" spans="1:10" ht="18" customHeight="1" x14ac:dyDescent="0.2">
      <c r="A1845" s="26" t="s">
        <v>902</v>
      </c>
      <c r="B1845" s="26" t="s">
        <v>2</v>
      </c>
      <c r="C1845" s="28" t="s">
        <v>3</v>
      </c>
      <c r="D1845" s="28" t="s">
        <v>4</v>
      </c>
      <c r="E1845" s="28" t="s">
        <v>2388</v>
      </c>
      <c r="F1845" s="28"/>
      <c r="G1845" s="26" t="s">
        <v>190</v>
      </c>
      <c r="H1845" s="4" t="s">
        <v>6</v>
      </c>
      <c r="I1845" s="4" t="s">
        <v>7</v>
      </c>
      <c r="J1845" s="4" t="s">
        <v>191</v>
      </c>
    </row>
    <row r="1846" spans="1:10" ht="26.1" customHeight="1" x14ac:dyDescent="0.2">
      <c r="A1846" s="41" t="s">
        <v>2389</v>
      </c>
      <c r="B1846" s="41" t="s">
        <v>903</v>
      </c>
      <c r="C1846" s="29" t="s">
        <v>13</v>
      </c>
      <c r="D1846" s="29" t="s">
        <v>904</v>
      </c>
      <c r="E1846" s="29">
        <v>331</v>
      </c>
      <c r="F1846" s="29"/>
      <c r="G1846" s="41" t="s">
        <v>71</v>
      </c>
      <c r="H1846" s="44">
        <v>1</v>
      </c>
      <c r="I1846" s="43">
        <f>SUM(J1847:J1852)</f>
        <v>723.94</v>
      </c>
      <c r="J1846" s="43">
        <f t="shared" ref="J1846:J1852" si="64">TRUNC(H1846*I1846,2)</f>
        <v>723.94</v>
      </c>
    </row>
    <row r="1847" spans="1:10" ht="24" customHeight="1" x14ac:dyDescent="0.2">
      <c r="A1847" s="7" t="s">
        <v>2397</v>
      </c>
      <c r="B1847" s="7">
        <v>88309</v>
      </c>
      <c r="C1847" s="6" t="s">
        <v>14</v>
      </c>
      <c r="D1847" s="6" t="s">
        <v>439</v>
      </c>
      <c r="E1847" s="6" t="s">
        <v>2399</v>
      </c>
      <c r="F1847" s="6"/>
      <c r="G1847" s="7" t="s">
        <v>297</v>
      </c>
      <c r="H1847" s="46">
        <v>0.36</v>
      </c>
      <c r="I1847" s="77">
        <f>'COMP-CUSTO MÃO OBRA'!$H$2003</f>
        <v>34.29</v>
      </c>
      <c r="J1847" s="8">
        <f t="shared" si="64"/>
        <v>12.34</v>
      </c>
    </row>
    <row r="1848" spans="1:10" ht="24" customHeight="1" x14ac:dyDescent="0.2">
      <c r="A1848" s="7" t="s">
        <v>2397</v>
      </c>
      <c r="B1848" s="7">
        <v>88316</v>
      </c>
      <c r="C1848" s="6" t="s">
        <v>14</v>
      </c>
      <c r="D1848" s="6" t="s">
        <v>2398</v>
      </c>
      <c r="E1848" s="6" t="s">
        <v>2399</v>
      </c>
      <c r="F1848" s="6"/>
      <c r="G1848" s="7" t="s">
        <v>297</v>
      </c>
      <c r="H1848" s="46">
        <v>1.62</v>
      </c>
      <c r="I1848" s="77">
        <f>'COMP-CUSTO MÃO OBRA'!$H$61</f>
        <v>27.08</v>
      </c>
      <c r="J1848" s="8">
        <f t="shared" si="64"/>
        <v>43.86</v>
      </c>
    </row>
    <row r="1849" spans="1:10" ht="24" customHeight="1" x14ac:dyDescent="0.2">
      <c r="A1849" s="7" t="s">
        <v>2397</v>
      </c>
      <c r="B1849" s="7">
        <v>88262</v>
      </c>
      <c r="C1849" s="6" t="s">
        <v>14</v>
      </c>
      <c r="D1849" s="6" t="s">
        <v>2509</v>
      </c>
      <c r="E1849" s="6" t="s">
        <v>2399</v>
      </c>
      <c r="F1849" s="6"/>
      <c r="G1849" s="7" t="s">
        <v>297</v>
      </c>
      <c r="H1849" s="46">
        <v>0.36</v>
      </c>
      <c r="I1849" s="77">
        <f>'COMP-CUSTO MÃO OBRA'!$H$308</f>
        <v>33.770000000000003</v>
      </c>
      <c r="J1849" s="8">
        <f t="shared" si="64"/>
        <v>12.15</v>
      </c>
    </row>
    <row r="1850" spans="1:10" ht="24" customHeight="1" x14ac:dyDescent="0.2">
      <c r="A1850" s="7" t="s">
        <v>2397</v>
      </c>
      <c r="B1850" s="7">
        <v>88245</v>
      </c>
      <c r="C1850" s="6" t="s">
        <v>14</v>
      </c>
      <c r="D1850" s="6" t="s">
        <v>2763</v>
      </c>
      <c r="E1850" s="6" t="s">
        <v>2399</v>
      </c>
      <c r="F1850" s="6"/>
      <c r="G1850" s="7" t="s">
        <v>297</v>
      </c>
      <c r="H1850" s="46">
        <v>0.36</v>
      </c>
      <c r="I1850" s="77">
        <f>'COMP-CUSTO MÃO OBRA'!$H$175</f>
        <v>34.29</v>
      </c>
      <c r="J1850" s="8">
        <f t="shared" si="64"/>
        <v>12.34</v>
      </c>
    </row>
    <row r="1851" spans="1:10" ht="26.1" customHeight="1" x14ac:dyDescent="0.2">
      <c r="A1851" s="10" t="s">
        <v>2391</v>
      </c>
      <c r="B1851" s="10">
        <v>44535</v>
      </c>
      <c r="C1851" s="9" t="s">
        <v>14</v>
      </c>
      <c r="D1851" s="9" t="s">
        <v>2773</v>
      </c>
      <c r="E1851" s="9" t="s">
        <v>2402</v>
      </c>
      <c r="F1851" s="9"/>
      <c r="G1851" s="10" t="s">
        <v>71</v>
      </c>
      <c r="H1851" s="47">
        <v>1</v>
      </c>
      <c r="I1851" s="11">
        <f>VLOOKUP(B1851,CURVA_ABC_INSUM!$B$6:$H$1423,7,0)</f>
        <v>50.12</v>
      </c>
      <c r="J1851" s="11">
        <f t="shared" si="64"/>
        <v>50.12</v>
      </c>
    </row>
    <row r="1852" spans="1:10" ht="39" customHeight="1" x14ac:dyDescent="0.2">
      <c r="A1852" s="10" t="s">
        <v>2391</v>
      </c>
      <c r="B1852" s="10">
        <v>34479</v>
      </c>
      <c r="C1852" s="9" t="s">
        <v>14</v>
      </c>
      <c r="D1852" s="9" t="s">
        <v>2774</v>
      </c>
      <c r="E1852" s="9" t="s">
        <v>2394</v>
      </c>
      <c r="F1852" s="9"/>
      <c r="G1852" s="10" t="s">
        <v>71</v>
      </c>
      <c r="H1852" s="47">
        <v>1</v>
      </c>
      <c r="I1852" s="11">
        <f>VLOOKUP(B1852,CURVA_ABC_INSUM!$B$6:$H$1423,7,0)</f>
        <v>593.13</v>
      </c>
      <c r="J1852" s="11">
        <f t="shared" si="64"/>
        <v>593.13</v>
      </c>
    </row>
    <row r="1853" spans="1:10" x14ac:dyDescent="0.2">
      <c r="A1853" s="12"/>
      <c r="B1853" s="12"/>
      <c r="C1853" s="13"/>
      <c r="D1853" s="13"/>
      <c r="E1853" s="13"/>
      <c r="F1853" s="48"/>
      <c r="G1853" s="13"/>
      <c r="H1853" s="48"/>
      <c r="I1853" s="13"/>
      <c r="J1853" s="48"/>
    </row>
    <row r="1854" spans="1:10" ht="15" customHeight="1" thickBot="1" x14ac:dyDescent="0.25">
      <c r="A1854" s="12"/>
      <c r="B1854" s="12"/>
      <c r="C1854" s="13"/>
      <c r="D1854" s="13"/>
      <c r="E1854" s="13" t="s">
        <v>2395</v>
      </c>
      <c r="F1854" s="48">
        <f>TRUNC(J1846*$G$2,2)</f>
        <v>0</v>
      </c>
      <c r="G1854" s="13"/>
      <c r="H1854" s="86" t="s">
        <v>2396</v>
      </c>
      <c r="I1854" s="86"/>
      <c r="J1854" s="48">
        <f>F1854+J1846</f>
        <v>723.94</v>
      </c>
    </row>
    <row r="1855" spans="1:10" ht="0.95" customHeight="1" thickTop="1" thickBot="1" x14ac:dyDescent="0.25">
      <c r="A1855" s="89"/>
      <c r="B1855" s="89"/>
      <c r="C1855" s="45"/>
      <c r="D1855" s="45"/>
      <c r="E1855" s="45"/>
      <c r="F1855" s="45"/>
      <c r="G1855" s="45"/>
      <c r="H1855" s="45"/>
      <c r="I1855" s="45"/>
      <c r="J1855" s="45"/>
    </row>
    <row r="1856" spans="1:10" ht="0.95" customHeight="1" thickTop="1" x14ac:dyDescent="0.2">
      <c r="A1856" s="89"/>
      <c r="B1856" s="89"/>
      <c r="C1856" s="45"/>
      <c r="D1856" s="45"/>
      <c r="E1856" s="45"/>
      <c r="F1856" s="45"/>
      <c r="G1856" s="45"/>
      <c r="H1856" s="45"/>
      <c r="I1856" s="45"/>
      <c r="J1856" s="45"/>
    </row>
    <row r="1857" spans="1:10" ht="18" customHeight="1" x14ac:dyDescent="0.2">
      <c r="A1857" s="26" t="s">
        <v>905</v>
      </c>
      <c r="B1857" s="26" t="s">
        <v>2</v>
      </c>
      <c r="C1857" s="28" t="s">
        <v>3</v>
      </c>
      <c r="D1857" s="28" t="s">
        <v>4</v>
      </c>
      <c r="E1857" s="28" t="s">
        <v>2388</v>
      </c>
      <c r="F1857" s="28"/>
      <c r="G1857" s="26" t="s">
        <v>190</v>
      </c>
      <c r="H1857" s="4" t="s">
        <v>6</v>
      </c>
      <c r="I1857" s="4" t="s">
        <v>7</v>
      </c>
      <c r="J1857" s="4" t="s">
        <v>191</v>
      </c>
    </row>
    <row r="1858" spans="1:10" ht="51.95" customHeight="1" x14ac:dyDescent="0.2">
      <c r="A1858" s="41" t="s">
        <v>2389</v>
      </c>
      <c r="B1858" s="41">
        <v>87769</v>
      </c>
      <c r="C1858" s="29" t="s">
        <v>14</v>
      </c>
      <c r="D1858" s="29" t="s">
        <v>906</v>
      </c>
      <c r="E1858" s="29" t="s">
        <v>2627</v>
      </c>
      <c r="F1858" s="29"/>
      <c r="G1858" s="41" t="s">
        <v>32</v>
      </c>
      <c r="H1858" s="44">
        <v>1</v>
      </c>
      <c r="I1858" s="43">
        <f>SUM(J1859:J1862)</f>
        <v>185.19</v>
      </c>
      <c r="J1858" s="43">
        <f>TRUNC(H1858*I1858,2)</f>
        <v>185.19</v>
      </c>
    </row>
    <row r="1859" spans="1:10" ht="26.1" customHeight="1" x14ac:dyDescent="0.2">
      <c r="A1859" s="7" t="s">
        <v>2397</v>
      </c>
      <c r="B1859" s="7">
        <v>87399</v>
      </c>
      <c r="C1859" s="6" t="s">
        <v>14</v>
      </c>
      <c r="D1859" s="6" t="s">
        <v>2775</v>
      </c>
      <c r="E1859" s="6" t="s">
        <v>2399</v>
      </c>
      <c r="F1859" s="6"/>
      <c r="G1859" s="7" t="s">
        <v>71</v>
      </c>
      <c r="H1859" s="46">
        <v>5.2999999999999999E-2</v>
      </c>
      <c r="I1859" s="77">
        <f>COMP_AUX_CUSTO!$J$107</f>
        <v>2930.49</v>
      </c>
      <c r="J1859" s="8">
        <f>TRUNC(H1859*I1859,2)</f>
        <v>155.31</v>
      </c>
    </row>
    <row r="1860" spans="1:10" ht="24" customHeight="1" x14ac:dyDescent="0.2">
      <c r="A1860" s="7" t="s">
        <v>2397</v>
      </c>
      <c r="B1860" s="7">
        <v>88309</v>
      </c>
      <c r="C1860" s="6" t="s">
        <v>14</v>
      </c>
      <c r="D1860" s="6" t="s">
        <v>439</v>
      </c>
      <c r="E1860" s="6" t="s">
        <v>2399</v>
      </c>
      <c r="F1860" s="6"/>
      <c r="G1860" s="7" t="s">
        <v>297</v>
      </c>
      <c r="H1860" s="46">
        <v>0.61599999999999999</v>
      </c>
      <c r="I1860" s="77">
        <f>'COMP-CUSTO MÃO OBRA'!$H$2003</f>
        <v>34.29</v>
      </c>
      <c r="J1860" s="8">
        <f>TRUNC(H1860*I1860,2)</f>
        <v>21.12</v>
      </c>
    </row>
    <row r="1861" spans="1:10" ht="24" customHeight="1" x14ac:dyDescent="0.2">
      <c r="A1861" s="7" t="s">
        <v>2397</v>
      </c>
      <c r="B1861" s="7">
        <v>88316</v>
      </c>
      <c r="C1861" s="6" t="s">
        <v>14</v>
      </c>
      <c r="D1861" s="6" t="s">
        <v>2398</v>
      </c>
      <c r="E1861" s="6" t="s">
        <v>2399</v>
      </c>
      <c r="F1861" s="6"/>
      <c r="G1861" s="7" t="s">
        <v>297</v>
      </c>
      <c r="H1861" s="46">
        <v>0.308</v>
      </c>
      <c r="I1861" s="77">
        <f>'COMP-CUSTO MÃO OBRA'!$H$61</f>
        <v>27.08</v>
      </c>
      <c r="J1861" s="8">
        <f>TRUNC(H1861*I1861,2)</f>
        <v>8.34</v>
      </c>
    </row>
    <row r="1862" spans="1:10" ht="24" customHeight="1" x14ac:dyDescent="0.2">
      <c r="A1862" s="10" t="s">
        <v>2391</v>
      </c>
      <c r="B1862" s="10">
        <v>1379</v>
      </c>
      <c r="C1862" s="9" t="s">
        <v>14</v>
      </c>
      <c r="D1862" s="9" t="s">
        <v>2403</v>
      </c>
      <c r="E1862" s="9" t="s">
        <v>2394</v>
      </c>
      <c r="F1862" s="9"/>
      <c r="G1862" s="10" t="s">
        <v>17</v>
      </c>
      <c r="H1862" s="47">
        <v>0.5</v>
      </c>
      <c r="I1862" s="11">
        <f>VLOOKUP(B1862,CURVA_ABC_INSUM!$B$6:$H$1423,7,0)</f>
        <v>0.84</v>
      </c>
      <c r="J1862" s="11">
        <f>TRUNC(H1862*I1862,2)</f>
        <v>0.42</v>
      </c>
    </row>
    <row r="1863" spans="1:10" x14ac:dyDescent="0.2">
      <c r="A1863" s="12"/>
      <c r="B1863" s="12"/>
      <c r="C1863" s="13"/>
      <c r="D1863" s="13"/>
      <c r="E1863" s="13"/>
      <c r="F1863" s="48"/>
      <c r="G1863" s="13"/>
      <c r="H1863" s="48"/>
      <c r="I1863" s="13"/>
      <c r="J1863" s="48"/>
    </row>
    <row r="1864" spans="1:10" ht="15" customHeight="1" thickBot="1" x14ac:dyDescent="0.25">
      <c r="A1864" s="12"/>
      <c r="B1864" s="12"/>
      <c r="C1864" s="13"/>
      <c r="D1864" s="13"/>
      <c r="E1864" s="13" t="s">
        <v>2395</v>
      </c>
      <c r="F1864" s="48">
        <f>TRUNC(J1858*$G$2,2)</f>
        <v>0</v>
      </c>
      <c r="G1864" s="13"/>
      <c r="H1864" s="86" t="s">
        <v>2396</v>
      </c>
      <c r="I1864" s="86"/>
      <c r="J1864" s="48">
        <f>F1864+J1858</f>
        <v>185.19</v>
      </c>
    </row>
    <row r="1865" spans="1:10" ht="0.95" customHeight="1" thickTop="1" x14ac:dyDescent="0.2">
      <c r="A1865" s="89"/>
      <c r="B1865" s="89"/>
      <c r="C1865" s="45"/>
      <c r="D1865" s="45"/>
      <c r="E1865" s="45"/>
      <c r="F1865" s="45"/>
      <c r="G1865" s="45"/>
      <c r="H1865" s="45"/>
      <c r="I1865" s="45"/>
      <c r="J1865" s="45"/>
    </row>
    <row r="1866" spans="1:10" ht="18" customHeight="1" x14ac:dyDescent="0.2">
      <c r="A1866" s="26" t="s">
        <v>907</v>
      </c>
      <c r="B1866" s="26" t="s">
        <v>2</v>
      </c>
      <c r="C1866" s="28" t="s">
        <v>3</v>
      </c>
      <c r="D1866" s="28" t="s">
        <v>4</v>
      </c>
      <c r="E1866" s="28" t="s">
        <v>2388</v>
      </c>
      <c r="F1866" s="28"/>
      <c r="G1866" s="26" t="s">
        <v>190</v>
      </c>
      <c r="H1866" s="4" t="s">
        <v>6</v>
      </c>
      <c r="I1866" s="4" t="s">
        <v>7</v>
      </c>
      <c r="J1866" s="4" t="s">
        <v>191</v>
      </c>
    </row>
    <row r="1867" spans="1:10" ht="26.1" customHeight="1" x14ac:dyDescent="0.2">
      <c r="A1867" s="41" t="s">
        <v>2389</v>
      </c>
      <c r="B1867" s="41" t="s">
        <v>908</v>
      </c>
      <c r="C1867" s="29" t="s">
        <v>13</v>
      </c>
      <c r="D1867" s="29" t="s">
        <v>909</v>
      </c>
      <c r="E1867" s="29" t="s">
        <v>2399</v>
      </c>
      <c r="F1867" s="29"/>
      <c r="G1867" s="41" t="s">
        <v>18</v>
      </c>
      <c r="H1867" s="44">
        <v>1</v>
      </c>
      <c r="I1867" s="43">
        <f>SUM(J1868:J1869)</f>
        <v>2.82</v>
      </c>
      <c r="J1867" s="43">
        <f>TRUNC(H1867*I1867,2)</f>
        <v>2.82</v>
      </c>
    </row>
    <row r="1868" spans="1:10" ht="24" customHeight="1" x14ac:dyDescent="0.2">
      <c r="A1868" s="7" t="s">
        <v>2397</v>
      </c>
      <c r="B1868" s="7">
        <v>88309</v>
      </c>
      <c r="C1868" s="6" t="s">
        <v>14</v>
      </c>
      <c r="D1868" s="6" t="s">
        <v>439</v>
      </c>
      <c r="E1868" s="6" t="s">
        <v>2399</v>
      </c>
      <c r="F1868" s="6"/>
      <c r="G1868" s="7" t="s">
        <v>297</v>
      </c>
      <c r="H1868" s="46">
        <v>7.0000000000000007E-2</v>
      </c>
      <c r="I1868" s="77">
        <f>'COMP-CUSTO MÃO OBRA'!$H$2003</f>
        <v>34.29</v>
      </c>
      <c r="J1868" s="8">
        <f>TRUNC(H1868*I1868,2)</f>
        <v>2.4</v>
      </c>
    </row>
    <row r="1869" spans="1:10" ht="24" customHeight="1" x14ac:dyDescent="0.2">
      <c r="A1869" s="10" t="s">
        <v>2391</v>
      </c>
      <c r="B1869" s="10">
        <v>8211</v>
      </c>
      <c r="C1869" s="9" t="s">
        <v>20</v>
      </c>
      <c r="D1869" s="9" t="s">
        <v>2776</v>
      </c>
      <c r="E1869" s="9" t="s">
        <v>2394</v>
      </c>
      <c r="F1869" s="9"/>
      <c r="G1869" s="10" t="s">
        <v>2777</v>
      </c>
      <c r="H1869" s="47">
        <v>0.02</v>
      </c>
      <c r="I1869" s="11">
        <f>VLOOKUP(B1869,CURVA_ABC_INSUM!$B$6:$H$1423,7,0)</f>
        <v>21</v>
      </c>
      <c r="J1869" s="11">
        <f>TRUNC(H1869*I1869,2)</f>
        <v>0.42</v>
      </c>
    </row>
    <row r="1870" spans="1:10" x14ac:dyDescent="0.2">
      <c r="A1870" s="12"/>
      <c r="B1870" s="12"/>
      <c r="C1870" s="13"/>
      <c r="D1870" s="13"/>
      <c r="E1870" s="13"/>
      <c r="F1870" s="48"/>
      <c r="G1870" s="13"/>
      <c r="H1870" s="48"/>
      <c r="I1870" s="13"/>
      <c r="J1870" s="48"/>
    </row>
    <row r="1871" spans="1:10" ht="15" customHeight="1" thickBot="1" x14ac:dyDescent="0.25">
      <c r="A1871" s="12"/>
      <c r="B1871" s="12"/>
      <c r="C1871" s="13"/>
      <c r="D1871" s="13"/>
      <c r="E1871" s="13" t="s">
        <v>2395</v>
      </c>
      <c r="F1871" s="48">
        <f>TRUNC(J1867*$G$2,2)</f>
        <v>0</v>
      </c>
      <c r="G1871" s="13"/>
      <c r="H1871" s="86" t="s">
        <v>2396</v>
      </c>
      <c r="I1871" s="86"/>
      <c r="J1871" s="48">
        <f>F1871+J1867</f>
        <v>2.82</v>
      </c>
    </row>
    <row r="1872" spans="1:10" ht="0.95" customHeight="1" thickTop="1" x14ac:dyDescent="0.2">
      <c r="A1872" s="89"/>
      <c r="B1872" s="89"/>
      <c r="C1872" s="45"/>
      <c r="D1872" s="45"/>
      <c r="E1872" s="45"/>
      <c r="F1872" s="45"/>
      <c r="G1872" s="45"/>
      <c r="H1872" s="45"/>
      <c r="I1872" s="45"/>
      <c r="J1872" s="45"/>
    </row>
    <row r="1873" spans="1:10" ht="18" customHeight="1" x14ac:dyDescent="0.2">
      <c r="A1873" s="26" t="s">
        <v>910</v>
      </c>
      <c r="B1873" s="26" t="s">
        <v>2</v>
      </c>
      <c r="C1873" s="28" t="s">
        <v>3</v>
      </c>
      <c r="D1873" s="28" t="s">
        <v>4</v>
      </c>
      <c r="E1873" s="28" t="s">
        <v>2388</v>
      </c>
      <c r="F1873" s="28"/>
      <c r="G1873" s="26" t="s">
        <v>190</v>
      </c>
      <c r="H1873" s="4" t="s">
        <v>6</v>
      </c>
      <c r="I1873" s="4" t="s">
        <v>7</v>
      </c>
      <c r="J1873" s="4" t="s">
        <v>191</v>
      </c>
    </row>
    <row r="1874" spans="1:10" ht="26.1" customHeight="1" x14ac:dyDescent="0.2">
      <c r="A1874" s="41" t="s">
        <v>2389</v>
      </c>
      <c r="B1874" s="41">
        <v>92881</v>
      </c>
      <c r="C1874" s="29" t="s">
        <v>14</v>
      </c>
      <c r="D1874" s="29" t="s">
        <v>911</v>
      </c>
      <c r="E1874" s="29" t="s">
        <v>2410</v>
      </c>
      <c r="F1874" s="29"/>
      <c r="G1874" s="41" t="s">
        <v>17</v>
      </c>
      <c r="H1874" s="44">
        <v>1</v>
      </c>
      <c r="I1874" s="43">
        <f>SUM(J1875:J1876)</f>
        <v>10.219999999999999</v>
      </c>
      <c r="J1874" s="43">
        <f>TRUNC(H1874*I1874,2)</f>
        <v>10.220000000000001</v>
      </c>
    </row>
    <row r="1875" spans="1:10" ht="24" customHeight="1" x14ac:dyDescent="0.2">
      <c r="A1875" s="7" t="s">
        <v>2397</v>
      </c>
      <c r="B1875" s="7">
        <v>88245</v>
      </c>
      <c r="C1875" s="6" t="s">
        <v>14</v>
      </c>
      <c r="D1875" s="6" t="s">
        <v>2763</v>
      </c>
      <c r="E1875" s="6" t="s">
        <v>2399</v>
      </c>
      <c r="F1875" s="6"/>
      <c r="G1875" s="7" t="s">
        <v>297</v>
      </c>
      <c r="H1875" s="46">
        <v>1.1000000000000001E-3</v>
      </c>
      <c r="I1875" s="77">
        <f>'COMP-CUSTO MÃO OBRA'!$H$175</f>
        <v>34.29</v>
      </c>
      <c r="J1875" s="8">
        <f>TRUNC(H1875*I1875,2)</f>
        <v>0.03</v>
      </c>
    </row>
    <row r="1876" spans="1:10" ht="26.1" customHeight="1" x14ac:dyDescent="0.2">
      <c r="A1876" s="10" t="s">
        <v>2391</v>
      </c>
      <c r="B1876" s="10">
        <v>43054</v>
      </c>
      <c r="C1876" s="9" t="s">
        <v>14</v>
      </c>
      <c r="D1876" s="9" t="s">
        <v>2778</v>
      </c>
      <c r="E1876" s="9" t="s">
        <v>2394</v>
      </c>
      <c r="F1876" s="9"/>
      <c r="G1876" s="10" t="s">
        <v>17</v>
      </c>
      <c r="H1876" s="47">
        <v>1.1399999999999999</v>
      </c>
      <c r="I1876" s="11">
        <f>VLOOKUP(B1876,CURVA_ABC_INSUM!$B$6:$H$1423,7,0)</f>
        <v>8.94</v>
      </c>
      <c r="J1876" s="11">
        <f>TRUNC(H1876*I1876,2)</f>
        <v>10.19</v>
      </c>
    </row>
    <row r="1877" spans="1:10" x14ac:dyDescent="0.2">
      <c r="A1877" s="12"/>
      <c r="B1877" s="12"/>
      <c r="C1877" s="13"/>
      <c r="D1877" s="13"/>
      <c r="E1877" s="13"/>
      <c r="F1877" s="48"/>
      <c r="G1877" s="13"/>
      <c r="H1877" s="48"/>
      <c r="I1877" s="13"/>
      <c r="J1877" s="48"/>
    </row>
    <row r="1878" spans="1:10" ht="15" customHeight="1" thickBot="1" x14ac:dyDescent="0.25">
      <c r="A1878" s="12"/>
      <c r="B1878" s="12"/>
      <c r="C1878" s="13"/>
      <c r="D1878" s="13"/>
      <c r="E1878" s="13" t="s">
        <v>2395</v>
      </c>
      <c r="F1878" s="48">
        <f>TRUNC(J1874*$G$2,2)</f>
        <v>0</v>
      </c>
      <c r="G1878" s="13"/>
      <c r="H1878" s="86" t="s">
        <v>2396</v>
      </c>
      <c r="I1878" s="86"/>
      <c r="J1878" s="48">
        <f>F1878+J1874</f>
        <v>10.220000000000001</v>
      </c>
    </row>
    <row r="1879" spans="1:10" ht="0.95" customHeight="1" thickTop="1" x14ac:dyDescent="0.2">
      <c r="A1879" s="89"/>
      <c r="B1879" s="89"/>
      <c r="C1879" s="45"/>
      <c r="D1879" s="45"/>
      <c r="E1879" s="45"/>
      <c r="F1879" s="45"/>
      <c r="G1879" s="45"/>
      <c r="H1879" s="45"/>
      <c r="I1879" s="45"/>
      <c r="J1879" s="45"/>
    </row>
    <row r="1880" spans="1:10" ht="18" customHeight="1" x14ac:dyDescent="0.2">
      <c r="A1880" s="26" t="s">
        <v>912</v>
      </c>
      <c r="B1880" s="26" t="s">
        <v>2</v>
      </c>
      <c r="C1880" s="28" t="s">
        <v>3</v>
      </c>
      <c r="D1880" s="28" t="s">
        <v>4</v>
      </c>
      <c r="E1880" s="28" t="s">
        <v>2388</v>
      </c>
      <c r="F1880" s="28"/>
      <c r="G1880" s="26" t="s">
        <v>190</v>
      </c>
      <c r="H1880" s="4" t="s">
        <v>6</v>
      </c>
      <c r="I1880" s="4" t="s">
        <v>7</v>
      </c>
      <c r="J1880" s="4" t="s">
        <v>191</v>
      </c>
    </row>
    <row r="1881" spans="1:10" ht="35.25" customHeight="1" x14ac:dyDescent="0.2">
      <c r="A1881" s="41" t="s">
        <v>2389</v>
      </c>
      <c r="B1881" s="41" t="s">
        <v>913</v>
      </c>
      <c r="C1881" s="29" t="s">
        <v>13</v>
      </c>
      <c r="D1881" s="29" t="s">
        <v>914</v>
      </c>
      <c r="E1881" s="29" t="s">
        <v>2627</v>
      </c>
      <c r="F1881" s="29"/>
      <c r="G1881" s="41" t="s">
        <v>18</v>
      </c>
      <c r="H1881" s="44">
        <v>1</v>
      </c>
      <c r="I1881" s="43">
        <f>SUM(J1882:J1884)</f>
        <v>16.41</v>
      </c>
      <c r="J1881" s="43">
        <f>TRUNC(H1881*I1881,2)</f>
        <v>16.41</v>
      </c>
    </row>
    <row r="1882" spans="1:10" ht="30.75" customHeight="1" x14ac:dyDescent="0.2">
      <c r="A1882" s="7" t="s">
        <v>2397</v>
      </c>
      <c r="B1882" s="7">
        <v>88298</v>
      </c>
      <c r="C1882" s="6" t="s">
        <v>14</v>
      </c>
      <c r="D1882" s="6" t="s">
        <v>2628</v>
      </c>
      <c r="E1882" s="6" t="s">
        <v>2399</v>
      </c>
      <c r="F1882" s="6"/>
      <c r="G1882" s="7" t="s">
        <v>297</v>
      </c>
      <c r="H1882" s="46">
        <v>0.125</v>
      </c>
      <c r="I1882" s="77">
        <f>'COMP-CUSTO MÃO OBRA'!$H$1945</f>
        <v>32.54</v>
      </c>
      <c r="J1882" s="8">
        <f>TRUNC(H1882*I1882,2)</f>
        <v>4.0599999999999996</v>
      </c>
    </row>
    <row r="1883" spans="1:10" ht="39" customHeight="1" x14ac:dyDescent="0.2">
      <c r="A1883" s="10" t="s">
        <v>2391</v>
      </c>
      <c r="B1883" s="10">
        <v>12749</v>
      </c>
      <c r="C1883" s="9" t="s">
        <v>20</v>
      </c>
      <c r="D1883" s="9" t="s">
        <v>2779</v>
      </c>
      <c r="E1883" s="9" t="s">
        <v>2494</v>
      </c>
      <c r="F1883" s="9"/>
      <c r="G1883" s="10" t="s">
        <v>2780</v>
      </c>
      <c r="H1883" s="47">
        <v>0.125</v>
      </c>
      <c r="I1883" s="11">
        <f>VLOOKUP(B1883,CURVA_ABC_INSUM!$B$6:$H$1423,7,0)</f>
        <v>80</v>
      </c>
      <c r="J1883" s="11">
        <f>TRUNC(H1883*I1883,2)</f>
        <v>10</v>
      </c>
    </row>
    <row r="1884" spans="1:10" ht="26.1" customHeight="1" x14ac:dyDescent="0.2">
      <c r="A1884" s="10" t="s">
        <v>2391</v>
      </c>
      <c r="B1884" s="10">
        <v>12750</v>
      </c>
      <c r="C1884" s="9" t="s">
        <v>20</v>
      </c>
      <c r="D1884" s="9" t="s">
        <v>2781</v>
      </c>
      <c r="E1884" s="9" t="s">
        <v>2394</v>
      </c>
      <c r="F1884" s="9"/>
      <c r="G1884" s="10" t="s">
        <v>24</v>
      </c>
      <c r="H1884" s="47">
        <v>5.0000000000000001E-3</v>
      </c>
      <c r="I1884" s="11">
        <f>VLOOKUP(B1884,CURVA_ABC_INSUM!$B$6:$H$1423,7,0)</f>
        <v>470.91</v>
      </c>
      <c r="J1884" s="11">
        <f>TRUNC(H1884*I1884,2)</f>
        <v>2.35</v>
      </c>
    </row>
    <row r="1885" spans="1:10" x14ac:dyDescent="0.2">
      <c r="A1885" s="12"/>
      <c r="B1885" s="12"/>
      <c r="C1885" s="13"/>
      <c r="D1885" s="13"/>
      <c r="E1885" s="13"/>
      <c r="F1885" s="48"/>
      <c r="G1885" s="13"/>
      <c r="H1885" s="48"/>
      <c r="I1885" s="13"/>
      <c r="J1885" s="48"/>
    </row>
    <row r="1886" spans="1:10" ht="15" customHeight="1" thickBot="1" x14ac:dyDescent="0.25">
      <c r="A1886" s="12"/>
      <c r="B1886" s="12"/>
      <c r="C1886" s="13"/>
      <c r="D1886" s="13"/>
      <c r="E1886" s="13"/>
      <c r="F1886" s="48"/>
      <c r="G1886" s="13"/>
      <c r="H1886" s="86"/>
      <c r="I1886" s="86"/>
      <c r="J1886" s="48"/>
    </row>
    <row r="1887" spans="1:10" ht="0.95" customHeight="1" thickTop="1" x14ac:dyDescent="0.2">
      <c r="A1887" s="89"/>
      <c r="B1887" s="89"/>
      <c r="C1887" s="45"/>
      <c r="D1887" s="45"/>
      <c r="E1887" s="45"/>
      <c r="F1887" s="45"/>
      <c r="G1887" s="45"/>
      <c r="H1887" s="45"/>
      <c r="I1887" s="45"/>
      <c r="J1887" s="45"/>
    </row>
    <row r="1888" spans="1:10" ht="18" customHeight="1" x14ac:dyDescent="0.2">
      <c r="A1888" s="26" t="s">
        <v>915</v>
      </c>
      <c r="B1888" s="26" t="s">
        <v>2</v>
      </c>
      <c r="C1888" s="28" t="s">
        <v>3</v>
      </c>
      <c r="D1888" s="28" t="s">
        <v>4</v>
      </c>
      <c r="E1888" s="28" t="s">
        <v>2388</v>
      </c>
      <c r="F1888" s="28"/>
      <c r="G1888" s="26" t="s">
        <v>190</v>
      </c>
      <c r="H1888" s="4" t="s">
        <v>6</v>
      </c>
      <c r="I1888" s="4" t="s">
        <v>7</v>
      </c>
      <c r="J1888" s="4" t="s">
        <v>191</v>
      </c>
    </row>
    <row r="1889" spans="1:10" ht="26.1" customHeight="1" x14ac:dyDescent="0.2">
      <c r="A1889" s="41" t="s">
        <v>2389</v>
      </c>
      <c r="B1889" s="41" t="s">
        <v>916</v>
      </c>
      <c r="C1889" s="29" t="s">
        <v>13</v>
      </c>
      <c r="D1889" s="29" t="s">
        <v>917</v>
      </c>
      <c r="E1889" s="29" t="s">
        <v>2399</v>
      </c>
      <c r="F1889" s="29"/>
      <c r="G1889" s="41" t="s">
        <v>625</v>
      </c>
      <c r="H1889" s="44">
        <v>1</v>
      </c>
      <c r="I1889" s="43">
        <f>SUM(J1890:J1892)</f>
        <v>494.94000000000005</v>
      </c>
      <c r="J1889" s="43">
        <f>TRUNC(H1889*I1889,2)</f>
        <v>494.94</v>
      </c>
    </row>
    <row r="1890" spans="1:10" ht="24" customHeight="1" x14ac:dyDescent="0.2">
      <c r="A1890" s="7" t="s">
        <v>2397</v>
      </c>
      <c r="B1890" s="7">
        <v>88316</v>
      </c>
      <c r="C1890" s="6" t="s">
        <v>14</v>
      </c>
      <c r="D1890" s="6" t="s">
        <v>2398</v>
      </c>
      <c r="E1890" s="6" t="s">
        <v>2399</v>
      </c>
      <c r="F1890" s="6"/>
      <c r="G1890" s="7" t="s">
        <v>297</v>
      </c>
      <c r="H1890" s="46">
        <v>10</v>
      </c>
      <c r="I1890" s="77">
        <f>'COMP-CUSTO MÃO OBRA'!$H$61</f>
        <v>27.08</v>
      </c>
      <c r="J1890" s="8">
        <f>TRUNC(H1890*I1890,2)</f>
        <v>270.8</v>
      </c>
    </row>
    <row r="1891" spans="1:10" ht="24" customHeight="1" x14ac:dyDescent="0.2">
      <c r="A1891" s="7" t="s">
        <v>2397</v>
      </c>
      <c r="B1891" s="7">
        <v>88309</v>
      </c>
      <c r="C1891" s="6" t="s">
        <v>14</v>
      </c>
      <c r="D1891" s="6" t="s">
        <v>439</v>
      </c>
      <c r="E1891" s="6" t="s">
        <v>2399</v>
      </c>
      <c r="F1891" s="6"/>
      <c r="G1891" s="7" t="s">
        <v>297</v>
      </c>
      <c r="H1891" s="46">
        <v>1</v>
      </c>
      <c r="I1891" s="77">
        <f>'COMP-CUSTO MÃO OBRA'!$H$2003</f>
        <v>34.29</v>
      </c>
      <c r="J1891" s="8">
        <f>TRUNC(H1891*I1891,2)</f>
        <v>34.29</v>
      </c>
    </row>
    <row r="1892" spans="1:10" ht="24" customHeight="1" x14ac:dyDescent="0.2">
      <c r="A1892" s="10" t="s">
        <v>2391</v>
      </c>
      <c r="B1892" s="10">
        <v>1715</v>
      </c>
      <c r="C1892" s="9" t="s">
        <v>20</v>
      </c>
      <c r="D1892" s="9" t="s">
        <v>2782</v>
      </c>
      <c r="E1892" s="9" t="s">
        <v>2394</v>
      </c>
      <c r="F1892" s="9"/>
      <c r="G1892" s="10" t="s">
        <v>71</v>
      </c>
      <c r="H1892" s="47">
        <v>1.5</v>
      </c>
      <c r="I1892" s="11">
        <f>VLOOKUP(B1892,CURVA_ABC_INSUM!$B$6:$H$1423,7,0)</f>
        <v>126.57</v>
      </c>
      <c r="J1892" s="11">
        <f>TRUNC(H1892*I1892,2)</f>
        <v>189.85</v>
      </c>
    </row>
    <row r="1893" spans="1:10" x14ac:dyDescent="0.2">
      <c r="A1893" s="12"/>
      <c r="B1893" s="12"/>
      <c r="C1893" s="13"/>
      <c r="D1893" s="13"/>
      <c r="E1893" s="13"/>
      <c r="F1893" s="48"/>
      <c r="G1893" s="13"/>
      <c r="H1893" s="48"/>
      <c r="I1893" s="13"/>
      <c r="J1893" s="48"/>
    </row>
    <row r="1894" spans="1:10" ht="15" customHeight="1" thickBot="1" x14ac:dyDescent="0.25">
      <c r="A1894" s="12"/>
      <c r="B1894" s="12"/>
      <c r="C1894" s="13"/>
      <c r="D1894" s="13"/>
      <c r="E1894" s="13" t="s">
        <v>2395</v>
      </c>
      <c r="F1894" s="48">
        <f>TRUNC(J1889*$G$2,2)</f>
        <v>0</v>
      </c>
      <c r="G1894" s="13"/>
      <c r="H1894" s="86" t="s">
        <v>2396</v>
      </c>
      <c r="I1894" s="86"/>
      <c r="J1894" s="48">
        <f>F1894+J1889</f>
        <v>494.94</v>
      </c>
    </row>
    <row r="1895" spans="1:10" ht="0.95" customHeight="1" thickTop="1" x14ac:dyDescent="0.2">
      <c r="A1895" s="89"/>
      <c r="B1895" s="89"/>
      <c r="C1895" s="45"/>
      <c r="D1895" s="45"/>
      <c r="E1895" s="45"/>
      <c r="F1895" s="45"/>
      <c r="G1895" s="45"/>
      <c r="H1895" s="45"/>
      <c r="I1895" s="45"/>
      <c r="J1895" s="45"/>
    </row>
    <row r="1896" spans="1:10" ht="18" customHeight="1" x14ac:dyDescent="0.2">
      <c r="A1896" s="26" t="s">
        <v>918</v>
      </c>
      <c r="B1896" s="26" t="s">
        <v>2</v>
      </c>
      <c r="C1896" s="28" t="s">
        <v>3</v>
      </c>
      <c r="D1896" s="28" t="s">
        <v>4</v>
      </c>
      <c r="E1896" s="28" t="s">
        <v>2388</v>
      </c>
      <c r="F1896" s="28"/>
      <c r="G1896" s="26" t="s">
        <v>190</v>
      </c>
      <c r="H1896" s="4" t="s">
        <v>6</v>
      </c>
      <c r="I1896" s="4" t="s">
        <v>7</v>
      </c>
      <c r="J1896" s="4" t="s">
        <v>191</v>
      </c>
    </row>
    <row r="1897" spans="1:10" ht="51.95" customHeight="1" x14ac:dyDescent="0.2">
      <c r="A1897" s="41" t="s">
        <v>2389</v>
      </c>
      <c r="B1897" s="41" t="s">
        <v>919</v>
      </c>
      <c r="C1897" s="29" t="s">
        <v>13</v>
      </c>
      <c r="D1897" s="29" t="s">
        <v>920</v>
      </c>
      <c r="E1897" s="29" t="s">
        <v>2548</v>
      </c>
      <c r="F1897" s="29"/>
      <c r="G1897" s="41" t="s">
        <v>5</v>
      </c>
      <c r="H1897" s="44">
        <v>1</v>
      </c>
      <c r="I1897" s="43">
        <f>SUM(J1898:J1900)</f>
        <v>1561.47</v>
      </c>
      <c r="J1897" s="43">
        <f>TRUNC(H1897*I1897,2)</f>
        <v>1561.47</v>
      </c>
    </row>
    <row r="1898" spans="1:10" ht="24" customHeight="1" x14ac:dyDescent="0.2">
      <c r="A1898" s="7" t="s">
        <v>2397</v>
      </c>
      <c r="B1898" s="7" t="str">
        <f>'COMP-CUSTO MÃO OBRA'!B1092</f>
        <v xml:space="preserve"> 90778 </v>
      </c>
      <c r="C1898" s="7" t="str">
        <f>'COMP-CUSTO MÃO OBRA'!C1092</f>
        <v>SINAPI</v>
      </c>
      <c r="D1898" s="6" t="str">
        <f>'COMP-CUSTO MÃO OBRA'!D1092</f>
        <v>ENGENHEIRO CIVIL DE OBRA JUNIOR COM ENCARGOS COMPLEMENTARES - MENSALISTA</v>
      </c>
      <c r="E1898" s="6" t="s">
        <v>2399</v>
      </c>
      <c r="F1898" s="6"/>
      <c r="G1898" s="7" t="s">
        <v>297</v>
      </c>
      <c r="H1898" s="46">
        <v>6.0999999999999999E-2</v>
      </c>
      <c r="I1898" s="77">
        <f>TRUNC('COMP-CUSTO MÃO OBRA'!H1108/220,2)</f>
        <v>123.09</v>
      </c>
      <c r="J1898" s="8">
        <f>TRUNC(H1898*I1898,2)</f>
        <v>7.5</v>
      </c>
    </row>
    <row r="1899" spans="1:10" ht="26.1" customHeight="1" x14ac:dyDescent="0.2">
      <c r="A1899" s="7" t="s">
        <v>2397</v>
      </c>
      <c r="B1899" s="7" t="str">
        <f>'COMP-CUSTO MÃO OBRA'!B863</f>
        <v xml:space="preserve"> 93572 </v>
      </c>
      <c r="C1899" s="7" t="str">
        <f>'COMP-CUSTO MÃO OBRA'!C863</f>
        <v>SINAPI</v>
      </c>
      <c r="D1899" s="6" t="str">
        <f>'COMP-CUSTO MÃO OBRA'!D863</f>
        <v>ENCARREGADO GERAL DE OBRAS COM ENCARGOS COMPLEMENTARES - MENSALISTA</v>
      </c>
      <c r="E1899" s="6" t="s">
        <v>2399</v>
      </c>
      <c r="F1899" s="6"/>
      <c r="G1899" s="7" t="s">
        <v>297</v>
      </c>
      <c r="H1899" s="46">
        <v>0.08</v>
      </c>
      <c r="I1899" s="77">
        <f>TRUNC('COMP-CUSTO MÃO OBRA'!H879/220,2)</f>
        <v>49.64</v>
      </c>
      <c r="J1899" s="8">
        <f>TRUNC(H1899*I1899,2)</f>
        <v>3.97</v>
      </c>
    </row>
    <row r="1900" spans="1:10" ht="24" customHeight="1" x14ac:dyDescent="0.2">
      <c r="A1900" s="10" t="s">
        <v>2391</v>
      </c>
      <c r="B1900" s="10">
        <v>8472</v>
      </c>
      <c r="C1900" s="10" t="s">
        <v>16</v>
      </c>
      <c r="D1900" s="9" t="str">
        <f>CURVA_ABC_INSUM!D418</f>
        <v>CONTATOR TRIPOLAR, CORRENTE DE 95 A, TENSAO NOMINAL DE *500* V, CATEGORIA AC-2 E AC-3</v>
      </c>
      <c r="E1900" s="9" t="s">
        <v>2394</v>
      </c>
      <c r="F1900" s="9"/>
      <c r="G1900" s="10" t="s">
        <v>5</v>
      </c>
      <c r="H1900" s="47">
        <v>1</v>
      </c>
      <c r="I1900" s="11">
        <f>VLOOKUP(B1900,CURVA_ABC_INSUM!$B$6:$H$1423,7,0)</f>
        <v>1550</v>
      </c>
      <c r="J1900" s="11">
        <f>TRUNC(H1900*I1900,2)</f>
        <v>1550</v>
      </c>
    </row>
    <row r="1901" spans="1:10" x14ac:dyDescent="0.2">
      <c r="A1901" s="12"/>
      <c r="B1901" s="12"/>
      <c r="C1901" s="13"/>
      <c r="D1901" s="13"/>
      <c r="E1901" s="13"/>
      <c r="F1901" s="48"/>
      <c r="G1901" s="13"/>
      <c r="H1901" s="48"/>
      <c r="I1901" s="13"/>
      <c r="J1901" s="48"/>
    </row>
    <row r="1902" spans="1:10" ht="15" customHeight="1" thickBot="1" x14ac:dyDescent="0.25">
      <c r="A1902" s="12"/>
      <c r="B1902" s="12"/>
      <c r="C1902" s="13"/>
      <c r="D1902" s="13"/>
      <c r="E1902" s="13" t="s">
        <v>2395</v>
      </c>
      <c r="F1902" s="48">
        <f>TRUNC(J1897*$G$2,2)</f>
        <v>0</v>
      </c>
      <c r="G1902" s="13"/>
      <c r="H1902" s="86" t="s">
        <v>2396</v>
      </c>
      <c r="I1902" s="86"/>
      <c r="J1902" s="48">
        <f>F1902+J1897</f>
        <v>1561.47</v>
      </c>
    </row>
    <row r="1903" spans="1:10" ht="0.95" customHeight="1" thickTop="1" x14ac:dyDescent="0.2">
      <c r="A1903" s="89"/>
      <c r="B1903" s="89"/>
      <c r="C1903" s="45"/>
      <c r="D1903" s="45"/>
      <c r="E1903" s="45"/>
      <c r="F1903" s="45"/>
      <c r="G1903" s="45"/>
      <c r="H1903" s="45"/>
      <c r="I1903" s="45"/>
      <c r="J1903" s="45"/>
    </row>
    <row r="1904" spans="1:10" ht="18" customHeight="1" x14ac:dyDescent="0.2">
      <c r="A1904" s="26" t="s">
        <v>921</v>
      </c>
      <c r="B1904" s="26" t="s">
        <v>2</v>
      </c>
      <c r="C1904" s="28" t="s">
        <v>3</v>
      </c>
      <c r="D1904" s="28" t="s">
        <v>4</v>
      </c>
      <c r="E1904" s="28" t="s">
        <v>2388</v>
      </c>
      <c r="F1904" s="28"/>
      <c r="G1904" s="26" t="s">
        <v>190</v>
      </c>
      <c r="H1904" s="4" t="s">
        <v>6</v>
      </c>
      <c r="I1904" s="4" t="s">
        <v>7</v>
      </c>
      <c r="J1904" s="4" t="s">
        <v>191</v>
      </c>
    </row>
    <row r="1905" spans="1:10" ht="39" customHeight="1" x14ac:dyDescent="0.2">
      <c r="A1905" s="41" t="s">
        <v>2389</v>
      </c>
      <c r="B1905" s="41">
        <v>92395</v>
      </c>
      <c r="C1905" s="29" t="s">
        <v>14</v>
      </c>
      <c r="D1905" s="29" t="s">
        <v>922</v>
      </c>
      <c r="E1905" s="29" t="s">
        <v>2613</v>
      </c>
      <c r="F1905" s="29"/>
      <c r="G1905" s="41" t="s">
        <v>32</v>
      </c>
      <c r="H1905" s="44">
        <v>1</v>
      </c>
      <c r="I1905" s="43">
        <f>SUM(J1906:J1914)</f>
        <v>86.11</v>
      </c>
      <c r="J1905" s="43">
        <f t="shared" ref="J1905:J1914" si="65">TRUNC(H1905*I1905,2)</f>
        <v>86.11</v>
      </c>
    </row>
    <row r="1906" spans="1:10" ht="24" customHeight="1" x14ac:dyDescent="0.2">
      <c r="A1906" s="7" t="s">
        <v>2397</v>
      </c>
      <c r="B1906" s="7">
        <v>88260</v>
      </c>
      <c r="C1906" s="6" t="s">
        <v>14</v>
      </c>
      <c r="D1906" s="6" t="s">
        <v>2634</v>
      </c>
      <c r="E1906" s="6" t="s">
        <v>2399</v>
      </c>
      <c r="F1906" s="6"/>
      <c r="G1906" s="7" t="s">
        <v>297</v>
      </c>
      <c r="H1906" s="46">
        <v>0.23</v>
      </c>
      <c r="I1906" s="77">
        <f>'COMP-CUSTO MÃO OBRA'!$H$270</f>
        <v>33.909999999999997</v>
      </c>
      <c r="J1906" s="8">
        <f t="shared" si="65"/>
        <v>7.79</v>
      </c>
    </row>
    <row r="1907" spans="1:10" ht="24" customHeight="1" x14ac:dyDescent="0.2">
      <c r="A1907" s="7" t="s">
        <v>2397</v>
      </c>
      <c r="B1907" s="7">
        <v>88316</v>
      </c>
      <c r="C1907" s="6" t="s">
        <v>14</v>
      </c>
      <c r="D1907" s="6" t="s">
        <v>2398</v>
      </c>
      <c r="E1907" s="6" t="s">
        <v>2399</v>
      </c>
      <c r="F1907" s="6"/>
      <c r="G1907" s="7" t="s">
        <v>297</v>
      </c>
      <c r="H1907" s="46">
        <v>0.23</v>
      </c>
      <c r="I1907" s="77">
        <f>'COMP-CUSTO MÃO OBRA'!$H$61</f>
        <v>27.08</v>
      </c>
      <c r="J1907" s="8">
        <f t="shared" si="65"/>
        <v>6.22</v>
      </c>
    </row>
    <row r="1908" spans="1:10" ht="46.5" customHeight="1" x14ac:dyDescent="0.2">
      <c r="A1908" s="7" t="s">
        <v>2397</v>
      </c>
      <c r="B1908" s="7">
        <v>91277</v>
      </c>
      <c r="C1908" s="6" t="s">
        <v>14</v>
      </c>
      <c r="D1908" s="6" t="s">
        <v>2601</v>
      </c>
      <c r="E1908" s="6" t="s">
        <v>2498</v>
      </c>
      <c r="F1908" s="6"/>
      <c r="G1908" s="7" t="s">
        <v>637</v>
      </c>
      <c r="H1908" s="46">
        <v>6.8999999999999999E-3</v>
      </c>
      <c r="I1908" s="77">
        <f>COMP_AUX_CUSTO!$J$2276</f>
        <v>9.26</v>
      </c>
      <c r="J1908" s="8">
        <f t="shared" si="65"/>
        <v>0.06</v>
      </c>
    </row>
    <row r="1909" spans="1:10" ht="46.5" customHeight="1" x14ac:dyDescent="0.2">
      <c r="A1909" s="7" t="s">
        <v>2397</v>
      </c>
      <c r="B1909" s="7">
        <v>91278</v>
      </c>
      <c r="C1909" s="6" t="s">
        <v>14</v>
      </c>
      <c r="D1909" s="6" t="s">
        <v>2787</v>
      </c>
      <c r="E1909" s="6" t="s">
        <v>2498</v>
      </c>
      <c r="F1909" s="6"/>
      <c r="G1909" s="7" t="s">
        <v>2526</v>
      </c>
      <c r="H1909" s="46">
        <v>0.1081</v>
      </c>
      <c r="I1909" s="77">
        <f>COMP_AUX_CUSTO!$J$2270</f>
        <v>0.52</v>
      </c>
      <c r="J1909" s="8">
        <f t="shared" si="65"/>
        <v>0.05</v>
      </c>
    </row>
    <row r="1910" spans="1:10" ht="54.75" customHeight="1" x14ac:dyDescent="0.2">
      <c r="A1910" s="7" t="s">
        <v>2397</v>
      </c>
      <c r="B1910" s="7">
        <v>91283</v>
      </c>
      <c r="C1910" s="6" t="s">
        <v>14</v>
      </c>
      <c r="D1910" s="6" t="s">
        <v>2638</v>
      </c>
      <c r="E1910" s="6" t="s">
        <v>2498</v>
      </c>
      <c r="F1910" s="6"/>
      <c r="G1910" s="7" t="s">
        <v>637</v>
      </c>
      <c r="H1910" s="46">
        <v>3.8E-3</v>
      </c>
      <c r="I1910" s="77">
        <f>COMP_AUX_CUSTO!$J$840</f>
        <v>10.55</v>
      </c>
      <c r="J1910" s="8">
        <f t="shared" si="65"/>
        <v>0.04</v>
      </c>
    </row>
    <row r="1911" spans="1:10" ht="54.75" customHeight="1" x14ac:dyDescent="0.2">
      <c r="A1911" s="7" t="s">
        <v>2397</v>
      </c>
      <c r="B1911" s="7">
        <v>91285</v>
      </c>
      <c r="C1911" s="6" t="s">
        <v>14</v>
      </c>
      <c r="D1911" s="6" t="s">
        <v>2639</v>
      </c>
      <c r="E1911" s="6" t="s">
        <v>2498</v>
      </c>
      <c r="F1911" s="6"/>
      <c r="G1911" s="7" t="s">
        <v>2526</v>
      </c>
      <c r="H1911" s="46">
        <v>0.11119999999999999</v>
      </c>
      <c r="I1911" s="77">
        <f>COMP_AUX_CUSTO!$J$834</f>
        <v>1.1000000000000001</v>
      </c>
      <c r="J1911" s="8">
        <f t="shared" si="65"/>
        <v>0.12</v>
      </c>
    </row>
    <row r="1912" spans="1:10" ht="26.1" customHeight="1" x14ac:dyDescent="0.2">
      <c r="A1912" s="10" t="s">
        <v>2391</v>
      </c>
      <c r="B1912" s="10">
        <v>370</v>
      </c>
      <c r="C1912" s="9" t="s">
        <v>14</v>
      </c>
      <c r="D1912" s="9" t="s">
        <v>2761</v>
      </c>
      <c r="E1912" s="9" t="s">
        <v>2394</v>
      </c>
      <c r="F1912" s="9"/>
      <c r="G1912" s="10" t="s">
        <v>71</v>
      </c>
      <c r="H1912" s="47">
        <v>5.6657999999999951E-2</v>
      </c>
      <c r="I1912" s="11">
        <f>VLOOKUP(B1912,CURVA_ABC_INSUM!$B$6:$H$1423,7,0)</f>
        <v>70</v>
      </c>
      <c r="J1912" s="11">
        <f t="shared" si="65"/>
        <v>3.96</v>
      </c>
    </row>
    <row r="1913" spans="1:10" ht="39" customHeight="1" x14ac:dyDescent="0.2">
      <c r="A1913" s="10" t="s">
        <v>2391</v>
      </c>
      <c r="B1913" s="10">
        <v>679</v>
      </c>
      <c r="C1913" s="9" t="s">
        <v>14</v>
      </c>
      <c r="D1913" s="9" t="s">
        <v>2788</v>
      </c>
      <c r="E1913" s="9" t="s">
        <v>2394</v>
      </c>
      <c r="F1913" s="9"/>
      <c r="G1913" s="10" t="s">
        <v>32</v>
      </c>
      <c r="H1913" s="47">
        <v>1.0038</v>
      </c>
      <c r="I1913" s="11">
        <f>VLOOKUP(B1913,CURVA_ABC_INSUM!$B$6:$H$1423,7,0)</f>
        <v>67.11</v>
      </c>
      <c r="J1913" s="11">
        <f t="shared" si="65"/>
        <v>67.36</v>
      </c>
    </row>
    <row r="1914" spans="1:10" ht="26.1" customHeight="1" x14ac:dyDescent="0.2">
      <c r="A1914" s="10" t="s">
        <v>2391</v>
      </c>
      <c r="B1914" s="10">
        <v>4741</v>
      </c>
      <c r="C1914" s="9" t="s">
        <v>14</v>
      </c>
      <c r="D1914" s="9" t="s">
        <v>2789</v>
      </c>
      <c r="E1914" s="9" t="s">
        <v>2394</v>
      </c>
      <c r="F1914" s="9"/>
      <c r="G1914" s="10" t="s">
        <v>71</v>
      </c>
      <c r="H1914" s="47">
        <v>6.6E-3</v>
      </c>
      <c r="I1914" s="11">
        <f>VLOOKUP(B1914,CURVA_ABC_INSUM!$B$6:$H$1423,7,0)</f>
        <v>77.489999999999995</v>
      </c>
      <c r="J1914" s="11">
        <f t="shared" si="65"/>
        <v>0.51</v>
      </c>
    </row>
    <row r="1915" spans="1:10" x14ac:dyDescent="0.2">
      <c r="A1915" s="12"/>
      <c r="B1915" s="12"/>
      <c r="C1915" s="13"/>
      <c r="D1915" s="13"/>
      <c r="E1915" s="13"/>
      <c r="F1915" s="48"/>
      <c r="G1915" s="13"/>
      <c r="H1915" s="48"/>
      <c r="I1915" s="13"/>
      <c r="J1915" s="48"/>
    </row>
    <row r="1916" spans="1:10" ht="15" customHeight="1" thickBot="1" x14ac:dyDescent="0.25">
      <c r="A1916" s="12"/>
      <c r="B1916" s="12"/>
      <c r="C1916" s="13"/>
      <c r="D1916" s="13"/>
      <c r="E1916" s="13" t="s">
        <v>2395</v>
      </c>
      <c r="F1916" s="48">
        <f>TRUNC(J1905*$G$2,2)</f>
        <v>0</v>
      </c>
      <c r="G1916" s="13"/>
      <c r="H1916" s="86" t="s">
        <v>2396</v>
      </c>
      <c r="I1916" s="86"/>
      <c r="J1916" s="48">
        <f>F1916+J1905</f>
        <v>86.11</v>
      </c>
    </row>
    <row r="1917" spans="1:10" ht="0.95" customHeight="1" thickTop="1" x14ac:dyDescent="0.2">
      <c r="A1917" s="89"/>
      <c r="B1917" s="89"/>
      <c r="C1917" s="45"/>
      <c r="D1917" s="45"/>
      <c r="E1917" s="45"/>
      <c r="F1917" s="45"/>
      <c r="G1917" s="45"/>
      <c r="H1917" s="45"/>
      <c r="I1917" s="45"/>
      <c r="J1917" s="45"/>
    </row>
    <row r="1918" spans="1:10" ht="18" customHeight="1" x14ac:dyDescent="0.2">
      <c r="A1918" s="26" t="s">
        <v>923</v>
      </c>
      <c r="B1918" s="26" t="s">
        <v>2</v>
      </c>
      <c r="C1918" s="28" t="s">
        <v>3</v>
      </c>
      <c r="D1918" s="28" t="s">
        <v>4</v>
      </c>
      <c r="E1918" s="28" t="s">
        <v>2388</v>
      </c>
      <c r="F1918" s="28"/>
      <c r="G1918" s="26" t="s">
        <v>190</v>
      </c>
      <c r="H1918" s="4" t="s">
        <v>6</v>
      </c>
      <c r="I1918" s="4" t="s">
        <v>7</v>
      </c>
      <c r="J1918" s="4" t="s">
        <v>191</v>
      </c>
    </row>
    <row r="1919" spans="1:10" ht="39" customHeight="1" x14ac:dyDescent="0.2">
      <c r="A1919" s="41" t="s">
        <v>2389</v>
      </c>
      <c r="B1919" s="41" t="s">
        <v>924</v>
      </c>
      <c r="C1919" s="29" t="s">
        <v>13</v>
      </c>
      <c r="D1919" s="29" t="s">
        <v>925</v>
      </c>
      <c r="E1919" s="29" t="s">
        <v>2410</v>
      </c>
      <c r="F1919" s="29"/>
      <c r="G1919" s="41" t="s">
        <v>220</v>
      </c>
      <c r="H1919" s="44">
        <v>1</v>
      </c>
      <c r="I1919" s="43">
        <f>SUM(J1920:J1928)</f>
        <v>226.92000000000002</v>
      </c>
      <c r="J1919" s="43">
        <f t="shared" ref="J1919:J1928" si="66">TRUNC(H1919*I1919,2)</f>
        <v>226.92</v>
      </c>
    </row>
    <row r="1920" spans="1:10" ht="24" customHeight="1" x14ac:dyDescent="0.2">
      <c r="A1920" s="7" t="s">
        <v>2397</v>
      </c>
      <c r="B1920" s="7">
        <v>88316</v>
      </c>
      <c r="C1920" s="6" t="s">
        <v>14</v>
      </c>
      <c r="D1920" s="6" t="s">
        <v>2398</v>
      </c>
      <c r="E1920" s="6" t="s">
        <v>2399</v>
      </c>
      <c r="F1920" s="6"/>
      <c r="G1920" s="7" t="s">
        <v>297</v>
      </c>
      <c r="H1920" s="46">
        <v>1.62</v>
      </c>
      <c r="I1920" s="77">
        <f>'COMP-CUSTO MÃO OBRA'!$H$61</f>
        <v>27.08</v>
      </c>
      <c r="J1920" s="8">
        <f t="shared" si="66"/>
        <v>43.86</v>
      </c>
    </row>
    <row r="1921" spans="1:10" ht="24" customHeight="1" x14ac:dyDescent="0.2">
      <c r="A1921" s="7" t="s">
        <v>2397</v>
      </c>
      <c r="B1921" s="7">
        <v>88262</v>
      </c>
      <c r="C1921" s="6" t="s">
        <v>14</v>
      </c>
      <c r="D1921" s="6" t="s">
        <v>2509</v>
      </c>
      <c r="E1921" s="6" t="s">
        <v>2399</v>
      </c>
      <c r="F1921" s="6"/>
      <c r="G1921" s="7" t="s">
        <v>297</v>
      </c>
      <c r="H1921" s="46">
        <v>1.62</v>
      </c>
      <c r="I1921" s="77">
        <f>'COMP-CUSTO MÃO OBRA'!$H$308</f>
        <v>33.770000000000003</v>
      </c>
      <c r="J1921" s="8">
        <f t="shared" si="66"/>
        <v>54.7</v>
      </c>
    </row>
    <row r="1922" spans="1:10" ht="26.1" customHeight="1" x14ac:dyDescent="0.2">
      <c r="A1922" s="10" t="s">
        <v>2391</v>
      </c>
      <c r="B1922" s="10">
        <v>1569</v>
      </c>
      <c r="C1922" s="9" t="s">
        <v>20</v>
      </c>
      <c r="D1922" s="9" t="s">
        <v>2622</v>
      </c>
      <c r="E1922" s="9" t="s">
        <v>2394</v>
      </c>
      <c r="F1922" s="9"/>
      <c r="G1922" s="10" t="s">
        <v>28</v>
      </c>
      <c r="H1922" s="47">
        <v>2.133</v>
      </c>
      <c r="I1922" s="11">
        <f>VLOOKUP(B1922,CURVA_ABC_INSUM!$B$6:$H$1423,7,0)</f>
        <v>8.49</v>
      </c>
      <c r="J1922" s="11">
        <f t="shared" si="66"/>
        <v>18.100000000000001</v>
      </c>
    </row>
    <row r="1923" spans="1:10" ht="39" customHeight="1" x14ac:dyDescent="0.2">
      <c r="A1923" s="10" t="s">
        <v>2391</v>
      </c>
      <c r="B1923" s="10">
        <v>1347</v>
      </c>
      <c r="C1923" s="9" t="s">
        <v>14</v>
      </c>
      <c r="D1923" s="9" t="s">
        <v>78</v>
      </c>
      <c r="E1923" s="9" t="s">
        <v>2394</v>
      </c>
      <c r="F1923" s="9"/>
      <c r="G1923" s="10" t="s">
        <v>32</v>
      </c>
      <c r="H1923" s="47">
        <v>1.167</v>
      </c>
      <c r="I1923" s="11">
        <f>VLOOKUP(B1923,CURVA_ABC_INSUM!$B$6:$H$1423,7,0)</f>
        <v>76.040000000000006</v>
      </c>
      <c r="J1923" s="11">
        <f t="shared" si="66"/>
        <v>88.73</v>
      </c>
    </row>
    <row r="1924" spans="1:10" ht="26.1" customHeight="1" x14ac:dyDescent="0.2">
      <c r="A1924" s="10" t="s">
        <v>2391</v>
      </c>
      <c r="B1924" s="10">
        <v>2692</v>
      </c>
      <c r="C1924" s="9" t="s">
        <v>14</v>
      </c>
      <c r="D1924" s="9" t="s">
        <v>2790</v>
      </c>
      <c r="E1924" s="9" t="s">
        <v>2394</v>
      </c>
      <c r="F1924" s="9"/>
      <c r="G1924" s="10" t="s">
        <v>36</v>
      </c>
      <c r="H1924" s="47">
        <v>0.02</v>
      </c>
      <c r="I1924" s="11">
        <f>VLOOKUP(B1924,CURVA_ABC_INSUM!$B$6:$H$1423,7,0)</f>
        <v>9.33</v>
      </c>
      <c r="J1924" s="11">
        <f t="shared" si="66"/>
        <v>0.18</v>
      </c>
    </row>
    <row r="1925" spans="1:10" ht="26.1" customHeight="1" x14ac:dyDescent="0.2">
      <c r="A1925" s="10" t="s">
        <v>2391</v>
      </c>
      <c r="B1925" s="10">
        <v>4509</v>
      </c>
      <c r="C1925" s="9" t="s">
        <v>14</v>
      </c>
      <c r="D1925" s="9" t="s">
        <v>2791</v>
      </c>
      <c r="E1925" s="9" t="s">
        <v>2394</v>
      </c>
      <c r="F1925" s="9"/>
      <c r="G1925" s="10" t="s">
        <v>18</v>
      </c>
      <c r="H1925" s="47">
        <v>2.8340000000000001</v>
      </c>
      <c r="I1925" s="11">
        <f>VLOOKUP(B1925,CURVA_ABC_INSUM!$B$6:$H$1423,7,0)</f>
        <v>6.04</v>
      </c>
      <c r="J1925" s="11">
        <f t="shared" si="66"/>
        <v>17.11</v>
      </c>
    </row>
    <row r="1926" spans="1:10" ht="24" customHeight="1" x14ac:dyDescent="0.2">
      <c r="A1926" s="10" t="s">
        <v>2391</v>
      </c>
      <c r="B1926" s="10">
        <v>5068</v>
      </c>
      <c r="C1926" s="9" t="s">
        <v>14</v>
      </c>
      <c r="D1926" s="9" t="s">
        <v>2792</v>
      </c>
      <c r="E1926" s="9" t="s">
        <v>2394</v>
      </c>
      <c r="F1926" s="9"/>
      <c r="G1926" s="10" t="s">
        <v>17</v>
      </c>
      <c r="H1926" s="47">
        <v>2.5000000000000001E-2</v>
      </c>
      <c r="I1926" s="11">
        <f>VLOOKUP(B1926,CURVA_ABC_INSUM!$B$6:$H$1423,7,0)</f>
        <v>19.68</v>
      </c>
      <c r="J1926" s="11">
        <f t="shared" si="66"/>
        <v>0.49</v>
      </c>
    </row>
    <row r="1927" spans="1:10" ht="26.1" customHeight="1" x14ac:dyDescent="0.2">
      <c r="A1927" s="10" t="s">
        <v>2391</v>
      </c>
      <c r="B1927" s="10">
        <v>5069</v>
      </c>
      <c r="C1927" s="9" t="s">
        <v>14</v>
      </c>
      <c r="D1927" s="9" t="s">
        <v>2793</v>
      </c>
      <c r="E1927" s="9" t="s">
        <v>2394</v>
      </c>
      <c r="F1927" s="9"/>
      <c r="G1927" s="10" t="s">
        <v>17</v>
      </c>
      <c r="H1927" s="47">
        <v>0.06</v>
      </c>
      <c r="I1927" s="11">
        <f>VLOOKUP(B1927,CURVA_ABC_INSUM!$B$6:$H$1423,7,0)</f>
        <v>20.059999999999999</v>
      </c>
      <c r="J1927" s="11">
        <f t="shared" si="66"/>
        <v>1.2</v>
      </c>
    </row>
    <row r="1928" spans="1:10" ht="26.1" customHeight="1" x14ac:dyDescent="0.2">
      <c r="A1928" s="10" t="s">
        <v>2391</v>
      </c>
      <c r="B1928" s="10">
        <v>43130</v>
      </c>
      <c r="C1928" s="9" t="s">
        <v>14</v>
      </c>
      <c r="D1928" s="9" t="s">
        <v>2652</v>
      </c>
      <c r="E1928" s="9" t="s">
        <v>2394</v>
      </c>
      <c r="F1928" s="9"/>
      <c r="G1928" s="10" t="s">
        <v>17</v>
      </c>
      <c r="H1928" s="47">
        <v>0.15</v>
      </c>
      <c r="I1928" s="11">
        <f>VLOOKUP(B1928,CURVA_ABC_INSUM!$B$6:$H$1423,7,0)</f>
        <v>17</v>
      </c>
      <c r="J1928" s="11">
        <f t="shared" si="66"/>
        <v>2.5499999999999998</v>
      </c>
    </row>
    <row r="1929" spans="1:10" x14ac:dyDescent="0.2">
      <c r="A1929" s="12"/>
      <c r="B1929" s="12"/>
      <c r="C1929" s="13"/>
      <c r="D1929" s="13"/>
      <c r="E1929" s="13"/>
      <c r="F1929" s="48"/>
      <c r="G1929" s="13"/>
      <c r="H1929" s="48"/>
      <c r="I1929" s="13"/>
      <c r="J1929" s="48"/>
    </row>
    <row r="1930" spans="1:10" ht="15" customHeight="1" thickBot="1" x14ac:dyDescent="0.25">
      <c r="A1930" s="12"/>
      <c r="B1930" s="12"/>
      <c r="C1930" s="13"/>
      <c r="D1930" s="13"/>
      <c r="E1930" s="13" t="s">
        <v>2395</v>
      </c>
      <c r="F1930" s="48">
        <f>TRUNC(J1919*$G$2,2)</f>
        <v>0</v>
      </c>
      <c r="G1930" s="13"/>
      <c r="H1930" s="86" t="s">
        <v>2396</v>
      </c>
      <c r="I1930" s="86"/>
      <c r="J1930" s="48">
        <f>F1930+J1919</f>
        <v>226.92</v>
      </c>
    </row>
    <row r="1931" spans="1:10" ht="0.95" customHeight="1" thickTop="1" x14ac:dyDescent="0.2">
      <c r="A1931" s="89"/>
      <c r="B1931" s="89"/>
      <c r="C1931" s="45"/>
      <c r="D1931" s="45"/>
      <c r="E1931" s="45"/>
      <c r="F1931" s="45"/>
      <c r="G1931" s="45"/>
      <c r="H1931" s="45"/>
      <c r="I1931" s="45"/>
      <c r="J1931" s="45"/>
    </row>
    <row r="1932" spans="1:10" ht="18" customHeight="1" x14ac:dyDescent="0.2">
      <c r="A1932" s="26" t="s">
        <v>926</v>
      </c>
      <c r="B1932" s="26" t="s">
        <v>2</v>
      </c>
      <c r="C1932" s="28" t="s">
        <v>3</v>
      </c>
      <c r="D1932" s="28" t="s">
        <v>4</v>
      </c>
      <c r="E1932" s="28" t="s">
        <v>2388</v>
      </c>
      <c r="F1932" s="28"/>
      <c r="G1932" s="26" t="s">
        <v>190</v>
      </c>
      <c r="H1932" s="4" t="s">
        <v>6</v>
      </c>
      <c r="I1932" s="4" t="s">
        <v>7</v>
      </c>
      <c r="J1932" s="4" t="s">
        <v>191</v>
      </c>
    </row>
    <row r="1933" spans="1:10" ht="39" customHeight="1" x14ac:dyDescent="0.2">
      <c r="A1933" s="41" t="s">
        <v>2389</v>
      </c>
      <c r="B1933" s="41" t="s">
        <v>927</v>
      </c>
      <c r="C1933" s="29" t="s">
        <v>13</v>
      </c>
      <c r="D1933" s="29" t="s">
        <v>928</v>
      </c>
      <c r="E1933" s="29" t="s">
        <v>2410</v>
      </c>
      <c r="F1933" s="29"/>
      <c r="G1933" s="41" t="s">
        <v>220</v>
      </c>
      <c r="H1933" s="44">
        <v>1</v>
      </c>
      <c r="I1933" s="43">
        <f>SUM(J1934:J1943)</f>
        <v>163.29</v>
      </c>
      <c r="J1933" s="43">
        <f t="shared" ref="J1933:J1943" si="67">TRUNC(H1933*I1933,2)</f>
        <v>163.29</v>
      </c>
    </row>
    <row r="1934" spans="1:10" ht="24" customHeight="1" x14ac:dyDescent="0.2">
      <c r="A1934" s="7" t="s">
        <v>2397</v>
      </c>
      <c r="B1934" s="7">
        <v>88316</v>
      </c>
      <c r="C1934" s="6" t="s">
        <v>14</v>
      </c>
      <c r="D1934" s="6" t="s">
        <v>2398</v>
      </c>
      <c r="E1934" s="6" t="s">
        <v>2399</v>
      </c>
      <c r="F1934" s="6"/>
      <c r="G1934" s="7" t="s">
        <v>297</v>
      </c>
      <c r="H1934" s="46">
        <v>1.5</v>
      </c>
      <c r="I1934" s="77">
        <f>'COMP-CUSTO MÃO OBRA'!$H$61</f>
        <v>27.08</v>
      </c>
      <c r="J1934" s="8">
        <f t="shared" si="67"/>
        <v>40.619999999999997</v>
      </c>
    </row>
    <row r="1935" spans="1:10" ht="24" customHeight="1" x14ac:dyDescent="0.2">
      <c r="A1935" s="7" t="s">
        <v>2397</v>
      </c>
      <c r="B1935" s="7">
        <v>88262</v>
      </c>
      <c r="C1935" s="6" t="s">
        <v>14</v>
      </c>
      <c r="D1935" s="6" t="s">
        <v>2509</v>
      </c>
      <c r="E1935" s="6" t="s">
        <v>2399</v>
      </c>
      <c r="F1935" s="6"/>
      <c r="G1935" s="7" t="s">
        <v>297</v>
      </c>
      <c r="H1935" s="46">
        <v>1.35</v>
      </c>
      <c r="I1935" s="77">
        <f>'COMP-CUSTO MÃO OBRA'!$H$308</f>
        <v>33.770000000000003</v>
      </c>
      <c r="J1935" s="8">
        <f t="shared" si="67"/>
        <v>45.58</v>
      </c>
    </row>
    <row r="1936" spans="1:10" ht="24" customHeight="1" x14ac:dyDescent="0.2">
      <c r="A1936" s="10" t="s">
        <v>2391</v>
      </c>
      <c r="B1936" s="10">
        <v>630</v>
      </c>
      <c r="C1936" s="9" t="s">
        <v>20</v>
      </c>
      <c r="D1936" s="9" t="s">
        <v>2794</v>
      </c>
      <c r="E1936" s="9" t="s">
        <v>2394</v>
      </c>
      <c r="F1936" s="9"/>
      <c r="G1936" s="10" t="s">
        <v>32</v>
      </c>
      <c r="H1936" s="47">
        <v>0.58399999999999996</v>
      </c>
      <c r="I1936" s="11">
        <f>VLOOKUP(B1936,CURVA_ABC_INSUM!$B$6:$H$1423,7,0)</f>
        <v>39.26</v>
      </c>
      <c r="J1936" s="11">
        <f t="shared" si="67"/>
        <v>22.92</v>
      </c>
    </row>
    <row r="1937" spans="1:10" ht="26.1" customHeight="1" x14ac:dyDescent="0.2">
      <c r="A1937" s="10" t="s">
        <v>2391</v>
      </c>
      <c r="B1937" s="10">
        <v>1569</v>
      </c>
      <c r="C1937" s="9" t="s">
        <v>20</v>
      </c>
      <c r="D1937" s="9" t="s">
        <v>2622</v>
      </c>
      <c r="E1937" s="9" t="s">
        <v>2394</v>
      </c>
      <c r="F1937" s="9"/>
      <c r="G1937" s="10" t="s">
        <v>28</v>
      </c>
      <c r="H1937" s="47">
        <v>3.0670000000000002</v>
      </c>
      <c r="I1937" s="11">
        <f>VLOOKUP(B1937,CURVA_ABC_INSUM!$B$6:$H$1423,7,0)</f>
        <v>8.49</v>
      </c>
      <c r="J1937" s="11">
        <f t="shared" si="67"/>
        <v>26.03</v>
      </c>
    </row>
    <row r="1938" spans="1:10" ht="26.1" customHeight="1" x14ac:dyDescent="0.2">
      <c r="A1938" s="10" t="s">
        <v>2391</v>
      </c>
      <c r="B1938" s="10">
        <v>2692</v>
      </c>
      <c r="C1938" s="9" t="s">
        <v>14</v>
      </c>
      <c r="D1938" s="9" t="s">
        <v>2790</v>
      </c>
      <c r="E1938" s="9" t="s">
        <v>2394</v>
      </c>
      <c r="F1938" s="9"/>
      <c r="G1938" s="10" t="s">
        <v>36</v>
      </c>
      <c r="H1938" s="47">
        <v>0.02</v>
      </c>
      <c r="I1938" s="11">
        <f>VLOOKUP(B1938,CURVA_ABC_INSUM!$B$6:$H$1423,7,0)</f>
        <v>9.33</v>
      </c>
      <c r="J1938" s="11">
        <f t="shared" si="67"/>
        <v>0.18</v>
      </c>
    </row>
    <row r="1939" spans="1:10" ht="26.1" customHeight="1" x14ac:dyDescent="0.2">
      <c r="A1939" s="10" t="s">
        <v>2391</v>
      </c>
      <c r="B1939" s="10">
        <v>4509</v>
      </c>
      <c r="C1939" s="9" t="s">
        <v>14</v>
      </c>
      <c r="D1939" s="9" t="s">
        <v>2791</v>
      </c>
      <c r="E1939" s="9" t="s">
        <v>2394</v>
      </c>
      <c r="F1939" s="9"/>
      <c r="G1939" s="10" t="s">
        <v>18</v>
      </c>
      <c r="H1939" s="47">
        <v>2.722</v>
      </c>
      <c r="I1939" s="11">
        <f>VLOOKUP(B1939,CURVA_ABC_INSUM!$B$6:$H$1423,7,0)</f>
        <v>6.04</v>
      </c>
      <c r="J1939" s="11">
        <f t="shared" si="67"/>
        <v>16.440000000000001</v>
      </c>
    </row>
    <row r="1940" spans="1:10" ht="24" customHeight="1" x14ac:dyDescent="0.2">
      <c r="A1940" s="10" t="s">
        <v>2391</v>
      </c>
      <c r="B1940" s="10">
        <v>5068</v>
      </c>
      <c r="C1940" s="9" t="s">
        <v>14</v>
      </c>
      <c r="D1940" s="9" t="s">
        <v>2792</v>
      </c>
      <c r="E1940" s="9" t="s">
        <v>2394</v>
      </c>
      <c r="F1940" s="9"/>
      <c r="G1940" s="10" t="s">
        <v>17</v>
      </c>
      <c r="H1940" s="47">
        <v>2.5000000000000001E-2</v>
      </c>
      <c r="I1940" s="11">
        <f>VLOOKUP(B1940,CURVA_ABC_INSUM!$B$6:$H$1423,7,0)</f>
        <v>19.68</v>
      </c>
      <c r="J1940" s="11">
        <f t="shared" si="67"/>
        <v>0.49</v>
      </c>
    </row>
    <row r="1941" spans="1:10" ht="26.1" customHeight="1" x14ac:dyDescent="0.2">
      <c r="A1941" s="10" t="s">
        <v>2391</v>
      </c>
      <c r="B1941" s="10">
        <v>5069</v>
      </c>
      <c r="C1941" s="9" t="s">
        <v>14</v>
      </c>
      <c r="D1941" s="9" t="s">
        <v>2793</v>
      </c>
      <c r="E1941" s="9" t="s">
        <v>2394</v>
      </c>
      <c r="F1941" s="9"/>
      <c r="G1941" s="10" t="s">
        <v>17</v>
      </c>
      <c r="H1941" s="47">
        <v>0.1</v>
      </c>
      <c r="I1941" s="11">
        <f>VLOOKUP(B1941,CURVA_ABC_INSUM!$B$6:$H$1423,7,0)</f>
        <v>20.059999999999999</v>
      </c>
      <c r="J1941" s="11">
        <f t="shared" si="67"/>
        <v>2</v>
      </c>
    </row>
    <row r="1942" spans="1:10" ht="26.1" customHeight="1" x14ac:dyDescent="0.2">
      <c r="A1942" s="10" t="s">
        <v>2391</v>
      </c>
      <c r="B1942" s="10">
        <v>6193</v>
      </c>
      <c r="C1942" s="9" t="s">
        <v>14</v>
      </c>
      <c r="D1942" s="9" t="s">
        <v>2616</v>
      </c>
      <c r="E1942" s="9" t="s">
        <v>2394</v>
      </c>
      <c r="F1942" s="9"/>
      <c r="G1942" s="10" t="s">
        <v>18</v>
      </c>
      <c r="H1942" s="47">
        <v>0.30599999999999999</v>
      </c>
      <c r="I1942" s="11">
        <f>VLOOKUP(B1942,CURVA_ABC_INSUM!$B$6:$H$1423,7,0)</f>
        <v>21.19</v>
      </c>
      <c r="J1942" s="11">
        <f t="shared" si="67"/>
        <v>6.48</v>
      </c>
    </row>
    <row r="1943" spans="1:10" ht="26.1" customHeight="1" x14ac:dyDescent="0.2">
      <c r="A1943" s="10" t="s">
        <v>2391</v>
      </c>
      <c r="B1943" s="10">
        <v>43130</v>
      </c>
      <c r="C1943" s="9" t="s">
        <v>14</v>
      </c>
      <c r="D1943" s="9" t="s">
        <v>2652</v>
      </c>
      <c r="E1943" s="9" t="s">
        <v>2394</v>
      </c>
      <c r="F1943" s="9"/>
      <c r="G1943" s="10" t="s">
        <v>17</v>
      </c>
      <c r="H1943" s="47">
        <v>0.15</v>
      </c>
      <c r="I1943" s="11">
        <f>VLOOKUP(B1943,CURVA_ABC_INSUM!$B$6:$H$1423,7,0)</f>
        <v>17</v>
      </c>
      <c r="J1943" s="11">
        <f t="shared" si="67"/>
        <v>2.5499999999999998</v>
      </c>
    </row>
    <row r="1944" spans="1:10" x14ac:dyDescent="0.2">
      <c r="A1944" s="12"/>
      <c r="B1944" s="12"/>
      <c r="C1944" s="13"/>
      <c r="D1944" s="13"/>
      <c r="E1944" s="13"/>
      <c r="F1944" s="48"/>
      <c r="G1944" s="13"/>
      <c r="H1944" s="48"/>
      <c r="I1944" s="13"/>
      <c r="J1944" s="48"/>
    </row>
    <row r="1945" spans="1:10" ht="15" customHeight="1" thickBot="1" x14ac:dyDescent="0.25">
      <c r="A1945" s="12"/>
      <c r="B1945" s="12"/>
      <c r="C1945" s="13"/>
      <c r="D1945" s="13"/>
      <c r="E1945" s="13" t="s">
        <v>2395</v>
      </c>
      <c r="F1945" s="48">
        <f>TRUNC(J1933*$G$2,2)</f>
        <v>0</v>
      </c>
      <c r="G1945" s="13"/>
      <c r="H1945" s="86" t="s">
        <v>2396</v>
      </c>
      <c r="I1945" s="86"/>
      <c r="J1945" s="48">
        <f>F1945+J1933</f>
        <v>163.29</v>
      </c>
    </row>
    <row r="1946" spans="1:10" ht="0.95" customHeight="1" thickTop="1" x14ac:dyDescent="0.2">
      <c r="A1946" s="89"/>
      <c r="B1946" s="89"/>
      <c r="C1946" s="45"/>
      <c r="D1946" s="45"/>
      <c r="E1946" s="45"/>
      <c r="F1946" s="45"/>
      <c r="G1946" s="45"/>
      <c r="H1946" s="45"/>
      <c r="I1946" s="45"/>
      <c r="J1946" s="45"/>
    </row>
    <row r="1947" spans="1:10" ht="18" customHeight="1" x14ac:dyDescent="0.2">
      <c r="A1947" s="26" t="s">
        <v>929</v>
      </c>
      <c r="B1947" s="26" t="s">
        <v>2</v>
      </c>
      <c r="C1947" s="28" t="s">
        <v>3</v>
      </c>
      <c r="D1947" s="28" t="s">
        <v>4</v>
      </c>
      <c r="E1947" s="28" t="s">
        <v>2388</v>
      </c>
      <c r="F1947" s="28"/>
      <c r="G1947" s="26" t="s">
        <v>190</v>
      </c>
      <c r="H1947" s="4" t="s">
        <v>6</v>
      </c>
      <c r="I1947" s="4" t="s">
        <v>7</v>
      </c>
      <c r="J1947" s="4" t="s">
        <v>191</v>
      </c>
    </row>
    <row r="1948" spans="1:10" ht="51.95" customHeight="1" x14ac:dyDescent="0.2">
      <c r="A1948" s="41" t="s">
        <v>2389</v>
      </c>
      <c r="B1948" s="41" t="s">
        <v>930</v>
      </c>
      <c r="C1948" s="29" t="s">
        <v>13</v>
      </c>
      <c r="D1948" s="29" t="s">
        <v>931</v>
      </c>
      <c r="E1948" s="29" t="s">
        <v>2399</v>
      </c>
      <c r="F1948" s="29"/>
      <c r="G1948" s="41" t="s">
        <v>5</v>
      </c>
      <c r="H1948" s="44">
        <v>1</v>
      </c>
      <c r="I1948" s="43">
        <f>SUM(J1949:J1952)</f>
        <v>146.80000000000001</v>
      </c>
      <c r="J1948" s="43">
        <f>TRUNC(H1948*I1948,2)</f>
        <v>146.80000000000001</v>
      </c>
    </row>
    <row r="1949" spans="1:10" ht="39" customHeight="1" x14ac:dyDescent="0.2">
      <c r="A1949" s="7" t="s">
        <v>2397</v>
      </c>
      <c r="B1949" s="7">
        <v>94974</v>
      </c>
      <c r="C1949" s="6" t="s">
        <v>14</v>
      </c>
      <c r="D1949" s="6" t="s">
        <v>896</v>
      </c>
      <c r="E1949" s="6" t="s">
        <v>2410</v>
      </c>
      <c r="F1949" s="6"/>
      <c r="G1949" s="7" t="s">
        <v>71</v>
      </c>
      <c r="H1949" s="46">
        <v>2.7E-2</v>
      </c>
      <c r="I1949" s="77">
        <f>$J$1814</f>
        <v>462.85</v>
      </c>
      <c r="J1949" s="8">
        <f>TRUNC(H1949*I1949,2)</f>
        <v>12.49</v>
      </c>
    </row>
    <row r="1950" spans="1:10" ht="24" customHeight="1" x14ac:dyDescent="0.2">
      <c r="A1950" s="7" t="s">
        <v>2397</v>
      </c>
      <c r="B1950" s="7">
        <v>88316</v>
      </c>
      <c r="C1950" s="6" t="s">
        <v>14</v>
      </c>
      <c r="D1950" s="6" t="s">
        <v>2398</v>
      </c>
      <c r="E1950" s="6" t="s">
        <v>2399</v>
      </c>
      <c r="F1950" s="6"/>
      <c r="G1950" s="7" t="s">
        <v>297</v>
      </c>
      <c r="H1950" s="46">
        <v>0.6</v>
      </c>
      <c r="I1950" s="77">
        <f>'COMP-CUSTO MÃO OBRA'!$H$61</f>
        <v>27.08</v>
      </c>
      <c r="J1950" s="8">
        <f>TRUNC(H1950*I1950,2)</f>
        <v>16.239999999999998</v>
      </c>
    </row>
    <row r="1951" spans="1:10" ht="24" customHeight="1" x14ac:dyDescent="0.2">
      <c r="A1951" s="7" t="s">
        <v>2397</v>
      </c>
      <c r="B1951" s="7">
        <v>88309</v>
      </c>
      <c r="C1951" s="6" t="s">
        <v>14</v>
      </c>
      <c r="D1951" s="6" t="s">
        <v>439</v>
      </c>
      <c r="E1951" s="6" t="s">
        <v>2399</v>
      </c>
      <c r="F1951" s="6"/>
      <c r="G1951" s="7" t="s">
        <v>297</v>
      </c>
      <c r="H1951" s="46">
        <v>0.6</v>
      </c>
      <c r="I1951" s="77">
        <f>'COMP-CUSTO MÃO OBRA'!$H$2003</f>
        <v>34.29</v>
      </c>
      <c r="J1951" s="8">
        <f>TRUNC(H1951*I1951,2)</f>
        <v>20.57</v>
      </c>
    </row>
    <row r="1952" spans="1:10" ht="26.1" customHeight="1" x14ac:dyDescent="0.2">
      <c r="A1952" s="10" t="s">
        <v>2391</v>
      </c>
      <c r="B1952" s="10">
        <v>4102</v>
      </c>
      <c r="C1952" s="9" t="s">
        <v>14</v>
      </c>
      <c r="D1952" s="9" t="s">
        <v>93</v>
      </c>
      <c r="E1952" s="9" t="s">
        <v>2394</v>
      </c>
      <c r="F1952" s="9"/>
      <c r="G1952" s="10" t="s">
        <v>15</v>
      </c>
      <c r="H1952" s="47">
        <v>1</v>
      </c>
      <c r="I1952" s="11">
        <f>VLOOKUP(B1952,CURVA_ABC_INSUM!$B$6:$H$1423,7,0)</f>
        <v>97.5</v>
      </c>
      <c r="J1952" s="11">
        <f>TRUNC(H1952*I1952,2)</f>
        <v>97.5</v>
      </c>
    </row>
    <row r="1953" spans="1:10" x14ac:dyDescent="0.2">
      <c r="A1953" s="12"/>
      <c r="B1953" s="12"/>
      <c r="C1953" s="13"/>
      <c r="D1953" s="13"/>
      <c r="E1953" s="13"/>
      <c r="F1953" s="48"/>
      <c r="G1953" s="13"/>
      <c r="H1953" s="48"/>
      <c r="I1953" s="13"/>
      <c r="J1953" s="48"/>
    </row>
    <row r="1954" spans="1:10" ht="15" customHeight="1" thickBot="1" x14ac:dyDescent="0.25">
      <c r="A1954" s="12"/>
      <c r="B1954" s="12"/>
      <c r="C1954" s="13"/>
      <c r="D1954" s="13"/>
      <c r="E1954" s="13" t="s">
        <v>2395</v>
      </c>
      <c r="F1954" s="48">
        <f>TRUNC(J1948*$G$2,2)</f>
        <v>0</v>
      </c>
      <c r="G1954" s="13"/>
      <c r="H1954" s="86" t="s">
        <v>2396</v>
      </c>
      <c r="I1954" s="86"/>
      <c r="J1954" s="48">
        <f>F1954+J1942</f>
        <v>6.48</v>
      </c>
    </row>
    <row r="1955" spans="1:10" ht="0.95" customHeight="1" thickTop="1" x14ac:dyDescent="0.2">
      <c r="A1955" s="89"/>
      <c r="B1955" s="89"/>
      <c r="C1955" s="45"/>
      <c r="D1955" s="45"/>
      <c r="E1955" s="45"/>
      <c r="F1955" s="45"/>
      <c r="G1955" s="45"/>
      <c r="H1955" s="45"/>
      <c r="I1955" s="45"/>
      <c r="J1955" s="45"/>
    </row>
    <row r="1956" spans="1:10" ht="18" customHeight="1" x14ac:dyDescent="0.2">
      <c r="A1956" s="26" t="s">
        <v>932</v>
      </c>
      <c r="B1956" s="26" t="s">
        <v>2</v>
      </c>
      <c r="C1956" s="28" t="s">
        <v>3</v>
      </c>
      <c r="D1956" s="28" t="s">
        <v>4</v>
      </c>
      <c r="E1956" s="28" t="s">
        <v>2388</v>
      </c>
      <c r="F1956" s="28"/>
      <c r="G1956" s="26" t="s">
        <v>190</v>
      </c>
      <c r="H1956" s="4" t="s">
        <v>6</v>
      </c>
      <c r="I1956" s="4" t="s">
        <v>7</v>
      </c>
      <c r="J1956" s="4" t="s">
        <v>191</v>
      </c>
    </row>
    <row r="1957" spans="1:10" ht="24" customHeight="1" x14ac:dyDescent="0.2">
      <c r="A1957" s="41" t="s">
        <v>2389</v>
      </c>
      <c r="B1957" s="41" t="s">
        <v>933</v>
      </c>
      <c r="C1957" s="29" t="s">
        <v>13</v>
      </c>
      <c r="D1957" s="29" t="s">
        <v>934</v>
      </c>
      <c r="E1957" s="29" t="s">
        <v>2399</v>
      </c>
      <c r="F1957" s="29"/>
      <c r="G1957" s="41" t="s">
        <v>625</v>
      </c>
      <c r="H1957" s="44">
        <v>1</v>
      </c>
      <c r="I1957" s="43">
        <f>SUM(J1958:J1960)</f>
        <v>178.63</v>
      </c>
      <c r="J1957" s="43">
        <f>TRUNC(H1957*I1957,2)</f>
        <v>178.63</v>
      </c>
    </row>
    <row r="1958" spans="1:10" ht="24" customHeight="1" x14ac:dyDescent="0.2">
      <c r="A1958" s="7" t="s">
        <v>2397</v>
      </c>
      <c r="B1958" s="7">
        <v>88316</v>
      </c>
      <c r="C1958" s="6" t="s">
        <v>14</v>
      </c>
      <c r="D1958" s="6" t="s">
        <v>2398</v>
      </c>
      <c r="E1958" s="6" t="s">
        <v>2399</v>
      </c>
      <c r="F1958" s="6"/>
      <c r="G1958" s="7" t="s">
        <v>297</v>
      </c>
      <c r="H1958" s="46">
        <v>1</v>
      </c>
      <c r="I1958" s="77">
        <f>'COMP-CUSTO MÃO OBRA'!$H$61</f>
        <v>27.08</v>
      </c>
      <c r="J1958" s="8">
        <f>TRUNC(H1958*I1958,2)</f>
        <v>27.08</v>
      </c>
    </row>
    <row r="1959" spans="1:10" ht="39" customHeight="1" x14ac:dyDescent="0.2">
      <c r="A1959" s="7" t="s">
        <v>2397</v>
      </c>
      <c r="B1959" s="7">
        <v>95875</v>
      </c>
      <c r="C1959" s="6" t="s">
        <v>14</v>
      </c>
      <c r="D1959" s="6" t="s">
        <v>2606</v>
      </c>
      <c r="E1959" s="6" t="s">
        <v>2538</v>
      </c>
      <c r="F1959" s="6"/>
      <c r="G1959" s="7" t="s">
        <v>2607</v>
      </c>
      <c r="H1959" s="46">
        <v>30</v>
      </c>
      <c r="I1959" s="77">
        <f>COMP_AUX_CUSTO!$J$2731</f>
        <v>2.4300000000000002</v>
      </c>
      <c r="J1959" s="8">
        <f>TRUNC(H1959*I1959,2)</f>
        <v>72.900000000000006</v>
      </c>
    </row>
    <row r="1960" spans="1:10" ht="26.1" customHeight="1" x14ac:dyDescent="0.2">
      <c r="A1960" s="10" t="s">
        <v>2391</v>
      </c>
      <c r="B1960" s="10">
        <v>4730</v>
      </c>
      <c r="C1960" s="9" t="s">
        <v>14</v>
      </c>
      <c r="D1960" s="9" t="s">
        <v>98</v>
      </c>
      <c r="E1960" s="9" t="s">
        <v>2394</v>
      </c>
      <c r="F1960" s="9"/>
      <c r="G1960" s="10" t="s">
        <v>71</v>
      </c>
      <c r="H1960" s="47">
        <v>1.02</v>
      </c>
      <c r="I1960" s="11">
        <f>VLOOKUP(B1960,CURVA_ABC_INSUM!$B$6:$H$1423,7,0)</f>
        <v>77.11</v>
      </c>
      <c r="J1960" s="11">
        <f>TRUNC(H1960*I1960,2)</f>
        <v>78.650000000000006</v>
      </c>
    </row>
    <row r="1961" spans="1:10" x14ac:dyDescent="0.2">
      <c r="A1961" s="12"/>
      <c r="B1961" s="12"/>
      <c r="C1961" s="13"/>
      <c r="D1961" s="13"/>
      <c r="E1961" s="13"/>
      <c r="F1961" s="48"/>
      <c r="G1961" s="13"/>
      <c r="H1961" s="48"/>
      <c r="I1961" s="13"/>
      <c r="J1961" s="48"/>
    </row>
    <row r="1962" spans="1:10" ht="15" customHeight="1" thickBot="1" x14ac:dyDescent="0.25">
      <c r="A1962" s="12"/>
      <c r="B1962" s="12"/>
      <c r="C1962" s="13"/>
      <c r="D1962" s="13"/>
      <c r="E1962" s="13" t="s">
        <v>2395</v>
      </c>
      <c r="F1962" s="48">
        <f>TRUNC(J1957*$G$2,2)</f>
        <v>0</v>
      </c>
      <c r="G1962" s="13"/>
      <c r="H1962" s="86" t="s">
        <v>2396</v>
      </c>
      <c r="I1962" s="86"/>
      <c r="J1962" s="48">
        <f>F1962+J1957</f>
        <v>178.63</v>
      </c>
    </row>
    <row r="1963" spans="1:10" ht="0.95" customHeight="1" thickTop="1" x14ac:dyDescent="0.2">
      <c r="A1963" s="89"/>
      <c r="B1963" s="89"/>
      <c r="C1963" s="45"/>
      <c r="D1963" s="45"/>
      <c r="E1963" s="45"/>
      <c r="F1963" s="45"/>
      <c r="G1963" s="45"/>
      <c r="H1963" s="45"/>
      <c r="I1963" s="45"/>
      <c r="J1963" s="45"/>
    </row>
    <row r="1964" spans="1:10" ht="18" customHeight="1" x14ac:dyDescent="0.2">
      <c r="A1964" s="26" t="s">
        <v>935</v>
      </c>
      <c r="B1964" s="26" t="s">
        <v>2</v>
      </c>
      <c r="C1964" s="28" t="s">
        <v>3</v>
      </c>
      <c r="D1964" s="28" t="s">
        <v>4</v>
      </c>
      <c r="E1964" s="28" t="s">
        <v>2388</v>
      </c>
      <c r="F1964" s="28"/>
      <c r="G1964" s="26" t="s">
        <v>190</v>
      </c>
      <c r="H1964" s="4" t="s">
        <v>6</v>
      </c>
      <c r="I1964" s="4" t="s">
        <v>7</v>
      </c>
      <c r="J1964" s="4" t="s">
        <v>191</v>
      </c>
    </row>
    <row r="1965" spans="1:10" ht="39" customHeight="1" x14ac:dyDescent="0.2">
      <c r="A1965" s="41" t="s">
        <v>2389</v>
      </c>
      <c r="B1965" s="41" t="s">
        <v>936</v>
      </c>
      <c r="C1965" s="29" t="s">
        <v>13</v>
      </c>
      <c r="D1965" s="29" t="s">
        <v>937</v>
      </c>
      <c r="E1965" s="29" t="s">
        <v>2399</v>
      </c>
      <c r="F1965" s="29"/>
      <c r="G1965" s="41" t="s">
        <v>5</v>
      </c>
      <c r="H1965" s="44">
        <v>1</v>
      </c>
      <c r="I1965" s="43">
        <f>SUM(J1966:J1969)</f>
        <v>46.49</v>
      </c>
      <c r="J1965" s="43">
        <f>TRUNC(H1965*I1965,2)</f>
        <v>46.49</v>
      </c>
    </row>
    <row r="1966" spans="1:10" ht="26.1" customHeight="1" x14ac:dyDescent="0.2">
      <c r="A1966" s="7" t="s">
        <v>2397</v>
      </c>
      <c r="B1966" s="7">
        <v>88298</v>
      </c>
      <c r="C1966" s="6" t="s">
        <v>14</v>
      </c>
      <c r="D1966" s="6" t="s">
        <v>2628</v>
      </c>
      <c r="E1966" s="6" t="s">
        <v>2399</v>
      </c>
      <c r="F1966" s="6"/>
      <c r="G1966" s="7" t="s">
        <v>297</v>
      </c>
      <c r="H1966" s="46">
        <v>1.1299999999999999</v>
      </c>
      <c r="I1966" s="77">
        <f>'COMP-CUSTO MÃO OBRA'!$H$1945</f>
        <v>32.54</v>
      </c>
      <c r="J1966" s="8">
        <f>TRUNC(H1966*I1966,2)</f>
        <v>36.770000000000003</v>
      </c>
    </row>
    <row r="1967" spans="1:10" ht="24" customHeight="1" x14ac:dyDescent="0.2">
      <c r="A1967" s="10" t="s">
        <v>2391</v>
      </c>
      <c r="B1967" s="10">
        <v>4983</v>
      </c>
      <c r="C1967" s="9" t="s">
        <v>20</v>
      </c>
      <c r="D1967" s="9" t="s">
        <v>2795</v>
      </c>
      <c r="E1967" s="9" t="s">
        <v>2494</v>
      </c>
      <c r="F1967" s="9"/>
      <c r="G1967" s="10" t="s">
        <v>2796</v>
      </c>
      <c r="H1967" s="47">
        <v>1.06</v>
      </c>
      <c r="I1967" s="11">
        <f>VLOOKUP(B1967,CURVA_ABC_INSUM!$B$6:$H$1423,7,0)</f>
        <v>2.69</v>
      </c>
      <c r="J1967" s="11">
        <f>TRUNC(H1967*I1967,2)</f>
        <v>2.85</v>
      </c>
    </row>
    <row r="1968" spans="1:10" ht="26.1" customHeight="1" x14ac:dyDescent="0.2">
      <c r="A1968" s="10" t="s">
        <v>2391</v>
      </c>
      <c r="B1968" s="10">
        <v>7897</v>
      </c>
      <c r="C1968" s="9" t="s">
        <v>20</v>
      </c>
      <c r="D1968" s="9" t="s">
        <v>2797</v>
      </c>
      <c r="E1968" s="9" t="s">
        <v>2494</v>
      </c>
      <c r="F1968" s="9"/>
      <c r="G1968" s="10" t="s">
        <v>24</v>
      </c>
      <c r="H1968" s="47">
        <v>1.06</v>
      </c>
      <c r="I1968" s="11">
        <f>VLOOKUP(B1968,CURVA_ABC_INSUM!$B$6:$H$1423,7,0)</f>
        <v>0.34</v>
      </c>
      <c r="J1968" s="11">
        <f>TRUNC(H1968*I1968,2)</f>
        <v>0.36</v>
      </c>
    </row>
    <row r="1969" spans="1:10" ht="24" customHeight="1" x14ac:dyDescent="0.2">
      <c r="A1969" s="10" t="s">
        <v>2391</v>
      </c>
      <c r="B1969" s="10">
        <v>7898</v>
      </c>
      <c r="C1969" s="9" t="s">
        <v>20</v>
      </c>
      <c r="D1969" s="9" t="s">
        <v>2798</v>
      </c>
      <c r="E1969" s="9" t="s">
        <v>2394</v>
      </c>
      <c r="F1969" s="9"/>
      <c r="G1969" s="10" t="s">
        <v>24</v>
      </c>
      <c r="H1969" s="47">
        <v>0.14000000000000001</v>
      </c>
      <c r="I1969" s="11">
        <f>VLOOKUP(B1969,CURVA_ABC_INSUM!$B$6:$H$1423,7,0)</f>
        <v>46.54</v>
      </c>
      <c r="J1969" s="11">
        <f>TRUNC(H1969*I1969,2)</f>
        <v>6.51</v>
      </c>
    </row>
    <row r="1970" spans="1:10" x14ac:dyDescent="0.2">
      <c r="A1970" s="12"/>
      <c r="B1970" s="12"/>
      <c r="C1970" s="13"/>
      <c r="D1970" s="13"/>
      <c r="E1970" s="13"/>
      <c r="F1970" s="48"/>
      <c r="G1970" s="13"/>
      <c r="H1970" s="48"/>
      <c r="I1970" s="13"/>
      <c r="J1970" s="48"/>
    </row>
    <row r="1971" spans="1:10" ht="15" customHeight="1" thickBot="1" x14ac:dyDescent="0.25">
      <c r="A1971" s="12"/>
      <c r="B1971" s="12"/>
      <c r="C1971" s="13"/>
      <c r="D1971" s="13"/>
      <c r="E1971" s="13" t="s">
        <v>2395</v>
      </c>
      <c r="F1971" s="48">
        <f>TRUNC(J1965*$G$2,2)</f>
        <v>0</v>
      </c>
      <c r="G1971" s="13"/>
      <c r="H1971" s="86" t="s">
        <v>2396</v>
      </c>
      <c r="I1971" s="86"/>
      <c r="J1971" s="48">
        <f>F1971+J1965</f>
        <v>46.49</v>
      </c>
    </row>
    <row r="1972" spans="1:10" ht="0.95" customHeight="1" thickTop="1" x14ac:dyDescent="0.2">
      <c r="A1972" s="89"/>
      <c r="B1972" s="89"/>
      <c r="C1972" s="45"/>
      <c r="D1972" s="45"/>
      <c r="E1972" s="45"/>
      <c r="F1972" s="45"/>
      <c r="G1972" s="45"/>
      <c r="H1972" s="45"/>
      <c r="I1972" s="45"/>
      <c r="J1972" s="45"/>
    </row>
    <row r="1973" spans="1:10" ht="18" customHeight="1" x14ac:dyDescent="0.2">
      <c r="A1973" s="26" t="s">
        <v>938</v>
      </c>
      <c r="B1973" s="26" t="s">
        <v>2</v>
      </c>
      <c r="C1973" s="28" t="s">
        <v>3</v>
      </c>
      <c r="D1973" s="28" t="s">
        <v>4</v>
      </c>
      <c r="E1973" s="28" t="s">
        <v>2388</v>
      </c>
      <c r="F1973" s="28"/>
      <c r="G1973" s="26" t="s">
        <v>190</v>
      </c>
      <c r="H1973" s="4" t="s">
        <v>6</v>
      </c>
      <c r="I1973" s="4" t="s">
        <v>7</v>
      </c>
      <c r="J1973" s="4" t="s">
        <v>191</v>
      </c>
    </row>
    <row r="1974" spans="1:10" ht="39" customHeight="1" x14ac:dyDescent="0.2">
      <c r="A1974" s="41" t="s">
        <v>2389</v>
      </c>
      <c r="B1974" s="41" t="s">
        <v>939</v>
      </c>
      <c r="C1974" s="29" t="s">
        <v>13</v>
      </c>
      <c r="D1974" s="29" t="s">
        <v>940</v>
      </c>
      <c r="E1974" s="29" t="s">
        <v>2399</v>
      </c>
      <c r="F1974" s="29"/>
      <c r="G1974" s="41" t="s">
        <v>5</v>
      </c>
      <c r="H1974" s="44">
        <v>1</v>
      </c>
      <c r="I1974" s="43">
        <f>SUM(J1975:J1978)</f>
        <v>33.050000000000004</v>
      </c>
      <c r="J1974" s="43">
        <f>TRUNC(H1974*I1974,2)</f>
        <v>33.049999999999997</v>
      </c>
    </row>
    <row r="1975" spans="1:10" ht="26.1" customHeight="1" x14ac:dyDescent="0.2">
      <c r="A1975" s="7" t="s">
        <v>2397</v>
      </c>
      <c r="B1975" s="7">
        <v>88298</v>
      </c>
      <c r="C1975" s="6" t="s">
        <v>14</v>
      </c>
      <c r="D1975" s="6" t="s">
        <v>2628</v>
      </c>
      <c r="E1975" s="6" t="s">
        <v>2399</v>
      </c>
      <c r="F1975" s="6"/>
      <c r="G1975" s="7" t="s">
        <v>297</v>
      </c>
      <c r="H1975" s="46">
        <v>0.81</v>
      </c>
      <c r="I1975" s="77">
        <f>'COMP-CUSTO MÃO OBRA'!$H$1945</f>
        <v>32.54</v>
      </c>
      <c r="J1975" s="8">
        <f>TRUNC(H1975*I1975,2)</f>
        <v>26.35</v>
      </c>
    </row>
    <row r="1976" spans="1:10" ht="24" customHeight="1" x14ac:dyDescent="0.2">
      <c r="A1976" s="10" t="s">
        <v>2391</v>
      </c>
      <c r="B1976" s="10">
        <v>4983</v>
      </c>
      <c r="C1976" s="9" t="s">
        <v>20</v>
      </c>
      <c r="D1976" s="9" t="s">
        <v>2795</v>
      </c>
      <c r="E1976" s="9" t="s">
        <v>2494</v>
      </c>
      <c r="F1976" s="9"/>
      <c r="G1976" s="10" t="s">
        <v>2796</v>
      </c>
      <c r="H1976" s="47">
        <v>0.76</v>
      </c>
      <c r="I1976" s="11">
        <f>VLOOKUP(B1976,CURVA_ABC_INSUM!$B$6:$H$1423,7,0)</f>
        <v>2.69</v>
      </c>
      <c r="J1976" s="11">
        <f>TRUNC(H1976*I1976,2)</f>
        <v>2.04</v>
      </c>
    </row>
    <row r="1977" spans="1:10" ht="26.1" customHeight="1" x14ac:dyDescent="0.2">
      <c r="A1977" s="10" t="s">
        <v>2391</v>
      </c>
      <c r="B1977" s="10">
        <v>7897</v>
      </c>
      <c r="C1977" s="9" t="s">
        <v>20</v>
      </c>
      <c r="D1977" s="9" t="s">
        <v>2797</v>
      </c>
      <c r="E1977" s="9" t="s">
        <v>2494</v>
      </c>
      <c r="F1977" s="9"/>
      <c r="G1977" s="10" t="s">
        <v>24</v>
      </c>
      <c r="H1977" s="47">
        <v>0.05</v>
      </c>
      <c r="I1977" s="11">
        <f>VLOOKUP(B1977,CURVA_ABC_INSUM!$B$6:$H$1423,7,0)</f>
        <v>0.34</v>
      </c>
      <c r="J1977" s="11">
        <f>TRUNC(H1977*I1977,2)</f>
        <v>0.01</v>
      </c>
    </row>
    <row r="1978" spans="1:10" ht="24" customHeight="1" x14ac:dyDescent="0.2">
      <c r="A1978" s="10" t="s">
        <v>2391</v>
      </c>
      <c r="B1978" s="10">
        <v>7898</v>
      </c>
      <c r="C1978" s="9" t="s">
        <v>20</v>
      </c>
      <c r="D1978" s="9" t="s">
        <v>2798</v>
      </c>
      <c r="E1978" s="9" t="s">
        <v>2394</v>
      </c>
      <c r="F1978" s="9"/>
      <c r="G1978" s="10" t="s">
        <v>24</v>
      </c>
      <c r="H1978" s="47">
        <v>0.1</v>
      </c>
      <c r="I1978" s="11">
        <f>VLOOKUP(B1978,CURVA_ABC_INSUM!$B$6:$H$1423,7,0)</f>
        <v>46.54</v>
      </c>
      <c r="J1978" s="11">
        <f>TRUNC(H1978*I1978,2)</f>
        <v>4.6500000000000004</v>
      </c>
    </row>
    <row r="1979" spans="1:10" x14ac:dyDescent="0.2">
      <c r="A1979" s="12"/>
      <c r="B1979" s="12"/>
      <c r="C1979" s="13"/>
      <c r="D1979" s="13"/>
      <c r="E1979" s="13"/>
      <c r="F1979" s="48"/>
      <c r="G1979" s="13"/>
      <c r="H1979" s="48"/>
      <c r="I1979" s="13"/>
      <c r="J1979" s="48"/>
    </row>
    <row r="1980" spans="1:10" ht="15" customHeight="1" thickBot="1" x14ac:dyDescent="0.25">
      <c r="A1980" s="12"/>
      <c r="B1980" s="12"/>
      <c r="C1980" s="13"/>
      <c r="D1980" s="13"/>
      <c r="E1980" s="13" t="s">
        <v>2395</v>
      </c>
      <c r="F1980" s="48">
        <f>TRUNC(J1974*$G$2,2)</f>
        <v>0</v>
      </c>
      <c r="G1980" s="13"/>
      <c r="H1980" s="86" t="s">
        <v>2396</v>
      </c>
      <c r="I1980" s="86"/>
      <c r="J1980" s="48">
        <f>F1980+J1974</f>
        <v>33.049999999999997</v>
      </c>
    </row>
    <row r="1981" spans="1:10" ht="0.95" customHeight="1" thickTop="1" x14ac:dyDescent="0.2">
      <c r="A1981" s="89"/>
      <c r="B1981" s="89"/>
      <c r="C1981" s="45"/>
      <c r="D1981" s="45"/>
      <c r="E1981" s="45"/>
      <c r="F1981" s="45"/>
      <c r="G1981" s="45"/>
      <c r="H1981" s="45"/>
      <c r="I1981" s="45"/>
      <c r="J1981" s="45"/>
    </row>
    <row r="1982" spans="1:10" ht="18" customHeight="1" x14ac:dyDescent="0.2">
      <c r="A1982" s="26" t="s">
        <v>941</v>
      </c>
      <c r="B1982" s="26" t="s">
        <v>2</v>
      </c>
      <c r="C1982" s="28" t="s">
        <v>3</v>
      </c>
      <c r="D1982" s="28" t="s">
        <v>4</v>
      </c>
      <c r="E1982" s="28" t="s">
        <v>2388</v>
      </c>
      <c r="F1982" s="28"/>
      <c r="G1982" s="26" t="s">
        <v>190</v>
      </c>
      <c r="H1982" s="4" t="s">
        <v>6</v>
      </c>
      <c r="I1982" s="4" t="s">
        <v>7</v>
      </c>
      <c r="J1982" s="4" t="s">
        <v>191</v>
      </c>
    </row>
    <row r="1983" spans="1:10" ht="39" customHeight="1" x14ac:dyDescent="0.2">
      <c r="A1983" s="41" t="s">
        <v>2389</v>
      </c>
      <c r="B1983" s="41" t="s">
        <v>942</v>
      </c>
      <c r="C1983" s="29" t="s">
        <v>13</v>
      </c>
      <c r="D1983" s="29" t="s">
        <v>943</v>
      </c>
      <c r="E1983" s="29" t="s">
        <v>2399</v>
      </c>
      <c r="F1983" s="29"/>
      <c r="G1983" s="41" t="s">
        <v>5</v>
      </c>
      <c r="H1983" s="44">
        <v>1</v>
      </c>
      <c r="I1983" s="43">
        <f>SUM(J1984:J1987)</f>
        <v>49.819999999999993</v>
      </c>
      <c r="J1983" s="43">
        <f>TRUNC(H1983*I1983,2)</f>
        <v>49.82</v>
      </c>
    </row>
    <row r="1984" spans="1:10" ht="26.1" customHeight="1" x14ac:dyDescent="0.2">
      <c r="A1984" s="7" t="s">
        <v>2397</v>
      </c>
      <c r="B1984" s="7">
        <v>88298</v>
      </c>
      <c r="C1984" s="6" t="s">
        <v>14</v>
      </c>
      <c r="D1984" s="6" t="s">
        <v>2628</v>
      </c>
      <c r="E1984" s="6" t="s">
        <v>2399</v>
      </c>
      <c r="F1984" s="6"/>
      <c r="G1984" s="7" t="s">
        <v>297</v>
      </c>
      <c r="H1984" s="46">
        <v>1.2</v>
      </c>
      <c r="I1984" s="77">
        <f>'COMP-CUSTO MÃO OBRA'!$H$1945</f>
        <v>32.54</v>
      </c>
      <c r="J1984" s="8">
        <f>TRUNC(H1984*I1984,2)</f>
        <v>39.04</v>
      </c>
    </row>
    <row r="1985" spans="1:10" ht="24" customHeight="1" x14ac:dyDescent="0.2">
      <c r="A1985" s="10" t="s">
        <v>2391</v>
      </c>
      <c r="B1985" s="10">
        <v>4983</v>
      </c>
      <c r="C1985" s="9" t="s">
        <v>20</v>
      </c>
      <c r="D1985" s="9" t="s">
        <v>2795</v>
      </c>
      <c r="E1985" s="9" t="s">
        <v>2494</v>
      </c>
      <c r="F1985" s="9"/>
      <c r="G1985" s="10" t="s">
        <v>2796</v>
      </c>
      <c r="H1985" s="47">
        <v>1.2</v>
      </c>
      <c r="I1985" s="11">
        <f>VLOOKUP(B1985,CURVA_ABC_INSUM!$B$6:$H$1423,7,0)</f>
        <v>2.69</v>
      </c>
      <c r="J1985" s="11">
        <f>TRUNC(H1985*I1985,2)</f>
        <v>3.22</v>
      </c>
    </row>
    <row r="1986" spans="1:10" ht="26.1" customHeight="1" x14ac:dyDescent="0.2">
      <c r="A1986" s="10" t="s">
        <v>2391</v>
      </c>
      <c r="B1986" s="10">
        <v>7897</v>
      </c>
      <c r="C1986" s="9" t="s">
        <v>20</v>
      </c>
      <c r="D1986" s="9" t="s">
        <v>2797</v>
      </c>
      <c r="E1986" s="9" t="s">
        <v>2494</v>
      </c>
      <c r="F1986" s="9"/>
      <c r="G1986" s="10" t="s">
        <v>24</v>
      </c>
      <c r="H1986" s="47">
        <v>1.2</v>
      </c>
      <c r="I1986" s="11">
        <f>VLOOKUP(B1986,CURVA_ABC_INSUM!$B$6:$H$1423,7,0)</f>
        <v>0.34</v>
      </c>
      <c r="J1986" s="11">
        <f>TRUNC(H1986*I1986,2)</f>
        <v>0.4</v>
      </c>
    </row>
    <row r="1987" spans="1:10" ht="24" customHeight="1" x14ac:dyDescent="0.2">
      <c r="A1987" s="10" t="s">
        <v>2391</v>
      </c>
      <c r="B1987" s="10">
        <v>7898</v>
      </c>
      <c r="C1987" s="9" t="s">
        <v>20</v>
      </c>
      <c r="D1987" s="9" t="s">
        <v>2798</v>
      </c>
      <c r="E1987" s="9" t="s">
        <v>2394</v>
      </c>
      <c r="F1987" s="9"/>
      <c r="G1987" s="10" t="s">
        <v>24</v>
      </c>
      <c r="H1987" s="47">
        <v>0.154</v>
      </c>
      <c r="I1987" s="11">
        <f>VLOOKUP(B1987,CURVA_ABC_INSUM!$B$6:$H$1423,7,0)</f>
        <v>46.54</v>
      </c>
      <c r="J1987" s="11">
        <f>TRUNC(H1987*I1987,2)</f>
        <v>7.16</v>
      </c>
    </row>
    <row r="1988" spans="1:10" x14ac:dyDescent="0.2">
      <c r="A1988" s="12"/>
      <c r="B1988" s="12"/>
      <c r="C1988" s="13"/>
      <c r="D1988" s="13"/>
      <c r="E1988" s="13"/>
      <c r="F1988" s="48"/>
      <c r="G1988" s="13"/>
      <c r="H1988" s="48"/>
      <c r="I1988" s="13"/>
      <c r="J1988" s="48"/>
    </row>
    <row r="1989" spans="1:10" ht="15" customHeight="1" thickBot="1" x14ac:dyDescent="0.25">
      <c r="A1989" s="12"/>
      <c r="B1989" s="12"/>
      <c r="C1989" s="13"/>
      <c r="D1989" s="13"/>
      <c r="E1989" s="13" t="s">
        <v>2395</v>
      </c>
      <c r="F1989" s="48">
        <f>TRUNC(J1983*$G$2,2)</f>
        <v>0</v>
      </c>
      <c r="G1989" s="13"/>
      <c r="H1989" s="86" t="s">
        <v>2396</v>
      </c>
      <c r="I1989" s="86"/>
      <c r="J1989" s="48">
        <f>F1989+J1983</f>
        <v>49.82</v>
      </c>
    </row>
    <row r="1990" spans="1:10" ht="0.95" customHeight="1" thickTop="1" x14ac:dyDescent="0.2">
      <c r="A1990" s="89"/>
      <c r="B1990" s="89"/>
      <c r="C1990" s="45"/>
      <c r="D1990" s="45"/>
      <c r="E1990" s="45"/>
      <c r="F1990" s="45"/>
      <c r="G1990" s="45"/>
      <c r="H1990" s="45"/>
      <c r="I1990" s="45"/>
      <c r="J1990" s="45"/>
    </row>
    <row r="1991" spans="1:10" ht="18" customHeight="1" x14ac:dyDescent="0.2">
      <c r="A1991" s="26" t="s">
        <v>944</v>
      </c>
      <c r="B1991" s="26" t="s">
        <v>2</v>
      </c>
      <c r="C1991" s="28" t="s">
        <v>3</v>
      </c>
      <c r="D1991" s="28" t="s">
        <v>4</v>
      </c>
      <c r="E1991" s="28" t="s">
        <v>2388</v>
      </c>
      <c r="F1991" s="28"/>
      <c r="G1991" s="26" t="s">
        <v>190</v>
      </c>
      <c r="H1991" s="4" t="s">
        <v>6</v>
      </c>
      <c r="I1991" s="4" t="s">
        <v>7</v>
      </c>
      <c r="J1991" s="4" t="s">
        <v>191</v>
      </c>
    </row>
    <row r="1992" spans="1:10" ht="39" customHeight="1" x14ac:dyDescent="0.2">
      <c r="A1992" s="41" t="s">
        <v>2389</v>
      </c>
      <c r="B1992" s="41">
        <v>90285</v>
      </c>
      <c r="C1992" s="29" t="s">
        <v>14</v>
      </c>
      <c r="D1992" s="29" t="s">
        <v>945</v>
      </c>
      <c r="E1992" s="29" t="s">
        <v>2410</v>
      </c>
      <c r="F1992" s="29"/>
      <c r="G1992" s="41" t="s">
        <v>71</v>
      </c>
      <c r="H1992" s="44">
        <v>1</v>
      </c>
      <c r="I1992" s="43">
        <f>SUM(J1993:J2000)</f>
        <v>785.95999999999992</v>
      </c>
      <c r="J1992" s="43">
        <f t="shared" ref="J1992:J2000" si="68">TRUNC(H1992*I1992,2)</f>
        <v>785.96</v>
      </c>
    </row>
    <row r="1993" spans="1:10" ht="24" customHeight="1" x14ac:dyDescent="0.2">
      <c r="A1993" s="7" t="s">
        <v>2397</v>
      </c>
      <c r="B1993" s="7">
        <v>88316</v>
      </c>
      <c r="C1993" s="6" t="s">
        <v>14</v>
      </c>
      <c r="D1993" s="6" t="s">
        <v>2398</v>
      </c>
      <c r="E1993" s="6" t="s">
        <v>2399</v>
      </c>
      <c r="F1993" s="6"/>
      <c r="G1993" s="7" t="s">
        <v>297</v>
      </c>
      <c r="H1993" s="46">
        <v>2.4224999999999999</v>
      </c>
      <c r="I1993" s="77">
        <f>'COMP-CUSTO MÃO OBRA'!$H$61</f>
        <v>27.08</v>
      </c>
      <c r="J1993" s="8">
        <f t="shared" si="68"/>
        <v>65.599999999999994</v>
      </c>
    </row>
    <row r="1994" spans="1:10" ht="26.1" customHeight="1" x14ac:dyDescent="0.2">
      <c r="A1994" s="7" t="s">
        <v>2397</v>
      </c>
      <c r="B1994" s="7">
        <v>88377</v>
      </c>
      <c r="C1994" s="6" t="s">
        <v>14</v>
      </c>
      <c r="D1994" s="6" t="s">
        <v>2758</v>
      </c>
      <c r="E1994" s="6" t="s">
        <v>2399</v>
      </c>
      <c r="F1994" s="6"/>
      <c r="G1994" s="7" t="s">
        <v>297</v>
      </c>
      <c r="H1994" s="46">
        <v>1.5251999999999999</v>
      </c>
      <c r="I1994" s="77">
        <f>'COMP-CUSTO MÃO OBRA'!$H$1755</f>
        <v>32.56</v>
      </c>
      <c r="J1994" s="8">
        <f t="shared" si="68"/>
        <v>49.66</v>
      </c>
    </row>
    <row r="1995" spans="1:10" ht="51.95" customHeight="1" x14ac:dyDescent="0.2">
      <c r="A1995" s="7" t="s">
        <v>2397</v>
      </c>
      <c r="B1995" s="7">
        <v>88830</v>
      </c>
      <c r="C1995" s="6" t="s">
        <v>14</v>
      </c>
      <c r="D1995" s="6" t="s">
        <v>2759</v>
      </c>
      <c r="E1995" s="6" t="s">
        <v>2498</v>
      </c>
      <c r="F1995" s="6"/>
      <c r="G1995" s="7" t="s">
        <v>637</v>
      </c>
      <c r="H1995" s="46">
        <v>1.0570999999999999</v>
      </c>
      <c r="I1995" s="77">
        <f>COMP_AUX_CUSTO!$J$385</f>
        <v>1.81</v>
      </c>
      <c r="J1995" s="8">
        <f t="shared" si="68"/>
        <v>1.91</v>
      </c>
    </row>
    <row r="1996" spans="1:10" ht="51.95" customHeight="1" x14ac:dyDescent="0.2">
      <c r="A1996" s="7" t="s">
        <v>2397</v>
      </c>
      <c r="B1996" s="7">
        <v>88831</v>
      </c>
      <c r="C1996" s="6" t="s">
        <v>14</v>
      </c>
      <c r="D1996" s="6" t="s">
        <v>2760</v>
      </c>
      <c r="E1996" s="6" t="s">
        <v>2498</v>
      </c>
      <c r="F1996" s="6"/>
      <c r="G1996" s="7" t="s">
        <v>2526</v>
      </c>
      <c r="H1996" s="46">
        <v>0.46800000000000003</v>
      </c>
      <c r="I1996" s="77">
        <f>COMP_AUX_CUSTO!$J$379</f>
        <v>0.39</v>
      </c>
      <c r="J1996" s="8">
        <f t="shared" si="68"/>
        <v>0.18</v>
      </c>
    </row>
    <row r="1997" spans="1:10" ht="39" customHeight="1" x14ac:dyDescent="0.2">
      <c r="A1997" s="10" t="s">
        <v>2391</v>
      </c>
      <c r="B1997" s="10">
        <v>132</v>
      </c>
      <c r="C1997" s="9" t="s">
        <v>14</v>
      </c>
      <c r="D1997" s="9" t="s">
        <v>2799</v>
      </c>
      <c r="E1997" s="9" t="s">
        <v>2394</v>
      </c>
      <c r="F1997" s="9"/>
      <c r="G1997" s="10" t="s">
        <v>36</v>
      </c>
      <c r="H1997" s="47">
        <v>2.0977000000000001</v>
      </c>
      <c r="I1997" s="11">
        <f>VLOOKUP(B1997,CURVA_ABC_INSUM!$B$6:$H$1423,7,0)</f>
        <v>9.98</v>
      </c>
      <c r="J1997" s="11">
        <f t="shared" si="68"/>
        <v>20.93</v>
      </c>
    </row>
    <row r="1998" spans="1:10" ht="26.1" customHeight="1" x14ac:dyDescent="0.2">
      <c r="A1998" s="10" t="s">
        <v>2391</v>
      </c>
      <c r="B1998" s="10">
        <v>367</v>
      </c>
      <c r="C1998" s="9" t="s">
        <v>14</v>
      </c>
      <c r="D1998" s="9" t="s">
        <v>70</v>
      </c>
      <c r="E1998" s="9" t="s">
        <v>2394</v>
      </c>
      <c r="F1998" s="9"/>
      <c r="G1998" s="10" t="s">
        <v>71</v>
      </c>
      <c r="H1998" s="47">
        <v>0.50129999999999997</v>
      </c>
      <c r="I1998" s="11">
        <f>VLOOKUP(B1998,CURVA_ABC_INSUM!$B$6:$H$1423,7,0)</f>
        <v>70.91</v>
      </c>
      <c r="J1998" s="11">
        <f t="shared" si="68"/>
        <v>35.54</v>
      </c>
    </row>
    <row r="1999" spans="1:10" ht="24" customHeight="1" x14ac:dyDescent="0.2">
      <c r="A1999" s="10" t="s">
        <v>2391</v>
      </c>
      <c r="B1999" s="10">
        <v>1379</v>
      </c>
      <c r="C1999" s="9" t="s">
        <v>14</v>
      </c>
      <c r="D1999" s="9" t="s">
        <v>2403</v>
      </c>
      <c r="E1999" s="9" t="s">
        <v>2394</v>
      </c>
      <c r="F1999" s="9"/>
      <c r="G1999" s="10" t="s">
        <v>17</v>
      </c>
      <c r="H1999" s="47">
        <v>668.4461</v>
      </c>
      <c r="I1999" s="11">
        <f>VLOOKUP(B1999,CURVA_ABC_INSUM!$B$6:$H$1423,7,0)</f>
        <v>0.84</v>
      </c>
      <c r="J1999" s="11">
        <f t="shared" si="68"/>
        <v>561.49</v>
      </c>
    </row>
    <row r="2000" spans="1:10" ht="26.1" customHeight="1" x14ac:dyDescent="0.2">
      <c r="A2000" s="10" t="s">
        <v>2391</v>
      </c>
      <c r="B2000" s="10">
        <v>4720</v>
      </c>
      <c r="C2000" s="9" t="s">
        <v>14</v>
      </c>
      <c r="D2000" s="9" t="s">
        <v>95</v>
      </c>
      <c r="E2000" s="9" t="s">
        <v>2394</v>
      </c>
      <c r="F2000" s="9"/>
      <c r="G2000" s="10" t="s">
        <v>71</v>
      </c>
      <c r="H2000" s="47">
        <v>0.53480000000000005</v>
      </c>
      <c r="I2000" s="11">
        <f>VLOOKUP(B2000,CURVA_ABC_INSUM!$B$6:$H$1423,7,0)</f>
        <v>94.71</v>
      </c>
      <c r="J2000" s="11">
        <f t="shared" si="68"/>
        <v>50.65</v>
      </c>
    </row>
    <row r="2001" spans="1:10" x14ac:dyDescent="0.2">
      <c r="A2001" s="12"/>
      <c r="B2001" s="12"/>
      <c r="C2001" s="13"/>
      <c r="D2001" s="13"/>
      <c r="E2001" s="13"/>
      <c r="F2001" s="48"/>
      <c r="G2001" s="13"/>
      <c r="H2001" s="48"/>
      <c r="I2001" s="13"/>
      <c r="J2001" s="48"/>
    </row>
    <row r="2002" spans="1:10" ht="15" customHeight="1" thickBot="1" x14ac:dyDescent="0.25">
      <c r="A2002" s="12"/>
      <c r="B2002" s="12"/>
      <c r="C2002" s="13"/>
      <c r="D2002" s="13"/>
      <c r="E2002" s="13" t="s">
        <v>2395</v>
      </c>
      <c r="F2002" s="48">
        <f>TRUNC(J1992*$G$2,2)</f>
        <v>0</v>
      </c>
      <c r="G2002" s="13"/>
      <c r="H2002" s="86" t="s">
        <v>2396</v>
      </c>
      <c r="I2002" s="86"/>
      <c r="J2002" s="48">
        <f>F2002+J1992</f>
        <v>785.96</v>
      </c>
    </row>
    <row r="2003" spans="1:10" ht="0.95" customHeight="1" thickTop="1" x14ac:dyDescent="0.2">
      <c r="A2003" s="89"/>
      <c r="B2003" s="89"/>
      <c r="C2003" s="45"/>
      <c r="D2003" s="45"/>
      <c r="E2003" s="45"/>
      <c r="F2003" s="45"/>
      <c r="G2003" s="45"/>
      <c r="H2003" s="45"/>
      <c r="I2003" s="45"/>
      <c r="J2003" s="45"/>
    </row>
    <row r="2004" spans="1:10" ht="18" customHeight="1" x14ac:dyDescent="0.2">
      <c r="A2004" s="26" t="s">
        <v>946</v>
      </c>
      <c r="B2004" s="26" t="s">
        <v>2</v>
      </c>
      <c r="C2004" s="28" t="s">
        <v>3</v>
      </c>
      <c r="D2004" s="28" t="s">
        <v>4</v>
      </c>
      <c r="E2004" s="28" t="s">
        <v>2388</v>
      </c>
      <c r="F2004" s="28"/>
      <c r="G2004" s="26" t="s">
        <v>190</v>
      </c>
      <c r="H2004" s="4" t="s">
        <v>6</v>
      </c>
      <c r="I2004" s="4" t="s">
        <v>7</v>
      </c>
      <c r="J2004" s="4" t="s">
        <v>191</v>
      </c>
    </row>
    <row r="2005" spans="1:10" ht="26.1" customHeight="1" x14ac:dyDescent="0.2">
      <c r="A2005" s="41" t="s">
        <v>2389</v>
      </c>
      <c r="B2005" s="41">
        <v>103670</v>
      </c>
      <c r="C2005" s="29" t="s">
        <v>14</v>
      </c>
      <c r="D2005" s="29" t="s">
        <v>947</v>
      </c>
      <c r="E2005" s="29" t="s">
        <v>2410</v>
      </c>
      <c r="F2005" s="29"/>
      <c r="G2005" s="41" t="s">
        <v>71</v>
      </c>
      <c r="H2005" s="44">
        <v>1</v>
      </c>
      <c r="I2005" s="43">
        <f>SUM(J2006:J2010)</f>
        <v>369.11</v>
      </c>
      <c r="J2005" s="43">
        <f t="shared" ref="J2005:J2010" si="69">TRUNC(H2005*I2005,2)</f>
        <v>369.11</v>
      </c>
    </row>
    <row r="2006" spans="1:10" ht="24" customHeight="1" x14ac:dyDescent="0.2">
      <c r="A2006" s="7" t="s">
        <v>2397</v>
      </c>
      <c r="B2006" s="7">
        <v>88262</v>
      </c>
      <c r="C2006" s="6" t="s">
        <v>14</v>
      </c>
      <c r="D2006" s="6" t="s">
        <v>2509</v>
      </c>
      <c r="E2006" s="6" t="s">
        <v>2399</v>
      </c>
      <c r="F2006" s="6"/>
      <c r="G2006" s="7" t="s">
        <v>297</v>
      </c>
      <c r="H2006" s="46">
        <v>2.4590000000000001</v>
      </c>
      <c r="I2006" s="77">
        <f>'COMP-CUSTO MÃO OBRA'!$H$308</f>
        <v>33.770000000000003</v>
      </c>
      <c r="J2006" s="8">
        <f t="shared" si="69"/>
        <v>83.04</v>
      </c>
    </row>
    <row r="2007" spans="1:10" ht="24" customHeight="1" x14ac:dyDescent="0.2">
      <c r="A2007" s="7" t="s">
        <v>2397</v>
      </c>
      <c r="B2007" s="7">
        <v>88309</v>
      </c>
      <c r="C2007" s="6" t="s">
        <v>14</v>
      </c>
      <c r="D2007" s="6" t="s">
        <v>439</v>
      </c>
      <c r="E2007" s="6" t="s">
        <v>2399</v>
      </c>
      <c r="F2007" s="6"/>
      <c r="G2007" s="7" t="s">
        <v>297</v>
      </c>
      <c r="H2007" s="46">
        <v>2.4590000000000001</v>
      </c>
      <c r="I2007" s="77">
        <f>'COMP-CUSTO MÃO OBRA'!$H$2003</f>
        <v>34.29</v>
      </c>
      <c r="J2007" s="8">
        <f t="shared" si="69"/>
        <v>84.31</v>
      </c>
    </row>
    <row r="2008" spans="1:10" ht="24" customHeight="1" x14ac:dyDescent="0.2">
      <c r="A2008" s="7" t="s">
        <v>2397</v>
      </c>
      <c r="B2008" s="7">
        <v>88316</v>
      </c>
      <c r="C2008" s="6" t="s">
        <v>14</v>
      </c>
      <c r="D2008" s="6" t="s">
        <v>2398</v>
      </c>
      <c r="E2008" s="6" t="s">
        <v>2399</v>
      </c>
      <c r="F2008" s="6"/>
      <c r="G2008" s="7" t="s">
        <v>297</v>
      </c>
      <c r="H2008" s="46">
        <v>7.3769999999999998</v>
      </c>
      <c r="I2008" s="77">
        <f>'COMP-CUSTO MÃO OBRA'!$H$61</f>
        <v>27.08</v>
      </c>
      <c r="J2008" s="8">
        <f t="shared" si="69"/>
        <v>199.76</v>
      </c>
    </row>
    <row r="2009" spans="1:10" ht="39" customHeight="1" x14ac:dyDescent="0.2">
      <c r="A2009" s="7" t="s">
        <v>2397</v>
      </c>
      <c r="B2009" s="7">
        <v>90586</v>
      </c>
      <c r="C2009" s="6" t="s">
        <v>14</v>
      </c>
      <c r="D2009" s="6" t="s">
        <v>2800</v>
      </c>
      <c r="E2009" s="6" t="s">
        <v>2498</v>
      </c>
      <c r="F2009" s="6"/>
      <c r="G2009" s="7" t="s">
        <v>637</v>
      </c>
      <c r="H2009" s="46">
        <v>1.1624812499998025</v>
      </c>
      <c r="I2009" s="77">
        <f>COMP_AUX_CUSTO!$J$3020</f>
        <v>1.19</v>
      </c>
      <c r="J2009" s="8">
        <f t="shared" si="69"/>
        <v>1.38</v>
      </c>
    </row>
    <row r="2010" spans="1:10" ht="39" customHeight="1" x14ac:dyDescent="0.2">
      <c r="A2010" s="7" t="s">
        <v>2397</v>
      </c>
      <c r="B2010" s="7">
        <v>90587</v>
      </c>
      <c r="C2010" s="6" t="s">
        <v>14</v>
      </c>
      <c r="D2010" s="6" t="s">
        <v>2801</v>
      </c>
      <c r="E2010" s="6" t="s">
        <v>2498</v>
      </c>
      <c r="F2010" s="6"/>
      <c r="G2010" s="7" t="s">
        <v>2526</v>
      </c>
      <c r="H2010" s="46">
        <v>1.417</v>
      </c>
      <c r="I2010" s="77">
        <f>COMP_AUX_CUSTO!$J$3014</f>
        <v>0.44</v>
      </c>
      <c r="J2010" s="8">
        <f t="shared" si="69"/>
        <v>0.62</v>
      </c>
    </row>
    <row r="2011" spans="1:10" x14ac:dyDescent="0.2">
      <c r="A2011" s="12"/>
      <c r="B2011" s="12"/>
      <c r="C2011" s="13"/>
      <c r="D2011" s="13"/>
      <c r="E2011" s="13"/>
      <c r="F2011" s="48"/>
      <c r="G2011" s="13"/>
      <c r="H2011" s="48"/>
      <c r="I2011" s="13"/>
      <c r="J2011" s="48"/>
    </row>
    <row r="2012" spans="1:10" ht="15" customHeight="1" thickBot="1" x14ac:dyDescent="0.25">
      <c r="A2012" s="12"/>
      <c r="B2012" s="12"/>
      <c r="C2012" s="13"/>
      <c r="D2012" s="13"/>
      <c r="E2012" s="13" t="s">
        <v>2395</v>
      </c>
      <c r="F2012" s="48">
        <f>TRUNC(J2005*$G$2,2)</f>
        <v>0</v>
      </c>
      <c r="G2012" s="13"/>
      <c r="H2012" s="86" t="s">
        <v>2396</v>
      </c>
      <c r="I2012" s="86"/>
      <c r="J2012" s="48">
        <f>F2012+J2005</f>
        <v>369.11</v>
      </c>
    </row>
    <row r="2013" spans="1:10" ht="0.95" customHeight="1" thickTop="1" x14ac:dyDescent="0.2">
      <c r="A2013" s="89"/>
      <c r="B2013" s="89"/>
      <c r="C2013" s="45"/>
      <c r="D2013" s="45"/>
      <c r="E2013" s="45"/>
      <c r="F2013" s="45"/>
      <c r="G2013" s="45"/>
      <c r="H2013" s="45"/>
      <c r="I2013" s="45"/>
      <c r="J2013" s="45"/>
    </row>
    <row r="2014" spans="1:10" ht="18" customHeight="1" x14ac:dyDescent="0.2">
      <c r="A2014" s="26" t="s">
        <v>948</v>
      </c>
      <c r="B2014" s="26" t="s">
        <v>2</v>
      </c>
      <c r="C2014" s="28" t="s">
        <v>3</v>
      </c>
      <c r="D2014" s="28" t="s">
        <v>4</v>
      </c>
      <c r="E2014" s="28" t="s">
        <v>2388</v>
      </c>
      <c r="F2014" s="28"/>
      <c r="G2014" s="26" t="s">
        <v>190</v>
      </c>
      <c r="H2014" s="4" t="s">
        <v>6</v>
      </c>
      <c r="I2014" s="4" t="s">
        <v>7</v>
      </c>
      <c r="J2014" s="4" t="s">
        <v>191</v>
      </c>
    </row>
    <row r="2015" spans="1:10" ht="26.1" customHeight="1" x14ac:dyDescent="0.2">
      <c r="A2015" s="41" t="s">
        <v>2389</v>
      </c>
      <c r="B2015" s="41">
        <v>103673</v>
      </c>
      <c r="C2015" s="29" t="s">
        <v>14</v>
      </c>
      <c r="D2015" s="29" t="s">
        <v>949</v>
      </c>
      <c r="E2015" s="29" t="s">
        <v>2410</v>
      </c>
      <c r="F2015" s="29"/>
      <c r="G2015" s="41" t="s">
        <v>71</v>
      </c>
      <c r="H2015" s="44">
        <v>1</v>
      </c>
      <c r="I2015" s="43">
        <f>SUM(J2016:J2020)</f>
        <v>51.829999999999991</v>
      </c>
      <c r="J2015" s="43">
        <f t="shared" ref="J2015:J2020" si="70">TRUNC(H2015*I2015,2)</f>
        <v>51.83</v>
      </c>
    </row>
    <row r="2016" spans="1:10" ht="24" customHeight="1" x14ac:dyDescent="0.2">
      <c r="A2016" s="7" t="s">
        <v>2397</v>
      </c>
      <c r="B2016" s="7">
        <v>88262</v>
      </c>
      <c r="C2016" s="6" t="s">
        <v>14</v>
      </c>
      <c r="D2016" s="6" t="s">
        <v>2509</v>
      </c>
      <c r="E2016" s="6" t="s">
        <v>2399</v>
      </c>
      <c r="F2016" s="6"/>
      <c r="G2016" s="7" t="s">
        <v>297</v>
      </c>
      <c r="H2016" s="46">
        <v>0.224</v>
      </c>
      <c r="I2016" s="77">
        <f>'COMP-CUSTO MÃO OBRA'!$H$308</f>
        <v>33.770000000000003</v>
      </c>
      <c r="J2016" s="8">
        <f t="shared" si="70"/>
        <v>7.56</v>
      </c>
    </row>
    <row r="2017" spans="1:10" ht="24" customHeight="1" x14ac:dyDescent="0.2">
      <c r="A2017" s="7" t="s">
        <v>2397</v>
      </c>
      <c r="B2017" s="7">
        <v>88309</v>
      </c>
      <c r="C2017" s="6" t="s">
        <v>14</v>
      </c>
      <c r="D2017" s="6" t="s">
        <v>439</v>
      </c>
      <c r="E2017" s="6" t="s">
        <v>2399</v>
      </c>
      <c r="F2017" s="6"/>
      <c r="G2017" s="7" t="s">
        <v>297</v>
      </c>
      <c r="H2017" s="46">
        <v>0.224</v>
      </c>
      <c r="I2017" s="77">
        <f>'COMP-CUSTO MÃO OBRA'!$H$2003</f>
        <v>34.29</v>
      </c>
      <c r="J2017" s="8">
        <f t="shared" si="70"/>
        <v>7.68</v>
      </c>
    </row>
    <row r="2018" spans="1:10" ht="24" customHeight="1" x14ac:dyDescent="0.2">
      <c r="A2018" s="7" t="s">
        <v>2397</v>
      </c>
      <c r="B2018" s="7">
        <v>88316</v>
      </c>
      <c r="C2018" s="6" t="s">
        <v>14</v>
      </c>
      <c r="D2018" s="6" t="s">
        <v>2398</v>
      </c>
      <c r="E2018" s="6" t="s">
        <v>2399</v>
      </c>
      <c r="F2018" s="6"/>
      <c r="G2018" s="7" t="s">
        <v>297</v>
      </c>
      <c r="H2018" s="46">
        <v>1.345</v>
      </c>
      <c r="I2018" s="77">
        <f>'COMP-CUSTO MÃO OBRA'!$H$61</f>
        <v>27.08</v>
      </c>
      <c r="J2018" s="8">
        <f t="shared" si="70"/>
        <v>36.42</v>
      </c>
    </row>
    <row r="2019" spans="1:10" ht="39" customHeight="1" x14ac:dyDescent="0.2">
      <c r="A2019" s="7" t="s">
        <v>2397</v>
      </c>
      <c r="B2019" s="7">
        <v>90586</v>
      </c>
      <c r="C2019" s="6" t="s">
        <v>14</v>
      </c>
      <c r="D2019" s="6" t="s">
        <v>2800</v>
      </c>
      <c r="E2019" s="6" t="s">
        <v>2498</v>
      </c>
      <c r="F2019" s="6"/>
      <c r="G2019" s="7" t="s">
        <v>637</v>
      </c>
      <c r="H2019" s="46">
        <v>0.10152</v>
      </c>
      <c r="I2019" s="77">
        <f>COMP_AUX_CUSTO!$J$3020</f>
        <v>1.19</v>
      </c>
      <c r="J2019" s="8">
        <f t="shared" si="70"/>
        <v>0.12</v>
      </c>
    </row>
    <row r="2020" spans="1:10" ht="39" customHeight="1" x14ac:dyDescent="0.2">
      <c r="A2020" s="7" t="s">
        <v>2397</v>
      </c>
      <c r="B2020" s="7">
        <v>90587</v>
      </c>
      <c r="C2020" s="6" t="s">
        <v>14</v>
      </c>
      <c r="D2020" s="6" t="s">
        <v>2801</v>
      </c>
      <c r="E2020" s="6" t="s">
        <v>2498</v>
      </c>
      <c r="F2020" s="6"/>
      <c r="G2020" s="7" t="s">
        <v>2526</v>
      </c>
      <c r="H2020" s="46">
        <v>0.13</v>
      </c>
      <c r="I2020" s="77">
        <f>COMP_AUX_CUSTO!$J$3014</f>
        <v>0.44</v>
      </c>
      <c r="J2020" s="8">
        <f t="shared" si="70"/>
        <v>0.05</v>
      </c>
    </row>
    <row r="2021" spans="1:10" x14ac:dyDescent="0.2">
      <c r="A2021" s="12"/>
      <c r="B2021" s="12"/>
      <c r="C2021" s="13"/>
      <c r="D2021" s="13"/>
      <c r="E2021" s="13"/>
      <c r="F2021" s="48"/>
      <c r="G2021" s="13"/>
      <c r="H2021" s="48"/>
      <c r="I2021" s="13"/>
      <c r="J2021" s="48"/>
    </row>
    <row r="2022" spans="1:10" ht="15" customHeight="1" thickBot="1" x14ac:dyDescent="0.25">
      <c r="A2022" s="12"/>
      <c r="B2022" s="12"/>
      <c r="C2022" s="13"/>
      <c r="D2022" s="13"/>
      <c r="E2022" s="13" t="s">
        <v>2395</v>
      </c>
      <c r="F2022" s="48">
        <f>TRUNC(J2015*$G$2,2)</f>
        <v>0</v>
      </c>
      <c r="G2022" s="13"/>
      <c r="H2022" s="86" t="s">
        <v>2396</v>
      </c>
      <c r="I2022" s="86"/>
      <c r="J2022" s="48">
        <f>F2022+J2015</f>
        <v>51.83</v>
      </c>
    </row>
    <row r="2023" spans="1:10" ht="0.95" customHeight="1" thickTop="1" x14ac:dyDescent="0.2">
      <c r="A2023" s="89"/>
      <c r="B2023" s="89"/>
      <c r="C2023" s="45"/>
      <c r="D2023" s="45"/>
      <c r="E2023" s="45"/>
      <c r="F2023" s="45"/>
      <c r="G2023" s="45"/>
      <c r="H2023" s="45"/>
      <c r="I2023" s="45"/>
      <c r="J2023" s="45"/>
    </row>
    <row r="2024" spans="1:10" ht="18" customHeight="1" x14ac:dyDescent="0.2">
      <c r="A2024" s="26" t="s">
        <v>950</v>
      </c>
      <c r="B2024" s="26" t="s">
        <v>2</v>
      </c>
      <c r="C2024" s="28" t="s">
        <v>3</v>
      </c>
      <c r="D2024" s="28" t="s">
        <v>4</v>
      </c>
      <c r="E2024" s="28" t="s">
        <v>2388</v>
      </c>
      <c r="F2024" s="28"/>
      <c r="G2024" s="26" t="s">
        <v>190</v>
      </c>
      <c r="H2024" s="4" t="s">
        <v>6</v>
      </c>
      <c r="I2024" s="4" t="s">
        <v>7</v>
      </c>
      <c r="J2024" s="4" t="s">
        <v>191</v>
      </c>
    </row>
    <row r="2025" spans="1:10" ht="39" customHeight="1" x14ac:dyDescent="0.2">
      <c r="A2025" s="41" t="s">
        <v>2389</v>
      </c>
      <c r="B2025" s="41" t="s">
        <v>951</v>
      </c>
      <c r="C2025" s="29" t="s">
        <v>13</v>
      </c>
      <c r="D2025" s="29" t="s">
        <v>952</v>
      </c>
      <c r="E2025" s="29" t="s">
        <v>2410</v>
      </c>
      <c r="F2025" s="29"/>
      <c r="G2025" s="41" t="s">
        <v>625</v>
      </c>
      <c r="H2025" s="44">
        <v>1</v>
      </c>
      <c r="I2025" s="43">
        <f>SUM(J2026:J2029)</f>
        <v>1590.7199999999998</v>
      </c>
      <c r="J2025" s="43">
        <f>TRUNC(H2025*I2025,2)</f>
        <v>1590.72</v>
      </c>
    </row>
    <row r="2026" spans="1:10" ht="24" customHeight="1" x14ac:dyDescent="0.2">
      <c r="A2026" s="7" t="s">
        <v>2397</v>
      </c>
      <c r="B2026" s="7">
        <v>88309</v>
      </c>
      <c r="C2026" s="6" t="s">
        <v>14</v>
      </c>
      <c r="D2026" s="6" t="s">
        <v>439</v>
      </c>
      <c r="E2026" s="6" t="s">
        <v>2399</v>
      </c>
      <c r="F2026" s="6"/>
      <c r="G2026" s="7" t="s">
        <v>297</v>
      </c>
      <c r="H2026" s="46">
        <v>1</v>
      </c>
      <c r="I2026" s="77">
        <f>'COMP-CUSTO MÃO OBRA'!$H$2003</f>
        <v>34.29</v>
      </c>
      <c r="J2026" s="8">
        <f>TRUNC(H2026*I2026,2)</f>
        <v>34.29</v>
      </c>
    </row>
    <row r="2027" spans="1:10" ht="24" customHeight="1" x14ac:dyDescent="0.2">
      <c r="A2027" s="7" t="s">
        <v>2397</v>
      </c>
      <c r="B2027" s="7">
        <v>88316</v>
      </c>
      <c r="C2027" s="6" t="s">
        <v>14</v>
      </c>
      <c r="D2027" s="6" t="s">
        <v>2398</v>
      </c>
      <c r="E2027" s="6" t="s">
        <v>2399</v>
      </c>
      <c r="F2027" s="6"/>
      <c r="G2027" s="7" t="s">
        <v>297</v>
      </c>
      <c r="H2027" s="46">
        <v>1</v>
      </c>
      <c r="I2027" s="77">
        <f>'COMP-CUSTO MÃO OBRA'!$H$61</f>
        <v>27.08</v>
      </c>
      <c r="J2027" s="8">
        <f>TRUNC(H2027*I2027,2)</f>
        <v>27.08</v>
      </c>
    </row>
    <row r="2028" spans="1:10" ht="24" customHeight="1" x14ac:dyDescent="0.2">
      <c r="A2028" s="10" t="s">
        <v>2391</v>
      </c>
      <c r="B2028" s="10">
        <v>134</v>
      </c>
      <c r="C2028" s="9" t="s">
        <v>14</v>
      </c>
      <c r="D2028" s="9" t="s">
        <v>89</v>
      </c>
      <c r="E2028" s="9" t="s">
        <v>2394</v>
      </c>
      <c r="F2028" s="9"/>
      <c r="G2028" s="10" t="s">
        <v>17</v>
      </c>
      <c r="H2028" s="47">
        <v>650</v>
      </c>
      <c r="I2028" s="11">
        <f>VLOOKUP(B2028,CURVA_ABC_INSUM!$B$6:$H$1423,7,0)</f>
        <v>2.2799999999999998</v>
      </c>
      <c r="J2028" s="11">
        <f>TRUNC(H2028*I2028,2)</f>
        <v>1482</v>
      </c>
    </row>
    <row r="2029" spans="1:10" ht="26.1" customHeight="1" x14ac:dyDescent="0.2">
      <c r="A2029" s="10" t="s">
        <v>2391</v>
      </c>
      <c r="B2029" s="10">
        <v>4720</v>
      </c>
      <c r="C2029" s="9" t="s">
        <v>14</v>
      </c>
      <c r="D2029" s="9" t="s">
        <v>95</v>
      </c>
      <c r="E2029" s="9" t="s">
        <v>2394</v>
      </c>
      <c r="F2029" s="9"/>
      <c r="G2029" s="10" t="s">
        <v>71</v>
      </c>
      <c r="H2029" s="47">
        <v>0.5</v>
      </c>
      <c r="I2029" s="11">
        <f>VLOOKUP(B2029,CURVA_ABC_INSUM!$B$6:$H$1423,7,0)</f>
        <v>94.71</v>
      </c>
      <c r="J2029" s="11">
        <f>TRUNC(H2029*I2029,2)</f>
        <v>47.35</v>
      </c>
    </row>
    <row r="2030" spans="1:10" x14ac:dyDescent="0.2">
      <c r="A2030" s="12"/>
      <c r="B2030" s="12"/>
      <c r="C2030" s="13"/>
      <c r="D2030" s="13"/>
      <c r="E2030" s="13"/>
      <c r="F2030" s="48"/>
      <c r="G2030" s="13"/>
      <c r="H2030" s="48"/>
      <c r="I2030" s="13"/>
      <c r="J2030" s="48"/>
    </row>
    <row r="2031" spans="1:10" ht="15" customHeight="1" thickBot="1" x14ac:dyDescent="0.25">
      <c r="A2031" s="12"/>
      <c r="B2031" s="12"/>
      <c r="C2031" s="13"/>
      <c r="D2031" s="13"/>
      <c r="E2031" s="13" t="s">
        <v>2395</v>
      </c>
      <c r="F2031" s="48">
        <f>TRUNC(J2025*$G$2,2)</f>
        <v>0</v>
      </c>
      <c r="G2031" s="13"/>
      <c r="H2031" s="86" t="s">
        <v>2396</v>
      </c>
      <c r="I2031" s="86"/>
      <c r="J2031" s="48">
        <f>F2031+J2025</f>
        <v>1590.72</v>
      </c>
    </row>
    <row r="2032" spans="1:10" ht="0.95" customHeight="1" thickTop="1" x14ac:dyDescent="0.2">
      <c r="A2032" s="89"/>
      <c r="B2032" s="89"/>
      <c r="C2032" s="45"/>
      <c r="D2032" s="45"/>
      <c r="E2032" s="45"/>
      <c r="F2032" s="45"/>
      <c r="G2032" s="45"/>
      <c r="H2032" s="45"/>
      <c r="I2032" s="45"/>
      <c r="J2032" s="45"/>
    </row>
    <row r="2033" spans="1:10" ht="18" customHeight="1" x14ac:dyDescent="0.2">
      <c r="A2033" s="26" t="s">
        <v>953</v>
      </c>
      <c r="B2033" s="26" t="s">
        <v>2</v>
      </c>
      <c r="C2033" s="28" t="s">
        <v>3</v>
      </c>
      <c r="D2033" s="28" t="s">
        <v>4</v>
      </c>
      <c r="E2033" s="28" t="s">
        <v>2388</v>
      </c>
      <c r="F2033" s="28"/>
      <c r="G2033" s="26" t="s">
        <v>190</v>
      </c>
      <c r="H2033" s="4" t="s">
        <v>6</v>
      </c>
      <c r="I2033" s="4" t="s">
        <v>7</v>
      </c>
      <c r="J2033" s="4" t="s">
        <v>191</v>
      </c>
    </row>
    <row r="2034" spans="1:10" ht="39" customHeight="1" x14ac:dyDescent="0.2">
      <c r="A2034" s="41" t="s">
        <v>2389</v>
      </c>
      <c r="B2034" s="41">
        <v>101965</v>
      </c>
      <c r="C2034" s="29" t="s">
        <v>14</v>
      </c>
      <c r="D2034" s="29" t="s">
        <v>954</v>
      </c>
      <c r="E2034" s="29" t="s">
        <v>2802</v>
      </c>
      <c r="F2034" s="29"/>
      <c r="G2034" s="41" t="s">
        <v>18</v>
      </c>
      <c r="H2034" s="44">
        <v>1</v>
      </c>
      <c r="I2034" s="43">
        <f>SUM(J2035:J2040)</f>
        <v>194.75</v>
      </c>
      <c r="J2034" s="43">
        <f t="shared" ref="J2034:J2040" si="71">TRUNC(H2034*I2034,2)</f>
        <v>194.75</v>
      </c>
    </row>
    <row r="2035" spans="1:10" ht="65.099999999999994" customHeight="1" x14ac:dyDescent="0.2">
      <c r="A2035" s="7" t="s">
        <v>2397</v>
      </c>
      <c r="B2035" s="7">
        <v>87283</v>
      </c>
      <c r="C2035" s="6" t="s">
        <v>14</v>
      </c>
      <c r="D2035" s="6" t="s">
        <v>2803</v>
      </c>
      <c r="E2035" s="6" t="s">
        <v>2399</v>
      </c>
      <c r="F2035" s="6"/>
      <c r="G2035" s="7" t="s">
        <v>71</v>
      </c>
      <c r="H2035" s="46">
        <v>6.0000000000000001E-3</v>
      </c>
      <c r="I2035" s="77">
        <f>COMP_AUX_CUSTO!$J$223</f>
        <v>473.45</v>
      </c>
      <c r="J2035" s="8">
        <f t="shared" si="71"/>
        <v>2.84</v>
      </c>
    </row>
    <row r="2036" spans="1:10" ht="24" customHeight="1" x14ac:dyDescent="0.2">
      <c r="A2036" s="7" t="s">
        <v>2397</v>
      </c>
      <c r="B2036" s="7">
        <v>88274</v>
      </c>
      <c r="C2036" s="6" t="s">
        <v>14</v>
      </c>
      <c r="D2036" s="6" t="s">
        <v>2675</v>
      </c>
      <c r="E2036" s="6" t="s">
        <v>2399</v>
      </c>
      <c r="F2036" s="6"/>
      <c r="G2036" s="7" t="s">
        <v>297</v>
      </c>
      <c r="H2036" s="46">
        <v>0.41899999999999998</v>
      </c>
      <c r="I2036" s="77">
        <f>'COMP-CUSTO MÃO OBRA'!$H$1469</f>
        <v>34.04</v>
      </c>
      <c r="J2036" s="8">
        <f t="shared" si="71"/>
        <v>14.26</v>
      </c>
    </row>
    <row r="2037" spans="1:10" ht="24" customHeight="1" x14ac:dyDescent="0.2">
      <c r="A2037" s="7" t="s">
        <v>2397</v>
      </c>
      <c r="B2037" s="7">
        <v>88316</v>
      </c>
      <c r="C2037" s="6" t="s">
        <v>14</v>
      </c>
      <c r="D2037" s="6" t="s">
        <v>2398</v>
      </c>
      <c r="E2037" s="6" t="s">
        <v>2399</v>
      </c>
      <c r="F2037" s="6"/>
      <c r="G2037" s="7" t="s">
        <v>297</v>
      </c>
      <c r="H2037" s="46">
        <v>0.20899999999999999</v>
      </c>
      <c r="I2037" s="77">
        <f>'COMP-CUSTO MÃO OBRA'!$H$61</f>
        <v>27.08</v>
      </c>
      <c r="J2037" s="8">
        <f t="shared" si="71"/>
        <v>5.65</v>
      </c>
    </row>
    <row r="2038" spans="1:10" ht="39" customHeight="1" x14ac:dyDescent="0.2">
      <c r="A2038" s="7" t="s">
        <v>2397</v>
      </c>
      <c r="B2038" s="7">
        <v>91692</v>
      </c>
      <c r="C2038" s="6" t="s">
        <v>14</v>
      </c>
      <c r="D2038" s="6" t="s">
        <v>2524</v>
      </c>
      <c r="E2038" s="6" t="s">
        <v>2498</v>
      </c>
      <c r="F2038" s="6"/>
      <c r="G2038" s="7" t="s">
        <v>637</v>
      </c>
      <c r="H2038" s="46">
        <v>2.0580000000000601E-2</v>
      </c>
      <c r="I2038" s="77">
        <f>COMP_AUX_CUSTO!$J$2562</f>
        <v>33.979999999999997</v>
      </c>
      <c r="J2038" s="8">
        <f t="shared" si="71"/>
        <v>0.69</v>
      </c>
    </row>
    <row r="2039" spans="1:10" ht="39" customHeight="1" x14ac:dyDescent="0.2">
      <c r="A2039" s="7" t="s">
        <v>2397</v>
      </c>
      <c r="B2039" s="7">
        <v>91693</v>
      </c>
      <c r="C2039" s="6" t="s">
        <v>14</v>
      </c>
      <c r="D2039" s="6" t="s">
        <v>2525</v>
      </c>
      <c r="E2039" s="6" t="s">
        <v>2498</v>
      </c>
      <c r="F2039" s="6"/>
      <c r="G2039" s="7" t="s">
        <v>2526</v>
      </c>
      <c r="H2039" s="46">
        <v>0.39800000000000002</v>
      </c>
      <c r="I2039" s="77">
        <f>COMP_AUX_CUSTO!$J$2555</f>
        <v>32.78</v>
      </c>
      <c r="J2039" s="8">
        <f t="shared" si="71"/>
        <v>13.04</v>
      </c>
    </row>
    <row r="2040" spans="1:10" ht="26.1" customHeight="1" x14ac:dyDescent="0.2">
      <c r="A2040" s="10" t="s">
        <v>2391</v>
      </c>
      <c r="B2040" s="10">
        <v>34747</v>
      </c>
      <c r="C2040" s="9" t="s">
        <v>14</v>
      </c>
      <c r="D2040" s="9" t="s">
        <v>2804</v>
      </c>
      <c r="E2040" s="9" t="s">
        <v>2394</v>
      </c>
      <c r="F2040" s="9"/>
      <c r="G2040" s="10" t="s">
        <v>18</v>
      </c>
      <c r="H2040" s="47">
        <v>1.04</v>
      </c>
      <c r="I2040" s="11">
        <f>VLOOKUP(B2040,CURVA_ABC_INSUM!$B$6:$H$1423,7,0)</f>
        <v>152.19</v>
      </c>
      <c r="J2040" s="11">
        <f t="shared" si="71"/>
        <v>158.27000000000001</v>
      </c>
    </row>
    <row r="2041" spans="1:10" x14ac:dyDescent="0.2">
      <c r="A2041" s="12"/>
      <c r="B2041" s="12"/>
      <c r="C2041" s="13"/>
      <c r="D2041" s="13"/>
      <c r="E2041" s="13"/>
      <c r="F2041" s="48"/>
      <c r="G2041" s="13"/>
      <c r="H2041" s="48"/>
      <c r="I2041" s="13"/>
      <c r="J2041" s="48"/>
    </row>
    <row r="2042" spans="1:10" ht="15" customHeight="1" thickBot="1" x14ac:dyDescent="0.25">
      <c r="A2042" s="12"/>
      <c r="B2042" s="12"/>
      <c r="C2042" s="13"/>
      <c r="D2042" s="13"/>
      <c r="E2042" s="13" t="s">
        <v>2395</v>
      </c>
      <c r="F2042" s="48">
        <f>TRUNC(J2034*$G$2,2)</f>
        <v>0</v>
      </c>
      <c r="G2042" s="13"/>
      <c r="H2042" s="86" t="s">
        <v>2396</v>
      </c>
      <c r="I2042" s="86"/>
      <c r="J2042" s="48">
        <f>F2042+J2034</f>
        <v>194.75</v>
      </c>
    </row>
    <row r="2043" spans="1:10" ht="0.95" customHeight="1" thickTop="1" x14ac:dyDescent="0.2">
      <c r="A2043" s="89"/>
      <c r="B2043" s="89"/>
      <c r="C2043" s="45"/>
      <c r="D2043" s="45"/>
      <c r="E2043" s="45"/>
      <c r="F2043" s="45"/>
      <c r="G2043" s="45"/>
      <c r="H2043" s="45"/>
      <c r="I2043" s="45"/>
      <c r="J2043" s="45"/>
    </row>
    <row r="2044" spans="1:10" ht="18" customHeight="1" x14ac:dyDescent="0.2">
      <c r="A2044" s="26" t="s">
        <v>955</v>
      </c>
      <c r="B2044" s="26" t="s">
        <v>2</v>
      </c>
      <c r="C2044" s="28" t="s">
        <v>3</v>
      </c>
      <c r="D2044" s="28" t="s">
        <v>4</v>
      </c>
      <c r="E2044" s="28" t="s">
        <v>2388</v>
      </c>
      <c r="F2044" s="28"/>
      <c r="G2044" s="26" t="s">
        <v>190</v>
      </c>
      <c r="H2044" s="4" t="s">
        <v>6</v>
      </c>
      <c r="I2044" s="4" t="s">
        <v>7</v>
      </c>
      <c r="J2044" s="4" t="s">
        <v>191</v>
      </c>
    </row>
    <row r="2045" spans="1:10" ht="39" customHeight="1" x14ac:dyDescent="0.2">
      <c r="A2045" s="41" t="s">
        <v>2389</v>
      </c>
      <c r="B2045" s="41">
        <v>101749</v>
      </c>
      <c r="C2045" s="29" t="s">
        <v>14</v>
      </c>
      <c r="D2045" s="29" t="s">
        <v>956</v>
      </c>
      <c r="E2045" s="29" t="s">
        <v>2627</v>
      </c>
      <c r="F2045" s="29"/>
      <c r="G2045" s="41" t="s">
        <v>32</v>
      </c>
      <c r="H2045" s="44">
        <v>1</v>
      </c>
      <c r="I2045" s="43">
        <f>SUM(J2046:J2050)</f>
        <v>60.589999999999996</v>
      </c>
      <c r="J2045" s="43">
        <f t="shared" ref="J2045:J2050" si="72">TRUNC(H2045*I2045,2)</f>
        <v>60.59</v>
      </c>
    </row>
    <row r="2046" spans="1:10" ht="39" customHeight="1" x14ac:dyDescent="0.2">
      <c r="A2046" s="7" t="s">
        <v>2397</v>
      </c>
      <c r="B2046" s="7">
        <v>87298</v>
      </c>
      <c r="C2046" s="6" t="s">
        <v>14</v>
      </c>
      <c r="D2046" s="6" t="s">
        <v>2805</v>
      </c>
      <c r="E2046" s="6" t="s">
        <v>2399</v>
      </c>
      <c r="F2046" s="6"/>
      <c r="G2046" s="7" t="s">
        <v>71</v>
      </c>
      <c r="H2046" s="46">
        <v>5.2999999999999999E-2</v>
      </c>
      <c r="I2046" s="77">
        <f>COMP_AUX_CUSTO!$J$161</f>
        <v>717.82</v>
      </c>
      <c r="J2046" s="8">
        <f t="shared" si="72"/>
        <v>38.04</v>
      </c>
    </row>
    <row r="2047" spans="1:10" ht="24" customHeight="1" x14ac:dyDescent="0.2">
      <c r="A2047" s="7" t="s">
        <v>2397</v>
      </c>
      <c r="B2047" s="7">
        <v>88309</v>
      </c>
      <c r="C2047" s="6" t="s">
        <v>14</v>
      </c>
      <c r="D2047" s="6" t="s">
        <v>439</v>
      </c>
      <c r="E2047" s="6" t="s">
        <v>2399</v>
      </c>
      <c r="F2047" s="6"/>
      <c r="G2047" s="7" t="s">
        <v>297</v>
      </c>
      <c r="H2047" s="46">
        <v>0.41799999999999998</v>
      </c>
      <c r="I2047" s="77">
        <f>'COMP-CUSTO MÃO OBRA'!$H$2003</f>
        <v>34.29</v>
      </c>
      <c r="J2047" s="8">
        <f t="shared" si="72"/>
        <v>14.33</v>
      </c>
    </row>
    <row r="2048" spans="1:10" ht="24" customHeight="1" x14ac:dyDescent="0.2">
      <c r="A2048" s="7" t="s">
        <v>2397</v>
      </c>
      <c r="B2048" s="7">
        <v>88316</v>
      </c>
      <c r="C2048" s="6" t="s">
        <v>14</v>
      </c>
      <c r="D2048" s="6" t="s">
        <v>2398</v>
      </c>
      <c r="E2048" s="6" t="s">
        <v>2399</v>
      </c>
      <c r="F2048" s="6"/>
      <c r="G2048" s="7" t="s">
        <v>297</v>
      </c>
      <c r="H2048" s="46">
        <v>0.20899999999999999</v>
      </c>
      <c r="I2048" s="77">
        <f>'COMP-CUSTO MÃO OBRA'!$H$61</f>
        <v>27.08</v>
      </c>
      <c r="J2048" s="8">
        <f t="shared" si="72"/>
        <v>5.65</v>
      </c>
    </row>
    <row r="2049" spans="1:10" ht="24" customHeight="1" x14ac:dyDescent="0.2">
      <c r="A2049" s="10" t="s">
        <v>2391</v>
      </c>
      <c r="B2049" s="10">
        <v>1379</v>
      </c>
      <c r="C2049" s="9" t="s">
        <v>14</v>
      </c>
      <c r="D2049" s="9" t="s">
        <v>2403</v>
      </c>
      <c r="E2049" s="9" t="s">
        <v>2394</v>
      </c>
      <c r="F2049" s="9"/>
      <c r="G2049" s="10" t="s">
        <v>17</v>
      </c>
      <c r="H2049" s="47">
        <v>0.5</v>
      </c>
      <c r="I2049" s="11">
        <f>VLOOKUP(B2049,CURVA_ABC_INSUM!$B$6:$H$1423,7,0)</f>
        <v>0.84</v>
      </c>
      <c r="J2049" s="11">
        <f t="shared" si="72"/>
        <v>0.42</v>
      </c>
    </row>
    <row r="2050" spans="1:10" ht="26.1" customHeight="1" x14ac:dyDescent="0.2">
      <c r="A2050" s="10" t="s">
        <v>2391</v>
      </c>
      <c r="B2050" s="10">
        <v>3671</v>
      </c>
      <c r="C2050" s="9" t="s">
        <v>14</v>
      </c>
      <c r="D2050" s="9" t="s">
        <v>2806</v>
      </c>
      <c r="E2050" s="9" t="s">
        <v>2394</v>
      </c>
      <c r="F2050" s="9"/>
      <c r="G2050" s="10" t="s">
        <v>18</v>
      </c>
      <c r="H2050" s="47">
        <v>1.67</v>
      </c>
      <c r="I2050" s="11">
        <f>VLOOKUP(B2050,CURVA_ABC_INSUM!$B$6:$H$1423,7,0)</f>
        <v>1.29</v>
      </c>
      <c r="J2050" s="11">
        <f t="shared" si="72"/>
        <v>2.15</v>
      </c>
    </row>
    <row r="2051" spans="1:10" x14ac:dyDescent="0.2">
      <c r="A2051" s="12"/>
      <c r="B2051" s="12"/>
      <c r="C2051" s="13"/>
      <c r="D2051" s="13"/>
      <c r="E2051" s="13"/>
      <c r="F2051" s="48"/>
      <c r="G2051" s="13"/>
      <c r="H2051" s="48"/>
      <c r="I2051" s="13"/>
      <c r="J2051" s="48"/>
    </row>
    <row r="2052" spans="1:10" ht="15" customHeight="1" thickBot="1" x14ac:dyDescent="0.25">
      <c r="A2052" s="12"/>
      <c r="B2052" s="12"/>
      <c r="C2052" s="13"/>
      <c r="D2052" s="13"/>
      <c r="E2052" s="13" t="s">
        <v>2395</v>
      </c>
      <c r="F2052" s="48">
        <f>TRUNC(J2045*$G$2,2)</f>
        <v>0</v>
      </c>
      <c r="G2052" s="13"/>
      <c r="H2052" s="86" t="s">
        <v>2396</v>
      </c>
      <c r="I2052" s="86"/>
      <c r="J2052" s="48">
        <f>F2052+J2045</f>
        <v>60.59</v>
      </c>
    </row>
    <row r="2053" spans="1:10" ht="0.95" customHeight="1" thickTop="1" thickBot="1" x14ac:dyDescent="0.25">
      <c r="A2053" s="89"/>
      <c r="B2053" s="89"/>
      <c r="C2053" s="45"/>
      <c r="D2053" s="45"/>
      <c r="E2053" s="45"/>
      <c r="F2053" s="45"/>
      <c r="G2053" s="45"/>
      <c r="H2053" s="45"/>
      <c r="I2053" s="45"/>
      <c r="J2053" s="45"/>
    </row>
    <row r="2054" spans="1:10" ht="0.95" customHeight="1" thickTop="1" x14ac:dyDescent="0.2">
      <c r="A2054" s="89"/>
      <c r="B2054" s="89"/>
      <c r="C2054" s="45"/>
      <c r="D2054" s="45"/>
      <c r="E2054" s="45"/>
      <c r="F2054" s="45"/>
      <c r="G2054" s="45"/>
      <c r="H2054" s="45"/>
      <c r="I2054" s="45"/>
      <c r="J2054" s="45"/>
    </row>
    <row r="2055" spans="1:10" ht="18" customHeight="1" x14ac:dyDescent="0.2">
      <c r="A2055" s="26" t="s">
        <v>957</v>
      </c>
      <c r="B2055" s="26" t="s">
        <v>2</v>
      </c>
      <c r="C2055" s="28" t="s">
        <v>3</v>
      </c>
      <c r="D2055" s="28" t="s">
        <v>4</v>
      </c>
      <c r="E2055" s="28" t="s">
        <v>2388</v>
      </c>
      <c r="F2055" s="28"/>
      <c r="G2055" s="26" t="s">
        <v>190</v>
      </c>
      <c r="H2055" s="4" t="s">
        <v>6</v>
      </c>
      <c r="I2055" s="4" t="s">
        <v>7</v>
      </c>
      <c r="J2055" s="4" t="s">
        <v>191</v>
      </c>
    </row>
    <row r="2056" spans="1:10" ht="26.1" customHeight="1" x14ac:dyDescent="0.2">
      <c r="A2056" s="41" t="s">
        <v>2389</v>
      </c>
      <c r="B2056" s="41" t="s">
        <v>960</v>
      </c>
      <c r="C2056" s="29" t="s">
        <v>13</v>
      </c>
      <c r="D2056" s="29" t="s">
        <v>961</v>
      </c>
      <c r="E2056" s="29" t="s">
        <v>2808</v>
      </c>
      <c r="F2056" s="29"/>
      <c r="G2056" s="41" t="s">
        <v>220</v>
      </c>
      <c r="H2056" s="44">
        <v>1</v>
      </c>
      <c r="I2056" s="43">
        <f>SUM(J2057:J2064)</f>
        <v>630.69999999999993</v>
      </c>
      <c r="J2056" s="43">
        <f t="shared" ref="J2056:J2064" si="73">TRUNC(H2056*I2056,2)</f>
        <v>630.70000000000005</v>
      </c>
    </row>
    <row r="2057" spans="1:10" ht="24" customHeight="1" x14ac:dyDescent="0.2">
      <c r="A2057" s="7" t="s">
        <v>2397</v>
      </c>
      <c r="B2057" s="7">
        <v>88245</v>
      </c>
      <c r="C2057" s="6" t="s">
        <v>14</v>
      </c>
      <c r="D2057" s="6" t="s">
        <v>2763</v>
      </c>
      <c r="E2057" s="6" t="s">
        <v>2399</v>
      </c>
      <c r="F2057" s="6"/>
      <c r="G2057" s="7" t="s">
        <v>297</v>
      </c>
      <c r="H2057" s="46">
        <v>4</v>
      </c>
      <c r="I2057" s="77">
        <f>'COMP-CUSTO MÃO OBRA'!$H$175</f>
        <v>34.29</v>
      </c>
      <c r="J2057" s="8">
        <f t="shared" si="73"/>
        <v>137.16</v>
      </c>
    </row>
    <row r="2058" spans="1:10" ht="24" customHeight="1" x14ac:dyDescent="0.2">
      <c r="A2058" s="7" t="s">
        <v>2397</v>
      </c>
      <c r="B2058" s="7">
        <v>88316</v>
      </c>
      <c r="C2058" s="6" t="s">
        <v>14</v>
      </c>
      <c r="D2058" s="6" t="s">
        <v>2398</v>
      </c>
      <c r="E2058" s="6" t="s">
        <v>2399</v>
      </c>
      <c r="F2058" s="6"/>
      <c r="G2058" s="7" t="s">
        <v>297</v>
      </c>
      <c r="H2058" s="46">
        <v>4</v>
      </c>
      <c r="I2058" s="77">
        <f>'COMP-CUSTO MÃO OBRA'!$H$61</f>
        <v>27.08</v>
      </c>
      <c r="J2058" s="8">
        <f t="shared" si="73"/>
        <v>108.32</v>
      </c>
    </row>
    <row r="2059" spans="1:10" ht="24" customHeight="1" x14ac:dyDescent="0.2">
      <c r="A2059" s="7" t="s">
        <v>2397</v>
      </c>
      <c r="B2059" s="7">
        <v>88309</v>
      </c>
      <c r="C2059" s="6" t="s">
        <v>14</v>
      </c>
      <c r="D2059" s="6" t="s">
        <v>439</v>
      </c>
      <c r="E2059" s="6" t="s">
        <v>2399</v>
      </c>
      <c r="F2059" s="6"/>
      <c r="G2059" s="7" t="s">
        <v>297</v>
      </c>
      <c r="H2059" s="46">
        <v>4</v>
      </c>
      <c r="I2059" s="77">
        <f>'COMP-CUSTO MÃO OBRA'!$H$2003</f>
        <v>34.29</v>
      </c>
      <c r="J2059" s="8">
        <f t="shared" si="73"/>
        <v>137.16</v>
      </c>
    </row>
    <row r="2060" spans="1:10" ht="24" customHeight="1" x14ac:dyDescent="0.2">
      <c r="A2060" s="10" t="s">
        <v>2391</v>
      </c>
      <c r="B2060" s="10" t="s">
        <v>2809</v>
      </c>
      <c r="C2060" s="9" t="s">
        <v>2810</v>
      </c>
      <c r="D2060" s="9" t="s">
        <v>2811</v>
      </c>
      <c r="E2060" s="9" t="s">
        <v>2399</v>
      </c>
      <c r="F2060" s="9"/>
      <c r="G2060" s="10" t="s">
        <v>32</v>
      </c>
      <c r="H2060" s="47">
        <v>1</v>
      </c>
      <c r="I2060" s="11">
        <f>VLOOKUP(B2060,CURVA_ABC_INSUM!$B$6:$H$1423,7,0)</f>
        <v>0.56999999999999995</v>
      </c>
      <c r="J2060" s="11">
        <f t="shared" si="73"/>
        <v>0.56999999999999995</v>
      </c>
    </row>
    <row r="2061" spans="1:10" ht="39" customHeight="1" x14ac:dyDescent="0.2">
      <c r="A2061" s="10" t="s">
        <v>2391</v>
      </c>
      <c r="B2061" s="10" t="s">
        <v>2812</v>
      </c>
      <c r="C2061" s="9" t="s">
        <v>2810</v>
      </c>
      <c r="D2061" s="9" t="s">
        <v>2813</v>
      </c>
      <c r="E2061" s="9" t="s">
        <v>2394</v>
      </c>
      <c r="F2061" s="9"/>
      <c r="G2061" s="10" t="s">
        <v>17</v>
      </c>
      <c r="H2061" s="47">
        <v>45</v>
      </c>
      <c r="I2061" s="11">
        <f>VLOOKUP(B2061,CURVA_ABC_INSUM!$B$6:$H$1423,7,0)</f>
        <v>4.6100000000000003</v>
      </c>
      <c r="J2061" s="11">
        <f>TRUNC(H2061*I2061,2)</f>
        <v>207.45</v>
      </c>
    </row>
    <row r="2062" spans="1:10" ht="26.1" customHeight="1" x14ac:dyDescent="0.2">
      <c r="A2062" s="10" t="s">
        <v>2391</v>
      </c>
      <c r="B2062" s="10" t="s">
        <v>2814</v>
      </c>
      <c r="C2062" s="9" t="s">
        <v>2810</v>
      </c>
      <c r="D2062" s="9" t="s">
        <v>2815</v>
      </c>
      <c r="E2062" s="9" t="s">
        <v>2394</v>
      </c>
      <c r="F2062" s="9"/>
      <c r="G2062" s="10" t="s">
        <v>36</v>
      </c>
      <c r="H2062" s="47">
        <v>0.4</v>
      </c>
      <c r="I2062" s="11">
        <f>VLOOKUP(B2062,CURVA_ABC_INSUM!$B$6:$H$1423,7,0)</f>
        <v>19.79</v>
      </c>
      <c r="J2062" s="11">
        <f t="shared" si="73"/>
        <v>7.91</v>
      </c>
    </row>
    <row r="2063" spans="1:10" ht="26.1" customHeight="1" x14ac:dyDescent="0.2">
      <c r="A2063" s="10" t="s">
        <v>2391</v>
      </c>
      <c r="B2063" s="10">
        <v>43054</v>
      </c>
      <c r="C2063" s="9" t="s">
        <v>14</v>
      </c>
      <c r="D2063" s="9" t="s">
        <v>2778</v>
      </c>
      <c r="E2063" s="9" t="s">
        <v>2394</v>
      </c>
      <c r="F2063" s="9"/>
      <c r="G2063" s="10" t="s">
        <v>17</v>
      </c>
      <c r="H2063" s="47">
        <v>3.5</v>
      </c>
      <c r="I2063" s="11">
        <f>VLOOKUP(B2063,CURVA_ABC_INSUM!$B$6:$H$1423,7,0)</f>
        <v>8.94</v>
      </c>
      <c r="J2063" s="11">
        <f t="shared" si="73"/>
        <v>31.29</v>
      </c>
    </row>
    <row r="2064" spans="1:10" ht="26.1" customHeight="1" x14ac:dyDescent="0.2">
      <c r="A2064" s="10" t="s">
        <v>2391</v>
      </c>
      <c r="B2064" s="10">
        <v>38413</v>
      </c>
      <c r="C2064" s="9" t="s">
        <v>14</v>
      </c>
      <c r="D2064" s="9" t="s">
        <v>171</v>
      </c>
      <c r="E2064" s="9" t="s">
        <v>2494</v>
      </c>
      <c r="F2064" s="9"/>
      <c r="G2064" s="10" t="s">
        <v>15</v>
      </c>
      <c r="H2064" s="47">
        <v>7.5000000000000002E-4</v>
      </c>
      <c r="I2064" s="11">
        <f>VLOOKUP(B2064,CURVA_ABC_INSUM!$B$6:$H$1423,7,0)</f>
        <v>1124.8</v>
      </c>
      <c r="J2064" s="11">
        <f t="shared" si="73"/>
        <v>0.84</v>
      </c>
    </row>
    <row r="2065" spans="1:10" x14ac:dyDescent="0.2">
      <c r="A2065" s="12"/>
      <c r="B2065" s="12"/>
      <c r="C2065" s="13"/>
      <c r="D2065" s="13"/>
      <c r="E2065" s="13"/>
      <c r="F2065" s="48"/>
      <c r="G2065" s="13"/>
      <c r="H2065" s="48"/>
      <c r="I2065" s="13"/>
      <c r="J2065" s="48"/>
    </row>
    <row r="2066" spans="1:10" ht="15" customHeight="1" thickBot="1" x14ac:dyDescent="0.25">
      <c r="A2066" s="12"/>
      <c r="B2066" s="12"/>
      <c r="C2066" s="13"/>
      <c r="D2066" s="13"/>
      <c r="E2066" s="13" t="s">
        <v>2395</v>
      </c>
      <c r="F2066" s="48">
        <f>TRUNC(J2056*$G$2,2)</f>
        <v>0</v>
      </c>
      <c r="G2066" s="13"/>
      <c r="H2066" s="86" t="s">
        <v>2396</v>
      </c>
      <c r="I2066" s="86"/>
      <c r="J2066" s="48">
        <f>F2066+J2056</f>
        <v>630.70000000000005</v>
      </c>
    </row>
    <row r="2067" spans="1:10" ht="0.95" customHeight="1" thickTop="1" x14ac:dyDescent="0.2">
      <c r="A2067" s="89"/>
      <c r="B2067" s="89"/>
      <c r="C2067" s="45"/>
      <c r="D2067" s="45"/>
      <c r="E2067" s="45"/>
      <c r="F2067" s="45"/>
      <c r="G2067" s="45"/>
      <c r="H2067" s="45"/>
      <c r="I2067" s="45"/>
      <c r="J2067" s="45"/>
    </row>
    <row r="2068" spans="1:10" ht="18" customHeight="1" x14ac:dyDescent="0.2">
      <c r="A2068" s="26" t="s">
        <v>959</v>
      </c>
      <c r="B2068" s="26" t="s">
        <v>2</v>
      </c>
      <c r="C2068" s="28" t="s">
        <v>3</v>
      </c>
      <c r="D2068" s="28" t="s">
        <v>4</v>
      </c>
      <c r="E2068" s="28" t="s">
        <v>2388</v>
      </c>
      <c r="F2068" s="28"/>
      <c r="G2068" s="26" t="s">
        <v>190</v>
      </c>
      <c r="H2068" s="4" t="s">
        <v>6</v>
      </c>
      <c r="I2068" s="4" t="s">
        <v>7</v>
      </c>
      <c r="J2068" s="4" t="s">
        <v>191</v>
      </c>
    </row>
    <row r="2069" spans="1:10" ht="26.1" customHeight="1" x14ac:dyDescent="0.2">
      <c r="A2069" s="41" t="s">
        <v>2389</v>
      </c>
      <c r="B2069" s="41" t="s">
        <v>963</v>
      </c>
      <c r="C2069" s="29" t="s">
        <v>13</v>
      </c>
      <c r="D2069" s="29" t="s">
        <v>964</v>
      </c>
      <c r="E2069" s="29" t="s">
        <v>2808</v>
      </c>
      <c r="F2069" s="29"/>
      <c r="G2069" s="41" t="s">
        <v>32</v>
      </c>
      <c r="H2069" s="44">
        <v>1</v>
      </c>
      <c r="I2069" s="43">
        <f>SUM(J2070:J2076)</f>
        <v>2550.73</v>
      </c>
      <c r="J2069" s="43">
        <f t="shared" ref="J2069:J2076" si="74">TRUNC(H2069*I2069,2)</f>
        <v>2550.73</v>
      </c>
    </row>
    <row r="2070" spans="1:10" ht="24" customHeight="1" x14ac:dyDescent="0.2">
      <c r="A2070" s="7" t="s">
        <v>2397</v>
      </c>
      <c r="B2070" s="7">
        <v>88316</v>
      </c>
      <c r="C2070" s="6" t="s">
        <v>14</v>
      </c>
      <c r="D2070" s="6" t="s">
        <v>2398</v>
      </c>
      <c r="E2070" s="6" t="s">
        <v>2399</v>
      </c>
      <c r="F2070" s="6"/>
      <c r="G2070" s="7" t="s">
        <v>297</v>
      </c>
      <c r="H2070" s="46">
        <v>4</v>
      </c>
      <c r="I2070" s="77">
        <f>'COMP-CUSTO MÃO OBRA'!$H$61</f>
        <v>27.08</v>
      </c>
      <c r="J2070" s="8">
        <f t="shared" si="74"/>
        <v>108.32</v>
      </c>
    </row>
    <row r="2071" spans="1:10" ht="24" customHeight="1" x14ac:dyDescent="0.2">
      <c r="A2071" s="7" t="s">
        <v>2397</v>
      </c>
      <c r="B2071" s="7">
        <v>88245</v>
      </c>
      <c r="C2071" s="6" t="s">
        <v>14</v>
      </c>
      <c r="D2071" s="6" t="s">
        <v>2763</v>
      </c>
      <c r="E2071" s="6" t="s">
        <v>2399</v>
      </c>
      <c r="F2071" s="6"/>
      <c r="G2071" s="7" t="s">
        <v>297</v>
      </c>
      <c r="H2071" s="46">
        <v>1.5</v>
      </c>
      <c r="I2071" s="77">
        <f>'COMP-CUSTO MÃO OBRA'!$H$175</f>
        <v>34.29</v>
      </c>
      <c r="J2071" s="8">
        <f t="shared" si="74"/>
        <v>51.43</v>
      </c>
    </row>
    <row r="2072" spans="1:10" ht="24" customHeight="1" x14ac:dyDescent="0.2">
      <c r="A2072" s="7" t="s">
        <v>2397</v>
      </c>
      <c r="B2072" s="7">
        <v>88309</v>
      </c>
      <c r="C2072" s="6" t="s">
        <v>14</v>
      </c>
      <c r="D2072" s="6" t="s">
        <v>439</v>
      </c>
      <c r="E2072" s="6" t="s">
        <v>2399</v>
      </c>
      <c r="F2072" s="6"/>
      <c r="G2072" s="7" t="s">
        <v>297</v>
      </c>
      <c r="H2072" s="46">
        <v>1</v>
      </c>
      <c r="I2072" s="77">
        <f>'COMP-CUSTO MÃO OBRA'!$H$2003</f>
        <v>34.29</v>
      </c>
      <c r="J2072" s="8">
        <f t="shared" si="74"/>
        <v>34.29</v>
      </c>
    </row>
    <row r="2073" spans="1:10" ht="24" customHeight="1" x14ac:dyDescent="0.2">
      <c r="A2073" s="10" t="s">
        <v>2391</v>
      </c>
      <c r="B2073" s="10" t="s">
        <v>2809</v>
      </c>
      <c r="C2073" s="9" t="s">
        <v>2810</v>
      </c>
      <c r="D2073" s="9" t="s">
        <v>2811</v>
      </c>
      <c r="E2073" s="9" t="s">
        <v>2399</v>
      </c>
      <c r="F2073" s="9"/>
      <c r="G2073" s="10" t="s">
        <v>32</v>
      </c>
      <c r="H2073" s="47">
        <v>1</v>
      </c>
      <c r="I2073" s="11">
        <f>VLOOKUP(B2073,CURVA_ABC_INSUM!$B$6:$H$1423,7,0)</f>
        <v>0.56999999999999995</v>
      </c>
      <c r="J2073" s="11">
        <f t="shared" si="74"/>
        <v>0.56999999999999995</v>
      </c>
    </row>
    <row r="2074" spans="1:10" ht="26.1" customHeight="1" x14ac:dyDescent="0.2">
      <c r="A2074" s="10" t="s">
        <v>2391</v>
      </c>
      <c r="B2074" s="10" t="s">
        <v>2816</v>
      </c>
      <c r="C2074" s="9" t="s">
        <v>2810</v>
      </c>
      <c r="D2074" s="9" t="s">
        <v>2817</v>
      </c>
      <c r="E2074" s="9" t="s">
        <v>2394</v>
      </c>
      <c r="F2074" s="9"/>
      <c r="G2074" s="10" t="s">
        <v>17</v>
      </c>
      <c r="H2074" s="47">
        <v>32.25</v>
      </c>
      <c r="I2074" s="11">
        <f>VLOOKUP(B2074,CURVA_ABC_INSUM!$B$6:$H$1423,7,0)</f>
        <v>4.21</v>
      </c>
      <c r="J2074" s="11">
        <f t="shared" si="74"/>
        <v>135.77000000000001</v>
      </c>
    </row>
    <row r="2075" spans="1:10" ht="26.1" customHeight="1" x14ac:dyDescent="0.2">
      <c r="A2075" s="10" t="s">
        <v>2391</v>
      </c>
      <c r="B2075" s="10" t="s">
        <v>2818</v>
      </c>
      <c r="C2075" s="9" t="s">
        <v>2810</v>
      </c>
      <c r="D2075" s="9" t="s">
        <v>2819</v>
      </c>
      <c r="E2075" s="9" t="s">
        <v>2394</v>
      </c>
      <c r="F2075" s="9"/>
      <c r="G2075" s="10" t="s">
        <v>17</v>
      </c>
      <c r="H2075" s="47">
        <v>1.28</v>
      </c>
      <c r="I2075" s="11">
        <f>VLOOKUP(B2075,CURVA_ABC_INSUM!$B$6:$H$1423,7,0)</f>
        <v>1718.9</v>
      </c>
      <c r="J2075" s="11">
        <f t="shared" si="74"/>
        <v>2200.19</v>
      </c>
    </row>
    <row r="2076" spans="1:10" ht="24" customHeight="1" x14ac:dyDescent="0.2">
      <c r="A2076" s="10" t="s">
        <v>2391</v>
      </c>
      <c r="B2076" s="10" t="s">
        <v>2820</v>
      </c>
      <c r="C2076" s="9" t="s">
        <v>2810</v>
      </c>
      <c r="D2076" s="9" t="s">
        <v>2821</v>
      </c>
      <c r="E2076" s="9" t="s">
        <v>2394</v>
      </c>
      <c r="F2076" s="9"/>
      <c r="G2076" s="10" t="s">
        <v>17</v>
      </c>
      <c r="H2076" s="47">
        <v>0.32</v>
      </c>
      <c r="I2076" s="11">
        <f>VLOOKUP(B2076,CURVA_ABC_INSUM!$B$6:$H$1423,7,0)</f>
        <v>63</v>
      </c>
      <c r="J2076" s="11">
        <f t="shared" si="74"/>
        <v>20.16</v>
      </c>
    </row>
    <row r="2077" spans="1:10" x14ac:dyDescent="0.2">
      <c r="A2077" s="12"/>
      <c r="B2077" s="12"/>
      <c r="C2077" s="13"/>
      <c r="D2077" s="13"/>
      <c r="E2077" s="13"/>
      <c r="F2077" s="48"/>
      <c r="G2077" s="13"/>
      <c r="H2077" s="48"/>
      <c r="I2077" s="13"/>
      <c r="J2077" s="48"/>
    </row>
    <row r="2078" spans="1:10" ht="15" customHeight="1" thickBot="1" x14ac:dyDescent="0.25">
      <c r="A2078" s="12"/>
      <c r="B2078" s="12"/>
      <c r="C2078" s="13"/>
      <c r="D2078" s="13"/>
      <c r="E2078" s="13" t="s">
        <v>2395</v>
      </c>
      <c r="F2078" s="48">
        <f>TRUNC(J2069*$G$2,2)</f>
        <v>0</v>
      </c>
      <c r="G2078" s="13"/>
      <c r="H2078" s="86" t="s">
        <v>2396</v>
      </c>
      <c r="I2078" s="86"/>
      <c r="J2078" s="48">
        <f>F2078+J2069</f>
        <v>2550.73</v>
      </c>
    </row>
    <row r="2079" spans="1:10" ht="0.95" customHeight="1" thickTop="1" x14ac:dyDescent="0.2">
      <c r="A2079" s="89"/>
      <c r="B2079" s="89"/>
      <c r="C2079" s="45"/>
      <c r="D2079" s="45"/>
      <c r="E2079" s="45"/>
      <c r="F2079" s="45"/>
      <c r="G2079" s="45"/>
      <c r="H2079" s="45"/>
      <c r="I2079" s="45"/>
      <c r="J2079" s="45"/>
    </row>
    <row r="2080" spans="1:10" ht="18" customHeight="1" x14ac:dyDescent="0.2">
      <c r="A2080" s="26" t="s">
        <v>962</v>
      </c>
      <c r="B2080" s="26" t="s">
        <v>2</v>
      </c>
      <c r="C2080" s="28" t="s">
        <v>3</v>
      </c>
      <c r="D2080" s="28" t="s">
        <v>4</v>
      </c>
      <c r="E2080" s="28" t="s">
        <v>2388</v>
      </c>
      <c r="F2080" s="28"/>
      <c r="G2080" s="26" t="s">
        <v>190</v>
      </c>
      <c r="H2080" s="4" t="s">
        <v>6</v>
      </c>
      <c r="I2080" s="4" t="s">
        <v>7</v>
      </c>
      <c r="J2080" s="4" t="s">
        <v>191</v>
      </c>
    </row>
    <row r="2081" spans="1:10" ht="39" customHeight="1" x14ac:dyDescent="0.2">
      <c r="A2081" s="41" t="s">
        <v>2389</v>
      </c>
      <c r="B2081" s="41" t="s">
        <v>966</v>
      </c>
      <c r="C2081" s="29" t="s">
        <v>13</v>
      </c>
      <c r="D2081" s="29" t="s">
        <v>967</v>
      </c>
      <c r="E2081" s="29" t="s">
        <v>2808</v>
      </c>
      <c r="F2081" s="29"/>
      <c r="G2081" s="41" t="s">
        <v>32</v>
      </c>
      <c r="H2081" s="44">
        <v>1</v>
      </c>
      <c r="I2081" s="43">
        <f>SUM(J2082:J2085)</f>
        <v>510.67999999999995</v>
      </c>
      <c r="J2081" s="43">
        <f>TRUNC(H2081*I2081,2)</f>
        <v>510.68</v>
      </c>
    </row>
    <row r="2082" spans="1:10" ht="24" customHeight="1" x14ac:dyDescent="0.2">
      <c r="A2082" s="7" t="s">
        <v>2397</v>
      </c>
      <c r="B2082" s="7">
        <v>88316</v>
      </c>
      <c r="C2082" s="6" t="s">
        <v>14</v>
      </c>
      <c r="D2082" s="6" t="s">
        <v>2398</v>
      </c>
      <c r="E2082" s="6" t="s">
        <v>2399</v>
      </c>
      <c r="F2082" s="6"/>
      <c r="G2082" s="7" t="s">
        <v>297</v>
      </c>
      <c r="H2082" s="46">
        <v>4</v>
      </c>
      <c r="I2082" s="77">
        <f>'COMP-CUSTO MÃO OBRA'!$H$61</f>
        <v>27.08</v>
      </c>
      <c r="J2082" s="8">
        <f>TRUNC(H2082*I2082,2)</f>
        <v>108.32</v>
      </c>
    </row>
    <row r="2083" spans="1:10" ht="24" customHeight="1" x14ac:dyDescent="0.2">
      <c r="A2083" s="7" t="s">
        <v>2397</v>
      </c>
      <c r="B2083" s="7">
        <v>88309</v>
      </c>
      <c r="C2083" s="6" t="s">
        <v>14</v>
      </c>
      <c r="D2083" s="6" t="s">
        <v>439</v>
      </c>
      <c r="E2083" s="6" t="s">
        <v>2399</v>
      </c>
      <c r="F2083" s="6"/>
      <c r="G2083" s="7" t="s">
        <v>297</v>
      </c>
      <c r="H2083" s="46">
        <v>1</v>
      </c>
      <c r="I2083" s="77">
        <f>'COMP-CUSTO MÃO OBRA'!$H$2003</f>
        <v>34.29</v>
      </c>
      <c r="J2083" s="8">
        <f>TRUNC(H2083*I2083,2)</f>
        <v>34.29</v>
      </c>
    </row>
    <row r="2084" spans="1:10" ht="24" customHeight="1" x14ac:dyDescent="0.2">
      <c r="A2084" s="10" t="s">
        <v>2391</v>
      </c>
      <c r="B2084" s="10" t="s">
        <v>2809</v>
      </c>
      <c r="C2084" s="9" t="s">
        <v>2810</v>
      </c>
      <c r="D2084" s="9" t="s">
        <v>2811</v>
      </c>
      <c r="E2084" s="9">
        <v>0</v>
      </c>
      <c r="F2084" s="9"/>
      <c r="G2084" s="10" t="s">
        <v>32</v>
      </c>
      <c r="H2084" s="47">
        <v>1</v>
      </c>
      <c r="I2084" s="11">
        <f>VLOOKUP(B2084,CURVA_ABC_INSUM!$B$6:$H$1423,7,0)</f>
        <v>0.56999999999999995</v>
      </c>
      <c r="J2084" s="11">
        <f>TRUNC(H2084*I2084,2)</f>
        <v>0.56999999999999995</v>
      </c>
    </row>
    <row r="2085" spans="1:10" ht="39" customHeight="1" x14ac:dyDescent="0.2">
      <c r="A2085" s="10" t="s">
        <v>2391</v>
      </c>
      <c r="B2085" s="10" t="s">
        <v>2822</v>
      </c>
      <c r="C2085" s="9" t="s">
        <v>13</v>
      </c>
      <c r="D2085" s="9" t="s">
        <v>2823</v>
      </c>
      <c r="E2085" s="9" t="s">
        <v>2394</v>
      </c>
      <c r="F2085" s="9"/>
      <c r="G2085" s="10" t="s">
        <v>17</v>
      </c>
      <c r="H2085" s="47">
        <v>75</v>
      </c>
      <c r="I2085" s="11">
        <f>VLOOKUP(B2085,CURVA_ABC_INSUM!$B$6:$H$1423,7,0)</f>
        <v>4.9000000000000004</v>
      </c>
      <c r="J2085" s="11">
        <f>TRUNC(H2085*I2085,2)</f>
        <v>367.5</v>
      </c>
    </row>
    <row r="2086" spans="1:10" x14ac:dyDescent="0.2">
      <c r="A2086" s="12"/>
      <c r="B2086" s="12"/>
      <c r="C2086" s="13"/>
      <c r="D2086" s="13"/>
      <c r="E2086" s="13"/>
      <c r="F2086" s="48"/>
      <c r="G2086" s="13"/>
      <c r="H2086" s="48"/>
      <c r="I2086" s="13"/>
      <c r="J2086" s="48"/>
    </row>
    <row r="2087" spans="1:10" ht="15" customHeight="1" thickBot="1" x14ac:dyDescent="0.25">
      <c r="A2087" s="12"/>
      <c r="B2087" s="12"/>
      <c r="C2087" s="13"/>
      <c r="D2087" s="13"/>
      <c r="E2087" s="13" t="s">
        <v>2395</v>
      </c>
      <c r="F2087" s="48">
        <f>TRUNC(J2081*$G$2,2)</f>
        <v>0</v>
      </c>
      <c r="G2087" s="13"/>
      <c r="H2087" s="86" t="s">
        <v>2396</v>
      </c>
      <c r="I2087" s="86"/>
      <c r="J2087" s="48">
        <f>F2087+J2081</f>
        <v>510.68</v>
      </c>
    </row>
    <row r="2088" spans="1:10" ht="0.95" customHeight="1" thickTop="1" x14ac:dyDescent="0.2">
      <c r="A2088" s="89"/>
      <c r="B2088" s="89"/>
      <c r="C2088" s="45"/>
      <c r="D2088" s="45"/>
      <c r="E2088" s="45"/>
      <c r="F2088" s="45"/>
      <c r="G2088" s="45"/>
      <c r="H2088" s="45"/>
      <c r="I2088" s="45"/>
      <c r="J2088" s="45"/>
    </row>
    <row r="2089" spans="1:10" ht="18" customHeight="1" x14ac:dyDescent="0.2">
      <c r="A2089" s="26" t="s">
        <v>965</v>
      </c>
      <c r="B2089" s="26" t="s">
        <v>2</v>
      </c>
      <c r="C2089" s="28" t="s">
        <v>3</v>
      </c>
      <c r="D2089" s="28" t="s">
        <v>4</v>
      </c>
      <c r="E2089" s="28" t="s">
        <v>2388</v>
      </c>
      <c r="F2089" s="28"/>
      <c r="G2089" s="26" t="s">
        <v>190</v>
      </c>
      <c r="H2089" s="4" t="s">
        <v>6</v>
      </c>
      <c r="I2089" s="4" t="s">
        <v>7</v>
      </c>
      <c r="J2089" s="4" t="s">
        <v>191</v>
      </c>
    </row>
    <row r="2090" spans="1:10" ht="26.1" customHeight="1" x14ac:dyDescent="0.2">
      <c r="A2090" s="41" t="s">
        <v>2389</v>
      </c>
      <c r="B2090" s="41" t="s">
        <v>969</v>
      </c>
      <c r="C2090" s="29" t="s">
        <v>13</v>
      </c>
      <c r="D2090" s="29" t="s">
        <v>970</v>
      </c>
      <c r="E2090" s="29">
        <v>16.39</v>
      </c>
      <c r="F2090" s="29"/>
      <c r="G2090" s="41" t="s">
        <v>625</v>
      </c>
      <c r="H2090" s="44">
        <v>1</v>
      </c>
      <c r="I2090" s="43">
        <f>SUM(J2091:J2094)</f>
        <v>2418.6999999999998</v>
      </c>
      <c r="J2090" s="43">
        <f>TRUNC(H2090*I2090,2)</f>
        <v>2418.6999999999998</v>
      </c>
    </row>
    <row r="2091" spans="1:10" ht="24" customHeight="1" x14ac:dyDescent="0.2">
      <c r="A2091" s="7" t="s">
        <v>2397</v>
      </c>
      <c r="B2091" s="7">
        <v>88309</v>
      </c>
      <c r="C2091" s="6" t="s">
        <v>14</v>
      </c>
      <c r="D2091" s="6" t="s">
        <v>439</v>
      </c>
      <c r="E2091" s="6" t="s">
        <v>2399</v>
      </c>
      <c r="F2091" s="6"/>
      <c r="G2091" s="7" t="s">
        <v>297</v>
      </c>
      <c r="H2091" s="46">
        <v>2</v>
      </c>
      <c r="I2091" s="77">
        <f>'COMP-CUSTO MÃO OBRA'!$H$2003</f>
        <v>34.29</v>
      </c>
      <c r="J2091" s="8">
        <f>TRUNC(H2091*I2091,2)</f>
        <v>68.58</v>
      </c>
    </row>
    <row r="2092" spans="1:10" ht="24" customHeight="1" x14ac:dyDescent="0.2">
      <c r="A2092" s="7" t="s">
        <v>2397</v>
      </c>
      <c r="B2092" s="7">
        <v>88316</v>
      </c>
      <c r="C2092" s="6" t="s">
        <v>14</v>
      </c>
      <c r="D2092" s="6" t="s">
        <v>2398</v>
      </c>
      <c r="E2092" s="6" t="s">
        <v>2399</v>
      </c>
      <c r="F2092" s="6"/>
      <c r="G2092" s="7" t="s">
        <v>297</v>
      </c>
      <c r="H2092" s="46">
        <v>2</v>
      </c>
      <c r="I2092" s="77">
        <f>'COMP-CUSTO MÃO OBRA'!$H$61</f>
        <v>27.08</v>
      </c>
      <c r="J2092" s="8">
        <f>TRUNC(H2092*I2092,2)</f>
        <v>54.16</v>
      </c>
    </row>
    <row r="2093" spans="1:10" ht="24" customHeight="1" x14ac:dyDescent="0.2">
      <c r="A2093" s="10" t="s">
        <v>2391</v>
      </c>
      <c r="B2093" s="10">
        <v>134</v>
      </c>
      <c r="C2093" s="9" t="s">
        <v>14</v>
      </c>
      <c r="D2093" s="9" t="s">
        <v>89</v>
      </c>
      <c r="E2093" s="9" t="s">
        <v>2394</v>
      </c>
      <c r="F2093" s="9"/>
      <c r="G2093" s="10" t="s">
        <v>17</v>
      </c>
      <c r="H2093" s="47">
        <v>980</v>
      </c>
      <c r="I2093" s="11">
        <f>VLOOKUP(B2093,CURVA_ABC_INSUM!$B$6:$H$1423,7,0)</f>
        <v>2.2799999999999998</v>
      </c>
      <c r="J2093" s="11">
        <f>TRUNC(H2093*I2093,2)</f>
        <v>2234.4</v>
      </c>
    </row>
    <row r="2094" spans="1:10" ht="26.1" customHeight="1" x14ac:dyDescent="0.2">
      <c r="A2094" s="10" t="s">
        <v>2391</v>
      </c>
      <c r="B2094" s="10">
        <v>4720</v>
      </c>
      <c r="C2094" s="9" t="s">
        <v>14</v>
      </c>
      <c r="D2094" s="9" t="s">
        <v>95</v>
      </c>
      <c r="E2094" s="9" t="s">
        <v>2394</v>
      </c>
      <c r="F2094" s="9"/>
      <c r="G2094" s="10" t="s">
        <v>71</v>
      </c>
      <c r="H2094" s="47">
        <v>0.65</v>
      </c>
      <c r="I2094" s="11">
        <f>VLOOKUP(B2094,CURVA_ABC_INSUM!$B$6:$H$1423,7,0)</f>
        <v>94.71</v>
      </c>
      <c r="J2094" s="11">
        <f>TRUNC(H2094*I2094,2)</f>
        <v>61.56</v>
      </c>
    </row>
    <row r="2095" spans="1:10" x14ac:dyDescent="0.2">
      <c r="A2095" s="12"/>
      <c r="B2095" s="12"/>
      <c r="C2095" s="13"/>
      <c r="D2095" s="13"/>
      <c r="E2095" s="13"/>
      <c r="F2095" s="48"/>
      <c r="G2095" s="13"/>
      <c r="H2095" s="48"/>
      <c r="I2095" s="13"/>
      <c r="J2095" s="48"/>
    </row>
    <row r="2096" spans="1:10" ht="15" customHeight="1" thickBot="1" x14ac:dyDescent="0.25">
      <c r="A2096" s="12"/>
      <c r="B2096" s="12"/>
      <c r="C2096" s="13"/>
      <c r="D2096" s="13"/>
      <c r="E2096" s="13" t="s">
        <v>2395</v>
      </c>
      <c r="F2096" s="48">
        <f>TRUNC(J2090*$G$2,2)</f>
        <v>0</v>
      </c>
      <c r="G2096" s="13"/>
      <c r="H2096" s="86" t="s">
        <v>2396</v>
      </c>
      <c r="I2096" s="86"/>
      <c r="J2096" s="48">
        <f>F2096+J2090</f>
        <v>2418.6999999999998</v>
      </c>
    </row>
    <row r="2097" spans="1:10" ht="0.95" customHeight="1" thickTop="1" x14ac:dyDescent="0.2">
      <c r="A2097" s="89"/>
      <c r="B2097" s="89"/>
      <c r="C2097" s="45"/>
      <c r="D2097" s="45"/>
      <c r="E2097" s="45"/>
      <c r="F2097" s="45"/>
      <c r="G2097" s="45"/>
      <c r="H2097" s="45"/>
      <c r="I2097" s="45"/>
      <c r="J2097" s="45"/>
    </row>
    <row r="2098" spans="1:10" ht="18" customHeight="1" x14ac:dyDescent="0.2">
      <c r="A2098" s="26" t="s">
        <v>968</v>
      </c>
      <c r="B2098" s="26" t="s">
        <v>2</v>
      </c>
      <c r="C2098" s="28" t="s">
        <v>3</v>
      </c>
      <c r="D2098" s="28" t="s">
        <v>4</v>
      </c>
      <c r="E2098" s="28" t="s">
        <v>2388</v>
      </c>
      <c r="F2098" s="28"/>
      <c r="G2098" s="26" t="s">
        <v>190</v>
      </c>
      <c r="H2098" s="4" t="s">
        <v>6</v>
      </c>
      <c r="I2098" s="4" t="s">
        <v>7</v>
      </c>
      <c r="J2098" s="4" t="s">
        <v>191</v>
      </c>
    </row>
    <row r="2099" spans="1:10" ht="39" customHeight="1" x14ac:dyDescent="0.2">
      <c r="A2099" s="41" t="s">
        <v>2389</v>
      </c>
      <c r="B2099" s="41">
        <v>98575</v>
      </c>
      <c r="C2099" s="29" t="s">
        <v>14</v>
      </c>
      <c r="D2099" s="29" t="s">
        <v>971</v>
      </c>
      <c r="E2099" s="29" t="s">
        <v>2410</v>
      </c>
      <c r="F2099" s="29"/>
      <c r="G2099" s="41" t="s">
        <v>18</v>
      </c>
      <c r="H2099" s="44">
        <v>1</v>
      </c>
      <c r="I2099" s="43">
        <f>SUM(J2100:J2105)</f>
        <v>131.19</v>
      </c>
      <c r="J2099" s="43">
        <f t="shared" ref="J2099:J2105" si="75">TRUNC(H2099*I2099,2)</f>
        <v>131.19</v>
      </c>
    </row>
    <row r="2100" spans="1:10" ht="24" customHeight="1" x14ac:dyDescent="0.2">
      <c r="A2100" s="7" t="s">
        <v>2397</v>
      </c>
      <c r="B2100" s="7">
        <v>88309</v>
      </c>
      <c r="C2100" s="6" t="s">
        <v>14</v>
      </c>
      <c r="D2100" s="6" t="s">
        <v>439</v>
      </c>
      <c r="E2100" s="6" t="s">
        <v>2399</v>
      </c>
      <c r="F2100" s="6"/>
      <c r="G2100" s="7" t="s">
        <v>297</v>
      </c>
      <c r="H2100" s="46">
        <v>1.85</v>
      </c>
      <c r="I2100" s="77">
        <f>'COMP-CUSTO MÃO OBRA'!$H$2003</f>
        <v>34.29</v>
      </c>
      <c r="J2100" s="8">
        <f t="shared" si="75"/>
        <v>63.43</v>
      </c>
    </row>
    <row r="2101" spans="1:10" ht="24" customHeight="1" x14ac:dyDescent="0.2">
      <c r="A2101" s="7" t="s">
        <v>2397</v>
      </c>
      <c r="B2101" s="7">
        <v>88316</v>
      </c>
      <c r="C2101" s="6" t="s">
        <v>14</v>
      </c>
      <c r="D2101" s="6" t="s">
        <v>2398</v>
      </c>
      <c r="E2101" s="6" t="s">
        <v>2399</v>
      </c>
      <c r="F2101" s="6"/>
      <c r="G2101" s="7" t="s">
        <v>297</v>
      </c>
      <c r="H2101" s="46">
        <v>0.374</v>
      </c>
      <c r="I2101" s="77">
        <f>'COMP-CUSTO MÃO OBRA'!$H$61</f>
        <v>27.08</v>
      </c>
      <c r="J2101" s="8">
        <f t="shared" si="75"/>
        <v>10.119999999999999</v>
      </c>
    </row>
    <row r="2102" spans="1:10" ht="26.1" customHeight="1" x14ac:dyDescent="0.2">
      <c r="A2102" s="10" t="s">
        <v>2391</v>
      </c>
      <c r="B2102" s="10">
        <v>142</v>
      </c>
      <c r="C2102" s="9" t="s">
        <v>14</v>
      </c>
      <c r="D2102" s="9" t="s">
        <v>104</v>
      </c>
      <c r="E2102" s="9" t="s">
        <v>2394</v>
      </c>
      <c r="F2102" s="9"/>
      <c r="G2102" s="10" t="s">
        <v>105</v>
      </c>
      <c r="H2102" s="47">
        <v>0.8</v>
      </c>
      <c r="I2102" s="11">
        <f>VLOOKUP(B2102,CURVA_ABC_INSUM!$B$6:$H$1423,7,0)</f>
        <v>46.57</v>
      </c>
      <c r="J2102" s="11">
        <f t="shared" si="75"/>
        <v>37.25</v>
      </c>
    </row>
    <row r="2103" spans="1:10" ht="26.1" customHeight="1" x14ac:dyDescent="0.2">
      <c r="A2103" s="10" t="s">
        <v>2391</v>
      </c>
      <c r="B2103" s="10">
        <v>38124</v>
      </c>
      <c r="C2103" s="9" t="s">
        <v>14</v>
      </c>
      <c r="D2103" s="9" t="s">
        <v>2824</v>
      </c>
      <c r="E2103" s="9" t="s">
        <v>2394</v>
      </c>
      <c r="F2103" s="9"/>
      <c r="G2103" s="10" t="s">
        <v>15</v>
      </c>
      <c r="H2103" s="47">
        <v>0.48</v>
      </c>
      <c r="I2103" s="11">
        <f>VLOOKUP(B2103,CURVA_ABC_INSUM!$B$6:$H$1423,7,0)</f>
        <v>31.45</v>
      </c>
      <c r="J2103" s="11">
        <f t="shared" si="75"/>
        <v>15.09</v>
      </c>
    </row>
    <row r="2104" spans="1:10" ht="26.1" customHeight="1" x14ac:dyDescent="0.2">
      <c r="A2104" s="10" t="s">
        <v>2391</v>
      </c>
      <c r="B2104" s="10">
        <v>44073</v>
      </c>
      <c r="C2104" s="9" t="s">
        <v>14</v>
      </c>
      <c r="D2104" s="9" t="s">
        <v>2825</v>
      </c>
      <c r="E2104" s="9" t="s">
        <v>2394</v>
      </c>
      <c r="F2104" s="9"/>
      <c r="G2104" s="10" t="s">
        <v>18</v>
      </c>
      <c r="H2104" s="47">
        <v>1</v>
      </c>
      <c r="I2104" s="11">
        <f>VLOOKUP(B2104,CURVA_ABC_INSUM!$B$6:$H$1423,7,0)</f>
        <v>0.77</v>
      </c>
      <c r="J2104" s="11">
        <f t="shared" si="75"/>
        <v>0.77</v>
      </c>
    </row>
    <row r="2105" spans="1:10" ht="24" customHeight="1" x14ac:dyDescent="0.2">
      <c r="A2105" s="10" t="s">
        <v>2391</v>
      </c>
      <c r="B2105" s="10">
        <v>44074</v>
      </c>
      <c r="C2105" s="9" t="s">
        <v>14</v>
      </c>
      <c r="D2105" s="9" t="s">
        <v>2826</v>
      </c>
      <c r="E2105" s="9" t="s">
        <v>2394</v>
      </c>
      <c r="F2105" s="9"/>
      <c r="G2105" s="10" t="s">
        <v>36</v>
      </c>
      <c r="H2105" s="47">
        <v>6.0000000000000001E-3</v>
      </c>
      <c r="I2105" s="11">
        <f>VLOOKUP(B2105,CURVA_ABC_INSUM!$B$6:$H$1423,7,0)</f>
        <v>755.34</v>
      </c>
      <c r="J2105" s="11">
        <f t="shared" si="75"/>
        <v>4.53</v>
      </c>
    </row>
    <row r="2106" spans="1:10" x14ac:dyDescent="0.2">
      <c r="A2106" s="12"/>
      <c r="B2106" s="12"/>
      <c r="C2106" s="13"/>
      <c r="D2106" s="13"/>
      <c r="E2106" s="13"/>
      <c r="F2106" s="48"/>
      <c r="G2106" s="13"/>
      <c r="H2106" s="48"/>
      <c r="I2106" s="13"/>
      <c r="J2106" s="48"/>
    </row>
    <row r="2107" spans="1:10" ht="15" customHeight="1" thickBot="1" x14ac:dyDescent="0.25">
      <c r="A2107" s="12"/>
      <c r="B2107" s="12"/>
      <c r="C2107" s="13"/>
      <c r="D2107" s="13"/>
      <c r="E2107" s="13" t="s">
        <v>2395</v>
      </c>
      <c r="F2107" s="48">
        <f>TRUNC(J2099*$G$2,2)</f>
        <v>0</v>
      </c>
      <c r="G2107" s="13"/>
      <c r="H2107" s="86" t="s">
        <v>2396</v>
      </c>
      <c r="I2107" s="86"/>
      <c r="J2107" s="48">
        <f>F2107+J2099</f>
        <v>131.19</v>
      </c>
    </row>
    <row r="2108" spans="1:10" ht="0.95" customHeight="1" thickTop="1" x14ac:dyDescent="0.2">
      <c r="A2108" s="89"/>
      <c r="B2108" s="89"/>
      <c r="C2108" s="45"/>
      <c r="D2108" s="45"/>
      <c r="E2108" s="45"/>
      <c r="F2108" s="45"/>
      <c r="G2108" s="45"/>
      <c r="H2108" s="45"/>
      <c r="I2108" s="45"/>
      <c r="J2108" s="45"/>
    </row>
    <row r="2109" spans="1:10" ht="18" customHeight="1" x14ac:dyDescent="0.2">
      <c r="A2109" s="26" t="s">
        <v>4947</v>
      </c>
      <c r="B2109" s="26" t="s">
        <v>2</v>
      </c>
      <c r="C2109" s="28" t="s">
        <v>3</v>
      </c>
      <c r="D2109" s="28" t="s">
        <v>4</v>
      </c>
      <c r="E2109" s="28" t="s">
        <v>2388</v>
      </c>
      <c r="F2109" s="28"/>
      <c r="G2109" s="26" t="s">
        <v>190</v>
      </c>
      <c r="H2109" s="4" t="s">
        <v>6</v>
      </c>
      <c r="I2109" s="4" t="s">
        <v>7</v>
      </c>
      <c r="J2109" s="4" t="s">
        <v>191</v>
      </c>
    </row>
    <row r="2110" spans="1:10" ht="39" customHeight="1" x14ac:dyDescent="0.2">
      <c r="A2110" s="41" t="s">
        <v>2389</v>
      </c>
      <c r="B2110" s="41" t="s">
        <v>975</v>
      </c>
      <c r="C2110" s="29" t="s">
        <v>13</v>
      </c>
      <c r="D2110" s="29" t="s">
        <v>976</v>
      </c>
      <c r="E2110" s="29" t="s">
        <v>2409</v>
      </c>
      <c r="F2110" s="29"/>
      <c r="G2110" s="41" t="s">
        <v>220</v>
      </c>
      <c r="H2110" s="44">
        <v>1</v>
      </c>
      <c r="I2110" s="43">
        <f>SUM(J2111:J2114)</f>
        <v>483.99</v>
      </c>
      <c r="J2110" s="43">
        <f>TRUNC(H2110*I2110,2)</f>
        <v>483.99</v>
      </c>
    </row>
    <row r="2111" spans="1:10" ht="24" customHeight="1" x14ac:dyDescent="0.2">
      <c r="A2111" s="7" t="s">
        <v>2397</v>
      </c>
      <c r="B2111" s="7">
        <v>88316</v>
      </c>
      <c r="C2111" s="6" t="s">
        <v>14</v>
      </c>
      <c r="D2111" s="6" t="s">
        <v>2398</v>
      </c>
      <c r="E2111" s="6" t="s">
        <v>2399</v>
      </c>
      <c r="F2111" s="6"/>
      <c r="G2111" s="7" t="s">
        <v>297</v>
      </c>
      <c r="H2111" s="46">
        <v>1</v>
      </c>
      <c r="I2111" s="77">
        <f>'COMP-CUSTO MÃO OBRA'!$H$61</f>
        <v>27.08</v>
      </c>
      <c r="J2111" s="8">
        <f>TRUNC(H2111*I2111,2)</f>
        <v>27.08</v>
      </c>
    </row>
    <row r="2112" spans="1:10" ht="24" customHeight="1" x14ac:dyDescent="0.2">
      <c r="A2112" s="7" t="s">
        <v>2397</v>
      </c>
      <c r="B2112" s="7">
        <v>88309</v>
      </c>
      <c r="C2112" s="6" t="s">
        <v>14</v>
      </c>
      <c r="D2112" s="6" t="s">
        <v>439</v>
      </c>
      <c r="E2112" s="6" t="s">
        <v>2399</v>
      </c>
      <c r="F2112" s="6"/>
      <c r="G2112" s="7" t="s">
        <v>297</v>
      </c>
      <c r="H2112" s="46">
        <v>1</v>
      </c>
      <c r="I2112" s="77">
        <f>'COMP-CUSTO MÃO OBRA'!$H$2003</f>
        <v>34.29</v>
      </c>
      <c r="J2112" s="8">
        <f>TRUNC(H2112*I2112,2)</f>
        <v>34.29</v>
      </c>
    </row>
    <row r="2113" spans="1:10" ht="39" customHeight="1" x14ac:dyDescent="0.2">
      <c r="A2113" s="7" t="s">
        <v>2397</v>
      </c>
      <c r="B2113" s="7">
        <v>87372</v>
      </c>
      <c r="C2113" s="6" t="s">
        <v>14</v>
      </c>
      <c r="D2113" s="6" t="s">
        <v>2827</v>
      </c>
      <c r="E2113" s="6" t="s">
        <v>2399</v>
      </c>
      <c r="F2113" s="6"/>
      <c r="G2113" s="7" t="s">
        <v>71</v>
      </c>
      <c r="H2113" s="46">
        <v>3.0000000000000001E-3</v>
      </c>
      <c r="I2113" s="77">
        <f>COMP_AUX_CUSTO!$J$154</f>
        <v>876.39</v>
      </c>
      <c r="J2113" s="8">
        <f>TRUNC(H2113*I2113,2)</f>
        <v>2.62</v>
      </c>
    </row>
    <row r="2114" spans="1:10" ht="26.1" customHeight="1" x14ac:dyDescent="0.2">
      <c r="A2114" s="10" t="s">
        <v>2391</v>
      </c>
      <c r="B2114" s="10">
        <v>12794</v>
      </c>
      <c r="C2114" s="9" t="s">
        <v>20</v>
      </c>
      <c r="D2114" s="9" t="s">
        <v>2828</v>
      </c>
      <c r="E2114" s="9" t="s">
        <v>2394</v>
      </c>
      <c r="F2114" s="9"/>
      <c r="G2114" s="10" t="s">
        <v>32</v>
      </c>
      <c r="H2114" s="47">
        <v>1</v>
      </c>
      <c r="I2114" s="11">
        <f>VLOOKUP(B2114,CURVA_ABC_INSUM!$B$6:$H$1423,7,0)</f>
        <v>420</v>
      </c>
      <c r="J2114" s="11">
        <f>TRUNC(H2114*I2114,2)</f>
        <v>420</v>
      </c>
    </row>
    <row r="2115" spans="1:10" x14ac:dyDescent="0.2">
      <c r="A2115" s="12"/>
      <c r="B2115" s="12"/>
      <c r="C2115" s="13"/>
      <c r="D2115" s="13"/>
      <c r="E2115" s="13"/>
      <c r="F2115" s="48"/>
      <c r="G2115" s="13"/>
      <c r="H2115" s="48"/>
      <c r="I2115" s="13"/>
      <c r="J2115" s="48"/>
    </row>
    <row r="2116" spans="1:10" ht="15" customHeight="1" thickBot="1" x14ac:dyDescent="0.25">
      <c r="A2116" s="12"/>
      <c r="B2116" s="12"/>
      <c r="C2116" s="13"/>
      <c r="D2116" s="13"/>
      <c r="E2116" s="13" t="s">
        <v>2395</v>
      </c>
      <c r="F2116" s="48">
        <f>TRUNC(J2110*$G$2,2)</f>
        <v>0</v>
      </c>
      <c r="G2116" s="13"/>
      <c r="H2116" s="86" t="s">
        <v>2396</v>
      </c>
      <c r="I2116" s="86"/>
      <c r="J2116" s="48">
        <f>F2116+J2110</f>
        <v>483.99</v>
      </c>
    </row>
    <row r="2117" spans="1:10" ht="0.95" customHeight="1" thickTop="1" x14ac:dyDescent="0.2">
      <c r="A2117" s="89"/>
      <c r="B2117" s="89"/>
      <c r="C2117" s="45"/>
      <c r="D2117" s="45"/>
      <c r="E2117" s="45"/>
      <c r="F2117" s="45"/>
      <c r="G2117" s="45"/>
      <c r="H2117" s="45"/>
      <c r="I2117" s="45"/>
      <c r="J2117" s="45"/>
    </row>
    <row r="2118" spans="1:10" ht="18" customHeight="1" x14ac:dyDescent="0.2">
      <c r="A2118" s="26" t="s">
        <v>977</v>
      </c>
      <c r="B2118" s="26" t="s">
        <v>2</v>
      </c>
      <c r="C2118" s="28" t="s">
        <v>3</v>
      </c>
      <c r="D2118" s="28" t="s">
        <v>4</v>
      </c>
      <c r="E2118" s="28" t="s">
        <v>2388</v>
      </c>
      <c r="F2118" s="28"/>
      <c r="G2118" s="26" t="s">
        <v>190</v>
      </c>
      <c r="H2118" s="4" t="s">
        <v>6</v>
      </c>
      <c r="I2118" s="4" t="s">
        <v>7</v>
      </c>
      <c r="J2118" s="4" t="s">
        <v>191</v>
      </c>
    </row>
    <row r="2119" spans="1:10" ht="26.1" customHeight="1" x14ac:dyDescent="0.2">
      <c r="A2119" s="41" t="s">
        <v>2389</v>
      </c>
      <c r="B2119" s="41" t="s">
        <v>978</v>
      </c>
      <c r="C2119" s="29" t="s">
        <v>13</v>
      </c>
      <c r="D2119" s="29" t="s">
        <v>979</v>
      </c>
      <c r="E2119" s="29" t="s">
        <v>2645</v>
      </c>
      <c r="F2119" s="29"/>
      <c r="G2119" s="41" t="s">
        <v>220</v>
      </c>
      <c r="H2119" s="44">
        <v>1</v>
      </c>
      <c r="I2119" s="43">
        <f>SUM(J2120:J2122)</f>
        <v>1435.9399999999998</v>
      </c>
      <c r="J2119" s="43">
        <f>TRUNC(H2119*I2119,2)</f>
        <v>1435.94</v>
      </c>
    </row>
    <row r="2120" spans="1:10" ht="26.1" customHeight="1" x14ac:dyDescent="0.2">
      <c r="A2120" s="7" t="s">
        <v>2397</v>
      </c>
      <c r="B2120" s="7">
        <v>88261</v>
      </c>
      <c r="C2120" s="6" t="s">
        <v>14</v>
      </c>
      <c r="D2120" s="6" t="s">
        <v>2631</v>
      </c>
      <c r="E2120" s="6" t="s">
        <v>2399</v>
      </c>
      <c r="F2120" s="6"/>
      <c r="G2120" s="7" t="s">
        <v>297</v>
      </c>
      <c r="H2120" s="46">
        <v>1</v>
      </c>
      <c r="I2120" s="77">
        <f>'COMP-CUSTO MÃO OBRA'!$H$308</f>
        <v>33.770000000000003</v>
      </c>
      <c r="J2120" s="8">
        <f>TRUNC(H2120*I2120,2)</f>
        <v>33.770000000000003</v>
      </c>
    </row>
    <row r="2121" spans="1:10" ht="24" customHeight="1" x14ac:dyDescent="0.2">
      <c r="A2121" s="7" t="s">
        <v>2397</v>
      </c>
      <c r="B2121" s="7">
        <v>88316</v>
      </c>
      <c r="C2121" s="6" t="s">
        <v>14</v>
      </c>
      <c r="D2121" s="6" t="s">
        <v>2398</v>
      </c>
      <c r="E2121" s="6" t="s">
        <v>2399</v>
      </c>
      <c r="F2121" s="6"/>
      <c r="G2121" s="7" t="s">
        <v>297</v>
      </c>
      <c r="H2121" s="46">
        <v>1</v>
      </c>
      <c r="I2121" s="77">
        <f>'COMP-CUSTO MÃO OBRA'!$H$61</f>
        <v>27.08</v>
      </c>
      <c r="J2121" s="8">
        <f>TRUNC(H2121*I2121,2)</f>
        <v>27.08</v>
      </c>
    </row>
    <row r="2122" spans="1:10" ht="24" customHeight="1" x14ac:dyDescent="0.2">
      <c r="A2122" s="10" t="s">
        <v>2391</v>
      </c>
      <c r="B2122" s="10" t="s">
        <v>2829</v>
      </c>
      <c r="C2122" s="9" t="s">
        <v>2462</v>
      </c>
      <c r="D2122" s="9" t="s">
        <v>2830</v>
      </c>
      <c r="E2122" s="9" t="s">
        <v>2394</v>
      </c>
      <c r="F2122" s="9"/>
      <c r="G2122" s="10" t="s">
        <v>32</v>
      </c>
      <c r="H2122" s="47">
        <v>1</v>
      </c>
      <c r="I2122" s="11">
        <f>VLOOKUP(B2122,CURVA_ABC_INSUM!$B$6:$H$1423,7,0)</f>
        <v>1375.09</v>
      </c>
      <c r="J2122" s="11">
        <f>TRUNC(H2122*I2122,2)</f>
        <v>1375.09</v>
      </c>
    </row>
    <row r="2123" spans="1:10" x14ac:dyDescent="0.2">
      <c r="A2123" s="12"/>
      <c r="B2123" s="12"/>
      <c r="C2123" s="13"/>
      <c r="D2123" s="13"/>
      <c r="E2123" s="13"/>
      <c r="F2123" s="48"/>
      <c r="G2123" s="13"/>
      <c r="H2123" s="48"/>
      <c r="I2123" s="13"/>
      <c r="J2123" s="48"/>
    </row>
    <row r="2124" spans="1:10" ht="15" customHeight="1" thickBot="1" x14ac:dyDescent="0.25">
      <c r="A2124" s="12"/>
      <c r="B2124" s="12"/>
      <c r="C2124" s="13"/>
      <c r="D2124" s="13"/>
      <c r="E2124" s="13" t="s">
        <v>2395</v>
      </c>
      <c r="F2124" s="48">
        <f>TRUNC(J2119*$G$2,2)</f>
        <v>0</v>
      </c>
      <c r="G2124" s="13"/>
      <c r="H2124" s="86" t="s">
        <v>2396</v>
      </c>
      <c r="I2124" s="86"/>
      <c r="J2124" s="48">
        <f>F2124+J2119</f>
        <v>1435.94</v>
      </c>
    </row>
    <row r="2125" spans="1:10" ht="0.95" customHeight="1" thickTop="1" x14ac:dyDescent="0.2">
      <c r="A2125" s="89"/>
      <c r="B2125" s="89"/>
      <c r="C2125" s="45"/>
      <c r="D2125" s="45"/>
      <c r="E2125" s="45"/>
      <c r="F2125" s="45"/>
      <c r="G2125" s="45"/>
      <c r="H2125" s="45"/>
      <c r="I2125" s="45"/>
      <c r="J2125" s="45"/>
    </row>
    <row r="2126" spans="1:10" ht="18" customHeight="1" x14ac:dyDescent="0.2">
      <c r="A2126" s="26" t="s">
        <v>980</v>
      </c>
      <c r="B2126" s="26" t="s">
        <v>2</v>
      </c>
      <c r="C2126" s="28" t="s">
        <v>3</v>
      </c>
      <c r="D2126" s="28" t="s">
        <v>4</v>
      </c>
      <c r="E2126" s="28" t="s">
        <v>2388</v>
      </c>
      <c r="F2126" s="28"/>
      <c r="G2126" s="26" t="s">
        <v>190</v>
      </c>
      <c r="H2126" s="4" t="s">
        <v>6</v>
      </c>
      <c r="I2126" s="4" t="s">
        <v>7</v>
      </c>
      <c r="J2126" s="4" t="s">
        <v>191</v>
      </c>
    </row>
    <row r="2127" spans="1:10" ht="24" customHeight="1" x14ac:dyDescent="0.2">
      <c r="A2127" s="41" t="s">
        <v>2389</v>
      </c>
      <c r="B2127" s="41" t="s">
        <v>981</v>
      </c>
      <c r="C2127" s="29" t="s">
        <v>13</v>
      </c>
      <c r="D2127" s="29" t="s">
        <v>982</v>
      </c>
      <c r="E2127" s="29" t="s">
        <v>2645</v>
      </c>
      <c r="F2127" s="29"/>
      <c r="G2127" s="41" t="s">
        <v>220</v>
      </c>
      <c r="H2127" s="44">
        <v>1</v>
      </c>
      <c r="I2127" s="43">
        <f>SUM(J2128:J2130)</f>
        <v>1072.5</v>
      </c>
      <c r="J2127" s="43">
        <f>TRUNC(H2127*I2127,2)</f>
        <v>1072.5</v>
      </c>
    </row>
    <row r="2128" spans="1:10" ht="24" customHeight="1" x14ac:dyDescent="0.2">
      <c r="A2128" s="7" t="s">
        <v>2397</v>
      </c>
      <c r="B2128" s="7">
        <v>88309</v>
      </c>
      <c r="C2128" s="6" t="s">
        <v>14</v>
      </c>
      <c r="D2128" s="6" t="s">
        <v>439</v>
      </c>
      <c r="E2128" s="6" t="s">
        <v>2399</v>
      </c>
      <c r="F2128" s="6"/>
      <c r="G2128" s="7" t="s">
        <v>297</v>
      </c>
      <c r="H2128" s="46">
        <v>1.5</v>
      </c>
      <c r="I2128" s="77">
        <f>'COMP-CUSTO MÃO OBRA'!$H$2003</f>
        <v>34.29</v>
      </c>
      <c r="J2128" s="8">
        <f>TRUNC(H2128*I2128,2)</f>
        <v>51.43</v>
      </c>
    </row>
    <row r="2129" spans="1:10" ht="24" customHeight="1" x14ac:dyDescent="0.2">
      <c r="A2129" s="7" t="s">
        <v>2397</v>
      </c>
      <c r="B2129" s="7">
        <v>88316</v>
      </c>
      <c r="C2129" s="6" t="s">
        <v>14</v>
      </c>
      <c r="D2129" s="6" t="s">
        <v>2398</v>
      </c>
      <c r="E2129" s="6" t="s">
        <v>2399</v>
      </c>
      <c r="F2129" s="6"/>
      <c r="G2129" s="7" t="s">
        <v>297</v>
      </c>
      <c r="H2129" s="46">
        <v>1.5</v>
      </c>
      <c r="I2129" s="77">
        <f>'COMP-CUSTO MÃO OBRA'!$H$61</f>
        <v>27.08</v>
      </c>
      <c r="J2129" s="8">
        <f>TRUNC(H2129*I2129,2)</f>
        <v>40.619999999999997</v>
      </c>
    </row>
    <row r="2130" spans="1:10" ht="24" customHeight="1" x14ac:dyDescent="0.2">
      <c r="A2130" s="10" t="s">
        <v>2391</v>
      </c>
      <c r="B2130" s="10" t="s">
        <v>2831</v>
      </c>
      <c r="C2130" s="9" t="s">
        <v>2462</v>
      </c>
      <c r="D2130" s="9" t="s">
        <v>2832</v>
      </c>
      <c r="E2130" s="9" t="s">
        <v>2394</v>
      </c>
      <c r="F2130" s="9"/>
      <c r="G2130" s="10" t="s">
        <v>32</v>
      </c>
      <c r="H2130" s="47">
        <v>1</v>
      </c>
      <c r="I2130" s="11">
        <f>VLOOKUP(B2130,CURVA_ABC_INSUM!$B$6:$H$1423,7,0)</f>
        <v>980.45</v>
      </c>
      <c r="J2130" s="11">
        <f>TRUNC(H2130*I2130,2)</f>
        <v>980.45</v>
      </c>
    </row>
    <row r="2131" spans="1:10" x14ac:dyDescent="0.2">
      <c r="A2131" s="12"/>
      <c r="B2131" s="12"/>
      <c r="C2131" s="13"/>
      <c r="D2131" s="13"/>
      <c r="E2131" s="13"/>
      <c r="F2131" s="48"/>
      <c r="G2131" s="13"/>
      <c r="H2131" s="48"/>
      <c r="I2131" s="13"/>
      <c r="J2131" s="48"/>
    </row>
    <row r="2132" spans="1:10" ht="15" customHeight="1" thickBot="1" x14ac:dyDescent="0.25">
      <c r="A2132" s="12"/>
      <c r="B2132" s="12"/>
      <c r="C2132" s="13"/>
      <c r="D2132" s="13"/>
      <c r="E2132" s="13" t="s">
        <v>2395</v>
      </c>
      <c r="F2132" s="48">
        <f>TRUNC(J2127*$G$2,2)</f>
        <v>0</v>
      </c>
      <c r="G2132" s="13"/>
      <c r="H2132" s="86" t="s">
        <v>2396</v>
      </c>
      <c r="I2132" s="86"/>
      <c r="J2132" s="48">
        <f>F2132+J2127</f>
        <v>1072.5</v>
      </c>
    </row>
    <row r="2133" spans="1:10" ht="0.95" customHeight="1" thickTop="1" x14ac:dyDescent="0.2">
      <c r="A2133" s="89"/>
      <c r="B2133" s="89"/>
      <c r="C2133" s="45"/>
      <c r="D2133" s="45"/>
      <c r="E2133" s="45"/>
      <c r="F2133" s="45"/>
      <c r="G2133" s="45"/>
      <c r="H2133" s="45"/>
      <c r="I2133" s="45"/>
      <c r="J2133" s="45"/>
    </row>
    <row r="2134" spans="1:10" ht="18" customHeight="1" x14ac:dyDescent="0.2">
      <c r="A2134" s="26" t="s">
        <v>983</v>
      </c>
      <c r="B2134" s="26" t="s">
        <v>2</v>
      </c>
      <c r="C2134" s="28" t="s">
        <v>3</v>
      </c>
      <c r="D2134" s="28" t="s">
        <v>4</v>
      </c>
      <c r="E2134" s="28" t="s">
        <v>2388</v>
      </c>
      <c r="F2134" s="28"/>
      <c r="G2134" s="26" t="s">
        <v>190</v>
      </c>
      <c r="H2134" s="4" t="s">
        <v>6</v>
      </c>
      <c r="I2134" s="4" t="s">
        <v>7</v>
      </c>
      <c r="J2134" s="4" t="s">
        <v>191</v>
      </c>
    </row>
    <row r="2135" spans="1:10" ht="39" customHeight="1" x14ac:dyDescent="0.2">
      <c r="A2135" s="41" t="s">
        <v>2389</v>
      </c>
      <c r="B2135" s="41">
        <v>90830</v>
      </c>
      <c r="C2135" s="29" t="s">
        <v>14</v>
      </c>
      <c r="D2135" s="29" t="s">
        <v>984</v>
      </c>
      <c r="E2135" s="29" t="s">
        <v>2645</v>
      </c>
      <c r="F2135" s="29"/>
      <c r="G2135" s="41" t="s">
        <v>15</v>
      </c>
      <c r="H2135" s="44">
        <v>1</v>
      </c>
      <c r="I2135" s="43">
        <f>SUM(J2136:J2138)</f>
        <v>197.64999999999998</v>
      </c>
      <c r="J2135" s="43">
        <f>TRUNC(H2135*I2135,2)</f>
        <v>197.65</v>
      </c>
    </row>
    <row r="2136" spans="1:10" ht="26.1" customHeight="1" x14ac:dyDescent="0.2">
      <c r="A2136" s="7" t="s">
        <v>2397</v>
      </c>
      <c r="B2136" s="7">
        <v>88261</v>
      </c>
      <c r="C2136" s="6" t="s">
        <v>14</v>
      </c>
      <c r="D2136" s="6" t="s">
        <v>2631</v>
      </c>
      <c r="E2136" s="6" t="s">
        <v>2399</v>
      </c>
      <c r="F2136" s="6"/>
      <c r="G2136" s="7" t="s">
        <v>297</v>
      </c>
      <c r="H2136" s="46">
        <v>1.002</v>
      </c>
      <c r="I2136" s="77">
        <f>'COMP-CUSTO MÃO OBRA'!$H$308</f>
        <v>33.770000000000003</v>
      </c>
      <c r="J2136" s="8">
        <f>TRUNC(H2136*I2136,2)</f>
        <v>33.83</v>
      </c>
    </row>
    <row r="2137" spans="1:10" ht="24" customHeight="1" x14ac:dyDescent="0.2">
      <c r="A2137" s="7" t="s">
        <v>2397</v>
      </c>
      <c r="B2137" s="7">
        <v>88316</v>
      </c>
      <c r="C2137" s="6" t="s">
        <v>14</v>
      </c>
      <c r="D2137" s="6" t="s">
        <v>2398</v>
      </c>
      <c r="E2137" s="6" t="s">
        <v>2399</v>
      </c>
      <c r="F2137" s="6"/>
      <c r="G2137" s="7" t="s">
        <v>297</v>
      </c>
      <c r="H2137" s="46">
        <v>0.501</v>
      </c>
      <c r="I2137" s="77">
        <f>'COMP-CUSTO MÃO OBRA'!$H$61</f>
        <v>27.08</v>
      </c>
      <c r="J2137" s="8">
        <f>TRUNC(H2137*I2137,2)</f>
        <v>13.56</v>
      </c>
    </row>
    <row r="2138" spans="1:10" ht="51.95" customHeight="1" x14ac:dyDescent="0.2">
      <c r="A2138" s="10" t="s">
        <v>2391</v>
      </c>
      <c r="B2138" s="10">
        <v>3081</v>
      </c>
      <c r="C2138" s="9" t="s">
        <v>14</v>
      </c>
      <c r="D2138" s="9" t="s">
        <v>2833</v>
      </c>
      <c r="E2138" s="9" t="s">
        <v>2394</v>
      </c>
      <c r="F2138" s="9"/>
      <c r="G2138" s="10" t="s">
        <v>23</v>
      </c>
      <c r="H2138" s="47">
        <v>1</v>
      </c>
      <c r="I2138" s="11">
        <f>VLOOKUP(B2138,CURVA_ABC_INSUM!$B$6:$H$1423,7,0)</f>
        <v>150.26</v>
      </c>
      <c r="J2138" s="11">
        <f>TRUNC(H2138*I2138,2)</f>
        <v>150.26</v>
      </c>
    </row>
    <row r="2139" spans="1:10" x14ac:dyDescent="0.2">
      <c r="A2139" s="12"/>
      <c r="B2139" s="12"/>
      <c r="C2139" s="13"/>
      <c r="D2139" s="13"/>
      <c r="E2139" s="13"/>
      <c r="F2139" s="48"/>
      <c r="G2139" s="13"/>
      <c r="H2139" s="48"/>
      <c r="I2139" s="13"/>
      <c r="J2139" s="48"/>
    </row>
    <row r="2140" spans="1:10" ht="15" customHeight="1" thickBot="1" x14ac:dyDescent="0.25">
      <c r="A2140" s="12"/>
      <c r="B2140" s="12"/>
      <c r="C2140" s="13"/>
      <c r="D2140" s="13"/>
      <c r="E2140" s="13" t="s">
        <v>2395</v>
      </c>
      <c r="F2140" s="48">
        <f>TRUNC(J2135*$G$2,2)</f>
        <v>0</v>
      </c>
      <c r="G2140" s="13"/>
      <c r="H2140" s="86" t="s">
        <v>2396</v>
      </c>
      <c r="I2140" s="86"/>
      <c r="J2140" s="48">
        <f>F2140+J2135</f>
        <v>197.65</v>
      </c>
    </row>
    <row r="2141" spans="1:10" ht="0.95" customHeight="1" thickTop="1" x14ac:dyDescent="0.2">
      <c r="A2141" s="89"/>
      <c r="B2141" s="89"/>
      <c r="C2141" s="45"/>
      <c r="D2141" s="45"/>
      <c r="E2141" s="45"/>
      <c r="F2141" s="45"/>
      <c r="G2141" s="45"/>
      <c r="H2141" s="45"/>
      <c r="I2141" s="45"/>
      <c r="J2141" s="45"/>
    </row>
    <row r="2142" spans="1:10" ht="18" customHeight="1" x14ac:dyDescent="0.2">
      <c r="A2142" s="26" t="s">
        <v>985</v>
      </c>
      <c r="B2142" s="26" t="s">
        <v>2</v>
      </c>
      <c r="C2142" s="28" t="s">
        <v>3</v>
      </c>
      <c r="D2142" s="28" t="s">
        <v>4</v>
      </c>
      <c r="E2142" s="28" t="s">
        <v>2388</v>
      </c>
      <c r="F2142" s="28"/>
      <c r="G2142" s="26" t="s">
        <v>190</v>
      </c>
      <c r="H2142" s="4" t="s">
        <v>6</v>
      </c>
      <c r="I2142" s="4" t="s">
        <v>7</v>
      </c>
      <c r="J2142" s="4" t="s">
        <v>191</v>
      </c>
    </row>
    <row r="2143" spans="1:10" ht="39" customHeight="1" x14ac:dyDescent="0.2">
      <c r="A2143" s="41" t="s">
        <v>2389</v>
      </c>
      <c r="B2143" s="41">
        <v>90831</v>
      </c>
      <c r="C2143" s="29" t="s">
        <v>14</v>
      </c>
      <c r="D2143" s="29" t="s">
        <v>986</v>
      </c>
      <c r="E2143" s="29" t="s">
        <v>2645</v>
      </c>
      <c r="F2143" s="29"/>
      <c r="G2143" s="41" t="s">
        <v>15</v>
      </c>
      <c r="H2143" s="44">
        <v>1</v>
      </c>
      <c r="I2143" s="43">
        <f>SUM(J2144:J2146)</f>
        <v>172.45</v>
      </c>
      <c r="J2143" s="43">
        <f>TRUNC(H2143*I2143,2)</f>
        <v>172.45</v>
      </c>
    </row>
    <row r="2144" spans="1:10" ht="26.1" customHeight="1" x14ac:dyDescent="0.2">
      <c r="A2144" s="7" t="s">
        <v>2397</v>
      </c>
      <c r="B2144" s="7">
        <v>88261</v>
      </c>
      <c r="C2144" s="6" t="s">
        <v>14</v>
      </c>
      <c r="D2144" s="6" t="s">
        <v>2631</v>
      </c>
      <c r="E2144" s="6" t="s">
        <v>2399</v>
      </c>
      <c r="F2144" s="6"/>
      <c r="G2144" s="7" t="s">
        <v>297</v>
      </c>
      <c r="H2144" s="46">
        <v>0.76700000000000002</v>
      </c>
      <c r="I2144" s="77">
        <f>'COMP-CUSTO MÃO OBRA'!$H$308</f>
        <v>33.770000000000003</v>
      </c>
      <c r="J2144" s="8">
        <f>TRUNC(H2144*I2144,2)</f>
        <v>25.9</v>
      </c>
    </row>
    <row r="2145" spans="1:10" ht="24" customHeight="1" x14ac:dyDescent="0.2">
      <c r="A2145" s="7" t="s">
        <v>2397</v>
      </c>
      <c r="B2145" s="7">
        <v>88316</v>
      </c>
      <c r="C2145" s="6" t="s">
        <v>14</v>
      </c>
      <c r="D2145" s="6" t="s">
        <v>2398</v>
      </c>
      <c r="E2145" s="6" t="s">
        <v>2399</v>
      </c>
      <c r="F2145" s="6"/>
      <c r="G2145" s="7" t="s">
        <v>297</v>
      </c>
      <c r="H2145" s="46">
        <v>0.38400000000000001</v>
      </c>
      <c r="I2145" s="77">
        <f>'COMP-CUSTO MÃO OBRA'!$H$61</f>
        <v>27.08</v>
      </c>
      <c r="J2145" s="8">
        <f>TRUNC(H2145*I2145,2)</f>
        <v>10.39</v>
      </c>
    </row>
    <row r="2146" spans="1:10" ht="65.099999999999994" customHeight="1" x14ac:dyDescent="0.2">
      <c r="A2146" s="10" t="s">
        <v>2391</v>
      </c>
      <c r="B2146" s="10">
        <v>3099</v>
      </c>
      <c r="C2146" s="9" t="s">
        <v>14</v>
      </c>
      <c r="D2146" s="9" t="s">
        <v>2834</v>
      </c>
      <c r="E2146" s="9" t="s">
        <v>2394</v>
      </c>
      <c r="F2146" s="9"/>
      <c r="G2146" s="10" t="s">
        <v>23</v>
      </c>
      <c r="H2146" s="47">
        <v>1</v>
      </c>
      <c r="I2146" s="11">
        <f>VLOOKUP(B2146,CURVA_ABC_INSUM!$B$6:$H$1423,7,0)</f>
        <v>136.16</v>
      </c>
      <c r="J2146" s="11">
        <f>TRUNC(H2146*I2146,2)</f>
        <v>136.16</v>
      </c>
    </row>
    <row r="2147" spans="1:10" x14ac:dyDescent="0.2">
      <c r="A2147" s="12"/>
      <c r="B2147" s="12"/>
      <c r="C2147" s="13"/>
      <c r="D2147" s="13"/>
      <c r="E2147" s="13"/>
      <c r="F2147" s="48"/>
      <c r="G2147" s="13"/>
      <c r="H2147" s="48"/>
      <c r="I2147" s="13"/>
      <c r="J2147" s="48"/>
    </row>
    <row r="2148" spans="1:10" ht="15" customHeight="1" thickBot="1" x14ac:dyDescent="0.25">
      <c r="A2148" s="12"/>
      <c r="B2148" s="12"/>
      <c r="C2148" s="13"/>
      <c r="D2148" s="13"/>
      <c r="E2148" s="13" t="s">
        <v>2395</v>
      </c>
      <c r="F2148" s="48">
        <f>TRUNC(J2143*$G$2,2)</f>
        <v>0</v>
      </c>
      <c r="G2148" s="13"/>
      <c r="H2148" s="86" t="s">
        <v>2396</v>
      </c>
      <c r="I2148" s="86"/>
      <c r="J2148" s="48">
        <f>F2148+J2143</f>
        <v>172.45</v>
      </c>
    </row>
    <row r="2149" spans="1:10" ht="0.95" customHeight="1" thickTop="1" x14ac:dyDescent="0.2">
      <c r="A2149" s="89"/>
      <c r="B2149" s="89"/>
      <c r="C2149" s="45"/>
      <c r="D2149" s="45"/>
      <c r="E2149" s="45"/>
      <c r="F2149" s="45"/>
      <c r="G2149" s="45"/>
      <c r="H2149" s="45"/>
      <c r="I2149" s="45"/>
      <c r="J2149" s="45"/>
    </row>
    <row r="2150" spans="1:10" ht="18" customHeight="1" x14ac:dyDescent="0.2">
      <c r="A2150" s="26" t="s">
        <v>987</v>
      </c>
      <c r="B2150" s="26" t="s">
        <v>2</v>
      </c>
      <c r="C2150" s="28" t="s">
        <v>3</v>
      </c>
      <c r="D2150" s="28" t="s">
        <v>4</v>
      </c>
      <c r="E2150" s="28" t="s">
        <v>2388</v>
      </c>
      <c r="F2150" s="28"/>
      <c r="G2150" s="26" t="s">
        <v>190</v>
      </c>
      <c r="H2150" s="4" t="s">
        <v>6</v>
      </c>
      <c r="I2150" s="4" t="s">
        <v>7</v>
      </c>
      <c r="J2150" s="4" t="s">
        <v>191</v>
      </c>
    </row>
    <row r="2151" spans="1:10" ht="39" customHeight="1" x14ac:dyDescent="0.2">
      <c r="A2151" s="41" t="s">
        <v>2389</v>
      </c>
      <c r="B2151" s="41">
        <v>91306</v>
      </c>
      <c r="C2151" s="29" t="s">
        <v>14</v>
      </c>
      <c r="D2151" s="29" t="s">
        <v>988</v>
      </c>
      <c r="E2151" s="29" t="s">
        <v>2645</v>
      </c>
      <c r="F2151" s="29"/>
      <c r="G2151" s="41" t="s">
        <v>15</v>
      </c>
      <c r="H2151" s="44">
        <v>1</v>
      </c>
      <c r="I2151" s="43">
        <f>SUM(J2152:J2154)</f>
        <v>172.45</v>
      </c>
      <c r="J2151" s="43">
        <f>TRUNC(H2151*I2151,2)</f>
        <v>172.45</v>
      </c>
    </row>
    <row r="2152" spans="1:10" ht="26.1" customHeight="1" x14ac:dyDescent="0.2">
      <c r="A2152" s="7" t="s">
        <v>2397</v>
      </c>
      <c r="B2152" s="7">
        <v>88261</v>
      </c>
      <c r="C2152" s="6" t="s">
        <v>14</v>
      </c>
      <c r="D2152" s="6" t="s">
        <v>2631</v>
      </c>
      <c r="E2152" s="6" t="s">
        <v>2399</v>
      </c>
      <c r="F2152" s="6"/>
      <c r="G2152" s="7" t="s">
        <v>297</v>
      </c>
      <c r="H2152" s="46">
        <v>0.76700000000000002</v>
      </c>
      <c r="I2152" s="77">
        <f>'COMP-CUSTO MÃO OBRA'!$H$308</f>
        <v>33.770000000000003</v>
      </c>
      <c r="J2152" s="8">
        <f>TRUNC(H2152*I2152,2)</f>
        <v>25.9</v>
      </c>
    </row>
    <row r="2153" spans="1:10" ht="24" customHeight="1" x14ac:dyDescent="0.2">
      <c r="A2153" s="7" t="s">
        <v>2397</v>
      </c>
      <c r="B2153" s="7">
        <v>88316</v>
      </c>
      <c r="C2153" s="6" t="s">
        <v>14</v>
      </c>
      <c r="D2153" s="6" t="s">
        <v>2398</v>
      </c>
      <c r="E2153" s="6" t="s">
        <v>2399</v>
      </c>
      <c r="F2153" s="6"/>
      <c r="G2153" s="7" t="s">
        <v>297</v>
      </c>
      <c r="H2153" s="46">
        <v>0.38400000000000001</v>
      </c>
      <c r="I2153" s="77">
        <f>'COMP-CUSTO MÃO OBRA'!$H$61</f>
        <v>27.08</v>
      </c>
      <c r="J2153" s="8">
        <f>TRUNC(H2153*I2153,2)</f>
        <v>10.39</v>
      </c>
    </row>
    <row r="2154" spans="1:10" ht="65.099999999999994" customHeight="1" x14ac:dyDescent="0.2">
      <c r="A2154" s="10" t="s">
        <v>2391</v>
      </c>
      <c r="B2154" s="10">
        <v>3093</v>
      </c>
      <c r="C2154" s="9" t="s">
        <v>14</v>
      </c>
      <c r="D2154" s="9" t="s">
        <v>2835</v>
      </c>
      <c r="E2154" s="9" t="s">
        <v>2394</v>
      </c>
      <c r="F2154" s="9"/>
      <c r="G2154" s="10" t="s">
        <v>23</v>
      </c>
      <c r="H2154" s="47">
        <v>1</v>
      </c>
      <c r="I2154" s="11">
        <f>VLOOKUP(B2154,CURVA_ABC_INSUM!$B$6:$H$1423,7,0)</f>
        <v>136.16</v>
      </c>
      <c r="J2154" s="11">
        <f>TRUNC(H2154*I2154,2)</f>
        <v>136.16</v>
      </c>
    </row>
    <row r="2155" spans="1:10" x14ac:dyDescent="0.2">
      <c r="A2155" s="12"/>
      <c r="B2155" s="12"/>
      <c r="C2155" s="13"/>
      <c r="D2155" s="13"/>
      <c r="E2155" s="13"/>
      <c r="F2155" s="48"/>
      <c r="G2155" s="13"/>
      <c r="H2155" s="48"/>
      <c r="I2155" s="13"/>
      <c r="J2155" s="48"/>
    </row>
    <row r="2156" spans="1:10" ht="15" customHeight="1" thickBot="1" x14ac:dyDescent="0.25">
      <c r="A2156" s="12"/>
      <c r="B2156" s="12"/>
      <c r="C2156" s="13"/>
      <c r="D2156" s="13"/>
      <c r="E2156" s="13" t="s">
        <v>2395</v>
      </c>
      <c r="F2156" s="48">
        <f>TRUNC(J2151*$G$2,2)</f>
        <v>0</v>
      </c>
      <c r="G2156" s="13"/>
      <c r="H2156" s="86" t="s">
        <v>2396</v>
      </c>
      <c r="I2156" s="86"/>
      <c r="J2156" s="48">
        <f>F2156+J2151</f>
        <v>172.45</v>
      </c>
    </row>
    <row r="2157" spans="1:10" ht="0.95" customHeight="1" thickTop="1" x14ac:dyDescent="0.2">
      <c r="A2157" s="89"/>
      <c r="B2157" s="89"/>
      <c r="C2157" s="45"/>
      <c r="D2157" s="45"/>
      <c r="E2157" s="45"/>
      <c r="F2157" s="45"/>
      <c r="G2157" s="45"/>
      <c r="H2157" s="45"/>
      <c r="I2157" s="45"/>
      <c r="J2157" s="45"/>
    </row>
    <row r="2158" spans="1:10" ht="18" customHeight="1" x14ac:dyDescent="0.2">
      <c r="A2158" s="26" t="s">
        <v>989</v>
      </c>
      <c r="B2158" s="26" t="s">
        <v>2</v>
      </c>
      <c r="C2158" s="28" t="s">
        <v>3</v>
      </c>
      <c r="D2158" s="28" t="s">
        <v>4</v>
      </c>
      <c r="E2158" s="28" t="s">
        <v>2388</v>
      </c>
      <c r="F2158" s="28"/>
      <c r="G2158" s="26" t="s">
        <v>190</v>
      </c>
      <c r="H2158" s="4" t="s">
        <v>6</v>
      </c>
      <c r="I2158" s="4" t="s">
        <v>7</v>
      </c>
      <c r="J2158" s="4" t="s">
        <v>191</v>
      </c>
    </row>
    <row r="2159" spans="1:10" ht="65.099999999999994" customHeight="1" x14ac:dyDescent="0.2">
      <c r="A2159" s="41" t="s">
        <v>2389</v>
      </c>
      <c r="B2159" s="41" t="s">
        <v>990</v>
      </c>
      <c r="C2159" s="29" t="s">
        <v>13</v>
      </c>
      <c r="D2159" s="29" t="s">
        <v>991</v>
      </c>
      <c r="E2159" s="29" t="s">
        <v>2645</v>
      </c>
      <c r="F2159" s="29"/>
      <c r="G2159" s="41" t="s">
        <v>5</v>
      </c>
      <c r="H2159" s="44">
        <v>1</v>
      </c>
      <c r="I2159" s="43">
        <f>SUM(J2160:J2169)</f>
        <v>513.69000000000017</v>
      </c>
      <c r="J2159" s="43">
        <f t="shared" ref="J2159:J2169" si="76">TRUNC(H2159*I2159,2)</f>
        <v>513.69000000000005</v>
      </c>
    </row>
    <row r="2160" spans="1:10" ht="24" customHeight="1" x14ac:dyDescent="0.2">
      <c r="A2160" s="7" t="s">
        <v>2397</v>
      </c>
      <c r="B2160" s="7">
        <v>88325</v>
      </c>
      <c r="C2160" s="6" t="s">
        <v>14</v>
      </c>
      <c r="D2160" s="6" t="s">
        <v>2646</v>
      </c>
      <c r="E2160" s="6" t="s">
        <v>2399</v>
      </c>
      <c r="F2160" s="6"/>
      <c r="G2160" s="7" t="s">
        <v>297</v>
      </c>
      <c r="H2160" s="46">
        <v>3</v>
      </c>
      <c r="I2160" s="77">
        <f>'COMP-CUSTO MÃO OBRA'!$H$2728</f>
        <v>37.64</v>
      </c>
      <c r="J2160" s="8">
        <f t="shared" si="76"/>
        <v>112.92</v>
      </c>
    </row>
    <row r="2161" spans="1:10" ht="24" customHeight="1" x14ac:dyDescent="0.2">
      <c r="A2161" s="7" t="s">
        <v>2397</v>
      </c>
      <c r="B2161" s="7">
        <v>88316</v>
      </c>
      <c r="C2161" s="6" t="s">
        <v>14</v>
      </c>
      <c r="D2161" s="6" t="s">
        <v>2398</v>
      </c>
      <c r="E2161" s="6" t="s">
        <v>2399</v>
      </c>
      <c r="F2161" s="6"/>
      <c r="G2161" s="7" t="s">
        <v>297</v>
      </c>
      <c r="H2161" s="46">
        <v>3</v>
      </c>
      <c r="I2161" s="77">
        <f>'COMP-CUSTO MÃO OBRA'!$H$61</f>
        <v>27.08</v>
      </c>
      <c r="J2161" s="8">
        <f t="shared" si="76"/>
        <v>81.239999999999995</v>
      </c>
    </row>
    <row r="2162" spans="1:10" ht="26.1" customHeight="1" x14ac:dyDescent="0.2">
      <c r="A2162" s="10" t="s">
        <v>2391</v>
      </c>
      <c r="B2162" s="10">
        <v>5520</v>
      </c>
      <c r="C2162" s="9" t="s">
        <v>2784</v>
      </c>
      <c r="D2162" s="9" t="s">
        <v>2836</v>
      </c>
      <c r="E2162" s="9" t="s">
        <v>2467</v>
      </c>
      <c r="F2162" s="9"/>
      <c r="G2162" s="10" t="s">
        <v>15</v>
      </c>
      <c r="H2162" s="47">
        <v>3</v>
      </c>
      <c r="I2162" s="11">
        <f>VLOOKUP(B2162,CURVA_ABC_INSUM!$B$6:$H$1423,7,0)</f>
        <v>26.06</v>
      </c>
      <c r="J2162" s="11">
        <f t="shared" si="76"/>
        <v>78.180000000000007</v>
      </c>
    </row>
    <row r="2163" spans="1:10" ht="26.1" customHeight="1" x14ac:dyDescent="0.2">
      <c r="A2163" s="10" t="s">
        <v>2391</v>
      </c>
      <c r="B2163" s="10">
        <v>5521</v>
      </c>
      <c r="C2163" s="9" t="s">
        <v>2784</v>
      </c>
      <c r="D2163" s="9" t="s">
        <v>2837</v>
      </c>
      <c r="E2163" s="9" t="s">
        <v>2467</v>
      </c>
      <c r="F2163" s="9"/>
      <c r="G2163" s="10" t="s">
        <v>15</v>
      </c>
      <c r="H2163" s="47">
        <v>1</v>
      </c>
      <c r="I2163" s="11">
        <f>VLOOKUP(B2163,CURVA_ABC_INSUM!$B$6:$H$1423,7,0)</f>
        <v>48.21</v>
      </c>
      <c r="J2163" s="11">
        <f t="shared" si="76"/>
        <v>48.21</v>
      </c>
    </row>
    <row r="2164" spans="1:10" ht="24" customHeight="1" x14ac:dyDescent="0.2">
      <c r="A2164" s="10" t="s">
        <v>2391</v>
      </c>
      <c r="B2164" s="10">
        <v>5522</v>
      </c>
      <c r="C2164" s="9" t="s">
        <v>2784</v>
      </c>
      <c r="D2164" s="9" t="s">
        <v>2838</v>
      </c>
      <c r="E2164" s="9" t="s">
        <v>2467</v>
      </c>
      <c r="F2164" s="9"/>
      <c r="G2164" s="10" t="s">
        <v>15</v>
      </c>
      <c r="H2164" s="47">
        <v>1</v>
      </c>
      <c r="I2164" s="11">
        <f>VLOOKUP(B2164,CURVA_ABC_INSUM!$B$6:$H$1423,7,0)</f>
        <v>18.53</v>
      </c>
      <c r="J2164" s="11">
        <f t="shared" si="76"/>
        <v>18.53</v>
      </c>
    </row>
    <row r="2165" spans="1:10" ht="26.1" customHeight="1" x14ac:dyDescent="0.2">
      <c r="A2165" s="10" t="s">
        <v>2391</v>
      </c>
      <c r="B2165" s="10">
        <v>5523</v>
      </c>
      <c r="C2165" s="9" t="s">
        <v>2784</v>
      </c>
      <c r="D2165" s="9" t="s">
        <v>2839</v>
      </c>
      <c r="E2165" s="9" t="s">
        <v>2467</v>
      </c>
      <c r="F2165" s="9"/>
      <c r="G2165" s="10" t="s">
        <v>15</v>
      </c>
      <c r="H2165" s="47">
        <v>1</v>
      </c>
      <c r="I2165" s="11">
        <f>VLOOKUP(B2165,CURVA_ABC_INSUM!$B$6:$H$1423,7,0)</f>
        <v>51.84</v>
      </c>
      <c r="J2165" s="11">
        <f t="shared" si="76"/>
        <v>51.84</v>
      </c>
    </row>
    <row r="2166" spans="1:10" ht="26.1" customHeight="1" x14ac:dyDescent="0.2">
      <c r="A2166" s="10" t="s">
        <v>2391</v>
      </c>
      <c r="B2166" s="10">
        <v>5524</v>
      </c>
      <c r="C2166" s="9" t="s">
        <v>2784</v>
      </c>
      <c r="D2166" s="9" t="s">
        <v>2840</v>
      </c>
      <c r="E2166" s="9" t="s">
        <v>2467</v>
      </c>
      <c r="F2166" s="9"/>
      <c r="G2166" s="10" t="s">
        <v>15</v>
      </c>
      <c r="H2166" s="47">
        <v>1</v>
      </c>
      <c r="I2166" s="11">
        <f>VLOOKUP(B2166,CURVA_ABC_INSUM!$B$6:$H$1423,7,0)</f>
        <v>35.29</v>
      </c>
      <c r="J2166" s="11">
        <f t="shared" si="76"/>
        <v>35.29</v>
      </c>
    </row>
    <row r="2167" spans="1:10" ht="26.1" customHeight="1" x14ac:dyDescent="0.2">
      <c r="A2167" s="10" t="s">
        <v>2391</v>
      </c>
      <c r="B2167" s="10">
        <v>5528</v>
      </c>
      <c r="C2167" s="9" t="s">
        <v>2784</v>
      </c>
      <c r="D2167" s="9" t="s">
        <v>2841</v>
      </c>
      <c r="E2167" s="9" t="s">
        <v>2467</v>
      </c>
      <c r="F2167" s="9"/>
      <c r="G2167" s="10" t="s">
        <v>15</v>
      </c>
      <c r="H2167" s="47">
        <v>1</v>
      </c>
      <c r="I2167" s="11">
        <f>VLOOKUP(B2167,CURVA_ABC_INSUM!$B$6:$H$1423,7,0)</f>
        <v>36.04</v>
      </c>
      <c r="J2167" s="11">
        <f t="shared" si="76"/>
        <v>36.04</v>
      </c>
    </row>
    <row r="2168" spans="1:10" ht="26.1" customHeight="1" x14ac:dyDescent="0.2">
      <c r="A2168" s="10" t="s">
        <v>2391</v>
      </c>
      <c r="B2168" s="10">
        <v>5530</v>
      </c>
      <c r="C2168" s="9" t="s">
        <v>2784</v>
      </c>
      <c r="D2168" s="9" t="s">
        <v>2842</v>
      </c>
      <c r="E2168" s="9" t="s">
        <v>2467</v>
      </c>
      <c r="F2168" s="9"/>
      <c r="G2168" s="10" t="s">
        <v>15</v>
      </c>
      <c r="H2168" s="47">
        <v>1</v>
      </c>
      <c r="I2168" s="11">
        <f>VLOOKUP(B2168,CURVA_ABC_INSUM!$B$6:$H$1423,7,0)</f>
        <v>30.86</v>
      </c>
      <c r="J2168" s="11">
        <f t="shared" si="76"/>
        <v>30.86</v>
      </c>
    </row>
    <row r="2169" spans="1:10" ht="24" customHeight="1" x14ac:dyDescent="0.2">
      <c r="A2169" s="10" t="s">
        <v>2391</v>
      </c>
      <c r="B2169" s="10">
        <v>5533</v>
      </c>
      <c r="C2169" s="9" t="s">
        <v>2784</v>
      </c>
      <c r="D2169" s="9" t="s">
        <v>2843</v>
      </c>
      <c r="E2169" s="9" t="s">
        <v>2467</v>
      </c>
      <c r="F2169" s="9"/>
      <c r="G2169" s="10" t="s">
        <v>15</v>
      </c>
      <c r="H2169" s="47">
        <v>1</v>
      </c>
      <c r="I2169" s="11">
        <f>VLOOKUP(B2169,CURVA_ABC_INSUM!$B$6:$H$1423,7,0)</f>
        <v>20.58</v>
      </c>
      <c r="J2169" s="11">
        <f t="shared" si="76"/>
        <v>20.58</v>
      </c>
    </row>
    <row r="2170" spans="1:10" x14ac:dyDescent="0.2">
      <c r="A2170" s="12"/>
      <c r="B2170" s="12"/>
      <c r="C2170" s="13"/>
      <c r="D2170" s="13"/>
      <c r="E2170" s="13"/>
      <c r="F2170" s="48"/>
      <c r="G2170" s="13"/>
      <c r="H2170" s="48"/>
      <c r="I2170" s="13"/>
      <c r="J2170" s="48"/>
    </row>
    <row r="2171" spans="1:10" ht="15" customHeight="1" thickBot="1" x14ac:dyDescent="0.25">
      <c r="A2171" s="12"/>
      <c r="B2171" s="12"/>
      <c r="C2171" s="13"/>
      <c r="D2171" s="13"/>
      <c r="E2171" s="13" t="s">
        <v>2395</v>
      </c>
      <c r="F2171" s="48">
        <f>TRUNC(J2159*$G$2,2)</f>
        <v>0</v>
      </c>
      <c r="G2171" s="13"/>
      <c r="H2171" s="86" t="s">
        <v>2396</v>
      </c>
      <c r="I2171" s="86"/>
      <c r="J2171" s="48">
        <f>F2171+J2159</f>
        <v>513.69000000000005</v>
      </c>
    </row>
    <row r="2172" spans="1:10" ht="0.95" customHeight="1" thickTop="1" x14ac:dyDescent="0.2">
      <c r="A2172" s="89"/>
      <c r="B2172" s="89"/>
      <c r="C2172" s="45"/>
      <c r="D2172" s="45"/>
      <c r="E2172" s="45"/>
      <c r="F2172" s="45"/>
      <c r="G2172" s="45"/>
      <c r="H2172" s="45"/>
      <c r="I2172" s="45"/>
      <c r="J2172" s="45"/>
    </row>
    <row r="2173" spans="1:10" ht="18" customHeight="1" x14ac:dyDescent="0.2">
      <c r="A2173" s="26" t="s">
        <v>992</v>
      </c>
      <c r="B2173" s="26" t="s">
        <v>2</v>
      </c>
      <c r="C2173" s="28" t="s">
        <v>3</v>
      </c>
      <c r="D2173" s="28" t="s">
        <v>4</v>
      </c>
      <c r="E2173" s="28" t="s">
        <v>2388</v>
      </c>
      <c r="F2173" s="28"/>
      <c r="G2173" s="26" t="s">
        <v>190</v>
      </c>
      <c r="H2173" s="4" t="s">
        <v>6</v>
      </c>
      <c r="I2173" s="4" t="s">
        <v>7</v>
      </c>
      <c r="J2173" s="4" t="s">
        <v>191</v>
      </c>
    </row>
    <row r="2174" spans="1:10" ht="51.95" customHeight="1" x14ac:dyDescent="0.2">
      <c r="A2174" s="41" t="s">
        <v>2389</v>
      </c>
      <c r="B2174" s="41" t="s">
        <v>993</v>
      </c>
      <c r="C2174" s="29" t="s">
        <v>13</v>
      </c>
      <c r="D2174" s="29" t="s">
        <v>994</v>
      </c>
      <c r="E2174" s="29" t="s">
        <v>2645</v>
      </c>
      <c r="F2174" s="29"/>
      <c r="G2174" s="41" t="s">
        <v>5</v>
      </c>
      <c r="H2174" s="44">
        <v>1</v>
      </c>
      <c r="I2174" s="43">
        <f>SUM(J2175:J2186)</f>
        <v>632.69999999999993</v>
      </c>
      <c r="J2174" s="43">
        <f>TRUNC(H2174*I2174,2)</f>
        <v>632.70000000000005</v>
      </c>
    </row>
    <row r="2175" spans="1:10" ht="24" customHeight="1" x14ac:dyDescent="0.2">
      <c r="A2175" s="7" t="s">
        <v>2397</v>
      </c>
      <c r="B2175" s="7">
        <v>88325</v>
      </c>
      <c r="C2175" s="6" t="s">
        <v>14</v>
      </c>
      <c r="D2175" s="6" t="s">
        <v>2646</v>
      </c>
      <c r="E2175" s="6" t="s">
        <v>2399</v>
      </c>
      <c r="F2175" s="6"/>
      <c r="G2175" s="7" t="s">
        <v>297</v>
      </c>
      <c r="H2175" s="46">
        <v>3</v>
      </c>
      <c r="I2175" s="77">
        <f>'COMP-CUSTO MÃO OBRA'!$H$2728</f>
        <v>37.64</v>
      </c>
      <c r="J2175" s="8">
        <f t="shared" ref="J2175:J2186" si="77">TRUNC(H2175*I2175,2)</f>
        <v>112.92</v>
      </c>
    </row>
    <row r="2176" spans="1:10" ht="24" customHeight="1" x14ac:dyDescent="0.2">
      <c r="A2176" s="7" t="s">
        <v>2397</v>
      </c>
      <c r="B2176" s="7">
        <v>88316</v>
      </c>
      <c r="C2176" s="6" t="s">
        <v>14</v>
      </c>
      <c r="D2176" s="6" t="s">
        <v>2398</v>
      </c>
      <c r="E2176" s="6" t="s">
        <v>2399</v>
      </c>
      <c r="F2176" s="6"/>
      <c r="G2176" s="7" t="s">
        <v>297</v>
      </c>
      <c r="H2176" s="46">
        <v>3</v>
      </c>
      <c r="I2176" s="77">
        <f>'COMP-CUSTO MÃO OBRA'!$H$61</f>
        <v>27.08</v>
      </c>
      <c r="J2176" s="8">
        <f t="shared" si="77"/>
        <v>81.239999999999995</v>
      </c>
    </row>
    <row r="2177" spans="1:10" ht="26.1" customHeight="1" x14ac:dyDescent="0.2">
      <c r="A2177" s="10" t="s">
        <v>2391</v>
      </c>
      <c r="B2177" s="10">
        <v>5521</v>
      </c>
      <c r="C2177" s="9" t="s">
        <v>2784</v>
      </c>
      <c r="D2177" s="9" t="s">
        <v>2837</v>
      </c>
      <c r="E2177" s="9" t="s">
        <v>2467</v>
      </c>
      <c r="F2177" s="9"/>
      <c r="G2177" s="10" t="s">
        <v>15</v>
      </c>
      <c r="H2177" s="47">
        <v>2</v>
      </c>
      <c r="I2177" s="11">
        <f>VLOOKUP(B2177,CURVA_ABC_INSUM!$B$6:$H$1423,7,0)</f>
        <v>48.21</v>
      </c>
      <c r="J2177" s="11">
        <f t="shared" si="77"/>
        <v>96.42</v>
      </c>
    </row>
    <row r="2178" spans="1:10" ht="26.1" customHeight="1" x14ac:dyDescent="0.2">
      <c r="A2178" s="10" t="s">
        <v>2391</v>
      </c>
      <c r="B2178" s="10">
        <v>5523</v>
      </c>
      <c r="C2178" s="9" t="s">
        <v>2784</v>
      </c>
      <c r="D2178" s="9" t="s">
        <v>2839</v>
      </c>
      <c r="E2178" s="9" t="s">
        <v>2467</v>
      </c>
      <c r="F2178" s="9"/>
      <c r="G2178" s="10" t="s">
        <v>15</v>
      </c>
      <c r="H2178" s="47">
        <v>2</v>
      </c>
      <c r="I2178" s="11">
        <f>VLOOKUP(B2178,CURVA_ABC_INSUM!$B$6:$H$1423,7,0)</f>
        <v>51.84</v>
      </c>
      <c r="J2178" s="11">
        <f t="shared" si="77"/>
        <v>103.68</v>
      </c>
    </row>
    <row r="2179" spans="1:10" ht="26.1" customHeight="1" x14ac:dyDescent="0.2">
      <c r="A2179" s="10" t="s">
        <v>2391</v>
      </c>
      <c r="B2179" s="10">
        <v>5524</v>
      </c>
      <c r="C2179" s="9" t="s">
        <v>2784</v>
      </c>
      <c r="D2179" s="9" t="s">
        <v>2840</v>
      </c>
      <c r="E2179" s="9" t="s">
        <v>2467</v>
      </c>
      <c r="F2179" s="9"/>
      <c r="G2179" s="10" t="s">
        <v>15</v>
      </c>
      <c r="H2179" s="47">
        <v>1</v>
      </c>
      <c r="I2179" s="11">
        <f>VLOOKUP(B2179,CURVA_ABC_INSUM!$B$6:$H$1423,7,0)</f>
        <v>35.29</v>
      </c>
      <c r="J2179" s="11">
        <f t="shared" si="77"/>
        <v>35.29</v>
      </c>
    </row>
    <row r="2180" spans="1:10" ht="24" customHeight="1" x14ac:dyDescent="0.2">
      <c r="A2180" s="10" t="s">
        <v>2391</v>
      </c>
      <c r="B2180" s="10">
        <v>5525</v>
      </c>
      <c r="C2180" s="9" t="s">
        <v>2784</v>
      </c>
      <c r="D2180" s="9" t="s">
        <v>2844</v>
      </c>
      <c r="E2180" s="9" t="s">
        <v>2467</v>
      </c>
      <c r="F2180" s="9"/>
      <c r="G2180" s="10" t="s">
        <v>15</v>
      </c>
      <c r="H2180" s="47">
        <v>1</v>
      </c>
      <c r="I2180" s="11">
        <f>VLOOKUP(B2180,CURVA_ABC_INSUM!$B$6:$H$1423,7,0)</f>
        <v>33.979999999999997</v>
      </c>
      <c r="J2180" s="11">
        <f t="shared" si="77"/>
        <v>33.979999999999997</v>
      </c>
    </row>
    <row r="2181" spans="1:10" ht="24" customHeight="1" x14ac:dyDescent="0.2">
      <c r="A2181" s="10" t="s">
        <v>2391</v>
      </c>
      <c r="B2181" s="10">
        <v>5526</v>
      </c>
      <c r="C2181" s="9" t="s">
        <v>2784</v>
      </c>
      <c r="D2181" s="9" t="s">
        <v>2845</v>
      </c>
      <c r="E2181" s="9" t="s">
        <v>2467</v>
      </c>
      <c r="F2181" s="9"/>
      <c r="G2181" s="10" t="s">
        <v>15</v>
      </c>
      <c r="H2181" s="47">
        <v>1</v>
      </c>
      <c r="I2181" s="11">
        <f>VLOOKUP(B2181,CURVA_ABC_INSUM!$B$6:$H$1423,7,0)</f>
        <v>25.65</v>
      </c>
      <c r="J2181" s="11">
        <f t="shared" si="77"/>
        <v>25.65</v>
      </c>
    </row>
    <row r="2182" spans="1:10" ht="26.1" customHeight="1" x14ac:dyDescent="0.2">
      <c r="A2182" s="10" t="s">
        <v>2391</v>
      </c>
      <c r="B2182" s="10">
        <v>5528</v>
      </c>
      <c r="C2182" s="9" t="s">
        <v>2784</v>
      </c>
      <c r="D2182" s="9" t="s">
        <v>2841</v>
      </c>
      <c r="E2182" s="9" t="s">
        <v>2467</v>
      </c>
      <c r="F2182" s="9"/>
      <c r="G2182" s="10" t="s">
        <v>15</v>
      </c>
      <c r="H2182" s="47">
        <v>2</v>
      </c>
      <c r="I2182" s="11">
        <f>VLOOKUP(B2182,CURVA_ABC_INSUM!$B$6:$H$1423,7,0)</f>
        <v>36.04</v>
      </c>
      <c r="J2182" s="11">
        <f t="shared" si="77"/>
        <v>72.08</v>
      </c>
    </row>
    <row r="2183" spans="1:10" ht="24" customHeight="1" x14ac:dyDescent="0.2">
      <c r="A2183" s="10" t="s">
        <v>2391</v>
      </c>
      <c r="B2183" s="10">
        <v>5529</v>
      </c>
      <c r="C2183" s="9" t="s">
        <v>2784</v>
      </c>
      <c r="D2183" s="9" t="s">
        <v>2846</v>
      </c>
      <c r="E2183" s="9" t="s">
        <v>2467</v>
      </c>
      <c r="F2183" s="9"/>
      <c r="G2183" s="10" t="s">
        <v>15</v>
      </c>
      <c r="H2183" s="47">
        <v>2</v>
      </c>
      <c r="I2183" s="11">
        <f>VLOOKUP(B2183,CURVA_ABC_INSUM!$B$6:$H$1423,7,0)</f>
        <v>5.22</v>
      </c>
      <c r="J2183" s="11">
        <f t="shared" si="77"/>
        <v>10.44</v>
      </c>
    </row>
    <row r="2184" spans="1:10" ht="26.1" customHeight="1" x14ac:dyDescent="0.2">
      <c r="A2184" s="10" t="s">
        <v>2391</v>
      </c>
      <c r="B2184" s="10">
        <v>5532</v>
      </c>
      <c r="C2184" s="9" t="s">
        <v>2784</v>
      </c>
      <c r="D2184" s="9" t="s">
        <v>2847</v>
      </c>
      <c r="E2184" s="9" t="s">
        <v>2467</v>
      </c>
      <c r="F2184" s="9"/>
      <c r="G2184" s="10" t="s">
        <v>15</v>
      </c>
      <c r="H2184" s="47">
        <v>1</v>
      </c>
      <c r="I2184" s="11">
        <f>VLOOKUP(B2184,CURVA_ABC_INSUM!$B$6:$H$1423,7,0)</f>
        <v>14.28</v>
      </c>
      <c r="J2184" s="11">
        <f t="shared" si="77"/>
        <v>14.28</v>
      </c>
    </row>
    <row r="2185" spans="1:10" ht="24" customHeight="1" x14ac:dyDescent="0.2">
      <c r="A2185" s="10" t="s">
        <v>2391</v>
      </c>
      <c r="B2185" s="10">
        <v>5533</v>
      </c>
      <c r="C2185" s="9" t="s">
        <v>2784</v>
      </c>
      <c r="D2185" s="9" t="s">
        <v>2843</v>
      </c>
      <c r="E2185" s="9" t="s">
        <v>2467</v>
      </c>
      <c r="F2185" s="9"/>
      <c r="G2185" s="10" t="s">
        <v>15</v>
      </c>
      <c r="H2185" s="47">
        <v>2</v>
      </c>
      <c r="I2185" s="11">
        <f>VLOOKUP(B2185,CURVA_ABC_INSUM!$B$6:$H$1423,7,0)</f>
        <v>20.58</v>
      </c>
      <c r="J2185" s="11">
        <f t="shared" si="77"/>
        <v>41.16</v>
      </c>
    </row>
    <row r="2186" spans="1:10" ht="24" customHeight="1" x14ac:dyDescent="0.2">
      <c r="A2186" s="10" t="s">
        <v>2391</v>
      </c>
      <c r="B2186" s="10">
        <v>5534</v>
      </c>
      <c r="C2186" s="9" t="s">
        <v>2784</v>
      </c>
      <c r="D2186" s="9" t="s">
        <v>2848</v>
      </c>
      <c r="E2186" s="9" t="s">
        <v>2467</v>
      </c>
      <c r="F2186" s="9"/>
      <c r="G2186" s="10" t="s">
        <v>15</v>
      </c>
      <c r="H2186" s="47">
        <v>1</v>
      </c>
      <c r="I2186" s="11">
        <f>VLOOKUP(B2186,CURVA_ABC_INSUM!$B$6:$H$1423,7,0)</f>
        <v>5.56</v>
      </c>
      <c r="J2186" s="11">
        <f t="shared" si="77"/>
        <v>5.56</v>
      </c>
    </row>
    <row r="2187" spans="1:10" x14ac:dyDescent="0.2">
      <c r="A2187" s="12"/>
      <c r="B2187" s="12"/>
      <c r="C2187" s="13"/>
      <c r="D2187" s="13"/>
      <c r="E2187" s="13"/>
      <c r="F2187" s="48"/>
      <c r="G2187" s="13"/>
      <c r="H2187" s="48"/>
      <c r="I2187" s="13"/>
      <c r="J2187" s="48"/>
    </row>
    <row r="2188" spans="1:10" ht="15" customHeight="1" thickBot="1" x14ac:dyDescent="0.25">
      <c r="A2188" s="12"/>
      <c r="B2188" s="12"/>
      <c r="C2188" s="13"/>
      <c r="D2188" s="13"/>
      <c r="E2188" s="13" t="s">
        <v>2395</v>
      </c>
      <c r="F2188" s="48">
        <f>TRUNC(J2174*$G$2,2)</f>
        <v>0</v>
      </c>
      <c r="G2188" s="13"/>
      <c r="H2188" s="86" t="s">
        <v>2396</v>
      </c>
      <c r="I2188" s="86"/>
      <c r="J2188" s="48">
        <f>F2188+J2174</f>
        <v>632.70000000000005</v>
      </c>
    </row>
    <row r="2189" spans="1:10" ht="0.95" customHeight="1" thickTop="1" x14ac:dyDescent="0.2">
      <c r="A2189" s="89"/>
      <c r="B2189" s="89"/>
      <c r="C2189" s="45"/>
      <c r="D2189" s="45"/>
      <c r="E2189" s="45"/>
      <c r="F2189" s="45"/>
      <c r="G2189" s="45"/>
      <c r="H2189" s="45"/>
      <c r="I2189" s="45"/>
      <c r="J2189" s="45"/>
    </row>
    <row r="2190" spans="1:10" ht="18" customHeight="1" x14ac:dyDescent="0.2">
      <c r="A2190" s="26" t="s">
        <v>995</v>
      </c>
      <c r="B2190" s="26" t="s">
        <v>2</v>
      </c>
      <c r="C2190" s="28" t="s">
        <v>3</v>
      </c>
      <c r="D2190" s="28" t="s">
        <v>4</v>
      </c>
      <c r="E2190" s="28" t="s">
        <v>2388</v>
      </c>
      <c r="F2190" s="28"/>
      <c r="G2190" s="26" t="s">
        <v>190</v>
      </c>
      <c r="H2190" s="4" t="s">
        <v>6</v>
      </c>
      <c r="I2190" s="4" t="s">
        <v>7</v>
      </c>
      <c r="J2190" s="4" t="s">
        <v>191</v>
      </c>
    </row>
    <row r="2191" spans="1:10" ht="39" customHeight="1" x14ac:dyDescent="0.2">
      <c r="A2191" s="41" t="s">
        <v>2389</v>
      </c>
      <c r="B2191" s="41" t="s">
        <v>996</v>
      </c>
      <c r="C2191" s="29" t="s">
        <v>13</v>
      </c>
      <c r="D2191" s="29" t="s">
        <v>997</v>
      </c>
      <c r="E2191" s="29" t="s">
        <v>2645</v>
      </c>
      <c r="F2191" s="29"/>
      <c r="G2191" s="41" t="s">
        <v>18</v>
      </c>
      <c r="H2191" s="44">
        <v>1</v>
      </c>
      <c r="I2191" s="43">
        <f>SUM(J2192:J2195)</f>
        <v>38.25</v>
      </c>
      <c r="J2191" s="43">
        <f>TRUNC(H2191*I2191,2)</f>
        <v>38.25</v>
      </c>
    </row>
    <row r="2192" spans="1:10" ht="24" customHeight="1" x14ac:dyDescent="0.2">
      <c r="A2192" s="7" t="s">
        <v>2397</v>
      </c>
      <c r="B2192" s="7">
        <v>88309</v>
      </c>
      <c r="C2192" s="6" t="s">
        <v>14</v>
      </c>
      <c r="D2192" s="6" t="s">
        <v>439</v>
      </c>
      <c r="E2192" s="6" t="s">
        <v>2399</v>
      </c>
      <c r="F2192" s="6"/>
      <c r="G2192" s="7" t="s">
        <v>297</v>
      </c>
      <c r="H2192" s="46">
        <v>0.25</v>
      </c>
      <c r="I2192" s="77">
        <f>'COMP-CUSTO MÃO OBRA'!$H$2003</f>
        <v>34.29</v>
      </c>
      <c r="J2192" s="8">
        <f>TRUNC(H2192*I2192,2)</f>
        <v>8.57</v>
      </c>
    </row>
    <row r="2193" spans="1:10" ht="24" customHeight="1" x14ac:dyDescent="0.2">
      <c r="A2193" s="7" t="s">
        <v>2397</v>
      </c>
      <c r="B2193" s="7">
        <v>88316</v>
      </c>
      <c r="C2193" s="6" t="s">
        <v>14</v>
      </c>
      <c r="D2193" s="6" t="s">
        <v>2398</v>
      </c>
      <c r="E2193" s="6" t="s">
        <v>2399</v>
      </c>
      <c r="F2193" s="6"/>
      <c r="G2193" s="7" t="s">
        <v>297</v>
      </c>
      <c r="H2193" s="46">
        <v>0.25</v>
      </c>
      <c r="I2193" s="77">
        <f>'COMP-CUSTO MÃO OBRA'!$H$61</f>
        <v>27.08</v>
      </c>
      <c r="J2193" s="8">
        <f>TRUNC(H2193*I2193,2)</f>
        <v>6.77</v>
      </c>
    </row>
    <row r="2194" spans="1:10" ht="51.95" customHeight="1" x14ac:dyDescent="0.2">
      <c r="A2194" s="7" t="s">
        <v>2397</v>
      </c>
      <c r="B2194" s="7" t="s">
        <v>2849</v>
      </c>
      <c r="C2194" s="6" t="s">
        <v>13</v>
      </c>
      <c r="D2194" s="6" t="s">
        <v>2850</v>
      </c>
      <c r="E2194" s="6" t="s">
        <v>2645</v>
      </c>
      <c r="F2194" s="6"/>
      <c r="G2194" s="7" t="s">
        <v>625</v>
      </c>
      <c r="H2194" s="46">
        <v>2E-3</v>
      </c>
      <c r="I2194" s="77">
        <f>COMP_AUX_CUSTO!$J$85</f>
        <v>563.76</v>
      </c>
      <c r="J2194" s="8">
        <f>TRUNC(H2194*I2194,2)</f>
        <v>1.1200000000000001</v>
      </c>
    </row>
    <row r="2195" spans="1:10" ht="26.1" customHeight="1" x14ac:dyDescent="0.2">
      <c r="A2195" s="10" t="s">
        <v>2391</v>
      </c>
      <c r="B2195" s="10">
        <v>8831</v>
      </c>
      <c r="C2195" s="9" t="s">
        <v>20</v>
      </c>
      <c r="D2195" s="9" t="s">
        <v>2851</v>
      </c>
      <c r="E2195" s="9" t="s">
        <v>2394</v>
      </c>
      <c r="F2195" s="9"/>
      <c r="G2195" s="10" t="s">
        <v>27</v>
      </c>
      <c r="H2195" s="47">
        <v>2.09</v>
      </c>
      <c r="I2195" s="11">
        <f>VLOOKUP(B2195,CURVA_ABC_INSUM!$B$6:$H$1423,7,0)</f>
        <v>10.43</v>
      </c>
      <c r="J2195" s="11">
        <f>TRUNC(H2195*I2195,2)</f>
        <v>21.79</v>
      </c>
    </row>
    <row r="2196" spans="1:10" x14ac:dyDescent="0.2">
      <c r="A2196" s="12"/>
      <c r="B2196" s="12"/>
      <c r="C2196" s="13"/>
      <c r="D2196" s="13"/>
      <c r="E2196" s="13"/>
      <c r="F2196" s="48"/>
      <c r="G2196" s="13"/>
      <c r="H2196" s="48"/>
      <c r="I2196" s="13"/>
      <c r="J2196" s="48"/>
    </row>
    <row r="2197" spans="1:10" ht="15" customHeight="1" thickBot="1" x14ac:dyDescent="0.25">
      <c r="A2197" s="12"/>
      <c r="B2197" s="12"/>
      <c r="C2197" s="13"/>
      <c r="D2197" s="13"/>
      <c r="E2197" s="13" t="s">
        <v>2395</v>
      </c>
      <c r="F2197" s="48">
        <f>TRUNC(J2191*$G$2,2)</f>
        <v>0</v>
      </c>
      <c r="G2197" s="13"/>
      <c r="H2197" s="86" t="s">
        <v>2396</v>
      </c>
      <c r="I2197" s="86"/>
      <c r="J2197" s="48">
        <f>F2197+J2191</f>
        <v>38.25</v>
      </c>
    </row>
    <row r="2198" spans="1:10" ht="0.95" customHeight="1" thickTop="1" x14ac:dyDescent="0.2">
      <c r="A2198" s="89"/>
      <c r="B2198" s="89"/>
      <c r="C2198" s="45"/>
      <c r="D2198" s="45"/>
      <c r="E2198" s="45"/>
      <c r="F2198" s="45"/>
      <c r="G2198" s="45"/>
      <c r="H2198" s="45"/>
      <c r="I2198" s="45"/>
      <c r="J2198" s="45"/>
    </row>
    <row r="2199" spans="1:10" ht="18" customHeight="1" x14ac:dyDescent="0.2">
      <c r="A2199" s="26" t="s">
        <v>998</v>
      </c>
      <c r="B2199" s="26" t="s">
        <v>2</v>
      </c>
      <c r="C2199" s="28" t="s">
        <v>3</v>
      </c>
      <c r="D2199" s="28" t="s">
        <v>4</v>
      </c>
      <c r="E2199" s="28" t="s">
        <v>2388</v>
      </c>
      <c r="F2199" s="28"/>
      <c r="G2199" s="26" t="s">
        <v>190</v>
      </c>
      <c r="H2199" s="4" t="s">
        <v>6</v>
      </c>
      <c r="I2199" s="4" t="s">
        <v>7</v>
      </c>
      <c r="J2199" s="4" t="s">
        <v>191</v>
      </c>
    </row>
    <row r="2200" spans="1:10" ht="39" customHeight="1" x14ac:dyDescent="0.2">
      <c r="A2200" s="41" t="s">
        <v>2389</v>
      </c>
      <c r="B2200" s="41" t="s">
        <v>999</v>
      </c>
      <c r="C2200" s="29" t="s">
        <v>13</v>
      </c>
      <c r="D2200" s="29" t="s">
        <v>1000</v>
      </c>
      <c r="E2200" s="29" t="s">
        <v>2645</v>
      </c>
      <c r="F2200" s="29"/>
      <c r="G2200" s="41" t="s">
        <v>220</v>
      </c>
      <c r="H2200" s="44">
        <v>1</v>
      </c>
      <c r="I2200" s="43">
        <f>SUM(J2201:J2207)</f>
        <v>1861.9199999999998</v>
      </c>
      <c r="J2200" s="43">
        <f t="shared" ref="J2200:J2207" si="78">TRUNC(H2200*I2200,2)</f>
        <v>1861.92</v>
      </c>
    </row>
    <row r="2201" spans="1:10" ht="24" customHeight="1" x14ac:dyDescent="0.2">
      <c r="A2201" s="7" t="s">
        <v>2397</v>
      </c>
      <c r="B2201" s="7">
        <v>88316</v>
      </c>
      <c r="C2201" s="6" t="s">
        <v>14</v>
      </c>
      <c r="D2201" s="6" t="s">
        <v>2398</v>
      </c>
      <c r="E2201" s="6" t="s">
        <v>2399</v>
      </c>
      <c r="F2201" s="6"/>
      <c r="G2201" s="7" t="s">
        <v>297</v>
      </c>
      <c r="H2201" s="46">
        <v>0.5</v>
      </c>
      <c r="I2201" s="77">
        <f>'COMP-CUSTO MÃO OBRA'!$H$61</f>
        <v>27.08</v>
      </c>
      <c r="J2201" s="8">
        <f t="shared" si="78"/>
        <v>13.54</v>
      </c>
    </row>
    <row r="2202" spans="1:10" ht="24" customHeight="1" x14ac:dyDescent="0.2">
      <c r="A2202" s="7" t="s">
        <v>2397</v>
      </c>
      <c r="B2202" s="7">
        <v>88315</v>
      </c>
      <c r="C2202" s="6" t="s">
        <v>14</v>
      </c>
      <c r="D2202" s="6" t="s">
        <v>2653</v>
      </c>
      <c r="E2202" s="6" t="s">
        <v>2399</v>
      </c>
      <c r="F2202" s="6"/>
      <c r="G2202" s="7" t="s">
        <v>297</v>
      </c>
      <c r="H2202" s="46">
        <v>0.5</v>
      </c>
      <c r="I2202" s="77">
        <f>'COMP-CUSTO MÃO OBRA'!$H$2307</f>
        <v>38.86</v>
      </c>
      <c r="J2202" s="8">
        <f t="shared" si="78"/>
        <v>19.43</v>
      </c>
    </row>
    <row r="2203" spans="1:10" ht="24" customHeight="1" x14ac:dyDescent="0.2">
      <c r="A2203" s="7" t="s">
        <v>2397</v>
      </c>
      <c r="B2203" s="7">
        <v>88317</v>
      </c>
      <c r="C2203" s="6" t="s">
        <v>14</v>
      </c>
      <c r="D2203" s="6" t="s">
        <v>2536</v>
      </c>
      <c r="E2203" s="6" t="s">
        <v>2399</v>
      </c>
      <c r="F2203" s="6"/>
      <c r="G2203" s="7" t="s">
        <v>297</v>
      </c>
      <c r="H2203" s="46">
        <v>0.25</v>
      </c>
      <c r="I2203" s="77">
        <f>'COMP-CUSTO MÃO OBRA'!$H$2346</f>
        <v>44.22</v>
      </c>
      <c r="J2203" s="8">
        <f t="shared" si="78"/>
        <v>11.05</v>
      </c>
    </row>
    <row r="2204" spans="1:10" ht="39" customHeight="1" x14ac:dyDescent="0.2">
      <c r="A2204" s="10" t="s">
        <v>2391</v>
      </c>
      <c r="B2204" s="10">
        <v>2711</v>
      </c>
      <c r="C2204" s="9" t="s">
        <v>20</v>
      </c>
      <c r="D2204" s="9" t="s">
        <v>2852</v>
      </c>
      <c r="E2204" s="9" t="s">
        <v>2394</v>
      </c>
      <c r="F2204" s="9"/>
      <c r="G2204" s="10" t="s">
        <v>32</v>
      </c>
      <c r="H2204" s="47">
        <v>1.1000000000000001</v>
      </c>
      <c r="I2204" s="11">
        <f>VLOOKUP(B2204,CURVA_ABC_INSUM!$B$6:$H$1423,7,0)</f>
        <v>1466.47</v>
      </c>
      <c r="J2204" s="11">
        <f t="shared" si="78"/>
        <v>1613.11</v>
      </c>
    </row>
    <row r="2205" spans="1:10" ht="26.1" customHeight="1" x14ac:dyDescent="0.2">
      <c r="A2205" s="10" t="s">
        <v>2391</v>
      </c>
      <c r="B2205" s="10">
        <v>7504</v>
      </c>
      <c r="C2205" s="9" t="s">
        <v>20</v>
      </c>
      <c r="D2205" s="9" t="s">
        <v>2853</v>
      </c>
      <c r="E2205" s="9" t="s">
        <v>2394</v>
      </c>
      <c r="F2205" s="9"/>
      <c r="G2205" s="10" t="s">
        <v>27</v>
      </c>
      <c r="H2205" s="47">
        <v>16.670000000000002</v>
      </c>
      <c r="I2205" s="11">
        <f>VLOOKUP(B2205,CURVA_ABC_INSUM!$B$6:$H$1423,7,0)</f>
        <v>10.43</v>
      </c>
      <c r="J2205" s="11">
        <f t="shared" si="78"/>
        <v>173.86</v>
      </c>
    </row>
    <row r="2206" spans="1:10" ht="24" customHeight="1" x14ac:dyDescent="0.2">
      <c r="A2206" s="10" t="s">
        <v>2391</v>
      </c>
      <c r="B2206" s="10">
        <v>546</v>
      </c>
      <c r="C2206" s="9" t="s">
        <v>14</v>
      </c>
      <c r="D2206" s="9" t="s">
        <v>2854</v>
      </c>
      <c r="E2206" s="9" t="s">
        <v>2394</v>
      </c>
      <c r="F2206" s="9"/>
      <c r="G2206" s="10" t="s">
        <v>17</v>
      </c>
      <c r="H2206" s="47">
        <v>1.5</v>
      </c>
      <c r="I2206" s="11">
        <f>VLOOKUP(B2206,CURVA_ABC_INSUM!$B$6:$H$1423,7,0)</f>
        <v>8.1199999999999992</v>
      </c>
      <c r="J2206" s="11">
        <f t="shared" si="78"/>
        <v>12.18</v>
      </c>
    </row>
    <row r="2207" spans="1:10" ht="26.1" customHeight="1" x14ac:dyDescent="0.2">
      <c r="A2207" s="10" t="s">
        <v>2391</v>
      </c>
      <c r="B2207" s="10">
        <v>10997</v>
      </c>
      <c r="C2207" s="9" t="s">
        <v>14</v>
      </c>
      <c r="D2207" s="9" t="s">
        <v>170</v>
      </c>
      <c r="E2207" s="9" t="s">
        <v>2394</v>
      </c>
      <c r="F2207" s="9"/>
      <c r="G2207" s="10" t="s">
        <v>17</v>
      </c>
      <c r="H2207" s="47">
        <v>0.75</v>
      </c>
      <c r="I2207" s="11">
        <f>VLOOKUP(B2207,CURVA_ABC_INSUM!$B$6:$H$1423,7,0)</f>
        <v>25</v>
      </c>
      <c r="J2207" s="11">
        <f t="shared" si="78"/>
        <v>18.75</v>
      </c>
    </row>
    <row r="2208" spans="1:10" x14ac:dyDescent="0.2">
      <c r="A2208" s="12"/>
      <c r="B2208" s="12"/>
      <c r="C2208" s="13"/>
      <c r="D2208" s="13"/>
      <c r="E2208" s="13"/>
      <c r="F2208" s="48"/>
      <c r="G2208" s="13"/>
      <c r="H2208" s="48"/>
      <c r="I2208" s="13"/>
      <c r="J2208" s="48"/>
    </row>
    <row r="2209" spans="1:10" ht="15" customHeight="1" thickBot="1" x14ac:dyDescent="0.25">
      <c r="A2209" s="12"/>
      <c r="B2209" s="12"/>
      <c r="C2209" s="13"/>
      <c r="D2209" s="13"/>
      <c r="E2209" s="13" t="s">
        <v>2395</v>
      </c>
      <c r="F2209" s="48">
        <f>TRUNC(J2200*$G$2,2)</f>
        <v>0</v>
      </c>
      <c r="G2209" s="13"/>
      <c r="H2209" s="86" t="s">
        <v>2396</v>
      </c>
      <c r="I2209" s="86"/>
      <c r="J2209" s="48">
        <f>F2209+J2200</f>
        <v>1861.92</v>
      </c>
    </row>
    <row r="2210" spans="1:10" ht="0.95" customHeight="1" thickTop="1" x14ac:dyDescent="0.2">
      <c r="A2210" s="89"/>
      <c r="B2210" s="89"/>
      <c r="C2210" s="45"/>
      <c r="D2210" s="45"/>
      <c r="E2210" s="45"/>
      <c r="F2210" s="45"/>
      <c r="G2210" s="45"/>
      <c r="H2210" s="45"/>
      <c r="I2210" s="45"/>
      <c r="J2210" s="45"/>
    </row>
    <row r="2211" spans="1:10" ht="18" customHeight="1" x14ac:dyDescent="0.2">
      <c r="A2211" s="26" t="s">
        <v>1001</v>
      </c>
      <c r="B2211" s="26" t="s">
        <v>2</v>
      </c>
      <c r="C2211" s="28" t="s">
        <v>3</v>
      </c>
      <c r="D2211" s="28" t="s">
        <v>4</v>
      </c>
      <c r="E2211" s="28" t="s">
        <v>2388</v>
      </c>
      <c r="F2211" s="28"/>
      <c r="G2211" s="26" t="s">
        <v>190</v>
      </c>
      <c r="H2211" s="4" t="s">
        <v>6</v>
      </c>
      <c r="I2211" s="4" t="s">
        <v>7</v>
      </c>
      <c r="J2211" s="4" t="s">
        <v>191</v>
      </c>
    </row>
    <row r="2212" spans="1:10" ht="51.95" customHeight="1" x14ac:dyDescent="0.2">
      <c r="A2212" s="41" t="s">
        <v>2389</v>
      </c>
      <c r="B2212" s="41">
        <v>94570</v>
      </c>
      <c r="C2212" s="29" t="s">
        <v>14</v>
      </c>
      <c r="D2212" s="29" t="s">
        <v>1002</v>
      </c>
      <c r="E2212" s="29" t="s">
        <v>2645</v>
      </c>
      <c r="F2212" s="29"/>
      <c r="G2212" s="41" t="s">
        <v>32</v>
      </c>
      <c r="H2212" s="44">
        <v>1</v>
      </c>
      <c r="I2212" s="43">
        <f>SUM(J2213:J2217)</f>
        <v>352.76000000000005</v>
      </c>
      <c r="J2212" s="43">
        <f t="shared" ref="J2212:J2217" si="79">TRUNC(H2212*I2212,2)</f>
        <v>352.76</v>
      </c>
    </row>
    <row r="2213" spans="1:10" ht="24" customHeight="1" x14ac:dyDescent="0.2">
      <c r="A2213" s="7" t="s">
        <v>2397</v>
      </c>
      <c r="B2213" s="7">
        <v>88309</v>
      </c>
      <c r="C2213" s="6" t="s">
        <v>14</v>
      </c>
      <c r="D2213" s="6" t="s">
        <v>439</v>
      </c>
      <c r="E2213" s="6" t="s">
        <v>2399</v>
      </c>
      <c r="F2213" s="6"/>
      <c r="G2213" s="7" t="s">
        <v>297</v>
      </c>
      <c r="H2213" s="46">
        <v>0.51900000000000002</v>
      </c>
      <c r="I2213" s="77">
        <f>'COMP-CUSTO MÃO OBRA'!$H$2003</f>
        <v>34.29</v>
      </c>
      <c r="J2213" s="8">
        <f t="shared" si="79"/>
        <v>17.79</v>
      </c>
    </row>
    <row r="2214" spans="1:10" ht="24" customHeight="1" x14ac:dyDescent="0.2">
      <c r="A2214" s="7" t="s">
        <v>2397</v>
      </c>
      <c r="B2214" s="7">
        <v>88316</v>
      </c>
      <c r="C2214" s="6" t="s">
        <v>14</v>
      </c>
      <c r="D2214" s="6" t="s">
        <v>2398</v>
      </c>
      <c r="E2214" s="6" t="s">
        <v>2399</v>
      </c>
      <c r="F2214" s="6"/>
      <c r="G2214" s="7" t="s">
        <v>297</v>
      </c>
      <c r="H2214" s="46">
        <v>0.25900000000000001</v>
      </c>
      <c r="I2214" s="77">
        <f>'COMP-CUSTO MÃO OBRA'!$H$61</f>
        <v>27.08</v>
      </c>
      <c r="J2214" s="8">
        <f t="shared" si="79"/>
        <v>7.01</v>
      </c>
    </row>
    <row r="2215" spans="1:10" ht="39" customHeight="1" x14ac:dyDescent="0.2">
      <c r="A2215" s="10" t="s">
        <v>2391</v>
      </c>
      <c r="B2215" s="10">
        <v>4377</v>
      </c>
      <c r="C2215" s="9" t="s">
        <v>14</v>
      </c>
      <c r="D2215" s="9" t="s">
        <v>2855</v>
      </c>
      <c r="E2215" s="9" t="s">
        <v>2394</v>
      </c>
      <c r="F2215" s="9"/>
      <c r="G2215" s="10" t="s">
        <v>15</v>
      </c>
      <c r="H2215" s="47">
        <v>9.1999999999999993</v>
      </c>
      <c r="I2215" s="11">
        <f>VLOOKUP(B2215,CURVA_ABC_INSUM!$B$6:$H$1423,7,0)</f>
        <v>0.21</v>
      </c>
      <c r="J2215" s="11">
        <f t="shared" si="79"/>
        <v>1.93</v>
      </c>
    </row>
    <row r="2216" spans="1:10" ht="51.95" customHeight="1" x14ac:dyDescent="0.2">
      <c r="A2216" s="10" t="s">
        <v>2391</v>
      </c>
      <c r="B2216" s="10">
        <v>36896</v>
      </c>
      <c r="C2216" s="9" t="s">
        <v>14</v>
      </c>
      <c r="D2216" s="9" t="s">
        <v>2856</v>
      </c>
      <c r="E2216" s="9" t="s">
        <v>2394</v>
      </c>
      <c r="F2216" s="9"/>
      <c r="G2216" s="10" t="s">
        <v>15</v>
      </c>
      <c r="H2216" s="47">
        <v>0.83330000000000004</v>
      </c>
      <c r="I2216" s="11">
        <f>VLOOKUP(B2216,CURVA_ABC_INSUM!$B$6:$H$1423,7,0)</f>
        <v>368.25</v>
      </c>
      <c r="J2216" s="11">
        <f t="shared" si="79"/>
        <v>306.86</v>
      </c>
    </row>
    <row r="2217" spans="1:10" ht="24" customHeight="1" x14ac:dyDescent="0.2">
      <c r="A2217" s="10" t="s">
        <v>2391</v>
      </c>
      <c r="B2217" s="10">
        <v>39961</v>
      </c>
      <c r="C2217" s="9" t="s">
        <v>14</v>
      </c>
      <c r="D2217" s="9" t="s">
        <v>106</v>
      </c>
      <c r="E2217" s="9" t="s">
        <v>2394</v>
      </c>
      <c r="F2217" s="9"/>
      <c r="G2217" s="10" t="s">
        <v>15</v>
      </c>
      <c r="H2217" s="47">
        <v>0.62329999999999997</v>
      </c>
      <c r="I2217" s="11">
        <f>VLOOKUP(B2217,CURVA_ABC_INSUM!$B$6:$H$1423,7,0)</f>
        <v>30.77</v>
      </c>
      <c r="J2217" s="11">
        <f t="shared" si="79"/>
        <v>19.170000000000002</v>
      </c>
    </row>
    <row r="2218" spans="1:10" x14ac:dyDescent="0.2">
      <c r="A2218" s="12"/>
      <c r="B2218" s="12"/>
      <c r="C2218" s="13"/>
      <c r="D2218" s="13"/>
      <c r="E2218" s="13"/>
      <c r="F2218" s="48"/>
      <c r="G2218" s="13"/>
      <c r="H2218" s="48"/>
      <c r="I2218" s="13"/>
      <c r="J2218" s="48"/>
    </row>
    <row r="2219" spans="1:10" ht="15" customHeight="1" thickBot="1" x14ac:dyDescent="0.25">
      <c r="A2219" s="12"/>
      <c r="B2219" s="12"/>
      <c r="C2219" s="13"/>
      <c r="D2219" s="13"/>
      <c r="E2219" s="13" t="s">
        <v>2395</v>
      </c>
      <c r="F2219" s="48">
        <f>TRUNC(J2212*$G$2,2)</f>
        <v>0</v>
      </c>
      <c r="G2219" s="13"/>
      <c r="H2219" s="86" t="s">
        <v>2396</v>
      </c>
      <c r="I2219" s="86"/>
      <c r="J2219" s="48">
        <f>F2219+J2212</f>
        <v>352.76</v>
      </c>
    </row>
    <row r="2220" spans="1:10" ht="0.95" customHeight="1" thickTop="1" x14ac:dyDescent="0.2">
      <c r="A2220" s="89"/>
      <c r="B2220" s="89"/>
      <c r="C2220" s="45"/>
      <c r="D2220" s="45"/>
      <c r="E2220" s="45"/>
      <c r="F2220" s="45"/>
      <c r="G2220" s="45"/>
      <c r="H2220" s="45"/>
      <c r="I2220" s="45"/>
      <c r="J2220" s="45"/>
    </row>
    <row r="2221" spans="1:10" ht="18" customHeight="1" x14ac:dyDescent="0.2">
      <c r="A2221" s="26" t="s">
        <v>1003</v>
      </c>
      <c r="B2221" s="26" t="s">
        <v>2</v>
      </c>
      <c r="C2221" s="28" t="s">
        <v>3</v>
      </c>
      <c r="D2221" s="28" t="s">
        <v>4</v>
      </c>
      <c r="E2221" s="28" t="s">
        <v>2388</v>
      </c>
      <c r="F2221" s="28"/>
      <c r="G2221" s="26" t="s">
        <v>190</v>
      </c>
      <c r="H2221" s="4" t="s">
        <v>6</v>
      </c>
      <c r="I2221" s="4" t="s">
        <v>7</v>
      </c>
      <c r="J2221" s="4" t="s">
        <v>191</v>
      </c>
    </row>
    <row r="2222" spans="1:10" ht="51.95" customHeight="1" x14ac:dyDescent="0.2">
      <c r="A2222" s="41" t="s">
        <v>2389</v>
      </c>
      <c r="B2222" s="41">
        <v>94573</v>
      </c>
      <c r="C2222" s="29" t="s">
        <v>14</v>
      </c>
      <c r="D2222" s="29" t="s">
        <v>1004</v>
      </c>
      <c r="E2222" s="29" t="s">
        <v>2645</v>
      </c>
      <c r="F2222" s="29"/>
      <c r="G2222" s="41" t="s">
        <v>32</v>
      </c>
      <c r="H2222" s="44">
        <v>1</v>
      </c>
      <c r="I2222" s="43">
        <f>SUM(J2223:J2227)</f>
        <v>411.53000000000003</v>
      </c>
      <c r="J2222" s="43">
        <f t="shared" ref="J2222:J2227" si="80">TRUNC(H2222*I2222,2)</f>
        <v>411.53</v>
      </c>
    </row>
    <row r="2223" spans="1:10" ht="24" customHeight="1" x14ac:dyDescent="0.2">
      <c r="A2223" s="7" t="s">
        <v>2397</v>
      </c>
      <c r="B2223" s="7">
        <v>88309</v>
      </c>
      <c r="C2223" s="6" t="s">
        <v>14</v>
      </c>
      <c r="D2223" s="6" t="s">
        <v>439</v>
      </c>
      <c r="E2223" s="6" t="s">
        <v>2399</v>
      </c>
      <c r="F2223" s="6"/>
      <c r="G2223" s="7" t="s">
        <v>297</v>
      </c>
      <c r="H2223" s="46">
        <v>0.96</v>
      </c>
      <c r="I2223" s="77">
        <f>'COMP-CUSTO MÃO OBRA'!$H$2003</f>
        <v>34.29</v>
      </c>
      <c r="J2223" s="8">
        <f t="shared" si="80"/>
        <v>32.909999999999997</v>
      </c>
    </row>
    <row r="2224" spans="1:10" ht="24" customHeight="1" x14ac:dyDescent="0.2">
      <c r="A2224" s="7" t="s">
        <v>2397</v>
      </c>
      <c r="B2224" s="7">
        <v>88316</v>
      </c>
      <c r="C2224" s="6" t="s">
        <v>14</v>
      </c>
      <c r="D2224" s="6" t="s">
        <v>2398</v>
      </c>
      <c r="E2224" s="6" t="s">
        <v>2399</v>
      </c>
      <c r="F2224" s="6"/>
      <c r="G2224" s="7" t="s">
        <v>297</v>
      </c>
      <c r="H2224" s="46">
        <v>0.48</v>
      </c>
      <c r="I2224" s="77">
        <f>'COMP-CUSTO MÃO OBRA'!$H$61</f>
        <v>27.08</v>
      </c>
      <c r="J2224" s="8">
        <f t="shared" si="80"/>
        <v>12.99</v>
      </c>
    </row>
    <row r="2225" spans="1:10" ht="39" customHeight="1" x14ac:dyDescent="0.2">
      <c r="A2225" s="10" t="s">
        <v>2391</v>
      </c>
      <c r="B2225" s="10">
        <v>4377</v>
      </c>
      <c r="C2225" s="9" t="s">
        <v>14</v>
      </c>
      <c r="D2225" s="9" t="s">
        <v>2855</v>
      </c>
      <c r="E2225" s="9" t="s">
        <v>2394</v>
      </c>
      <c r="F2225" s="9"/>
      <c r="G2225" s="10" t="s">
        <v>15</v>
      </c>
      <c r="H2225" s="47">
        <v>7.3</v>
      </c>
      <c r="I2225" s="11">
        <f>VLOOKUP(B2225,CURVA_ABC_INSUM!$B$6:$H$1423,7,0)</f>
        <v>0.21</v>
      </c>
      <c r="J2225" s="11">
        <f t="shared" si="80"/>
        <v>1.53</v>
      </c>
    </row>
    <row r="2226" spans="1:10" ht="51.95" customHeight="1" x14ac:dyDescent="0.2">
      <c r="A2226" s="10" t="s">
        <v>2391</v>
      </c>
      <c r="B2226" s="10">
        <v>34364</v>
      </c>
      <c r="C2226" s="9" t="s">
        <v>14</v>
      </c>
      <c r="D2226" s="9" t="s">
        <v>2857</v>
      </c>
      <c r="E2226" s="9" t="s">
        <v>2394</v>
      </c>
      <c r="F2226" s="9"/>
      <c r="G2226" s="10" t="s">
        <v>15</v>
      </c>
      <c r="H2226" s="47">
        <v>0.55600000000000005</v>
      </c>
      <c r="I2226" s="11">
        <f>VLOOKUP(B2226,CURVA_ABC_INSUM!$B$6:$H$1423,7,0)</f>
        <v>623.87</v>
      </c>
      <c r="J2226" s="11">
        <f t="shared" si="80"/>
        <v>346.87</v>
      </c>
    </row>
    <row r="2227" spans="1:10" ht="24" customHeight="1" x14ac:dyDescent="0.2">
      <c r="A2227" s="10" t="s">
        <v>2391</v>
      </c>
      <c r="B2227" s="10">
        <v>39961</v>
      </c>
      <c r="C2227" s="9" t="s">
        <v>14</v>
      </c>
      <c r="D2227" s="9" t="s">
        <v>106</v>
      </c>
      <c r="E2227" s="9" t="s">
        <v>2394</v>
      </c>
      <c r="F2227" s="9"/>
      <c r="G2227" s="10" t="s">
        <v>15</v>
      </c>
      <c r="H2227" s="47">
        <v>0.56000000000000005</v>
      </c>
      <c r="I2227" s="11">
        <f>VLOOKUP(B2227,CURVA_ABC_INSUM!$B$6:$H$1423,7,0)</f>
        <v>30.77</v>
      </c>
      <c r="J2227" s="11">
        <f t="shared" si="80"/>
        <v>17.23</v>
      </c>
    </row>
    <row r="2228" spans="1:10" x14ac:dyDescent="0.2">
      <c r="A2228" s="12"/>
      <c r="B2228" s="12"/>
      <c r="C2228" s="13"/>
      <c r="D2228" s="13"/>
      <c r="E2228" s="13"/>
      <c r="F2228" s="48"/>
      <c r="G2228" s="13"/>
      <c r="H2228" s="48"/>
      <c r="I2228" s="13"/>
      <c r="J2228" s="48"/>
    </row>
    <row r="2229" spans="1:10" ht="15" customHeight="1" thickBot="1" x14ac:dyDescent="0.25">
      <c r="A2229" s="12"/>
      <c r="B2229" s="12"/>
      <c r="C2229" s="13"/>
      <c r="D2229" s="13"/>
      <c r="E2229" s="13" t="s">
        <v>2395</v>
      </c>
      <c r="F2229" s="48">
        <f>TRUNC(J2222*$G$2,2)</f>
        <v>0</v>
      </c>
      <c r="G2229" s="13"/>
      <c r="H2229" s="86" t="s">
        <v>2396</v>
      </c>
      <c r="I2229" s="86"/>
      <c r="J2229" s="48">
        <f>F2229+J2222</f>
        <v>411.53</v>
      </c>
    </row>
    <row r="2230" spans="1:10" ht="0.95" customHeight="1" thickTop="1" x14ac:dyDescent="0.2">
      <c r="A2230" s="89"/>
      <c r="B2230" s="89"/>
      <c r="C2230" s="45"/>
      <c r="D2230" s="45"/>
      <c r="E2230" s="45"/>
      <c r="F2230" s="45"/>
      <c r="G2230" s="45"/>
      <c r="H2230" s="45"/>
      <c r="I2230" s="45"/>
      <c r="J2230" s="45"/>
    </row>
    <row r="2231" spans="1:10" ht="18" customHeight="1" x14ac:dyDescent="0.2">
      <c r="A2231" s="26" t="s">
        <v>1005</v>
      </c>
      <c r="B2231" s="26" t="s">
        <v>2</v>
      </c>
      <c r="C2231" s="28" t="s">
        <v>3</v>
      </c>
      <c r="D2231" s="28" t="s">
        <v>4</v>
      </c>
      <c r="E2231" s="28" t="s">
        <v>2388</v>
      </c>
      <c r="F2231" s="28"/>
      <c r="G2231" s="26" t="s">
        <v>190</v>
      </c>
      <c r="H2231" s="4" t="s">
        <v>6</v>
      </c>
      <c r="I2231" s="4" t="s">
        <v>7</v>
      </c>
      <c r="J2231" s="4" t="s">
        <v>191</v>
      </c>
    </row>
    <row r="2232" spans="1:10" ht="39" customHeight="1" x14ac:dyDescent="0.2">
      <c r="A2232" s="41" t="s">
        <v>2389</v>
      </c>
      <c r="B2232" s="41">
        <v>94569</v>
      </c>
      <c r="C2232" s="29" t="s">
        <v>14</v>
      </c>
      <c r="D2232" s="29" t="s">
        <v>1006</v>
      </c>
      <c r="E2232" s="29" t="s">
        <v>2645</v>
      </c>
      <c r="F2232" s="29"/>
      <c r="G2232" s="41" t="s">
        <v>32</v>
      </c>
      <c r="H2232" s="44">
        <v>1</v>
      </c>
      <c r="I2232" s="43">
        <f>SUM(J2233:J2237)</f>
        <v>690.04000000000008</v>
      </c>
      <c r="J2232" s="43">
        <f t="shared" ref="J2232:J2237" si="81">TRUNC(H2232*I2232,2)</f>
        <v>690.04</v>
      </c>
    </row>
    <row r="2233" spans="1:10" ht="24" customHeight="1" x14ac:dyDescent="0.2">
      <c r="A2233" s="7" t="s">
        <v>2397</v>
      </c>
      <c r="B2233" s="7">
        <v>88309</v>
      </c>
      <c r="C2233" s="6" t="s">
        <v>14</v>
      </c>
      <c r="D2233" s="6" t="s">
        <v>439</v>
      </c>
      <c r="E2233" s="6" t="s">
        <v>2399</v>
      </c>
      <c r="F2233" s="6"/>
      <c r="G2233" s="7" t="s">
        <v>297</v>
      </c>
      <c r="H2233" s="46">
        <v>1.7070000000000001</v>
      </c>
      <c r="I2233" s="77">
        <f>'COMP-CUSTO MÃO OBRA'!$H$2003</f>
        <v>34.29</v>
      </c>
      <c r="J2233" s="8">
        <f t="shared" si="81"/>
        <v>58.53</v>
      </c>
    </row>
    <row r="2234" spans="1:10" ht="24" customHeight="1" x14ac:dyDescent="0.2">
      <c r="A2234" s="7" t="s">
        <v>2397</v>
      </c>
      <c r="B2234" s="7">
        <v>88316</v>
      </c>
      <c r="C2234" s="6" t="s">
        <v>14</v>
      </c>
      <c r="D2234" s="6" t="s">
        <v>2398</v>
      </c>
      <c r="E2234" s="6" t="s">
        <v>2399</v>
      </c>
      <c r="F2234" s="6"/>
      <c r="G2234" s="7" t="s">
        <v>297</v>
      </c>
      <c r="H2234" s="46">
        <v>0.85299999999999998</v>
      </c>
      <c r="I2234" s="77">
        <f>'COMP-CUSTO MÃO OBRA'!$H$61</f>
        <v>27.08</v>
      </c>
      <c r="J2234" s="8">
        <f t="shared" si="81"/>
        <v>23.09</v>
      </c>
    </row>
    <row r="2235" spans="1:10" ht="39" customHeight="1" x14ac:dyDescent="0.2">
      <c r="A2235" s="10" t="s">
        <v>2391</v>
      </c>
      <c r="B2235" s="10">
        <v>4377</v>
      </c>
      <c r="C2235" s="9" t="s">
        <v>14</v>
      </c>
      <c r="D2235" s="9" t="s">
        <v>2855</v>
      </c>
      <c r="E2235" s="9" t="s">
        <v>2394</v>
      </c>
      <c r="F2235" s="9"/>
      <c r="G2235" s="10" t="s">
        <v>15</v>
      </c>
      <c r="H2235" s="47">
        <v>24.4</v>
      </c>
      <c r="I2235" s="11">
        <f>VLOOKUP(B2235,CURVA_ABC_INSUM!$B$6:$H$1423,7,0)</f>
        <v>0.21</v>
      </c>
      <c r="J2235" s="11">
        <f t="shared" si="81"/>
        <v>5.12</v>
      </c>
    </row>
    <row r="2236" spans="1:10" ht="39" customHeight="1" x14ac:dyDescent="0.2">
      <c r="A2236" s="10" t="s">
        <v>2391</v>
      </c>
      <c r="B2236" s="10">
        <v>34381</v>
      </c>
      <c r="C2236" s="9" t="s">
        <v>14</v>
      </c>
      <c r="D2236" s="9" t="s">
        <v>2858</v>
      </c>
      <c r="E2236" s="9" t="s">
        <v>2394</v>
      </c>
      <c r="F2236" s="9"/>
      <c r="G2236" s="10" t="s">
        <v>15</v>
      </c>
      <c r="H2236" s="47">
        <v>2.0832999999999999</v>
      </c>
      <c r="I2236" s="11">
        <f>VLOOKUP(B2236,CURVA_ABC_INSUM!$B$6:$H$1423,7,0)</f>
        <v>271.18</v>
      </c>
      <c r="J2236" s="11">
        <f t="shared" si="81"/>
        <v>564.94000000000005</v>
      </c>
    </row>
    <row r="2237" spans="1:10" ht="24" customHeight="1" x14ac:dyDescent="0.2">
      <c r="A2237" s="10" t="s">
        <v>2391</v>
      </c>
      <c r="B2237" s="10">
        <v>39961</v>
      </c>
      <c r="C2237" s="9" t="s">
        <v>14</v>
      </c>
      <c r="D2237" s="9" t="s">
        <v>106</v>
      </c>
      <c r="E2237" s="9" t="s">
        <v>2394</v>
      </c>
      <c r="F2237" s="9"/>
      <c r="G2237" s="10" t="s">
        <v>15</v>
      </c>
      <c r="H2237" s="47">
        <v>1.2466999999999999</v>
      </c>
      <c r="I2237" s="11">
        <f>VLOOKUP(B2237,CURVA_ABC_INSUM!$B$6:$H$1423,7,0)</f>
        <v>30.77</v>
      </c>
      <c r="J2237" s="11">
        <f t="shared" si="81"/>
        <v>38.36</v>
      </c>
    </row>
    <row r="2238" spans="1:10" x14ac:dyDescent="0.2">
      <c r="A2238" s="12"/>
      <c r="B2238" s="12"/>
      <c r="C2238" s="13"/>
      <c r="D2238" s="13"/>
      <c r="E2238" s="13"/>
      <c r="F2238" s="48"/>
      <c r="G2238" s="13"/>
      <c r="H2238" s="48"/>
      <c r="I2238" s="13"/>
      <c r="J2238" s="48"/>
    </row>
    <row r="2239" spans="1:10" ht="15" customHeight="1" thickBot="1" x14ac:dyDescent="0.25">
      <c r="A2239" s="12"/>
      <c r="B2239" s="12"/>
      <c r="C2239" s="13"/>
      <c r="D2239" s="13"/>
      <c r="E2239" s="13" t="s">
        <v>2395</v>
      </c>
      <c r="F2239" s="48">
        <f>TRUNC(J2232*$G$2,2)</f>
        <v>0</v>
      </c>
      <c r="G2239" s="13"/>
      <c r="H2239" s="86" t="s">
        <v>2396</v>
      </c>
      <c r="I2239" s="86"/>
      <c r="J2239" s="48">
        <f>F2239+J2232</f>
        <v>690.04</v>
      </c>
    </row>
    <row r="2240" spans="1:10" ht="0.95" customHeight="1" thickTop="1" x14ac:dyDescent="0.2">
      <c r="A2240" s="89"/>
      <c r="B2240" s="89"/>
      <c r="C2240" s="45"/>
      <c r="D2240" s="45"/>
      <c r="E2240" s="45"/>
      <c r="F2240" s="45"/>
      <c r="G2240" s="45"/>
      <c r="H2240" s="45"/>
      <c r="I2240" s="45"/>
      <c r="J2240" s="45"/>
    </row>
    <row r="2241" spans="1:10" ht="18" customHeight="1" x14ac:dyDescent="0.2">
      <c r="A2241" s="26" t="s">
        <v>1007</v>
      </c>
      <c r="B2241" s="26" t="s">
        <v>2</v>
      </c>
      <c r="C2241" s="28" t="s">
        <v>3</v>
      </c>
      <c r="D2241" s="28" t="s">
        <v>4</v>
      </c>
      <c r="E2241" s="28" t="s">
        <v>2388</v>
      </c>
      <c r="F2241" s="28"/>
      <c r="G2241" s="26" t="s">
        <v>190</v>
      </c>
      <c r="H2241" s="4" t="s">
        <v>6</v>
      </c>
      <c r="I2241" s="4" t="s">
        <v>7</v>
      </c>
      <c r="J2241" s="4" t="s">
        <v>191</v>
      </c>
    </row>
    <row r="2242" spans="1:10" ht="65.099999999999994" customHeight="1" x14ac:dyDescent="0.2">
      <c r="A2242" s="41" t="s">
        <v>2389</v>
      </c>
      <c r="B2242" s="41">
        <v>90841</v>
      </c>
      <c r="C2242" s="29" t="s">
        <v>14</v>
      </c>
      <c r="D2242" s="29" t="s">
        <v>1008</v>
      </c>
      <c r="E2242" s="29" t="s">
        <v>2645</v>
      </c>
      <c r="F2242" s="29"/>
      <c r="G2242" s="41" t="s">
        <v>15</v>
      </c>
      <c r="H2242" s="44">
        <v>1</v>
      </c>
      <c r="I2242" s="43">
        <f>SUM(J2243:J2246)</f>
        <v>1033.5</v>
      </c>
      <c r="J2242" s="43">
        <f>TRUNC(H2242*I2242,2)</f>
        <v>1033.5</v>
      </c>
    </row>
    <row r="2243" spans="1:10" ht="39" customHeight="1" x14ac:dyDescent="0.2">
      <c r="A2243" s="7" t="s">
        <v>2397</v>
      </c>
      <c r="B2243" s="7">
        <v>100659</v>
      </c>
      <c r="C2243" s="6" t="s">
        <v>14</v>
      </c>
      <c r="D2243" s="6" t="s">
        <v>2859</v>
      </c>
      <c r="E2243" s="6" t="s">
        <v>2645</v>
      </c>
      <c r="F2243" s="6"/>
      <c r="G2243" s="7" t="s">
        <v>18</v>
      </c>
      <c r="H2243" s="46">
        <v>9.6</v>
      </c>
      <c r="I2243" s="77">
        <f>COMP_AUX_CUSTO!J46</f>
        <v>11.79</v>
      </c>
      <c r="J2243" s="8">
        <f>TRUNC(H2243*I2243,2)</f>
        <v>113.18</v>
      </c>
    </row>
    <row r="2244" spans="1:10" ht="39" customHeight="1" x14ac:dyDescent="0.2">
      <c r="A2244" s="7" t="s">
        <v>2397</v>
      </c>
      <c r="B2244" s="7">
        <v>90806</v>
      </c>
      <c r="C2244" s="6" t="s">
        <v>14</v>
      </c>
      <c r="D2244" s="6" t="s">
        <v>2860</v>
      </c>
      <c r="E2244" s="6" t="s">
        <v>2645</v>
      </c>
      <c r="F2244" s="6"/>
      <c r="G2244" s="7" t="s">
        <v>15</v>
      </c>
      <c r="H2244" s="46">
        <v>1</v>
      </c>
      <c r="I2244" s="77">
        <f>COMP_AUX_CUSTO!$J$359</f>
        <v>443.02</v>
      </c>
      <c r="J2244" s="8">
        <f>TRUNC(H2244*I2244,2)</f>
        <v>443.02</v>
      </c>
    </row>
    <row r="2245" spans="1:10" ht="54" customHeight="1" x14ac:dyDescent="0.2">
      <c r="A2245" s="7" t="s">
        <v>2397</v>
      </c>
      <c r="B2245" s="7">
        <v>90820</v>
      </c>
      <c r="C2245" s="6" t="s">
        <v>14</v>
      </c>
      <c r="D2245" s="6" t="s">
        <v>2861</v>
      </c>
      <c r="E2245" s="6" t="s">
        <v>2645</v>
      </c>
      <c r="F2245" s="6"/>
      <c r="G2245" s="7" t="s">
        <v>15</v>
      </c>
      <c r="H2245" s="46">
        <v>1</v>
      </c>
      <c r="I2245" s="77">
        <f>COMP_AUX_CUSTO!$J$2306</f>
        <v>304.85000000000002</v>
      </c>
      <c r="J2245" s="8">
        <f>TRUNC(H2245*I2245,2)</f>
        <v>304.85000000000002</v>
      </c>
    </row>
    <row r="2246" spans="1:10" ht="39" customHeight="1" x14ac:dyDescent="0.2">
      <c r="A2246" s="7" t="s">
        <v>2397</v>
      </c>
      <c r="B2246" s="7">
        <v>90831</v>
      </c>
      <c r="C2246" s="6" t="s">
        <v>14</v>
      </c>
      <c r="D2246" s="6" t="s">
        <v>986</v>
      </c>
      <c r="E2246" s="6" t="s">
        <v>2645</v>
      </c>
      <c r="F2246" s="6"/>
      <c r="G2246" s="7" t="s">
        <v>15</v>
      </c>
      <c r="H2246" s="46">
        <v>1</v>
      </c>
      <c r="I2246" s="77">
        <f>$J$2143</f>
        <v>172.45</v>
      </c>
      <c r="J2246" s="8">
        <f>TRUNC(H2246*I2246,2)</f>
        <v>172.45</v>
      </c>
    </row>
    <row r="2247" spans="1:10" x14ac:dyDescent="0.2">
      <c r="A2247" s="12"/>
      <c r="B2247" s="12"/>
      <c r="C2247" s="13"/>
      <c r="D2247" s="13"/>
      <c r="E2247" s="13"/>
      <c r="F2247" s="48"/>
      <c r="G2247" s="13"/>
      <c r="H2247" s="48"/>
      <c r="I2247" s="13"/>
      <c r="J2247" s="48"/>
    </row>
    <row r="2248" spans="1:10" ht="15" customHeight="1" thickBot="1" x14ac:dyDescent="0.25">
      <c r="A2248" s="12"/>
      <c r="B2248" s="12"/>
      <c r="C2248" s="13"/>
      <c r="D2248" s="13"/>
      <c r="E2248" s="13" t="s">
        <v>2395</v>
      </c>
      <c r="F2248" s="48">
        <f>TRUNC(J2242*$G$2,2)</f>
        <v>0</v>
      </c>
      <c r="G2248" s="13"/>
      <c r="H2248" s="86" t="s">
        <v>2396</v>
      </c>
      <c r="I2248" s="86"/>
      <c r="J2248" s="48">
        <f>F2248+J2242</f>
        <v>1033.5</v>
      </c>
    </row>
    <row r="2249" spans="1:10" ht="0.95" customHeight="1" thickTop="1" x14ac:dyDescent="0.2">
      <c r="A2249" s="89"/>
      <c r="B2249" s="89"/>
      <c r="C2249" s="45"/>
      <c r="D2249" s="45"/>
      <c r="E2249" s="45"/>
      <c r="F2249" s="45"/>
      <c r="G2249" s="45"/>
      <c r="H2249" s="45"/>
      <c r="I2249" s="45"/>
      <c r="J2249" s="45"/>
    </row>
    <row r="2250" spans="1:10" ht="18" customHeight="1" x14ac:dyDescent="0.2">
      <c r="A2250" s="26" t="s">
        <v>1009</v>
      </c>
      <c r="B2250" s="26" t="s">
        <v>2</v>
      </c>
      <c r="C2250" s="28" t="s">
        <v>3</v>
      </c>
      <c r="D2250" s="28" t="s">
        <v>4</v>
      </c>
      <c r="E2250" s="28" t="s">
        <v>2388</v>
      </c>
      <c r="F2250" s="28"/>
      <c r="G2250" s="26" t="s">
        <v>190</v>
      </c>
      <c r="H2250" s="4" t="s">
        <v>6</v>
      </c>
      <c r="I2250" s="4" t="s">
        <v>7</v>
      </c>
      <c r="J2250" s="4" t="s">
        <v>191</v>
      </c>
    </row>
    <row r="2251" spans="1:10" ht="65.099999999999994" customHeight="1" x14ac:dyDescent="0.2">
      <c r="A2251" s="41" t="s">
        <v>2389</v>
      </c>
      <c r="B2251" s="41">
        <v>90842</v>
      </c>
      <c r="C2251" s="29" t="s">
        <v>14</v>
      </c>
      <c r="D2251" s="29" t="s">
        <v>1010</v>
      </c>
      <c r="E2251" s="29" t="s">
        <v>2645</v>
      </c>
      <c r="F2251" s="29"/>
      <c r="G2251" s="41" t="s">
        <v>15</v>
      </c>
      <c r="H2251" s="44">
        <v>1</v>
      </c>
      <c r="I2251" s="43">
        <f>SUM(J2252:J2255)</f>
        <v>1043.77</v>
      </c>
      <c r="J2251" s="43">
        <f>TRUNC(H2251*I2251,2)</f>
        <v>1043.77</v>
      </c>
    </row>
    <row r="2252" spans="1:10" ht="39" customHeight="1" x14ac:dyDescent="0.2">
      <c r="A2252" s="7" t="s">
        <v>2397</v>
      </c>
      <c r="B2252" s="7">
        <v>100659</v>
      </c>
      <c r="C2252" s="6" t="s">
        <v>14</v>
      </c>
      <c r="D2252" s="6" t="s">
        <v>2859</v>
      </c>
      <c r="E2252" s="6" t="s">
        <v>2645</v>
      </c>
      <c r="F2252" s="6"/>
      <c r="G2252" s="7" t="s">
        <v>18</v>
      </c>
      <c r="H2252" s="46">
        <v>9.8000000000000007</v>
      </c>
      <c r="I2252" s="77">
        <f>COMP_AUX_CUSTO!$J$46</f>
        <v>11.79</v>
      </c>
      <c r="J2252" s="8">
        <f>TRUNC(H2252*I2252,2)</f>
        <v>115.54</v>
      </c>
    </row>
    <row r="2253" spans="1:10" ht="39" customHeight="1" x14ac:dyDescent="0.2">
      <c r="A2253" s="7" t="s">
        <v>2397</v>
      </c>
      <c r="B2253" s="7">
        <v>90806</v>
      </c>
      <c r="C2253" s="6" t="s">
        <v>14</v>
      </c>
      <c r="D2253" s="6" t="s">
        <v>2860</v>
      </c>
      <c r="E2253" s="6" t="s">
        <v>2645</v>
      </c>
      <c r="F2253" s="6"/>
      <c r="G2253" s="7" t="s">
        <v>15</v>
      </c>
      <c r="H2253" s="46">
        <v>1</v>
      </c>
      <c r="I2253" s="77">
        <f>COMP_AUX_CUSTO!$J$359</f>
        <v>443.02</v>
      </c>
      <c r="J2253" s="8">
        <f>TRUNC(H2253*I2253,2)</f>
        <v>443.02</v>
      </c>
    </row>
    <row r="2254" spans="1:10" ht="39" customHeight="1" x14ac:dyDescent="0.2">
      <c r="A2254" s="7" t="s">
        <v>2397</v>
      </c>
      <c r="B2254" s="7">
        <v>90821</v>
      </c>
      <c r="C2254" s="6" t="s">
        <v>14</v>
      </c>
      <c r="D2254" s="6" t="s">
        <v>2862</v>
      </c>
      <c r="E2254" s="6" t="s">
        <v>2645</v>
      </c>
      <c r="F2254" s="6"/>
      <c r="G2254" s="7" t="s">
        <v>15</v>
      </c>
      <c r="H2254" s="46">
        <v>1</v>
      </c>
      <c r="I2254" s="77">
        <f>COMP_AUX_CUSTO!$J$2316</f>
        <v>312.76</v>
      </c>
      <c r="J2254" s="8">
        <f>TRUNC(H2254*I2254,2)</f>
        <v>312.76</v>
      </c>
    </row>
    <row r="2255" spans="1:10" ht="39" customHeight="1" x14ac:dyDescent="0.2">
      <c r="A2255" s="7" t="s">
        <v>2397</v>
      </c>
      <c r="B2255" s="7">
        <v>91306</v>
      </c>
      <c r="C2255" s="6" t="s">
        <v>14</v>
      </c>
      <c r="D2255" s="6" t="s">
        <v>988</v>
      </c>
      <c r="E2255" s="6" t="s">
        <v>2645</v>
      </c>
      <c r="F2255" s="6"/>
      <c r="G2255" s="7" t="s">
        <v>15</v>
      </c>
      <c r="H2255" s="46">
        <v>1</v>
      </c>
      <c r="I2255" s="77">
        <f>$J$2151</f>
        <v>172.45</v>
      </c>
      <c r="J2255" s="8">
        <f>TRUNC(H2255*I2255,2)</f>
        <v>172.45</v>
      </c>
    </row>
    <row r="2256" spans="1:10" x14ac:dyDescent="0.2">
      <c r="A2256" s="12"/>
      <c r="B2256" s="12"/>
      <c r="C2256" s="13"/>
      <c r="D2256" s="13"/>
      <c r="E2256" s="13"/>
      <c r="F2256" s="48"/>
      <c r="G2256" s="13"/>
      <c r="H2256" s="48"/>
      <c r="I2256" s="13"/>
      <c r="J2256" s="48"/>
    </row>
    <row r="2257" spans="1:10" ht="15" customHeight="1" thickBot="1" x14ac:dyDescent="0.25">
      <c r="A2257" s="12"/>
      <c r="B2257" s="12"/>
      <c r="C2257" s="13"/>
      <c r="D2257" s="13"/>
      <c r="E2257" s="13" t="s">
        <v>2395</v>
      </c>
      <c r="F2257" s="48">
        <f>TRUNC(J2251*$G$2,2)</f>
        <v>0</v>
      </c>
      <c r="G2257" s="13"/>
      <c r="H2257" s="86" t="s">
        <v>2396</v>
      </c>
      <c r="I2257" s="86"/>
      <c r="J2257" s="48">
        <f>F2257+J2251</f>
        <v>1043.77</v>
      </c>
    </row>
    <row r="2258" spans="1:10" ht="0.95" customHeight="1" thickTop="1" x14ac:dyDescent="0.2">
      <c r="A2258" s="89"/>
      <c r="B2258" s="89"/>
      <c r="C2258" s="45"/>
      <c r="D2258" s="45"/>
      <c r="E2258" s="45"/>
      <c r="F2258" s="45"/>
      <c r="G2258" s="45"/>
      <c r="H2258" s="45"/>
      <c r="I2258" s="45"/>
      <c r="J2258" s="45"/>
    </row>
    <row r="2259" spans="1:10" ht="18" customHeight="1" x14ac:dyDescent="0.2">
      <c r="A2259" s="26" t="s">
        <v>1011</v>
      </c>
      <c r="B2259" s="26" t="s">
        <v>2</v>
      </c>
      <c r="C2259" s="28" t="s">
        <v>3</v>
      </c>
      <c r="D2259" s="28" t="s">
        <v>4</v>
      </c>
      <c r="E2259" s="28" t="s">
        <v>2388</v>
      </c>
      <c r="F2259" s="28"/>
      <c r="G2259" s="26" t="s">
        <v>190</v>
      </c>
      <c r="H2259" s="4" t="s">
        <v>6</v>
      </c>
      <c r="I2259" s="4" t="s">
        <v>7</v>
      </c>
      <c r="J2259" s="4" t="s">
        <v>191</v>
      </c>
    </row>
    <row r="2260" spans="1:10" ht="65.099999999999994" customHeight="1" x14ac:dyDescent="0.2">
      <c r="A2260" s="41" t="s">
        <v>2389</v>
      </c>
      <c r="B2260" s="41">
        <v>90843</v>
      </c>
      <c r="C2260" s="29" t="s">
        <v>14</v>
      </c>
      <c r="D2260" s="29" t="s">
        <v>1012</v>
      </c>
      <c r="E2260" s="29" t="s">
        <v>2645</v>
      </c>
      <c r="F2260" s="29"/>
      <c r="G2260" s="41" t="s">
        <v>15</v>
      </c>
      <c r="H2260" s="44">
        <v>1</v>
      </c>
      <c r="I2260" s="43">
        <f>SUM(J2261:J2264)</f>
        <v>1094.71</v>
      </c>
      <c r="J2260" s="43">
        <f>TRUNC(H2260*I2260,2)</f>
        <v>1094.71</v>
      </c>
    </row>
    <row r="2261" spans="1:10" ht="39" customHeight="1" x14ac:dyDescent="0.2">
      <c r="A2261" s="7" t="s">
        <v>2397</v>
      </c>
      <c r="B2261" s="7">
        <v>100659</v>
      </c>
      <c r="C2261" s="6" t="s">
        <v>14</v>
      </c>
      <c r="D2261" s="6" t="s">
        <v>2859</v>
      </c>
      <c r="E2261" s="6" t="s">
        <v>2645</v>
      </c>
      <c r="F2261" s="6"/>
      <c r="G2261" s="7" t="s">
        <v>18</v>
      </c>
      <c r="H2261" s="46">
        <v>10</v>
      </c>
      <c r="I2261" s="77">
        <f>COMP_AUX_CUSTO!$J$46</f>
        <v>11.79</v>
      </c>
      <c r="J2261" s="8">
        <f>TRUNC(H2261*I2261,2)</f>
        <v>117.9</v>
      </c>
    </row>
    <row r="2262" spans="1:10" ht="39" customHeight="1" x14ac:dyDescent="0.2">
      <c r="A2262" s="7" t="s">
        <v>2397</v>
      </c>
      <c r="B2262" s="7">
        <v>90806</v>
      </c>
      <c r="C2262" s="6" t="s">
        <v>14</v>
      </c>
      <c r="D2262" s="6" t="s">
        <v>2860</v>
      </c>
      <c r="E2262" s="6" t="s">
        <v>2645</v>
      </c>
      <c r="F2262" s="6"/>
      <c r="G2262" s="7" t="s">
        <v>15</v>
      </c>
      <c r="H2262" s="46">
        <v>1</v>
      </c>
      <c r="I2262" s="77">
        <f>COMP_AUX_CUSTO!$J$359</f>
        <v>443.02</v>
      </c>
      <c r="J2262" s="8">
        <f>TRUNC(H2262*I2262,2)</f>
        <v>443.02</v>
      </c>
    </row>
    <row r="2263" spans="1:10" ht="39" customHeight="1" x14ac:dyDescent="0.2">
      <c r="A2263" s="7" t="s">
        <v>2397</v>
      </c>
      <c r="B2263" s="7">
        <v>90822</v>
      </c>
      <c r="C2263" s="6" t="s">
        <v>14</v>
      </c>
      <c r="D2263" s="6" t="s">
        <v>2863</v>
      </c>
      <c r="E2263" s="6" t="s">
        <v>2645</v>
      </c>
      <c r="F2263" s="6"/>
      <c r="G2263" s="7" t="s">
        <v>15</v>
      </c>
      <c r="H2263" s="46">
        <v>1</v>
      </c>
      <c r="I2263" s="77">
        <f>COMP_AUX_CUSTO!J2326</f>
        <v>336.14</v>
      </c>
      <c r="J2263" s="8">
        <f>TRUNC(H2263*I2263,2)</f>
        <v>336.14</v>
      </c>
    </row>
    <row r="2264" spans="1:10" ht="39" customHeight="1" x14ac:dyDescent="0.2">
      <c r="A2264" s="7" t="s">
        <v>2397</v>
      </c>
      <c r="B2264" s="7">
        <v>90830</v>
      </c>
      <c r="C2264" s="6" t="s">
        <v>14</v>
      </c>
      <c r="D2264" s="6" t="s">
        <v>984</v>
      </c>
      <c r="E2264" s="6" t="s">
        <v>2645</v>
      </c>
      <c r="F2264" s="6"/>
      <c r="G2264" s="7" t="s">
        <v>15</v>
      </c>
      <c r="H2264" s="46">
        <v>1</v>
      </c>
      <c r="I2264" s="77">
        <f>$J$2135</f>
        <v>197.65</v>
      </c>
      <c r="J2264" s="8">
        <f>TRUNC(H2264*I2264,2)</f>
        <v>197.65</v>
      </c>
    </row>
    <row r="2265" spans="1:10" x14ac:dyDescent="0.2">
      <c r="A2265" s="12"/>
      <c r="B2265" s="12"/>
      <c r="C2265" s="13"/>
      <c r="D2265" s="13"/>
      <c r="E2265" s="13"/>
      <c r="F2265" s="48"/>
      <c r="G2265" s="13"/>
      <c r="H2265" s="48"/>
      <c r="I2265" s="13"/>
      <c r="J2265" s="48"/>
    </row>
    <row r="2266" spans="1:10" ht="15" customHeight="1" thickBot="1" x14ac:dyDescent="0.25">
      <c r="A2266" s="12"/>
      <c r="B2266" s="12"/>
      <c r="C2266" s="13"/>
      <c r="D2266" s="13"/>
      <c r="E2266" s="13" t="s">
        <v>2395</v>
      </c>
      <c r="F2266" s="48">
        <f>TRUNC(J2260*$G$2,2)</f>
        <v>0</v>
      </c>
      <c r="G2266" s="13"/>
      <c r="H2266" s="86" t="s">
        <v>2396</v>
      </c>
      <c r="I2266" s="86"/>
      <c r="J2266" s="48">
        <f>F2266+J2260</f>
        <v>1094.71</v>
      </c>
    </row>
    <row r="2267" spans="1:10" ht="0.95" customHeight="1" thickTop="1" x14ac:dyDescent="0.2">
      <c r="A2267" s="89"/>
      <c r="B2267" s="89"/>
      <c r="C2267" s="45"/>
      <c r="D2267" s="45"/>
      <c r="E2267" s="45"/>
      <c r="F2267" s="45"/>
      <c r="G2267" s="45"/>
      <c r="H2267" s="45"/>
      <c r="I2267" s="45"/>
      <c r="J2267" s="45"/>
    </row>
    <row r="2268" spans="1:10" ht="18" customHeight="1" x14ac:dyDescent="0.2">
      <c r="A2268" s="26" t="s">
        <v>1013</v>
      </c>
      <c r="B2268" s="26" t="s">
        <v>2</v>
      </c>
      <c r="C2268" s="28" t="s">
        <v>3</v>
      </c>
      <c r="D2268" s="28" t="s">
        <v>4</v>
      </c>
      <c r="E2268" s="28" t="s">
        <v>2388</v>
      </c>
      <c r="F2268" s="28"/>
      <c r="G2268" s="26" t="s">
        <v>190</v>
      </c>
      <c r="H2268" s="4" t="s">
        <v>6</v>
      </c>
      <c r="I2268" s="4" t="s">
        <v>7</v>
      </c>
      <c r="J2268" s="4" t="s">
        <v>191</v>
      </c>
    </row>
    <row r="2269" spans="1:10" ht="65.099999999999994" customHeight="1" x14ac:dyDescent="0.2">
      <c r="A2269" s="41" t="s">
        <v>2389</v>
      </c>
      <c r="B2269" s="41">
        <v>90844</v>
      </c>
      <c r="C2269" s="29" t="s">
        <v>14</v>
      </c>
      <c r="D2269" s="29" t="s">
        <v>1014</v>
      </c>
      <c r="E2269" s="29" t="s">
        <v>2645</v>
      </c>
      <c r="F2269" s="29"/>
      <c r="G2269" s="41" t="s">
        <v>15</v>
      </c>
      <c r="H2269" s="44">
        <v>1</v>
      </c>
      <c r="I2269" s="43">
        <f>SUM(J2270:J2273)</f>
        <v>1171.3700000000001</v>
      </c>
      <c r="J2269" s="43">
        <f>TRUNC(H2269*I2269,2)</f>
        <v>1171.3699999999999</v>
      </c>
    </row>
    <row r="2270" spans="1:10" ht="39" customHeight="1" x14ac:dyDescent="0.2">
      <c r="A2270" s="7" t="s">
        <v>2397</v>
      </c>
      <c r="B2270" s="7">
        <v>100659</v>
      </c>
      <c r="C2270" s="6" t="s">
        <v>14</v>
      </c>
      <c r="D2270" s="6" t="s">
        <v>2859</v>
      </c>
      <c r="E2270" s="6" t="s">
        <v>2645</v>
      </c>
      <c r="F2270" s="6"/>
      <c r="G2270" s="7" t="s">
        <v>18</v>
      </c>
      <c r="H2270" s="46">
        <v>10.199999999999999</v>
      </c>
      <c r="I2270" s="77">
        <f>COMP_AUX_CUSTO!$J$46</f>
        <v>11.79</v>
      </c>
      <c r="J2270" s="8">
        <f>TRUNC(H2270*I2270,2)</f>
        <v>120.25</v>
      </c>
    </row>
    <row r="2271" spans="1:10" ht="39" customHeight="1" x14ac:dyDescent="0.2">
      <c r="A2271" s="7" t="s">
        <v>2397</v>
      </c>
      <c r="B2271" s="7">
        <v>90806</v>
      </c>
      <c r="C2271" s="6" t="s">
        <v>14</v>
      </c>
      <c r="D2271" s="6" t="s">
        <v>2860</v>
      </c>
      <c r="E2271" s="6" t="s">
        <v>2645</v>
      </c>
      <c r="F2271" s="6"/>
      <c r="G2271" s="7" t="s">
        <v>15</v>
      </c>
      <c r="H2271" s="46">
        <v>1</v>
      </c>
      <c r="I2271" s="77">
        <f>COMP_AUX_CUSTO!$J$359</f>
        <v>443.02</v>
      </c>
      <c r="J2271" s="8">
        <f>TRUNC(H2271*I2271,2)</f>
        <v>443.02</v>
      </c>
    </row>
    <row r="2272" spans="1:10" ht="57" customHeight="1" x14ac:dyDescent="0.2">
      <c r="A2272" s="7" t="s">
        <v>2397</v>
      </c>
      <c r="B2272" s="7">
        <v>90823</v>
      </c>
      <c r="C2272" s="6" t="s">
        <v>14</v>
      </c>
      <c r="D2272" s="6" t="s">
        <v>2864</v>
      </c>
      <c r="E2272" s="6" t="s">
        <v>2645</v>
      </c>
      <c r="F2272" s="6"/>
      <c r="G2272" s="7" t="s">
        <v>15</v>
      </c>
      <c r="H2272" s="46">
        <v>1</v>
      </c>
      <c r="I2272" s="77">
        <f>COMP_AUX_CUSTO!$J$2336</f>
        <v>410.45</v>
      </c>
      <c r="J2272" s="8">
        <f>TRUNC(H2272*I2272,2)</f>
        <v>410.45</v>
      </c>
    </row>
    <row r="2273" spans="1:10" ht="39" customHeight="1" x14ac:dyDescent="0.2">
      <c r="A2273" s="7" t="s">
        <v>2397</v>
      </c>
      <c r="B2273" s="7">
        <v>90830</v>
      </c>
      <c r="C2273" s="6" t="s">
        <v>14</v>
      </c>
      <c r="D2273" s="6" t="s">
        <v>984</v>
      </c>
      <c r="E2273" s="6" t="s">
        <v>2645</v>
      </c>
      <c r="F2273" s="6"/>
      <c r="G2273" s="7" t="s">
        <v>15</v>
      </c>
      <c r="H2273" s="46">
        <v>1</v>
      </c>
      <c r="I2273" s="77">
        <f>$J$2135</f>
        <v>197.65</v>
      </c>
      <c r="J2273" s="8">
        <f>TRUNC(H2273*I2273,2)</f>
        <v>197.65</v>
      </c>
    </row>
    <row r="2274" spans="1:10" x14ac:dyDescent="0.2">
      <c r="A2274" s="12"/>
      <c r="B2274" s="12"/>
      <c r="C2274" s="13"/>
      <c r="D2274" s="13"/>
      <c r="E2274" s="13"/>
      <c r="F2274" s="48"/>
      <c r="G2274" s="13"/>
      <c r="H2274" s="48"/>
      <c r="I2274" s="13"/>
      <c r="J2274" s="48"/>
    </row>
    <row r="2275" spans="1:10" ht="15" customHeight="1" thickBot="1" x14ac:dyDescent="0.25">
      <c r="A2275" s="12"/>
      <c r="B2275" s="12"/>
      <c r="C2275" s="13"/>
      <c r="D2275" s="13"/>
      <c r="E2275" s="13" t="s">
        <v>2395</v>
      </c>
      <c r="F2275" s="48">
        <f>TRUNC(J2269*$G$2,2)</f>
        <v>0</v>
      </c>
      <c r="G2275" s="13"/>
      <c r="H2275" s="86" t="s">
        <v>2396</v>
      </c>
      <c r="I2275" s="86"/>
      <c r="J2275" s="48">
        <f>F2275+J2269</f>
        <v>1171.3699999999999</v>
      </c>
    </row>
    <row r="2276" spans="1:10" ht="0.95" customHeight="1" thickTop="1" x14ac:dyDescent="0.2">
      <c r="A2276" s="89"/>
      <c r="B2276" s="89"/>
      <c r="C2276" s="45"/>
      <c r="D2276" s="45"/>
      <c r="E2276" s="45"/>
      <c r="F2276" s="45"/>
      <c r="G2276" s="45"/>
      <c r="H2276" s="45"/>
      <c r="I2276" s="45"/>
      <c r="J2276" s="45"/>
    </row>
    <row r="2277" spans="1:10" ht="18" customHeight="1" x14ac:dyDescent="0.2">
      <c r="A2277" s="26" t="s">
        <v>1015</v>
      </c>
      <c r="B2277" s="26" t="s">
        <v>2</v>
      </c>
      <c r="C2277" s="28" t="s">
        <v>3</v>
      </c>
      <c r="D2277" s="28" t="s">
        <v>4</v>
      </c>
      <c r="E2277" s="28" t="s">
        <v>2388</v>
      </c>
      <c r="F2277" s="28"/>
      <c r="G2277" s="26" t="s">
        <v>190</v>
      </c>
      <c r="H2277" s="4" t="s">
        <v>6</v>
      </c>
      <c r="I2277" s="4" t="s">
        <v>7</v>
      </c>
      <c r="J2277" s="4" t="s">
        <v>191</v>
      </c>
    </row>
    <row r="2278" spans="1:10" ht="26.1" customHeight="1" x14ac:dyDescent="0.2">
      <c r="A2278" s="41" t="s">
        <v>2389</v>
      </c>
      <c r="B2278" s="41" t="s">
        <v>1016</v>
      </c>
      <c r="C2278" s="29" t="s">
        <v>13</v>
      </c>
      <c r="D2278" s="29" t="s">
        <v>1017</v>
      </c>
      <c r="E2278" s="29">
        <v>28.01</v>
      </c>
      <c r="F2278" s="29"/>
      <c r="G2278" s="41" t="s">
        <v>15</v>
      </c>
      <c r="H2278" s="44">
        <v>1</v>
      </c>
      <c r="I2278" s="43">
        <f>SUM(J2279:J2281)</f>
        <v>246.38</v>
      </c>
      <c r="J2278" s="43">
        <f>TRUNC(H2278*I2278,2)</f>
        <v>246.38</v>
      </c>
    </row>
    <row r="2279" spans="1:10" ht="24" customHeight="1" x14ac:dyDescent="0.2">
      <c r="A2279" s="7" t="s">
        <v>2397</v>
      </c>
      <c r="B2279" s="7">
        <v>88315</v>
      </c>
      <c r="C2279" s="6" t="s">
        <v>14</v>
      </c>
      <c r="D2279" s="6" t="s">
        <v>2653</v>
      </c>
      <c r="E2279" s="6" t="s">
        <v>2399</v>
      </c>
      <c r="F2279" s="6"/>
      <c r="G2279" s="7" t="s">
        <v>297</v>
      </c>
      <c r="H2279" s="46">
        <v>0.4</v>
      </c>
      <c r="I2279" s="77">
        <f>'COMP-CUSTO MÃO OBRA'!$H$2307</f>
        <v>38.86</v>
      </c>
      <c r="J2279" s="8">
        <f>TRUNC(H2279*I2279,2)</f>
        <v>15.54</v>
      </c>
    </row>
    <row r="2280" spans="1:10" ht="24" customHeight="1" x14ac:dyDescent="0.2">
      <c r="A2280" s="7" t="s">
        <v>2397</v>
      </c>
      <c r="B2280" s="7">
        <v>88316</v>
      </c>
      <c r="C2280" s="6" t="s">
        <v>14</v>
      </c>
      <c r="D2280" s="6" t="s">
        <v>2398</v>
      </c>
      <c r="E2280" s="6" t="s">
        <v>2399</v>
      </c>
      <c r="F2280" s="6"/>
      <c r="G2280" s="7" t="s">
        <v>297</v>
      </c>
      <c r="H2280" s="46">
        <v>0.4</v>
      </c>
      <c r="I2280" s="77">
        <f>'COMP-CUSTO MÃO OBRA'!$H$61</f>
        <v>27.08</v>
      </c>
      <c r="J2280" s="8">
        <f>TRUNC(H2280*I2280,2)</f>
        <v>10.83</v>
      </c>
    </row>
    <row r="2281" spans="1:10" ht="39" customHeight="1" x14ac:dyDescent="0.2">
      <c r="A2281" s="10" t="s">
        <v>2391</v>
      </c>
      <c r="B2281" s="10">
        <v>11561</v>
      </c>
      <c r="C2281" s="9" t="s">
        <v>14</v>
      </c>
      <c r="D2281" s="9" t="s">
        <v>2865</v>
      </c>
      <c r="E2281" s="9" t="s">
        <v>2394</v>
      </c>
      <c r="F2281" s="9"/>
      <c r="G2281" s="10" t="s">
        <v>15</v>
      </c>
      <c r="H2281" s="47">
        <v>1</v>
      </c>
      <c r="I2281" s="11">
        <f>VLOOKUP(B2281,CURVA_ABC_INSUM!$B$6:$H$1423,7,0)</f>
        <v>220.01</v>
      </c>
      <c r="J2281" s="11">
        <f>TRUNC(H2281*I2281,2)</f>
        <v>220.01</v>
      </c>
    </row>
    <row r="2282" spans="1:10" x14ac:dyDescent="0.2">
      <c r="A2282" s="12"/>
      <c r="B2282" s="12"/>
      <c r="C2282" s="13"/>
      <c r="D2282" s="13"/>
      <c r="E2282" s="13"/>
      <c r="F2282" s="48"/>
      <c r="G2282" s="13"/>
      <c r="H2282" s="48"/>
      <c r="I2282" s="13"/>
      <c r="J2282" s="48"/>
    </row>
    <row r="2283" spans="1:10" ht="15" customHeight="1" thickBot="1" x14ac:dyDescent="0.25">
      <c r="A2283" s="12"/>
      <c r="B2283" s="12"/>
      <c r="C2283" s="13"/>
      <c r="D2283" s="13"/>
      <c r="E2283" s="13" t="s">
        <v>2395</v>
      </c>
      <c r="F2283" s="48">
        <f>TRUNC(J2278*$G$2,2)</f>
        <v>0</v>
      </c>
      <c r="G2283" s="13"/>
      <c r="H2283" s="86" t="s">
        <v>2396</v>
      </c>
      <c r="I2283" s="86"/>
      <c r="J2283" s="48">
        <f>F2283+J2278</f>
        <v>246.38</v>
      </c>
    </row>
    <row r="2284" spans="1:10" ht="0.95" customHeight="1" thickTop="1" x14ac:dyDescent="0.2">
      <c r="A2284" s="89"/>
      <c r="B2284" s="89"/>
      <c r="C2284" s="45"/>
      <c r="D2284" s="45"/>
      <c r="E2284" s="45"/>
      <c r="F2284" s="45"/>
      <c r="G2284" s="45"/>
      <c r="H2284" s="45"/>
      <c r="I2284" s="45"/>
      <c r="J2284" s="45"/>
    </row>
    <row r="2285" spans="1:10" ht="18" customHeight="1" x14ac:dyDescent="0.2">
      <c r="A2285" s="26" t="s">
        <v>1018</v>
      </c>
      <c r="B2285" s="26" t="s">
        <v>2</v>
      </c>
      <c r="C2285" s="28" t="s">
        <v>3</v>
      </c>
      <c r="D2285" s="28" t="s">
        <v>4</v>
      </c>
      <c r="E2285" s="28" t="s">
        <v>2388</v>
      </c>
      <c r="F2285" s="28"/>
      <c r="G2285" s="26" t="s">
        <v>190</v>
      </c>
      <c r="H2285" s="4" t="s">
        <v>6</v>
      </c>
      <c r="I2285" s="4" t="s">
        <v>7</v>
      </c>
      <c r="J2285" s="4" t="s">
        <v>191</v>
      </c>
    </row>
    <row r="2286" spans="1:10" ht="26.1" customHeight="1" x14ac:dyDescent="0.2">
      <c r="A2286" s="41" t="s">
        <v>2389</v>
      </c>
      <c r="B2286" s="41">
        <v>102188</v>
      </c>
      <c r="C2286" s="29" t="s">
        <v>14</v>
      </c>
      <c r="D2286" s="29" t="s">
        <v>1019</v>
      </c>
      <c r="E2286" s="29" t="s">
        <v>2645</v>
      </c>
      <c r="F2286" s="29"/>
      <c r="G2286" s="41" t="s">
        <v>15</v>
      </c>
      <c r="H2286" s="44">
        <v>1</v>
      </c>
      <c r="I2286" s="43">
        <f>SUM(J2287:J2289)</f>
        <v>1059.6500000000001</v>
      </c>
      <c r="J2286" s="43">
        <f>TRUNC(H2286*I2286,2)</f>
        <v>1059.6500000000001</v>
      </c>
    </row>
    <row r="2287" spans="1:10" ht="24" customHeight="1" x14ac:dyDescent="0.2">
      <c r="A2287" s="7" t="s">
        <v>2397</v>
      </c>
      <c r="B2287" s="7">
        <v>88316</v>
      </c>
      <c r="C2287" s="6" t="s">
        <v>14</v>
      </c>
      <c r="D2287" s="6" t="s">
        <v>2398</v>
      </c>
      <c r="E2287" s="6" t="s">
        <v>2399</v>
      </c>
      <c r="F2287" s="6"/>
      <c r="G2287" s="7" t="s">
        <v>297</v>
      </c>
      <c r="H2287" s="46">
        <v>1.7669999999999999</v>
      </c>
      <c r="I2287" s="77">
        <f>'COMP-CUSTO MÃO OBRA'!$H$61</f>
        <v>27.08</v>
      </c>
      <c r="J2287" s="8">
        <f>TRUNC(H2287*I2287,2)</f>
        <v>47.85</v>
      </c>
    </row>
    <row r="2288" spans="1:10" ht="24" customHeight="1" x14ac:dyDescent="0.2">
      <c r="A2288" s="7" t="s">
        <v>2397</v>
      </c>
      <c r="B2288" s="7">
        <v>88325</v>
      </c>
      <c r="C2288" s="6" t="s">
        <v>14</v>
      </c>
      <c r="D2288" s="6" t="s">
        <v>2646</v>
      </c>
      <c r="E2288" s="6" t="s">
        <v>2399</v>
      </c>
      <c r="F2288" s="6"/>
      <c r="G2288" s="7" t="s">
        <v>297</v>
      </c>
      <c r="H2288" s="46">
        <v>1.8180000000000001</v>
      </c>
      <c r="I2288" s="77">
        <f>'COMP-CUSTO MÃO OBRA'!$H$2728</f>
        <v>37.64</v>
      </c>
      <c r="J2288" s="8">
        <f>TRUNC(H2288*I2288,2)</f>
        <v>68.42</v>
      </c>
    </row>
    <row r="2289" spans="1:10" ht="26.1" customHeight="1" x14ac:dyDescent="0.2">
      <c r="A2289" s="10" t="s">
        <v>2391</v>
      </c>
      <c r="B2289" s="10">
        <v>11499</v>
      </c>
      <c r="C2289" s="9" t="s">
        <v>14</v>
      </c>
      <c r="D2289" s="9" t="s">
        <v>2866</v>
      </c>
      <c r="E2289" s="9" t="s">
        <v>2394</v>
      </c>
      <c r="F2289" s="9"/>
      <c r="G2289" s="10" t="s">
        <v>15</v>
      </c>
      <c r="H2289" s="47">
        <v>1</v>
      </c>
      <c r="I2289" s="11">
        <f>VLOOKUP(B2289,CURVA_ABC_INSUM!$B$6:$H$1423,7,0)</f>
        <v>943.38</v>
      </c>
      <c r="J2289" s="11">
        <f>TRUNC(H2289*I2289,2)</f>
        <v>943.38</v>
      </c>
    </row>
    <row r="2290" spans="1:10" x14ac:dyDescent="0.2">
      <c r="A2290" s="12"/>
      <c r="B2290" s="12"/>
      <c r="C2290" s="13"/>
      <c r="D2290" s="13"/>
      <c r="E2290" s="13"/>
      <c r="F2290" s="48"/>
      <c r="G2290" s="13"/>
      <c r="H2290" s="48"/>
      <c r="I2290" s="13"/>
      <c r="J2290" s="48"/>
    </row>
    <row r="2291" spans="1:10" ht="15" customHeight="1" thickBot="1" x14ac:dyDescent="0.25">
      <c r="A2291" s="12"/>
      <c r="B2291" s="12"/>
      <c r="C2291" s="13"/>
      <c r="D2291" s="13"/>
      <c r="E2291" s="13" t="s">
        <v>2395</v>
      </c>
      <c r="F2291" s="48">
        <f>TRUNC(J2286*$G$2,2)</f>
        <v>0</v>
      </c>
      <c r="G2291" s="13"/>
      <c r="H2291" s="86" t="s">
        <v>2396</v>
      </c>
      <c r="I2291" s="86"/>
      <c r="J2291" s="48">
        <f>F2291+J2286</f>
        <v>1059.6500000000001</v>
      </c>
    </row>
    <row r="2292" spans="1:10" ht="0.95" customHeight="1" thickTop="1" x14ac:dyDescent="0.2">
      <c r="A2292" s="89"/>
      <c r="B2292" s="89"/>
      <c r="C2292" s="45"/>
      <c r="D2292" s="45"/>
      <c r="E2292" s="45"/>
      <c r="F2292" s="45"/>
      <c r="G2292" s="45"/>
      <c r="H2292" s="45"/>
      <c r="I2292" s="45"/>
      <c r="J2292" s="45"/>
    </row>
    <row r="2293" spans="1:10" ht="18" customHeight="1" x14ac:dyDescent="0.2">
      <c r="A2293" s="26" t="s">
        <v>1020</v>
      </c>
      <c r="B2293" s="26" t="s">
        <v>2</v>
      </c>
      <c r="C2293" s="28" t="s">
        <v>3</v>
      </c>
      <c r="D2293" s="28" t="s">
        <v>4</v>
      </c>
      <c r="E2293" s="28" t="s">
        <v>2388</v>
      </c>
      <c r="F2293" s="28"/>
      <c r="G2293" s="26" t="s">
        <v>190</v>
      </c>
      <c r="H2293" s="4" t="s">
        <v>6</v>
      </c>
      <c r="I2293" s="4" t="s">
        <v>7</v>
      </c>
      <c r="J2293" s="4" t="s">
        <v>191</v>
      </c>
    </row>
    <row r="2294" spans="1:10" ht="65.099999999999994" customHeight="1" x14ac:dyDescent="0.2">
      <c r="A2294" s="41" t="s">
        <v>2389</v>
      </c>
      <c r="B2294" s="41" t="s">
        <v>1021</v>
      </c>
      <c r="C2294" s="29" t="s">
        <v>13</v>
      </c>
      <c r="D2294" s="29" t="s">
        <v>1022</v>
      </c>
      <c r="E2294" s="29" t="s">
        <v>2645</v>
      </c>
      <c r="F2294" s="29"/>
      <c r="G2294" s="41" t="s">
        <v>220</v>
      </c>
      <c r="H2294" s="44">
        <v>1</v>
      </c>
      <c r="I2294" s="43">
        <f>SUM(J2295:J2300)</f>
        <v>695.50000000000011</v>
      </c>
      <c r="J2294" s="43">
        <f t="shared" ref="J2294:J2300" si="82">TRUNC(H2294*I2294,2)</f>
        <v>695.5</v>
      </c>
    </row>
    <row r="2295" spans="1:10" ht="24" customHeight="1" x14ac:dyDescent="0.2">
      <c r="A2295" s="7" t="s">
        <v>2397</v>
      </c>
      <c r="B2295" s="7">
        <v>88316</v>
      </c>
      <c r="C2295" s="6" t="s">
        <v>14</v>
      </c>
      <c r="D2295" s="6" t="s">
        <v>2398</v>
      </c>
      <c r="E2295" s="6" t="s">
        <v>2399</v>
      </c>
      <c r="F2295" s="6"/>
      <c r="G2295" s="7" t="s">
        <v>297</v>
      </c>
      <c r="H2295" s="46">
        <v>1.9</v>
      </c>
      <c r="I2295" s="77">
        <f>'COMP-CUSTO MÃO OBRA'!$H$61</f>
        <v>27.08</v>
      </c>
      <c r="J2295" s="8">
        <f t="shared" si="82"/>
        <v>51.45</v>
      </c>
    </row>
    <row r="2296" spans="1:10" ht="24" customHeight="1" x14ac:dyDescent="0.2">
      <c r="A2296" s="7" t="s">
        <v>2397</v>
      </c>
      <c r="B2296" s="7">
        <v>88309</v>
      </c>
      <c r="C2296" s="6" t="s">
        <v>14</v>
      </c>
      <c r="D2296" s="6" t="s">
        <v>439</v>
      </c>
      <c r="E2296" s="6" t="s">
        <v>2399</v>
      </c>
      <c r="F2296" s="6"/>
      <c r="G2296" s="7" t="s">
        <v>297</v>
      </c>
      <c r="H2296" s="46">
        <v>2.4</v>
      </c>
      <c r="I2296" s="77">
        <f>'COMP-CUSTO MÃO OBRA'!$H$2003</f>
        <v>34.29</v>
      </c>
      <c r="J2296" s="8">
        <f t="shared" si="82"/>
        <v>82.29</v>
      </c>
    </row>
    <row r="2297" spans="1:10" ht="26.1" customHeight="1" x14ac:dyDescent="0.2">
      <c r="A2297" s="10" t="s">
        <v>2391</v>
      </c>
      <c r="B2297" s="10">
        <v>12929</v>
      </c>
      <c r="C2297" s="9" t="s">
        <v>20</v>
      </c>
      <c r="D2297" s="9" t="s">
        <v>2867</v>
      </c>
      <c r="E2297" s="9" t="s">
        <v>2394</v>
      </c>
      <c r="F2297" s="9"/>
      <c r="G2297" s="10" t="s">
        <v>24</v>
      </c>
      <c r="H2297" s="47">
        <v>1</v>
      </c>
      <c r="I2297" s="11">
        <f>VLOOKUP(B2297,CURVA_ABC_INSUM!$B$6:$H$1423,7,0)</f>
        <v>556.38</v>
      </c>
      <c r="J2297" s="11">
        <f t="shared" si="82"/>
        <v>556.38</v>
      </c>
    </row>
    <row r="2298" spans="1:10" ht="26.1" customHeight="1" x14ac:dyDescent="0.2">
      <c r="A2298" s="10" t="s">
        <v>2391</v>
      </c>
      <c r="B2298" s="10">
        <v>370</v>
      </c>
      <c r="C2298" s="9" t="s">
        <v>14</v>
      </c>
      <c r="D2298" s="9" t="s">
        <v>2761</v>
      </c>
      <c r="E2298" s="9" t="s">
        <v>2394</v>
      </c>
      <c r="F2298" s="9"/>
      <c r="G2298" s="10" t="s">
        <v>71</v>
      </c>
      <c r="H2298" s="47">
        <v>0.01</v>
      </c>
      <c r="I2298" s="11">
        <f>VLOOKUP(B2298,CURVA_ABC_INSUM!$B$6:$H$1423,7,0)</f>
        <v>70</v>
      </c>
      <c r="J2298" s="11">
        <f t="shared" si="82"/>
        <v>0.7</v>
      </c>
    </row>
    <row r="2299" spans="1:10" ht="24" customHeight="1" x14ac:dyDescent="0.2">
      <c r="A2299" s="10" t="s">
        <v>2391</v>
      </c>
      <c r="B2299" s="10">
        <v>1379</v>
      </c>
      <c r="C2299" s="9" t="s">
        <v>14</v>
      </c>
      <c r="D2299" s="9" t="s">
        <v>2403</v>
      </c>
      <c r="E2299" s="9" t="s">
        <v>2394</v>
      </c>
      <c r="F2299" s="9"/>
      <c r="G2299" s="10" t="s">
        <v>17</v>
      </c>
      <c r="H2299" s="47">
        <v>4.5999999999999996</v>
      </c>
      <c r="I2299" s="11">
        <f>VLOOKUP(B2299,CURVA_ABC_INSUM!$B$6:$H$1423,7,0)</f>
        <v>0.84</v>
      </c>
      <c r="J2299" s="11">
        <f t="shared" si="82"/>
        <v>3.86</v>
      </c>
    </row>
    <row r="2300" spans="1:10" ht="26.1" customHeight="1" x14ac:dyDescent="0.2">
      <c r="A2300" s="10" t="s">
        <v>2391</v>
      </c>
      <c r="B2300" s="10">
        <v>4721</v>
      </c>
      <c r="C2300" s="9" t="s">
        <v>14</v>
      </c>
      <c r="D2300" s="9" t="s">
        <v>96</v>
      </c>
      <c r="E2300" s="9" t="s">
        <v>2394</v>
      </c>
      <c r="F2300" s="9"/>
      <c r="G2300" s="10" t="s">
        <v>71</v>
      </c>
      <c r="H2300" s="47">
        <v>0.01</v>
      </c>
      <c r="I2300" s="11">
        <f>VLOOKUP(B2300,CURVA_ABC_INSUM!$B$6:$H$1423,7,0)</f>
        <v>82.03</v>
      </c>
      <c r="J2300" s="11">
        <f t="shared" si="82"/>
        <v>0.82</v>
      </c>
    </row>
    <row r="2301" spans="1:10" x14ac:dyDescent="0.2">
      <c r="A2301" s="12"/>
      <c r="B2301" s="12"/>
      <c r="C2301" s="13"/>
      <c r="D2301" s="13"/>
      <c r="E2301" s="13"/>
      <c r="F2301" s="48"/>
      <c r="G2301" s="13"/>
      <c r="H2301" s="48"/>
      <c r="I2301" s="13"/>
      <c r="J2301" s="48"/>
    </row>
    <row r="2302" spans="1:10" ht="15" customHeight="1" thickBot="1" x14ac:dyDescent="0.25">
      <c r="A2302" s="12"/>
      <c r="B2302" s="12"/>
      <c r="C2302" s="13"/>
      <c r="D2302" s="13"/>
      <c r="E2302" s="13" t="s">
        <v>2395</v>
      </c>
      <c r="F2302" s="48">
        <f>TRUNC(J2294*$G$2,2)</f>
        <v>0</v>
      </c>
      <c r="G2302" s="13"/>
      <c r="H2302" s="86" t="s">
        <v>2396</v>
      </c>
      <c r="I2302" s="86"/>
      <c r="J2302" s="48">
        <f>F2302+J2294</f>
        <v>695.5</v>
      </c>
    </row>
    <row r="2303" spans="1:10" ht="0.95" customHeight="1" thickTop="1" x14ac:dyDescent="0.2">
      <c r="A2303" s="89"/>
      <c r="B2303" s="89"/>
      <c r="C2303" s="45"/>
      <c r="D2303" s="45"/>
      <c r="E2303" s="45"/>
      <c r="F2303" s="45"/>
      <c r="G2303" s="45"/>
      <c r="H2303" s="45"/>
      <c r="I2303" s="45"/>
      <c r="J2303" s="45"/>
    </row>
    <row r="2304" spans="1:10" ht="18" customHeight="1" x14ac:dyDescent="0.2">
      <c r="A2304" s="26" t="s">
        <v>1023</v>
      </c>
      <c r="B2304" s="26" t="s">
        <v>2</v>
      </c>
      <c r="C2304" s="28" t="s">
        <v>3</v>
      </c>
      <c r="D2304" s="28" t="s">
        <v>4</v>
      </c>
      <c r="E2304" s="28" t="s">
        <v>2388</v>
      </c>
      <c r="F2304" s="28"/>
      <c r="G2304" s="26" t="s">
        <v>190</v>
      </c>
      <c r="H2304" s="4" t="s">
        <v>6</v>
      </c>
      <c r="I2304" s="4" t="s">
        <v>7</v>
      </c>
      <c r="J2304" s="4" t="s">
        <v>191</v>
      </c>
    </row>
    <row r="2305" spans="1:10" ht="39" customHeight="1" x14ac:dyDescent="0.2">
      <c r="A2305" s="41" t="s">
        <v>2389</v>
      </c>
      <c r="B2305" s="41">
        <v>91338</v>
      </c>
      <c r="C2305" s="29" t="s">
        <v>14</v>
      </c>
      <c r="D2305" s="29" t="s">
        <v>1024</v>
      </c>
      <c r="E2305" s="29" t="s">
        <v>2645</v>
      </c>
      <c r="F2305" s="29"/>
      <c r="G2305" s="41" t="s">
        <v>32</v>
      </c>
      <c r="H2305" s="44">
        <v>1</v>
      </c>
      <c r="I2305" s="43">
        <f>SUM(J2306:J2311)</f>
        <v>866.93</v>
      </c>
      <c r="J2305" s="43">
        <f t="shared" ref="J2305:J2311" si="83">TRUNC(H2305*I2305,2)</f>
        <v>866.93</v>
      </c>
    </row>
    <row r="2306" spans="1:10" ht="24" customHeight="1" x14ac:dyDescent="0.2">
      <c r="A2306" s="7" t="s">
        <v>2397</v>
      </c>
      <c r="B2306" s="7">
        <v>88309</v>
      </c>
      <c r="C2306" s="6" t="s">
        <v>14</v>
      </c>
      <c r="D2306" s="6" t="s">
        <v>439</v>
      </c>
      <c r="E2306" s="6" t="s">
        <v>2399</v>
      </c>
      <c r="F2306" s="6"/>
      <c r="G2306" s="7" t="s">
        <v>297</v>
      </c>
      <c r="H2306" s="46">
        <v>0.35630000000000001</v>
      </c>
      <c r="I2306" s="77">
        <f>'COMP-CUSTO MÃO OBRA'!$H$2003</f>
        <v>34.29</v>
      </c>
      <c r="J2306" s="8">
        <f t="shared" si="83"/>
        <v>12.21</v>
      </c>
    </row>
    <row r="2307" spans="1:10" ht="24" customHeight="1" x14ac:dyDescent="0.2">
      <c r="A2307" s="7" t="s">
        <v>2397</v>
      </c>
      <c r="B2307" s="7">
        <v>88316</v>
      </c>
      <c r="C2307" s="6" t="s">
        <v>14</v>
      </c>
      <c r="D2307" s="6" t="s">
        <v>2398</v>
      </c>
      <c r="E2307" s="6" t="s">
        <v>2399</v>
      </c>
      <c r="F2307" s="6"/>
      <c r="G2307" s="7" t="s">
        <v>297</v>
      </c>
      <c r="H2307" s="46">
        <v>0.1779</v>
      </c>
      <c r="I2307" s="77">
        <f>'COMP-CUSTO MÃO OBRA'!$H$61</f>
        <v>27.08</v>
      </c>
      <c r="J2307" s="8">
        <f t="shared" si="83"/>
        <v>4.8099999999999996</v>
      </c>
    </row>
    <row r="2308" spans="1:10" ht="26.1" customHeight="1" x14ac:dyDescent="0.2">
      <c r="A2308" s="10" t="s">
        <v>2391</v>
      </c>
      <c r="B2308" s="10">
        <v>142</v>
      </c>
      <c r="C2308" s="9" t="s">
        <v>14</v>
      </c>
      <c r="D2308" s="9" t="s">
        <v>104</v>
      </c>
      <c r="E2308" s="9" t="s">
        <v>2394</v>
      </c>
      <c r="F2308" s="9"/>
      <c r="G2308" s="10" t="s">
        <v>105</v>
      </c>
      <c r="H2308" s="47">
        <v>0.88290000000000002</v>
      </c>
      <c r="I2308" s="11">
        <f>VLOOKUP(B2308,CURVA_ABC_INSUM!$B$6:$H$1423,7,0)</f>
        <v>46.57</v>
      </c>
      <c r="J2308" s="11">
        <f t="shared" si="83"/>
        <v>41.11</v>
      </c>
    </row>
    <row r="2309" spans="1:10" ht="39" customHeight="1" x14ac:dyDescent="0.2">
      <c r="A2309" s="10" t="s">
        <v>2391</v>
      </c>
      <c r="B2309" s="10">
        <v>4914</v>
      </c>
      <c r="C2309" s="9" t="s">
        <v>14</v>
      </c>
      <c r="D2309" s="9" t="s">
        <v>2868</v>
      </c>
      <c r="E2309" s="9" t="s">
        <v>2394</v>
      </c>
      <c r="F2309" s="9"/>
      <c r="G2309" s="10" t="s">
        <v>32</v>
      </c>
      <c r="H2309" s="47">
        <v>1</v>
      </c>
      <c r="I2309" s="11">
        <f>VLOOKUP(B2309,CURVA_ABC_INSUM!$B$6:$H$1423,7,0)</f>
        <v>620.91</v>
      </c>
      <c r="J2309" s="11">
        <f t="shared" si="83"/>
        <v>620.91</v>
      </c>
    </row>
    <row r="2310" spans="1:10" ht="39" customHeight="1" x14ac:dyDescent="0.2">
      <c r="A2310" s="10" t="s">
        <v>2391</v>
      </c>
      <c r="B2310" s="10">
        <v>7568</v>
      </c>
      <c r="C2310" s="9" t="s">
        <v>14</v>
      </c>
      <c r="D2310" s="9" t="s">
        <v>2869</v>
      </c>
      <c r="E2310" s="9" t="s">
        <v>2394</v>
      </c>
      <c r="F2310" s="9"/>
      <c r="G2310" s="10" t="s">
        <v>15</v>
      </c>
      <c r="H2310" s="47">
        <v>4.8166000000000002</v>
      </c>
      <c r="I2310" s="11">
        <f>VLOOKUP(B2310,CURVA_ABC_INSUM!$B$6:$H$1423,7,0)</f>
        <v>0.61</v>
      </c>
      <c r="J2310" s="11">
        <f t="shared" si="83"/>
        <v>2.93</v>
      </c>
    </row>
    <row r="2311" spans="1:10" ht="39" customHeight="1" x14ac:dyDescent="0.2">
      <c r="A2311" s="10" t="s">
        <v>2391</v>
      </c>
      <c r="B2311" s="10">
        <v>36888</v>
      </c>
      <c r="C2311" s="9" t="s">
        <v>14</v>
      </c>
      <c r="D2311" s="9" t="s">
        <v>2870</v>
      </c>
      <c r="E2311" s="9" t="s">
        <v>2394</v>
      </c>
      <c r="F2311" s="9"/>
      <c r="G2311" s="10" t="s">
        <v>18</v>
      </c>
      <c r="H2311" s="47">
        <v>6.8503999999999996</v>
      </c>
      <c r="I2311" s="11">
        <f>VLOOKUP(B2311,CURVA_ABC_INSUM!$B$6:$H$1423,7,0)</f>
        <v>27</v>
      </c>
      <c r="J2311" s="11">
        <f t="shared" si="83"/>
        <v>184.96</v>
      </c>
    </row>
    <row r="2312" spans="1:10" x14ac:dyDescent="0.2">
      <c r="A2312" s="12"/>
      <c r="B2312" s="12"/>
      <c r="C2312" s="13"/>
      <c r="D2312" s="13"/>
      <c r="E2312" s="13"/>
      <c r="F2312" s="48"/>
      <c r="G2312" s="13"/>
      <c r="H2312" s="48"/>
      <c r="I2312" s="13"/>
      <c r="J2312" s="48"/>
    </row>
    <row r="2313" spans="1:10" ht="15" customHeight="1" thickBot="1" x14ac:dyDescent="0.25">
      <c r="A2313" s="12"/>
      <c r="B2313" s="12"/>
      <c r="C2313" s="13"/>
      <c r="D2313" s="13"/>
      <c r="E2313" s="13" t="s">
        <v>2395</v>
      </c>
      <c r="F2313" s="48">
        <f>TRUNC(J2305*$G$2,2)</f>
        <v>0</v>
      </c>
      <c r="G2313" s="13"/>
      <c r="H2313" s="86" t="s">
        <v>2396</v>
      </c>
      <c r="I2313" s="86"/>
      <c r="J2313" s="48">
        <f>F2313+J2305</f>
        <v>866.93</v>
      </c>
    </row>
    <row r="2314" spans="1:10" ht="0.95" customHeight="1" thickTop="1" x14ac:dyDescent="0.2">
      <c r="A2314" s="89"/>
      <c r="B2314" s="89"/>
      <c r="C2314" s="45"/>
      <c r="D2314" s="45"/>
      <c r="E2314" s="45"/>
      <c r="F2314" s="45"/>
      <c r="G2314" s="45"/>
      <c r="H2314" s="45"/>
      <c r="I2314" s="45"/>
      <c r="J2314" s="45"/>
    </row>
    <row r="2315" spans="1:10" ht="18" customHeight="1" x14ac:dyDescent="0.2">
      <c r="A2315" s="26" t="s">
        <v>1025</v>
      </c>
      <c r="B2315" s="26" t="s">
        <v>2</v>
      </c>
      <c r="C2315" s="28" t="s">
        <v>3</v>
      </c>
      <c r="D2315" s="28" t="s">
        <v>4</v>
      </c>
      <c r="E2315" s="28" t="s">
        <v>2388</v>
      </c>
      <c r="F2315" s="28"/>
      <c r="G2315" s="26" t="s">
        <v>190</v>
      </c>
      <c r="H2315" s="4" t="s">
        <v>6</v>
      </c>
      <c r="I2315" s="4" t="s">
        <v>7</v>
      </c>
      <c r="J2315" s="4" t="s">
        <v>191</v>
      </c>
    </row>
    <row r="2316" spans="1:10" ht="26.1" customHeight="1" x14ac:dyDescent="0.2">
      <c r="A2316" s="41" t="s">
        <v>2389</v>
      </c>
      <c r="B2316" s="41">
        <v>100701</v>
      </c>
      <c r="C2316" s="29" t="s">
        <v>14</v>
      </c>
      <c r="D2316" s="29" t="s">
        <v>1026</v>
      </c>
      <c r="E2316" s="29" t="s">
        <v>2645</v>
      </c>
      <c r="F2316" s="29"/>
      <c r="G2316" s="41" t="s">
        <v>32</v>
      </c>
      <c r="H2316" s="44">
        <v>1</v>
      </c>
      <c r="I2316" s="43">
        <f>SUM(J2317:J2320)</f>
        <v>669.42000000000007</v>
      </c>
      <c r="J2316" s="43">
        <f>TRUNC(H2316*I2316,2)</f>
        <v>669.42</v>
      </c>
    </row>
    <row r="2317" spans="1:10" ht="24" customHeight="1" x14ac:dyDescent="0.2">
      <c r="A2317" s="7" t="s">
        <v>2397</v>
      </c>
      <c r="B2317" s="7">
        <v>88309</v>
      </c>
      <c r="C2317" s="6" t="s">
        <v>14</v>
      </c>
      <c r="D2317" s="6" t="s">
        <v>439</v>
      </c>
      <c r="E2317" s="6" t="s">
        <v>2399</v>
      </c>
      <c r="F2317" s="6"/>
      <c r="G2317" s="7" t="s">
        <v>297</v>
      </c>
      <c r="H2317" s="46">
        <v>0.45700000000000002</v>
      </c>
      <c r="I2317" s="77">
        <f>'COMP-CUSTO MÃO OBRA'!$H$2003</f>
        <v>34.29</v>
      </c>
      <c r="J2317" s="8">
        <f>TRUNC(H2317*I2317,2)</f>
        <v>15.67</v>
      </c>
    </row>
    <row r="2318" spans="1:10" ht="24" customHeight="1" x14ac:dyDescent="0.2">
      <c r="A2318" s="7" t="s">
        <v>2397</v>
      </c>
      <c r="B2318" s="7">
        <v>88316</v>
      </c>
      <c r="C2318" s="6" t="s">
        <v>14</v>
      </c>
      <c r="D2318" s="6" t="s">
        <v>2398</v>
      </c>
      <c r="E2318" s="6" t="s">
        <v>2399</v>
      </c>
      <c r="F2318" s="6"/>
      <c r="G2318" s="7" t="s">
        <v>297</v>
      </c>
      <c r="H2318" s="46">
        <v>0.22900000000000001</v>
      </c>
      <c r="I2318" s="77">
        <f>'COMP-CUSTO MÃO OBRA'!$H$61</f>
        <v>27.08</v>
      </c>
      <c r="J2318" s="8">
        <f>TRUNC(H2318*I2318,2)</f>
        <v>6.2</v>
      </c>
    </row>
    <row r="2319" spans="1:10" ht="39" customHeight="1" x14ac:dyDescent="0.2">
      <c r="A2319" s="7" t="s">
        <v>2397</v>
      </c>
      <c r="B2319" s="7">
        <v>88627</v>
      </c>
      <c r="C2319" s="6" t="s">
        <v>14</v>
      </c>
      <c r="D2319" s="6" t="s">
        <v>2871</v>
      </c>
      <c r="E2319" s="6" t="s">
        <v>2399</v>
      </c>
      <c r="F2319" s="6"/>
      <c r="G2319" s="7" t="s">
        <v>71</v>
      </c>
      <c r="H2319" s="46">
        <v>1.2E-2</v>
      </c>
      <c r="I2319" s="77">
        <f>COMP_AUX_CUSTO!$J$113</f>
        <v>684.4</v>
      </c>
      <c r="J2319" s="8">
        <f>TRUNC(H2319*I2319,2)</f>
        <v>8.2100000000000009</v>
      </c>
    </row>
    <row r="2320" spans="1:10" ht="39" customHeight="1" x14ac:dyDescent="0.2">
      <c r="A2320" s="10" t="s">
        <v>2391</v>
      </c>
      <c r="B2320" s="10">
        <v>4930</v>
      </c>
      <c r="C2320" s="9" t="s">
        <v>14</v>
      </c>
      <c r="D2320" s="9" t="s">
        <v>2872</v>
      </c>
      <c r="E2320" s="9" t="s">
        <v>2394</v>
      </c>
      <c r="F2320" s="9"/>
      <c r="G2320" s="10" t="s">
        <v>32</v>
      </c>
      <c r="H2320" s="47">
        <v>1</v>
      </c>
      <c r="I2320" s="11">
        <f>VLOOKUP(B2320,CURVA_ABC_INSUM!$B$6:$H$1423,7,0)</f>
        <v>639.34</v>
      </c>
      <c r="J2320" s="11">
        <f>TRUNC(H2320*I2320,2)</f>
        <v>639.34</v>
      </c>
    </row>
    <row r="2321" spans="1:10" x14ac:dyDescent="0.2">
      <c r="A2321" s="12"/>
      <c r="B2321" s="12"/>
      <c r="C2321" s="13"/>
      <c r="D2321" s="13"/>
      <c r="E2321" s="13"/>
      <c r="F2321" s="48"/>
      <c r="G2321" s="13"/>
      <c r="H2321" s="48"/>
      <c r="I2321" s="13"/>
      <c r="J2321" s="48"/>
    </row>
    <row r="2322" spans="1:10" ht="15" customHeight="1" thickBot="1" x14ac:dyDescent="0.25">
      <c r="A2322" s="12"/>
      <c r="B2322" s="12"/>
      <c r="C2322" s="13"/>
      <c r="D2322" s="13"/>
      <c r="E2322" s="13" t="s">
        <v>2395</v>
      </c>
      <c r="F2322" s="48">
        <f>TRUNC(J2316*$G$2,2)</f>
        <v>0</v>
      </c>
      <c r="G2322" s="13"/>
      <c r="H2322" s="86" t="s">
        <v>2396</v>
      </c>
      <c r="I2322" s="86"/>
      <c r="J2322" s="48">
        <f>F2322+J2316</f>
        <v>669.42</v>
      </c>
    </row>
    <row r="2323" spans="1:10" ht="0.95" customHeight="1" thickTop="1" x14ac:dyDescent="0.2">
      <c r="A2323" s="89"/>
      <c r="B2323" s="89"/>
      <c r="C2323" s="45"/>
      <c r="D2323" s="45"/>
      <c r="E2323" s="45"/>
      <c r="F2323" s="45"/>
      <c r="G2323" s="45"/>
      <c r="H2323" s="45"/>
      <c r="I2323" s="45"/>
      <c r="J2323" s="45"/>
    </row>
    <row r="2324" spans="1:10" ht="18" customHeight="1" x14ac:dyDescent="0.2">
      <c r="A2324" s="26" t="s">
        <v>1027</v>
      </c>
      <c r="B2324" s="26" t="s">
        <v>2</v>
      </c>
      <c r="C2324" s="28" t="s">
        <v>3</v>
      </c>
      <c r="D2324" s="28" t="s">
        <v>4</v>
      </c>
      <c r="E2324" s="28" t="s">
        <v>2388</v>
      </c>
      <c r="F2324" s="28"/>
      <c r="G2324" s="26" t="s">
        <v>190</v>
      </c>
      <c r="H2324" s="4" t="s">
        <v>6</v>
      </c>
      <c r="I2324" s="4" t="s">
        <v>7</v>
      </c>
      <c r="J2324" s="4" t="s">
        <v>191</v>
      </c>
    </row>
    <row r="2325" spans="1:10" ht="51.95" customHeight="1" x14ac:dyDescent="0.2">
      <c r="A2325" s="41" t="s">
        <v>2389</v>
      </c>
      <c r="B2325" s="41" t="s">
        <v>1028</v>
      </c>
      <c r="C2325" s="29" t="s">
        <v>13</v>
      </c>
      <c r="D2325" s="29" t="s">
        <v>1029</v>
      </c>
      <c r="E2325" s="29" t="s">
        <v>2645</v>
      </c>
      <c r="F2325" s="29"/>
      <c r="G2325" s="41" t="s">
        <v>5</v>
      </c>
      <c r="H2325" s="44">
        <v>1</v>
      </c>
      <c r="I2325" s="43">
        <f>SUM(J2326:J2332)</f>
        <v>1239.53</v>
      </c>
      <c r="J2325" s="43">
        <f t="shared" ref="J2325:J2332" si="84">TRUNC(H2325*I2325,2)</f>
        <v>1239.53</v>
      </c>
    </row>
    <row r="2326" spans="1:10" ht="24" customHeight="1" x14ac:dyDescent="0.2">
      <c r="A2326" s="7" t="s">
        <v>2397</v>
      </c>
      <c r="B2326" s="7">
        <v>88316</v>
      </c>
      <c r="C2326" s="6" t="s">
        <v>14</v>
      </c>
      <c r="D2326" s="6" t="s">
        <v>2398</v>
      </c>
      <c r="E2326" s="6" t="s">
        <v>2399</v>
      </c>
      <c r="F2326" s="6"/>
      <c r="G2326" s="7" t="s">
        <v>297</v>
      </c>
      <c r="H2326" s="46">
        <v>3.75</v>
      </c>
      <c r="I2326" s="77">
        <f>'COMP-CUSTO MÃO OBRA'!$H$61</f>
        <v>27.08</v>
      </c>
      <c r="J2326" s="8">
        <f t="shared" si="84"/>
        <v>101.55</v>
      </c>
    </row>
    <row r="2327" spans="1:10" ht="26.1" customHeight="1" x14ac:dyDescent="0.2">
      <c r="A2327" s="7" t="s">
        <v>2397</v>
      </c>
      <c r="B2327" s="7">
        <v>88261</v>
      </c>
      <c r="C2327" s="6" t="s">
        <v>14</v>
      </c>
      <c r="D2327" s="6" t="s">
        <v>2631</v>
      </c>
      <c r="E2327" s="6" t="s">
        <v>2399</v>
      </c>
      <c r="F2327" s="6"/>
      <c r="G2327" s="7" t="s">
        <v>297</v>
      </c>
      <c r="H2327" s="46">
        <v>3.75</v>
      </c>
      <c r="I2327" s="77">
        <f>'COMP-CUSTO MÃO OBRA'!$H$308</f>
        <v>33.770000000000003</v>
      </c>
      <c r="J2327" s="8">
        <f t="shared" si="84"/>
        <v>126.63</v>
      </c>
    </row>
    <row r="2328" spans="1:10" ht="39" customHeight="1" x14ac:dyDescent="0.2">
      <c r="A2328" s="10" t="s">
        <v>2391</v>
      </c>
      <c r="B2328" s="10">
        <v>3378</v>
      </c>
      <c r="C2328" s="9" t="s">
        <v>20</v>
      </c>
      <c r="D2328" s="9" t="s">
        <v>2873</v>
      </c>
      <c r="E2328" s="9" t="s">
        <v>2394</v>
      </c>
      <c r="F2328" s="9"/>
      <c r="G2328" s="10" t="s">
        <v>24</v>
      </c>
      <c r="H2328" s="47">
        <v>2</v>
      </c>
      <c r="I2328" s="11">
        <f>VLOOKUP(B2328,CURVA_ABC_INSUM!$B$6:$H$1423,7,0)</f>
        <v>299</v>
      </c>
      <c r="J2328" s="11">
        <f t="shared" si="84"/>
        <v>598</v>
      </c>
    </row>
    <row r="2329" spans="1:10" ht="51.95" customHeight="1" x14ac:dyDescent="0.2">
      <c r="A2329" s="10" t="s">
        <v>2391</v>
      </c>
      <c r="B2329" s="10">
        <v>3379</v>
      </c>
      <c r="C2329" s="9" t="s">
        <v>20</v>
      </c>
      <c r="D2329" s="9" t="s">
        <v>2874</v>
      </c>
      <c r="E2329" s="9" t="s">
        <v>2394</v>
      </c>
      <c r="F2329" s="9"/>
      <c r="G2329" s="10" t="s">
        <v>24</v>
      </c>
      <c r="H2329" s="47">
        <v>1</v>
      </c>
      <c r="I2329" s="11">
        <f>VLOOKUP(B2329,CURVA_ABC_INSUM!$B$6:$H$1423,7,0)</f>
        <v>93.89</v>
      </c>
      <c r="J2329" s="11">
        <f t="shared" si="84"/>
        <v>93.89</v>
      </c>
    </row>
    <row r="2330" spans="1:10" ht="39" customHeight="1" x14ac:dyDescent="0.2">
      <c r="A2330" s="10" t="s">
        <v>2391</v>
      </c>
      <c r="B2330" s="10">
        <v>3380</v>
      </c>
      <c r="C2330" s="9" t="s">
        <v>20</v>
      </c>
      <c r="D2330" s="9" t="s">
        <v>2875</v>
      </c>
      <c r="E2330" s="9" t="s">
        <v>2394</v>
      </c>
      <c r="F2330" s="9"/>
      <c r="G2330" s="10" t="s">
        <v>24</v>
      </c>
      <c r="H2330" s="47">
        <v>1</v>
      </c>
      <c r="I2330" s="11">
        <f>VLOOKUP(B2330,CURVA_ABC_INSUM!$B$6:$H$1423,7,0)</f>
        <v>95.07</v>
      </c>
      <c r="J2330" s="11">
        <f t="shared" si="84"/>
        <v>95.07</v>
      </c>
    </row>
    <row r="2331" spans="1:10" ht="39" customHeight="1" x14ac:dyDescent="0.2">
      <c r="A2331" s="10" t="s">
        <v>2391</v>
      </c>
      <c r="B2331" s="10">
        <v>3381</v>
      </c>
      <c r="C2331" s="9" t="s">
        <v>20</v>
      </c>
      <c r="D2331" s="9" t="s">
        <v>2876</v>
      </c>
      <c r="E2331" s="9" t="s">
        <v>2394</v>
      </c>
      <c r="F2331" s="9"/>
      <c r="G2331" s="10" t="s">
        <v>24</v>
      </c>
      <c r="H2331" s="47">
        <v>2</v>
      </c>
      <c r="I2331" s="11">
        <f>VLOOKUP(B2331,CURVA_ABC_INSUM!$B$6:$H$1423,7,0)</f>
        <v>13.27</v>
      </c>
      <c r="J2331" s="11">
        <f t="shared" si="84"/>
        <v>26.54</v>
      </c>
    </row>
    <row r="2332" spans="1:10" ht="51.95" customHeight="1" x14ac:dyDescent="0.2">
      <c r="A2332" s="10" t="s">
        <v>2391</v>
      </c>
      <c r="B2332" s="10">
        <v>5020</v>
      </c>
      <c r="C2332" s="9" t="s">
        <v>14</v>
      </c>
      <c r="D2332" s="9" t="s">
        <v>2877</v>
      </c>
      <c r="E2332" s="9" t="s">
        <v>2394</v>
      </c>
      <c r="F2332" s="9"/>
      <c r="G2332" s="10" t="s">
        <v>15</v>
      </c>
      <c r="H2332" s="47">
        <v>1</v>
      </c>
      <c r="I2332" s="11">
        <f>VLOOKUP(B2332,CURVA_ABC_INSUM!$B$6:$H$1423,7,0)</f>
        <v>197.85</v>
      </c>
      <c r="J2332" s="11">
        <f t="shared" si="84"/>
        <v>197.85</v>
      </c>
    </row>
    <row r="2333" spans="1:10" x14ac:dyDescent="0.2">
      <c r="A2333" s="12"/>
      <c r="B2333" s="12"/>
      <c r="C2333" s="13"/>
      <c r="D2333" s="13"/>
      <c r="E2333" s="13"/>
      <c r="F2333" s="48"/>
      <c r="G2333" s="13"/>
      <c r="H2333" s="48"/>
      <c r="I2333" s="13"/>
      <c r="J2333" s="48"/>
    </row>
    <row r="2334" spans="1:10" ht="15" customHeight="1" thickBot="1" x14ac:dyDescent="0.25">
      <c r="A2334" s="12"/>
      <c r="B2334" s="12"/>
      <c r="C2334" s="13"/>
      <c r="D2334" s="13"/>
      <c r="E2334" s="13" t="s">
        <v>2395</v>
      </c>
      <c r="F2334" s="48">
        <f>TRUNC(J2325*$G$2,2)</f>
        <v>0</v>
      </c>
      <c r="G2334" s="13"/>
      <c r="H2334" s="86" t="s">
        <v>2396</v>
      </c>
      <c r="I2334" s="86"/>
      <c r="J2334" s="48">
        <f>F2334+J2325</f>
        <v>1239.53</v>
      </c>
    </row>
    <row r="2335" spans="1:10" ht="0.95" customHeight="1" thickTop="1" x14ac:dyDescent="0.2">
      <c r="A2335" s="89"/>
      <c r="B2335" s="89"/>
      <c r="C2335" s="45"/>
      <c r="D2335" s="45"/>
      <c r="E2335" s="45"/>
      <c r="F2335" s="45"/>
      <c r="G2335" s="45"/>
      <c r="H2335" s="45"/>
      <c r="I2335" s="45"/>
      <c r="J2335" s="45"/>
    </row>
    <row r="2336" spans="1:10" ht="18" customHeight="1" x14ac:dyDescent="0.2">
      <c r="A2336" s="26" t="s">
        <v>1030</v>
      </c>
      <c r="B2336" s="26" t="s">
        <v>2</v>
      </c>
      <c r="C2336" s="28" t="s">
        <v>3</v>
      </c>
      <c r="D2336" s="28" t="s">
        <v>4</v>
      </c>
      <c r="E2336" s="28" t="s">
        <v>2388</v>
      </c>
      <c r="F2336" s="28"/>
      <c r="G2336" s="26" t="s">
        <v>190</v>
      </c>
      <c r="H2336" s="4" t="s">
        <v>6</v>
      </c>
      <c r="I2336" s="4" t="s">
        <v>7</v>
      </c>
      <c r="J2336" s="4" t="s">
        <v>191</v>
      </c>
    </row>
    <row r="2337" spans="1:10" ht="65.099999999999994" customHeight="1" x14ac:dyDescent="0.2">
      <c r="A2337" s="41" t="s">
        <v>2389</v>
      </c>
      <c r="B2337" s="41" t="s">
        <v>1031</v>
      </c>
      <c r="C2337" s="29" t="s">
        <v>13</v>
      </c>
      <c r="D2337" s="29" t="s">
        <v>1032</v>
      </c>
      <c r="E2337" s="29" t="s">
        <v>2645</v>
      </c>
      <c r="F2337" s="29"/>
      <c r="G2337" s="41" t="s">
        <v>5</v>
      </c>
      <c r="H2337" s="44">
        <v>1</v>
      </c>
      <c r="I2337" s="43">
        <f>SUM(J2338:J2344)</f>
        <v>1231</v>
      </c>
      <c r="J2337" s="43">
        <f t="shared" ref="J2337:J2344" si="85">TRUNC(H2337*I2337,2)</f>
        <v>1231</v>
      </c>
    </row>
    <row r="2338" spans="1:10" ht="24" customHeight="1" x14ac:dyDescent="0.2">
      <c r="A2338" s="7" t="s">
        <v>2397</v>
      </c>
      <c r="B2338" s="7">
        <v>88316</v>
      </c>
      <c r="C2338" s="6" t="s">
        <v>14</v>
      </c>
      <c r="D2338" s="6" t="s">
        <v>2398</v>
      </c>
      <c r="E2338" s="6" t="s">
        <v>2399</v>
      </c>
      <c r="F2338" s="6"/>
      <c r="G2338" s="7" t="s">
        <v>297</v>
      </c>
      <c r="H2338" s="46">
        <v>3.75</v>
      </c>
      <c r="I2338" s="77">
        <f>'COMP-CUSTO MÃO OBRA'!$H$61</f>
        <v>27.08</v>
      </c>
      <c r="J2338" s="8">
        <f t="shared" si="85"/>
        <v>101.55</v>
      </c>
    </row>
    <row r="2339" spans="1:10" ht="26.1" customHeight="1" x14ac:dyDescent="0.2">
      <c r="A2339" s="7" t="s">
        <v>2397</v>
      </c>
      <c r="B2339" s="7">
        <v>88261</v>
      </c>
      <c r="C2339" s="6" t="s">
        <v>14</v>
      </c>
      <c r="D2339" s="6" t="s">
        <v>2631</v>
      </c>
      <c r="E2339" s="6" t="s">
        <v>2399</v>
      </c>
      <c r="F2339" s="6"/>
      <c r="G2339" s="7" t="s">
        <v>297</v>
      </c>
      <c r="H2339" s="46">
        <v>3.75</v>
      </c>
      <c r="I2339" s="77">
        <f>'COMP-CUSTO MÃO OBRA'!$H$308</f>
        <v>33.770000000000003</v>
      </c>
      <c r="J2339" s="8">
        <f t="shared" si="85"/>
        <v>126.63</v>
      </c>
    </row>
    <row r="2340" spans="1:10" ht="39" customHeight="1" x14ac:dyDescent="0.2">
      <c r="A2340" s="10" t="s">
        <v>2391</v>
      </c>
      <c r="B2340" s="10">
        <v>3378</v>
      </c>
      <c r="C2340" s="9" t="s">
        <v>20</v>
      </c>
      <c r="D2340" s="9" t="s">
        <v>2873</v>
      </c>
      <c r="E2340" s="9" t="s">
        <v>2394</v>
      </c>
      <c r="F2340" s="9"/>
      <c r="G2340" s="10" t="s">
        <v>24</v>
      </c>
      <c r="H2340" s="47">
        <v>2</v>
      </c>
      <c r="I2340" s="11">
        <f>VLOOKUP(B2340,CURVA_ABC_INSUM!$B$6:$H$1423,7,0)</f>
        <v>299</v>
      </c>
      <c r="J2340" s="11">
        <f t="shared" si="85"/>
        <v>598</v>
      </c>
    </row>
    <row r="2341" spans="1:10" ht="51.95" customHeight="1" x14ac:dyDescent="0.2">
      <c r="A2341" s="10" t="s">
        <v>2391</v>
      </c>
      <c r="B2341" s="10">
        <v>3379</v>
      </c>
      <c r="C2341" s="9" t="s">
        <v>20</v>
      </c>
      <c r="D2341" s="9" t="s">
        <v>2874</v>
      </c>
      <c r="E2341" s="9" t="s">
        <v>2394</v>
      </c>
      <c r="F2341" s="9"/>
      <c r="G2341" s="10" t="s">
        <v>24</v>
      </c>
      <c r="H2341" s="47">
        <v>1</v>
      </c>
      <c r="I2341" s="11">
        <f>VLOOKUP(B2341,CURVA_ABC_INSUM!$B$6:$H$1423,7,0)</f>
        <v>93.89</v>
      </c>
      <c r="J2341" s="11">
        <f t="shared" si="85"/>
        <v>93.89</v>
      </c>
    </row>
    <row r="2342" spans="1:10" ht="39" customHeight="1" x14ac:dyDescent="0.2">
      <c r="A2342" s="10" t="s">
        <v>2391</v>
      </c>
      <c r="B2342" s="10">
        <v>3380</v>
      </c>
      <c r="C2342" s="9" t="s">
        <v>20</v>
      </c>
      <c r="D2342" s="9" t="s">
        <v>2875</v>
      </c>
      <c r="E2342" s="9" t="s">
        <v>2394</v>
      </c>
      <c r="F2342" s="9"/>
      <c r="G2342" s="10" t="s">
        <v>24</v>
      </c>
      <c r="H2342" s="47">
        <v>1</v>
      </c>
      <c r="I2342" s="11">
        <f>VLOOKUP(B2342,CURVA_ABC_INSUM!$B$6:$H$1423,7,0)</f>
        <v>95.07</v>
      </c>
      <c r="J2342" s="11">
        <f t="shared" si="85"/>
        <v>95.07</v>
      </c>
    </row>
    <row r="2343" spans="1:10" ht="39" customHeight="1" x14ac:dyDescent="0.2">
      <c r="A2343" s="10" t="s">
        <v>2391</v>
      </c>
      <c r="B2343" s="10">
        <v>3381</v>
      </c>
      <c r="C2343" s="9" t="s">
        <v>20</v>
      </c>
      <c r="D2343" s="9" t="s">
        <v>2876</v>
      </c>
      <c r="E2343" s="9" t="s">
        <v>2394</v>
      </c>
      <c r="F2343" s="9"/>
      <c r="G2343" s="10" t="s">
        <v>24</v>
      </c>
      <c r="H2343" s="47">
        <v>2</v>
      </c>
      <c r="I2343" s="11">
        <f>VLOOKUP(B2343,CURVA_ABC_INSUM!$B$6:$H$1423,7,0)</f>
        <v>13.27</v>
      </c>
      <c r="J2343" s="11">
        <f t="shared" si="85"/>
        <v>26.54</v>
      </c>
    </row>
    <row r="2344" spans="1:10" ht="51.95" customHeight="1" x14ac:dyDescent="0.2">
      <c r="A2344" s="10" t="s">
        <v>2391</v>
      </c>
      <c r="B2344" s="10">
        <v>10554</v>
      </c>
      <c r="C2344" s="9" t="s">
        <v>14</v>
      </c>
      <c r="D2344" s="9" t="s">
        <v>2878</v>
      </c>
      <c r="E2344" s="9" t="s">
        <v>2394</v>
      </c>
      <c r="F2344" s="9"/>
      <c r="G2344" s="10" t="s">
        <v>15</v>
      </c>
      <c r="H2344" s="47">
        <v>1</v>
      </c>
      <c r="I2344" s="11">
        <f>VLOOKUP(B2344,CURVA_ABC_INSUM!$B$6:$H$1423,7,0)</f>
        <v>189.32</v>
      </c>
      <c r="J2344" s="11">
        <f t="shared" si="85"/>
        <v>189.32</v>
      </c>
    </row>
    <row r="2345" spans="1:10" x14ac:dyDescent="0.2">
      <c r="A2345" s="12"/>
      <c r="B2345" s="12"/>
      <c r="C2345" s="13"/>
      <c r="D2345" s="13"/>
      <c r="E2345" s="13"/>
      <c r="F2345" s="48"/>
      <c r="G2345" s="13"/>
      <c r="H2345" s="48"/>
      <c r="I2345" s="13"/>
      <c r="J2345" s="48"/>
    </row>
    <row r="2346" spans="1:10" ht="15" customHeight="1" thickBot="1" x14ac:dyDescent="0.25">
      <c r="A2346" s="12"/>
      <c r="B2346" s="12"/>
      <c r="C2346" s="13"/>
      <c r="D2346" s="13"/>
      <c r="E2346" s="13" t="s">
        <v>2395</v>
      </c>
      <c r="F2346" s="48">
        <f>TRUNC(J2337*$G$2,2)</f>
        <v>0</v>
      </c>
      <c r="G2346" s="13"/>
      <c r="H2346" s="86" t="s">
        <v>2396</v>
      </c>
      <c r="I2346" s="86"/>
      <c r="J2346" s="48">
        <f>F2346+J2337</f>
        <v>1231</v>
      </c>
    </row>
    <row r="2347" spans="1:10" ht="0.95" customHeight="1" thickTop="1" x14ac:dyDescent="0.2">
      <c r="A2347" s="89"/>
      <c r="B2347" s="89"/>
      <c r="C2347" s="45"/>
      <c r="D2347" s="45"/>
      <c r="E2347" s="45"/>
      <c r="F2347" s="45"/>
      <c r="G2347" s="45"/>
      <c r="H2347" s="45"/>
      <c r="I2347" s="45"/>
      <c r="J2347" s="45"/>
    </row>
    <row r="2348" spans="1:10" ht="18" customHeight="1" x14ac:dyDescent="0.2">
      <c r="A2348" s="26" t="s">
        <v>1033</v>
      </c>
      <c r="B2348" s="26" t="s">
        <v>2</v>
      </c>
      <c r="C2348" s="28" t="s">
        <v>3</v>
      </c>
      <c r="D2348" s="28" t="s">
        <v>4</v>
      </c>
      <c r="E2348" s="28" t="s">
        <v>2388</v>
      </c>
      <c r="F2348" s="28"/>
      <c r="G2348" s="26" t="s">
        <v>190</v>
      </c>
      <c r="H2348" s="4" t="s">
        <v>6</v>
      </c>
      <c r="I2348" s="4" t="s">
        <v>7</v>
      </c>
      <c r="J2348" s="4" t="s">
        <v>191</v>
      </c>
    </row>
    <row r="2349" spans="1:10" ht="39" customHeight="1" x14ac:dyDescent="0.2">
      <c r="A2349" s="41" t="s">
        <v>2389</v>
      </c>
      <c r="B2349" s="41" t="s">
        <v>1034</v>
      </c>
      <c r="C2349" s="29" t="s">
        <v>13</v>
      </c>
      <c r="D2349" s="29" t="s">
        <v>1035</v>
      </c>
      <c r="E2349" s="29" t="s">
        <v>2645</v>
      </c>
      <c r="F2349" s="29"/>
      <c r="G2349" s="41" t="s">
        <v>220</v>
      </c>
      <c r="H2349" s="44">
        <v>1</v>
      </c>
      <c r="I2349" s="43">
        <f>SUM(J2350:J2353)</f>
        <v>1062.3699999999999</v>
      </c>
      <c r="J2349" s="43">
        <f>TRUNC(H2349*I2349,2)</f>
        <v>1062.3699999999999</v>
      </c>
    </row>
    <row r="2350" spans="1:10" ht="24" customHeight="1" x14ac:dyDescent="0.2">
      <c r="A2350" s="7" t="s">
        <v>2397</v>
      </c>
      <c r="B2350" s="7">
        <v>88316</v>
      </c>
      <c r="C2350" s="6" t="s">
        <v>14</v>
      </c>
      <c r="D2350" s="6" t="s">
        <v>2398</v>
      </c>
      <c r="E2350" s="6" t="s">
        <v>2399</v>
      </c>
      <c r="F2350" s="6"/>
      <c r="G2350" s="7" t="s">
        <v>297</v>
      </c>
      <c r="H2350" s="46">
        <v>0.46</v>
      </c>
      <c r="I2350" s="77">
        <f>'COMP-CUSTO MÃO OBRA'!$H$61</f>
        <v>27.08</v>
      </c>
      <c r="J2350" s="8">
        <f>TRUNC(H2350*I2350,2)</f>
        <v>12.45</v>
      </c>
    </row>
    <row r="2351" spans="1:10" ht="24" customHeight="1" x14ac:dyDescent="0.2">
      <c r="A2351" s="7" t="s">
        <v>2397</v>
      </c>
      <c r="B2351" s="7">
        <v>88315</v>
      </c>
      <c r="C2351" s="6" t="s">
        <v>14</v>
      </c>
      <c r="D2351" s="6" t="s">
        <v>2653</v>
      </c>
      <c r="E2351" s="6" t="s">
        <v>2399</v>
      </c>
      <c r="F2351" s="6"/>
      <c r="G2351" s="7" t="s">
        <v>297</v>
      </c>
      <c r="H2351" s="46">
        <v>0.46</v>
      </c>
      <c r="I2351" s="77">
        <f>'COMP-CUSTO MÃO OBRA'!$H$2307</f>
        <v>38.86</v>
      </c>
      <c r="J2351" s="8">
        <f>TRUNC(H2351*I2351,2)</f>
        <v>17.87</v>
      </c>
    </row>
    <row r="2352" spans="1:10" ht="51.95" customHeight="1" x14ac:dyDescent="0.2">
      <c r="A2352" s="7" t="s">
        <v>2397</v>
      </c>
      <c r="B2352" s="7" t="s">
        <v>2849</v>
      </c>
      <c r="C2352" s="6" t="s">
        <v>13</v>
      </c>
      <c r="D2352" s="6" t="s">
        <v>2850</v>
      </c>
      <c r="E2352" s="6" t="s">
        <v>2645</v>
      </c>
      <c r="F2352" s="6"/>
      <c r="G2352" s="7" t="s">
        <v>625</v>
      </c>
      <c r="H2352" s="46">
        <v>8.0000000000000004E-4</v>
      </c>
      <c r="I2352" s="77">
        <f>COMP_AUX_CUSTO!$J$85</f>
        <v>563.76</v>
      </c>
      <c r="J2352" s="8">
        <f>TRUNC(H2352*I2352,2)</f>
        <v>0.45</v>
      </c>
    </row>
    <row r="2353" spans="1:10" ht="39" customHeight="1" x14ac:dyDescent="0.2">
      <c r="A2353" s="10" t="s">
        <v>2391</v>
      </c>
      <c r="B2353" s="10">
        <v>13003</v>
      </c>
      <c r="C2353" s="9" t="s">
        <v>20</v>
      </c>
      <c r="D2353" s="9" t="s">
        <v>2879</v>
      </c>
      <c r="E2353" s="9" t="s">
        <v>2394</v>
      </c>
      <c r="F2353" s="9"/>
      <c r="G2353" s="10" t="s">
        <v>24</v>
      </c>
      <c r="H2353" s="47">
        <v>1</v>
      </c>
      <c r="I2353" s="11">
        <f>VLOOKUP(B2353,CURVA_ABC_INSUM!$B$6:$H$1423,7,0)</f>
        <v>1031.5999999999999</v>
      </c>
      <c r="J2353" s="11">
        <f>TRUNC(H2353*I2353,2)</f>
        <v>1031.5999999999999</v>
      </c>
    </row>
    <row r="2354" spans="1:10" x14ac:dyDescent="0.2">
      <c r="A2354" s="12"/>
      <c r="B2354" s="12"/>
      <c r="C2354" s="13"/>
      <c r="D2354" s="13"/>
      <c r="E2354" s="13"/>
      <c r="F2354" s="48"/>
      <c r="G2354" s="13"/>
      <c r="H2354" s="48"/>
      <c r="I2354" s="13"/>
      <c r="J2354" s="48"/>
    </row>
    <row r="2355" spans="1:10" ht="15" customHeight="1" thickBot="1" x14ac:dyDescent="0.25">
      <c r="A2355" s="12"/>
      <c r="B2355" s="12"/>
      <c r="C2355" s="13"/>
      <c r="D2355" s="13"/>
      <c r="E2355" s="13" t="s">
        <v>2395</v>
      </c>
      <c r="F2355" s="48">
        <f>TRUNC(J2349*$G$2,2)</f>
        <v>0</v>
      </c>
      <c r="G2355" s="13"/>
      <c r="H2355" s="86" t="s">
        <v>2396</v>
      </c>
      <c r="I2355" s="86"/>
      <c r="J2355" s="48">
        <f>F2355+J2349</f>
        <v>1062.3699999999999</v>
      </c>
    </row>
    <row r="2356" spans="1:10" ht="0.95" customHeight="1" thickTop="1" x14ac:dyDescent="0.2">
      <c r="A2356" s="89"/>
      <c r="B2356" s="89"/>
      <c r="C2356" s="45"/>
      <c r="D2356" s="45"/>
      <c r="E2356" s="45"/>
      <c r="F2356" s="45"/>
      <c r="G2356" s="45"/>
      <c r="H2356" s="45"/>
      <c r="I2356" s="45"/>
      <c r="J2356" s="45"/>
    </row>
    <row r="2357" spans="1:10" ht="18" customHeight="1" x14ac:dyDescent="0.2">
      <c r="A2357" s="26" t="s">
        <v>1036</v>
      </c>
      <c r="B2357" s="26" t="s">
        <v>2</v>
      </c>
      <c r="C2357" s="28" t="s">
        <v>3</v>
      </c>
      <c r="D2357" s="28" t="s">
        <v>4</v>
      </c>
      <c r="E2357" s="28" t="s">
        <v>2388</v>
      </c>
      <c r="F2357" s="28"/>
      <c r="G2357" s="26" t="s">
        <v>190</v>
      </c>
      <c r="H2357" s="4" t="s">
        <v>6</v>
      </c>
      <c r="I2357" s="4" t="s">
        <v>7</v>
      </c>
      <c r="J2357" s="4" t="s">
        <v>191</v>
      </c>
    </row>
    <row r="2358" spans="1:10" ht="39" customHeight="1" x14ac:dyDescent="0.2">
      <c r="A2358" s="41" t="s">
        <v>2389</v>
      </c>
      <c r="B2358" s="41" t="s">
        <v>1037</v>
      </c>
      <c r="C2358" s="29" t="s">
        <v>13</v>
      </c>
      <c r="D2358" s="29" t="s">
        <v>1035</v>
      </c>
      <c r="E2358" s="29" t="s">
        <v>2645</v>
      </c>
      <c r="F2358" s="29"/>
      <c r="G2358" s="41" t="s">
        <v>220</v>
      </c>
      <c r="H2358" s="44">
        <v>1</v>
      </c>
      <c r="I2358" s="43">
        <f>SUM(J2359:J2362)</f>
        <v>473.07</v>
      </c>
      <c r="J2358" s="43">
        <f>TRUNC(H2358*I2358,2)</f>
        <v>473.07</v>
      </c>
    </row>
    <row r="2359" spans="1:10" ht="24" customHeight="1" x14ac:dyDescent="0.2">
      <c r="A2359" s="7" t="s">
        <v>2397</v>
      </c>
      <c r="B2359" s="7">
        <v>88315</v>
      </c>
      <c r="C2359" s="6" t="s">
        <v>14</v>
      </c>
      <c r="D2359" s="6" t="s">
        <v>2653</v>
      </c>
      <c r="E2359" s="6" t="s">
        <v>2399</v>
      </c>
      <c r="F2359" s="6"/>
      <c r="G2359" s="7" t="s">
        <v>297</v>
      </c>
      <c r="H2359" s="46">
        <v>1</v>
      </c>
      <c r="I2359" s="77">
        <f>'COMP-CUSTO MÃO OBRA'!$H$2307</f>
        <v>38.86</v>
      </c>
      <c r="J2359" s="8">
        <f>TRUNC(H2359*I2359,2)</f>
        <v>38.86</v>
      </c>
    </row>
    <row r="2360" spans="1:10" ht="24" customHeight="1" x14ac:dyDescent="0.2">
      <c r="A2360" s="7" t="s">
        <v>2397</v>
      </c>
      <c r="B2360" s="7">
        <v>88316</v>
      </c>
      <c r="C2360" s="6" t="s">
        <v>14</v>
      </c>
      <c r="D2360" s="6" t="s">
        <v>2398</v>
      </c>
      <c r="E2360" s="6" t="s">
        <v>2399</v>
      </c>
      <c r="F2360" s="6"/>
      <c r="G2360" s="7" t="s">
        <v>297</v>
      </c>
      <c r="H2360" s="46">
        <v>2</v>
      </c>
      <c r="I2360" s="77">
        <f>'COMP-CUSTO MÃO OBRA'!$H$61</f>
        <v>27.08</v>
      </c>
      <c r="J2360" s="8">
        <f>TRUNC(H2360*I2360,2)</f>
        <v>54.16</v>
      </c>
    </row>
    <row r="2361" spans="1:10" ht="24" customHeight="1" x14ac:dyDescent="0.2">
      <c r="A2361" s="7" t="s">
        <v>2397</v>
      </c>
      <c r="B2361" s="7">
        <v>88309</v>
      </c>
      <c r="C2361" s="6" t="s">
        <v>14</v>
      </c>
      <c r="D2361" s="6" t="s">
        <v>439</v>
      </c>
      <c r="E2361" s="6" t="s">
        <v>2399</v>
      </c>
      <c r="F2361" s="6"/>
      <c r="G2361" s="7" t="s">
        <v>297</v>
      </c>
      <c r="H2361" s="46">
        <v>1</v>
      </c>
      <c r="I2361" s="77">
        <f>'COMP-CUSTO MÃO OBRA'!$H$2003</f>
        <v>34.29</v>
      </c>
      <c r="J2361" s="8">
        <f>TRUNC(H2361*I2361,2)</f>
        <v>34.29</v>
      </c>
    </row>
    <row r="2362" spans="1:10" ht="65.099999999999994" customHeight="1" x14ac:dyDescent="0.2">
      <c r="A2362" s="10" t="s">
        <v>2391</v>
      </c>
      <c r="B2362" s="10">
        <v>10419</v>
      </c>
      <c r="C2362" s="9" t="s">
        <v>20</v>
      </c>
      <c r="D2362" s="9" t="s">
        <v>2880</v>
      </c>
      <c r="E2362" s="9" t="s">
        <v>2394</v>
      </c>
      <c r="F2362" s="9"/>
      <c r="G2362" s="10" t="s">
        <v>32</v>
      </c>
      <c r="H2362" s="47">
        <v>1</v>
      </c>
      <c r="I2362" s="11">
        <f>VLOOKUP(B2362,CURVA_ABC_INSUM!$B$6:$H$1423,7,0)</f>
        <v>345.76</v>
      </c>
      <c r="J2362" s="11">
        <f>TRUNC(H2362*I2362,2)</f>
        <v>345.76</v>
      </c>
    </row>
    <row r="2363" spans="1:10" x14ac:dyDescent="0.2">
      <c r="A2363" s="12"/>
      <c r="B2363" s="12"/>
      <c r="C2363" s="13"/>
      <c r="D2363" s="13"/>
      <c r="E2363" s="13"/>
      <c r="F2363" s="48"/>
      <c r="G2363" s="13"/>
      <c r="H2363" s="48"/>
      <c r="I2363" s="13"/>
      <c r="J2363" s="48"/>
    </row>
    <row r="2364" spans="1:10" ht="15" customHeight="1" thickBot="1" x14ac:dyDescent="0.25">
      <c r="A2364" s="12"/>
      <c r="B2364" s="12"/>
      <c r="C2364" s="13"/>
      <c r="D2364" s="13"/>
      <c r="E2364" s="13" t="s">
        <v>2395</v>
      </c>
      <c r="F2364" s="48">
        <f>TRUNC(J2358*$G$2,2)</f>
        <v>0</v>
      </c>
      <c r="G2364" s="13"/>
      <c r="H2364" s="86" t="s">
        <v>2396</v>
      </c>
      <c r="I2364" s="86"/>
      <c r="J2364" s="48">
        <f>F2364+J2358</f>
        <v>473.07</v>
      </c>
    </row>
    <row r="2365" spans="1:10" ht="0.95" customHeight="1" thickTop="1" x14ac:dyDescent="0.2">
      <c r="A2365" s="89"/>
      <c r="B2365" s="89"/>
      <c r="C2365" s="45"/>
      <c r="D2365" s="45"/>
      <c r="E2365" s="45"/>
      <c r="F2365" s="45"/>
      <c r="G2365" s="45"/>
      <c r="H2365" s="45"/>
      <c r="I2365" s="45"/>
      <c r="J2365" s="45"/>
    </row>
    <row r="2366" spans="1:10" ht="18" customHeight="1" x14ac:dyDescent="0.2">
      <c r="A2366" s="26" t="s">
        <v>1040</v>
      </c>
      <c r="B2366" s="26" t="s">
        <v>2</v>
      </c>
      <c r="C2366" s="28" t="s">
        <v>3</v>
      </c>
      <c r="D2366" s="28" t="s">
        <v>4</v>
      </c>
      <c r="E2366" s="28" t="s">
        <v>2388</v>
      </c>
      <c r="F2366" s="28"/>
      <c r="G2366" s="26" t="s">
        <v>190</v>
      </c>
      <c r="H2366" s="4" t="s">
        <v>6</v>
      </c>
      <c r="I2366" s="4" t="s">
        <v>7</v>
      </c>
      <c r="J2366" s="4" t="s">
        <v>191</v>
      </c>
    </row>
    <row r="2367" spans="1:10" ht="39" customHeight="1" x14ac:dyDescent="0.2">
      <c r="A2367" s="41" t="s">
        <v>2389</v>
      </c>
      <c r="B2367" s="41" t="s">
        <v>1041</v>
      </c>
      <c r="C2367" s="29" t="s">
        <v>13</v>
      </c>
      <c r="D2367" s="29" t="s">
        <v>1042</v>
      </c>
      <c r="E2367" s="29" t="s">
        <v>2802</v>
      </c>
      <c r="F2367" s="29"/>
      <c r="G2367" s="41" t="s">
        <v>18</v>
      </c>
      <c r="H2367" s="44">
        <v>1</v>
      </c>
      <c r="I2367" s="43">
        <f>SUM(J2368:J2369)</f>
        <v>22.299999999999997</v>
      </c>
      <c r="J2367" s="43">
        <f>TRUNC(H2367*I2367,2)</f>
        <v>22.3</v>
      </c>
    </row>
    <row r="2368" spans="1:10" ht="24" customHeight="1" x14ac:dyDescent="0.2">
      <c r="A2368" s="7" t="s">
        <v>2397</v>
      </c>
      <c r="B2368" s="7">
        <v>88309</v>
      </c>
      <c r="C2368" s="6" t="s">
        <v>14</v>
      </c>
      <c r="D2368" s="6" t="s">
        <v>439</v>
      </c>
      <c r="E2368" s="6" t="s">
        <v>2399</v>
      </c>
      <c r="F2368" s="6"/>
      <c r="G2368" s="7" t="s">
        <v>297</v>
      </c>
      <c r="H2368" s="46">
        <v>0.2</v>
      </c>
      <c r="I2368" s="77">
        <f>'COMP-CUSTO MÃO OBRA'!$H$2003</f>
        <v>34.29</v>
      </c>
      <c r="J2368" s="8">
        <f>TRUNC(H2368*I2368,2)</f>
        <v>6.85</v>
      </c>
    </row>
    <row r="2369" spans="1:10" ht="24" customHeight="1" x14ac:dyDescent="0.2">
      <c r="A2369" s="10" t="s">
        <v>2391</v>
      </c>
      <c r="B2369" s="10">
        <v>10076</v>
      </c>
      <c r="C2369" s="9" t="s">
        <v>20</v>
      </c>
      <c r="D2369" s="9" t="s">
        <v>2881</v>
      </c>
      <c r="E2369" s="9" t="s">
        <v>2394</v>
      </c>
      <c r="F2369" s="9"/>
      <c r="G2369" s="10" t="s">
        <v>165</v>
      </c>
      <c r="H2369" s="47">
        <v>1</v>
      </c>
      <c r="I2369" s="11">
        <f>VLOOKUP(B2369,CURVA_ABC_INSUM!$B$6:$H$1423,7,0)</f>
        <v>15.45</v>
      </c>
      <c r="J2369" s="11">
        <f>TRUNC(H2369*I2369,2)</f>
        <v>15.45</v>
      </c>
    </row>
    <row r="2370" spans="1:10" x14ac:dyDescent="0.2">
      <c r="A2370" s="12"/>
      <c r="B2370" s="12"/>
      <c r="C2370" s="13"/>
      <c r="D2370" s="13"/>
      <c r="E2370" s="13"/>
      <c r="F2370" s="48"/>
      <c r="G2370" s="13"/>
      <c r="H2370" s="48"/>
      <c r="I2370" s="13"/>
      <c r="J2370" s="48"/>
    </row>
    <row r="2371" spans="1:10" ht="15" customHeight="1" thickBot="1" x14ac:dyDescent="0.25">
      <c r="A2371" s="12"/>
      <c r="B2371" s="12"/>
      <c r="C2371" s="13"/>
      <c r="D2371" s="13"/>
      <c r="E2371" s="13" t="s">
        <v>2395</v>
      </c>
      <c r="F2371" s="48">
        <f>TRUNC(J2367*$G$2,2)</f>
        <v>0</v>
      </c>
      <c r="G2371" s="13"/>
      <c r="H2371" s="86" t="s">
        <v>2396</v>
      </c>
      <c r="I2371" s="86"/>
      <c r="J2371" s="48">
        <f>F2371+J2367</f>
        <v>22.3</v>
      </c>
    </row>
    <row r="2372" spans="1:10" ht="0.95" customHeight="1" thickTop="1" x14ac:dyDescent="0.2">
      <c r="A2372" s="89"/>
      <c r="B2372" s="89"/>
      <c r="C2372" s="45"/>
      <c r="D2372" s="45"/>
      <c r="E2372" s="45"/>
      <c r="F2372" s="45"/>
      <c r="G2372" s="45"/>
      <c r="H2372" s="45"/>
      <c r="I2372" s="45"/>
      <c r="J2372" s="45"/>
    </row>
    <row r="2373" spans="1:10" ht="18" customHeight="1" x14ac:dyDescent="0.2">
      <c r="A2373" s="26" t="s">
        <v>1043</v>
      </c>
      <c r="B2373" s="26" t="s">
        <v>2</v>
      </c>
      <c r="C2373" s="28" t="s">
        <v>3</v>
      </c>
      <c r="D2373" s="28" t="s">
        <v>4</v>
      </c>
      <c r="E2373" s="28" t="s">
        <v>2388</v>
      </c>
      <c r="F2373" s="28"/>
      <c r="G2373" s="26" t="s">
        <v>190</v>
      </c>
      <c r="H2373" s="4" t="s">
        <v>6</v>
      </c>
      <c r="I2373" s="4" t="s">
        <v>7</v>
      </c>
      <c r="J2373" s="4" t="s">
        <v>191</v>
      </c>
    </row>
    <row r="2374" spans="1:10" ht="51.95" customHeight="1" x14ac:dyDescent="0.2">
      <c r="A2374" s="41" t="s">
        <v>2389</v>
      </c>
      <c r="B2374" s="41">
        <v>87904</v>
      </c>
      <c r="C2374" s="29" t="s">
        <v>14</v>
      </c>
      <c r="D2374" s="29" t="s">
        <v>1044</v>
      </c>
      <c r="E2374" s="29" t="s">
        <v>2802</v>
      </c>
      <c r="F2374" s="29"/>
      <c r="G2374" s="41" t="s">
        <v>32</v>
      </c>
      <c r="H2374" s="44">
        <v>1</v>
      </c>
      <c r="I2374" s="43">
        <f>SUM(J2375:J2377)</f>
        <v>10.120000000000001</v>
      </c>
      <c r="J2374" s="43">
        <f>TRUNC(H2374*I2374,2)</f>
        <v>10.119999999999999</v>
      </c>
    </row>
    <row r="2375" spans="1:10" ht="39" customHeight="1" x14ac:dyDescent="0.2">
      <c r="A2375" s="7" t="s">
        <v>2397</v>
      </c>
      <c r="B2375" s="7">
        <v>87377</v>
      </c>
      <c r="C2375" s="6" t="s">
        <v>14</v>
      </c>
      <c r="D2375" s="6" t="s">
        <v>2882</v>
      </c>
      <c r="E2375" s="6" t="s">
        <v>2399</v>
      </c>
      <c r="F2375" s="6"/>
      <c r="G2375" s="7" t="s">
        <v>71</v>
      </c>
      <c r="H2375" s="46">
        <v>3.7000000000000002E-3</v>
      </c>
      <c r="I2375" s="77">
        <f>COMP_AUX_CUSTO!J137</f>
        <v>720.07</v>
      </c>
      <c r="J2375" s="8">
        <f>TRUNC(H2375*I2375,2)</f>
        <v>2.66</v>
      </c>
    </row>
    <row r="2376" spans="1:10" ht="24" customHeight="1" x14ac:dyDescent="0.2">
      <c r="A2376" s="7" t="s">
        <v>2397</v>
      </c>
      <c r="B2376" s="7">
        <v>88309</v>
      </c>
      <c r="C2376" s="6" t="s">
        <v>14</v>
      </c>
      <c r="D2376" s="6" t="s">
        <v>439</v>
      </c>
      <c r="E2376" s="6" t="s">
        <v>2399</v>
      </c>
      <c r="F2376" s="6"/>
      <c r="G2376" s="7" t="s">
        <v>297</v>
      </c>
      <c r="H2376" s="46">
        <v>0.1724</v>
      </c>
      <c r="I2376" s="77">
        <f>'COMP-CUSTO MÃO OBRA'!$H$2003</f>
        <v>34.29</v>
      </c>
      <c r="J2376" s="8">
        <f>TRUNC(H2376*I2376,2)</f>
        <v>5.91</v>
      </c>
    </row>
    <row r="2377" spans="1:10" ht="24" customHeight="1" x14ac:dyDescent="0.2">
      <c r="A2377" s="7" t="s">
        <v>2397</v>
      </c>
      <c r="B2377" s="7">
        <v>88316</v>
      </c>
      <c r="C2377" s="6" t="s">
        <v>14</v>
      </c>
      <c r="D2377" s="6" t="s">
        <v>2398</v>
      </c>
      <c r="E2377" s="6" t="s">
        <v>2399</v>
      </c>
      <c r="F2377" s="6"/>
      <c r="G2377" s="7" t="s">
        <v>297</v>
      </c>
      <c r="H2377" s="46">
        <v>5.7500000000000002E-2</v>
      </c>
      <c r="I2377" s="77">
        <f>'COMP-CUSTO MÃO OBRA'!$H$61</f>
        <v>27.08</v>
      </c>
      <c r="J2377" s="8">
        <f>TRUNC(H2377*I2377,2)</f>
        <v>1.55</v>
      </c>
    </row>
    <row r="2378" spans="1:10" x14ac:dyDescent="0.2">
      <c r="A2378" s="12"/>
      <c r="B2378" s="12"/>
      <c r="C2378" s="13"/>
      <c r="D2378" s="13"/>
      <c r="E2378" s="13"/>
      <c r="F2378" s="48"/>
      <c r="G2378" s="13"/>
      <c r="H2378" s="48"/>
      <c r="I2378" s="13"/>
      <c r="J2378" s="48"/>
    </row>
    <row r="2379" spans="1:10" ht="15" customHeight="1" thickBot="1" x14ac:dyDescent="0.25">
      <c r="A2379" s="12"/>
      <c r="B2379" s="12"/>
      <c r="C2379" s="13"/>
      <c r="D2379" s="13"/>
      <c r="E2379" s="13" t="s">
        <v>2395</v>
      </c>
      <c r="F2379" s="48">
        <f>TRUNC(J2374*$G$2,2)</f>
        <v>0</v>
      </c>
      <c r="G2379" s="13"/>
      <c r="H2379" s="86" t="s">
        <v>2396</v>
      </c>
      <c r="I2379" s="86"/>
      <c r="J2379" s="48">
        <f>F2379+J2374</f>
        <v>10.119999999999999</v>
      </c>
    </row>
    <row r="2380" spans="1:10" ht="0.95" customHeight="1" thickTop="1" x14ac:dyDescent="0.2">
      <c r="A2380" s="89"/>
      <c r="B2380" s="89"/>
      <c r="C2380" s="45"/>
      <c r="D2380" s="45"/>
      <c r="E2380" s="45"/>
      <c r="F2380" s="45"/>
      <c r="G2380" s="45"/>
      <c r="H2380" s="45"/>
      <c r="I2380" s="45"/>
      <c r="J2380" s="45"/>
    </row>
    <row r="2381" spans="1:10" ht="18" customHeight="1" x14ac:dyDescent="0.2">
      <c r="A2381" s="26" t="s">
        <v>1045</v>
      </c>
      <c r="B2381" s="26" t="s">
        <v>2</v>
      </c>
      <c r="C2381" s="28" t="s">
        <v>3</v>
      </c>
      <c r="D2381" s="28" t="s">
        <v>4</v>
      </c>
      <c r="E2381" s="28" t="s">
        <v>2388</v>
      </c>
      <c r="F2381" s="28"/>
      <c r="G2381" s="26" t="s">
        <v>190</v>
      </c>
      <c r="H2381" s="4" t="s">
        <v>6</v>
      </c>
      <c r="I2381" s="4" t="s">
        <v>7</v>
      </c>
      <c r="J2381" s="4" t="s">
        <v>191</v>
      </c>
    </row>
    <row r="2382" spans="1:10" ht="51.95" customHeight="1" x14ac:dyDescent="0.2">
      <c r="A2382" s="41" t="s">
        <v>2389</v>
      </c>
      <c r="B2382" s="41">
        <v>87777</v>
      </c>
      <c r="C2382" s="29" t="s">
        <v>14</v>
      </c>
      <c r="D2382" s="29" t="s">
        <v>1046</v>
      </c>
      <c r="E2382" s="29" t="s">
        <v>2802</v>
      </c>
      <c r="F2382" s="29"/>
      <c r="G2382" s="41" t="s">
        <v>32</v>
      </c>
      <c r="H2382" s="44">
        <v>1</v>
      </c>
      <c r="I2382" s="43">
        <f>SUM(J2383:J2386)</f>
        <v>66.94</v>
      </c>
      <c r="J2382" s="43">
        <f>TRUNC(H2382*I2382,2)</f>
        <v>66.94</v>
      </c>
    </row>
    <row r="2383" spans="1:10" ht="51.95" customHeight="1" x14ac:dyDescent="0.2">
      <c r="A2383" s="7" t="s">
        <v>2397</v>
      </c>
      <c r="B2383" s="7">
        <v>87369</v>
      </c>
      <c r="C2383" s="6" t="s">
        <v>14</v>
      </c>
      <c r="D2383" s="6" t="s">
        <v>2661</v>
      </c>
      <c r="E2383" s="6" t="s">
        <v>2399</v>
      </c>
      <c r="F2383" s="6"/>
      <c r="G2383" s="7" t="s">
        <v>71</v>
      </c>
      <c r="H2383" s="46">
        <v>3.1399999999999997E-2</v>
      </c>
      <c r="I2383" s="77">
        <f>COMP_AUX_CUSTO!J129</f>
        <v>728.62</v>
      </c>
      <c r="J2383" s="8">
        <f>TRUNC(H2383*I2383,2)</f>
        <v>22.87</v>
      </c>
    </row>
    <row r="2384" spans="1:10" ht="24" customHeight="1" x14ac:dyDescent="0.2">
      <c r="A2384" s="7" t="s">
        <v>2397</v>
      </c>
      <c r="B2384" s="7">
        <v>88309</v>
      </c>
      <c r="C2384" s="6" t="s">
        <v>14</v>
      </c>
      <c r="D2384" s="6" t="s">
        <v>439</v>
      </c>
      <c r="E2384" s="6" t="s">
        <v>2399</v>
      </c>
      <c r="F2384" s="6"/>
      <c r="G2384" s="7" t="s">
        <v>297</v>
      </c>
      <c r="H2384" s="46">
        <v>0.67900000000000005</v>
      </c>
      <c r="I2384" s="77">
        <f>'COMP-CUSTO MÃO OBRA'!$H$2003</f>
        <v>34.29</v>
      </c>
      <c r="J2384" s="8">
        <f>TRUNC(H2384*I2384,2)</f>
        <v>23.28</v>
      </c>
    </row>
    <row r="2385" spans="1:10" ht="24" customHeight="1" x14ac:dyDescent="0.2">
      <c r="A2385" s="7" t="s">
        <v>2397</v>
      </c>
      <c r="B2385" s="7">
        <v>88316</v>
      </c>
      <c r="C2385" s="6" t="s">
        <v>14</v>
      </c>
      <c r="D2385" s="6" t="s">
        <v>2398</v>
      </c>
      <c r="E2385" s="6" t="s">
        <v>2399</v>
      </c>
      <c r="F2385" s="6"/>
      <c r="G2385" s="7" t="s">
        <v>297</v>
      </c>
      <c r="H2385" s="46">
        <v>0.67900000000000005</v>
      </c>
      <c r="I2385" s="77">
        <f>'COMP-CUSTO MÃO OBRA'!$H$61</f>
        <v>27.08</v>
      </c>
      <c r="J2385" s="8">
        <f>TRUNC(H2385*I2385,2)</f>
        <v>18.38</v>
      </c>
    </row>
    <row r="2386" spans="1:10" ht="26.1" customHeight="1" x14ac:dyDescent="0.2">
      <c r="A2386" s="10" t="s">
        <v>2391</v>
      </c>
      <c r="B2386" s="10">
        <v>37411</v>
      </c>
      <c r="C2386" s="9" t="s">
        <v>14</v>
      </c>
      <c r="D2386" s="9" t="s">
        <v>2883</v>
      </c>
      <c r="E2386" s="9" t="s">
        <v>2394</v>
      </c>
      <c r="F2386" s="9"/>
      <c r="G2386" s="10" t="s">
        <v>32</v>
      </c>
      <c r="H2386" s="47">
        <v>0.13880000000000001</v>
      </c>
      <c r="I2386" s="11">
        <f>VLOOKUP(B2386,CURVA_ABC_INSUM!$B$6:$H$1423,7,0)</f>
        <v>17.41</v>
      </c>
      <c r="J2386" s="11">
        <f>TRUNC(H2386*I2386,2)</f>
        <v>2.41</v>
      </c>
    </row>
    <row r="2387" spans="1:10" x14ac:dyDescent="0.2">
      <c r="A2387" s="12"/>
      <c r="B2387" s="12"/>
      <c r="C2387" s="13"/>
      <c r="D2387" s="13"/>
      <c r="E2387" s="13"/>
      <c r="F2387" s="48"/>
      <c r="G2387" s="13"/>
      <c r="H2387" s="48"/>
      <c r="I2387" s="13"/>
      <c r="J2387" s="48"/>
    </row>
    <row r="2388" spans="1:10" ht="15" customHeight="1" thickBot="1" x14ac:dyDescent="0.25">
      <c r="A2388" s="12"/>
      <c r="B2388" s="12"/>
      <c r="C2388" s="13"/>
      <c r="D2388" s="13"/>
      <c r="E2388" s="13" t="s">
        <v>2395</v>
      </c>
      <c r="F2388" s="48">
        <f>TRUNC(J2382*$G$2,2)</f>
        <v>0</v>
      </c>
      <c r="G2388" s="13"/>
      <c r="H2388" s="86" t="s">
        <v>2396</v>
      </c>
      <c r="I2388" s="86"/>
      <c r="J2388" s="48">
        <f>F2388+J2382</f>
        <v>66.94</v>
      </c>
    </row>
    <row r="2389" spans="1:10" ht="0.95" customHeight="1" thickTop="1" x14ac:dyDescent="0.2">
      <c r="A2389" s="89"/>
      <c r="B2389" s="89"/>
      <c r="C2389" s="45"/>
      <c r="D2389" s="45"/>
      <c r="E2389" s="45"/>
      <c r="F2389" s="45"/>
      <c r="G2389" s="45"/>
      <c r="H2389" s="45"/>
      <c r="I2389" s="45"/>
      <c r="J2389" s="45"/>
    </row>
    <row r="2390" spans="1:10" ht="18" customHeight="1" x14ac:dyDescent="0.2">
      <c r="A2390" s="26" t="s">
        <v>1047</v>
      </c>
      <c r="B2390" s="26" t="s">
        <v>2</v>
      </c>
      <c r="C2390" s="28" t="s">
        <v>3</v>
      </c>
      <c r="D2390" s="28" t="s">
        <v>4</v>
      </c>
      <c r="E2390" s="28" t="s">
        <v>2388</v>
      </c>
      <c r="F2390" s="28"/>
      <c r="G2390" s="26" t="s">
        <v>190</v>
      </c>
      <c r="H2390" s="4" t="s">
        <v>6</v>
      </c>
      <c r="I2390" s="4" t="s">
        <v>7</v>
      </c>
      <c r="J2390" s="4" t="s">
        <v>191</v>
      </c>
    </row>
    <row r="2391" spans="1:10" ht="51.95" customHeight="1" x14ac:dyDescent="0.2">
      <c r="A2391" s="41" t="s">
        <v>2389</v>
      </c>
      <c r="B2391" s="41">
        <v>94994</v>
      </c>
      <c r="C2391" s="29" t="s">
        <v>14</v>
      </c>
      <c r="D2391" s="29" t="s">
        <v>1048</v>
      </c>
      <c r="E2391" s="29" t="s">
        <v>2627</v>
      </c>
      <c r="F2391" s="29"/>
      <c r="G2391" s="41" t="s">
        <v>32</v>
      </c>
      <c r="H2391" s="44">
        <v>1</v>
      </c>
      <c r="I2391" s="43">
        <f>SUM(J2392:J2400)</f>
        <v>100.08000000000001</v>
      </c>
      <c r="J2391" s="43">
        <f t="shared" ref="J2391:J2400" si="86">TRUNC(H2391*I2391,2)</f>
        <v>100.08</v>
      </c>
    </row>
    <row r="2392" spans="1:10" ht="24" customHeight="1" x14ac:dyDescent="0.2">
      <c r="A2392" s="7" t="s">
        <v>2397</v>
      </c>
      <c r="B2392" s="7">
        <v>88262</v>
      </c>
      <c r="C2392" s="6" t="s">
        <v>14</v>
      </c>
      <c r="D2392" s="6" t="s">
        <v>2509</v>
      </c>
      <c r="E2392" s="6" t="s">
        <v>2399</v>
      </c>
      <c r="F2392" s="6"/>
      <c r="G2392" s="7" t="s">
        <v>297</v>
      </c>
      <c r="H2392" s="46">
        <v>0.13009999999999999</v>
      </c>
      <c r="I2392" s="77">
        <f>'COMP-CUSTO MÃO OBRA'!$H$308</f>
        <v>33.770000000000003</v>
      </c>
      <c r="J2392" s="8">
        <f t="shared" si="86"/>
        <v>4.3899999999999997</v>
      </c>
    </row>
    <row r="2393" spans="1:10" ht="24" customHeight="1" x14ac:dyDescent="0.2">
      <c r="A2393" s="7" t="s">
        <v>2397</v>
      </c>
      <c r="B2393" s="7">
        <v>88309</v>
      </c>
      <c r="C2393" s="6" t="s">
        <v>14</v>
      </c>
      <c r="D2393" s="6" t="s">
        <v>439</v>
      </c>
      <c r="E2393" s="6" t="s">
        <v>2399</v>
      </c>
      <c r="F2393" s="6"/>
      <c r="G2393" s="7" t="s">
        <v>297</v>
      </c>
      <c r="H2393" s="46">
        <v>0.18820000000000001</v>
      </c>
      <c r="I2393" s="77">
        <f>'COMP-CUSTO MÃO OBRA'!$H$2003</f>
        <v>34.29</v>
      </c>
      <c r="J2393" s="8">
        <f t="shared" si="86"/>
        <v>6.45</v>
      </c>
    </row>
    <row r="2394" spans="1:10" ht="24" customHeight="1" x14ac:dyDescent="0.2">
      <c r="A2394" s="7" t="s">
        <v>2397</v>
      </c>
      <c r="B2394" s="7">
        <v>88316</v>
      </c>
      <c r="C2394" s="6" t="s">
        <v>14</v>
      </c>
      <c r="D2394" s="6" t="s">
        <v>2398</v>
      </c>
      <c r="E2394" s="6" t="s">
        <v>2399</v>
      </c>
      <c r="F2394" s="6"/>
      <c r="G2394" s="7" t="s">
        <v>297</v>
      </c>
      <c r="H2394" s="46">
        <v>0.31830000000000003</v>
      </c>
      <c r="I2394" s="77">
        <f>'COMP-CUSTO MÃO OBRA'!$H$61</f>
        <v>27.08</v>
      </c>
      <c r="J2394" s="8">
        <f t="shared" si="86"/>
        <v>8.61</v>
      </c>
    </row>
    <row r="2395" spans="1:10" ht="39" customHeight="1" x14ac:dyDescent="0.2">
      <c r="A2395" s="7" t="s">
        <v>2397</v>
      </c>
      <c r="B2395" s="7">
        <v>94964</v>
      </c>
      <c r="C2395" s="6" t="s">
        <v>14</v>
      </c>
      <c r="D2395" s="6" t="s">
        <v>2732</v>
      </c>
      <c r="E2395" s="6" t="s">
        <v>2410</v>
      </c>
      <c r="F2395" s="6"/>
      <c r="G2395" s="7" t="s">
        <v>71</v>
      </c>
      <c r="H2395" s="46">
        <v>9.8500000000000004E-2</v>
      </c>
      <c r="I2395" s="77">
        <f>COMP_AUX_CUSTO!$J$773</f>
        <v>494.99</v>
      </c>
      <c r="J2395" s="8">
        <f t="shared" si="86"/>
        <v>48.75</v>
      </c>
    </row>
    <row r="2396" spans="1:10" ht="26.1" customHeight="1" x14ac:dyDescent="0.2">
      <c r="A2396" s="10" t="s">
        <v>2391</v>
      </c>
      <c r="B2396" s="10">
        <v>2692</v>
      </c>
      <c r="C2396" s="9" t="s">
        <v>14</v>
      </c>
      <c r="D2396" s="9" t="s">
        <v>2790</v>
      </c>
      <c r="E2396" s="9" t="s">
        <v>2394</v>
      </c>
      <c r="F2396" s="9"/>
      <c r="G2396" s="10" t="s">
        <v>36</v>
      </c>
      <c r="H2396" s="47">
        <v>1.6999999999999999E-3</v>
      </c>
      <c r="I2396" s="11">
        <f>VLOOKUP(B2396,CURVA_ABC_INSUM!$B$6:$H$1423,7,0)</f>
        <v>9.33</v>
      </c>
      <c r="J2396" s="11">
        <f t="shared" si="86"/>
        <v>0.01</v>
      </c>
    </row>
    <row r="2397" spans="1:10" ht="26.1" customHeight="1" x14ac:dyDescent="0.2">
      <c r="A2397" s="10" t="s">
        <v>2391</v>
      </c>
      <c r="B2397" s="10">
        <v>4509</v>
      </c>
      <c r="C2397" s="9" t="s">
        <v>14</v>
      </c>
      <c r="D2397" s="9" t="s">
        <v>2791</v>
      </c>
      <c r="E2397" s="9" t="s">
        <v>2394</v>
      </c>
      <c r="F2397" s="9"/>
      <c r="G2397" s="10" t="s">
        <v>18</v>
      </c>
      <c r="H2397" s="47">
        <v>0.25</v>
      </c>
      <c r="I2397" s="11">
        <f>VLOOKUP(B2397,CURVA_ABC_INSUM!$B$6:$H$1423,7,0)</f>
        <v>6.04</v>
      </c>
      <c r="J2397" s="11">
        <f t="shared" si="86"/>
        <v>1.51</v>
      </c>
    </row>
    <row r="2398" spans="1:10" ht="26.1" customHeight="1" x14ac:dyDescent="0.2">
      <c r="A2398" s="10" t="s">
        <v>2391</v>
      </c>
      <c r="B2398" s="10">
        <v>4517</v>
      </c>
      <c r="C2398" s="9" t="s">
        <v>14</v>
      </c>
      <c r="D2398" s="9" t="s">
        <v>2884</v>
      </c>
      <c r="E2398" s="9" t="s">
        <v>2394</v>
      </c>
      <c r="F2398" s="9"/>
      <c r="G2398" s="10" t="s">
        <v>18</v>
      </c>
      <c r="H2398" s="47">
        <v>0.2</v>
      </c>
      <c r="I2398" s="11">
        <f>VLOOKUP(B2398,CURVA_ABC_INSUM!$B$6:$H$1423,7,0)</f>
        <v>4.17</v>
      </c>
      <c r="J2398" s="11">
        <f t="shared" si="86"/>
        <v>0.83</v>
      </c>
    </row>
    <row r="2399" spans="1:10" ht="24" customHeight="1" x14ac:dyDescent="0.2">
      <c r="A2399" s="10" t="s">
        <v>2391</v>
      </c>
      <c r="B2399" s="10">
        <v>5068</v>
      </c>
      <c r="C2399" s="9" t="s">
        <v>14</v>
      </c>
      <c r="D2399" s="9" t="s">
        <v>2792</v>
      </c>
      <c r="E2399" s="9" t="s">
        <v>2394</v>
      </c>
      <c r="F2399" s="9"/>
      <c r="G2399" s="10" t="s">
        <v>17</v>
      </c>
      <c r="H2399" s="47">
        <v>2.4E-2</v>
      </c>
      <c r="I2399" s="11">
        <f>VLOOKUP(B2399,CURVA_ABC_INSUM!$B$6:$H$1423,7,0)</f>
        <v>19.68</v>
      </c>
      <c r="J2399" s="11">
        <f t="shared" si="86"/>
        <v>0.47</v>
      </c>
    </row>
    <row r="2400" spans="1:10" ht="39" customHeight="1" x14ac:dyDescent="0.2">
      <c r="A2400" s="10" t="s">
        <v>2391</v>
      </c>
      <c r="B2400" s="10">
        <v>7156</v>
      </c>
      <c r="C2400" s="9" t="s">
        <v>14</v>
      </c>
      <c r="D2400" s="9" t="s">
        <v>33</v>
      </c>
      <c r="E2400" s="9" t="s">
        <v>2394</v>
      </c>
      <c r="F2400" s="9"/>
      <c r="G2400" s="10" t="s">
        <v>32</v>
      </c>
      <c r="H2400" s="47">
        <v>1.0815999999999999</v>
      </c>
      <c r="I2400" s="11">
        <f>VLOOKUP(B2400,CURVA_ABC_INSUM!$B$6:$H$1423,7,0)</f>
        <v>26.87</v>
      </c>
      <c r="J2400" s="11">
        <f t="shared" si="86"/>
        <v>29.06</v>
      </c>
    </row>
    <row r="2401" spans="1:10" x14ac:dyDescent="0.2">
      <c r="A2401" s="12"/>
      <c r="B2401" s="12"/>
      <c r="C2401" s="13"/>
      <c r="D2401" s="13"/>
      <c r="E2401" s="13"/>
      <c r="F2401" s="48"/>
      <c r="G2401" s="13"/>
      <c r="H2401" s="48"/>
      <c r="I2401" s="13"/>
      <c r="J2401" s="48"/>
    </row>
    <row r="2402" spans="1:10" ht="15" customHeight="1" thickBot="1" x14ac:dyDescent="0.25">
      <c r="A2402" s="12"/>
      <c r="B2402" s="12"/>
      <c r="C2402" s="13"/>
      <c r="D2402" s="13"/>
      <c r="E2402" s="13" t="s">
        <v>2395</v>
      </c>
      <c r="F2402" s="48">
        <f>TRUNC(J2391*$G$2,2)</f>
        <v>0</v>
      </c>
      <c r="G2402" s="13"/>
      <c r="H2402" s="86" t="s">
        <v>2396</v>
      </c>
      <c r="I2402" s="86"/>
      <c r="J2402" s="48">
        <f>F2402+J2391</f>
        <v>100.08</v>
      </c>
    </row>
    <row r="2403" spans="1:10" ht="0.95" customHeight="1" thickTop="1" x14ac:dyDescent="0.2">
      <c r="A2403" s="89"/>
      <c r="B2403" s="89"/>
      <c r="C2403" s="45"/>
      <c r="D2403" s="45"/>
      <c r="E2403" s="45"/>
      <c r="F2403" s="45"/>
      <c r="G2403" s="45"/>
      <c r="H2403" s="45"/>
      <c r="I2403" s="45"/>
      <c r="J2403" s="45"/>
    </row>
    <row r="2404" spans="1:10" ht="18" customHeight="1" x14ac:dyDescent="0.2">
      <c r="A2404" s="26" t="s">
        <v>1049</v>
      </c>
      <c r="B2404" s="26" t="s">
        <v>2</v>
      </c>
      <c r="C2404" s="28" t="s">
        <v>3</v>
      </c>
      <c r="D2404" s="28" t="s">
        <v>4</v>
      </c>
      <c r="E2404" s="28" t="s">
        <v>2388</v>
      </c>
      <c r="F2404" s="28"/>
      <c r="G2404" s="26" t="s">
        <v>190</v>
      </c>
      <c r="H2404" s="4" t="s">
        <v>6</v>
      </c>
      <c r="I2404" s="4" t="s">
        <v>7</v>
      </c>
      <c r="J2404" s="4" t="s">
        <v>191</v>
      </c>
    </row>
    <row r="2405" spans="1:10" ht="39" customHeight="1" x14ac:dyDescent="0.2">
      <c r="A2405" s="41" t="s">
        <v>2389</v>
      </c>
      <c r="B2405" s="41">
        <v>94993</v>
      </c>
      <c r="C2405" s="29" t="s">
        <v>14</v>
      </c>
      <c r="D2405" s="29" t="s">
        <v>1050</v>
      </c>
      <c r="E2405" s="29" t="s">
        <v>2627</v>
      </c>
      <c r="F2405" s="29"/>
      <c r="G2405" s="41" t="s">
        <v>32</v>
      </c>
      <c r="H2405" s="44">
        <v>1</v>
      </c>
      <c r="I2405" s="43">
        <f>SUM(J2406:J2412)</f>
        <v>77.81</v>
      </c>
      <c r="J2405" s="43">
        <f t="shared" ref="J2405:J2412" si="87">TRUNC(H2405*I2405,2)</f>
        <v>77.81</v>
      </c>
    </row>
    <row r="2406" spans="1:10" ht="24" customHeight="1" x14ac:dyDescent="0.2">
      <c r="A2406" s="7" t="s">
        <v>2397</v>
      </c>
      <c r="B2406" s="7">
        <v>88262</v>
      </c>
      <c r="C2406" s="6" t="s">
        <v>14</v>
      </c>
      <c r="D2406" s="6" t="s">
        <v>2509</v>
      </c>
      <c r="E2406" s="6" t="s">
        <v>2399</v>
      </c>
      <c r="F2406" s="6"/>
      <c r="G2406" s="7" t="s">
        <v>297</v>
      </c>
      <c r="H2406" s="46">
        <v>9.7600000000000006E-2</v>
      </c>
      <c r="I2406" s="77">
        <f>'COMP-CUSTO MÃO OBRA'!$H$308</f>
        <v>33.770000000000003</v>
      </c>
      <c r="J2406" s="8">
        <f>TRUNC(H2406*I2406,2)</f>
        <v>3.29</v>
      </c>
    </row>
    <row r="2407" spans="1:10" ht="24" customHeight="1" x14ac:dyDescent="0.2">
      <c r="A2407" s="7" t="s">
        <v>2397</v>
      </c>
      <c r="B2407" s="7">
        <v>88309</v>
      </c>
      <c r="C2407" s="6" t="s">
        <v>14</v>
      </c>
      <c r="D2407" s="6" t="s">
        <v>439</v>
      </c>
      <c r="E2407" s="6" t="s">
        <v>2399</v>
      </c>
      <c r="F2407" s="6"/>
      <c r="G2407" s="7" t="s">
        <v>297</v>
      </c>
      <c r="H2407" s="46">
        <v>7.2700000000000001E-2</v>
      </c>
      <c r="I2407" s="77">
        <f>'COMP-CUSTO MÃO OBRA'!$H$2003</f>
        <v>34.29</v>
      </c>
      <c r="J2407" s="8">
        <f t="shared" si="87"/>
        <v>2.4900000000000002</v>
      </c>
    </row>
    <row r="2408" spans="1:10" ht="24" customHeight="1" x14ac:dyDescent="0.2">
      <c r="A2408" s="7" t="s">
        <v>2397</v>
      </c>
      <c r="B2408" s="7">
        <v>88316</v>
      </c>
      <c r="C2408" s="6" t="s">
        <v>14</v>
      </c>
      <c r="D2408" s="6" t="s">
        <v>2398</v>
      </c>
      <c r="E2408" s="6" t="s">
        <v>2399</v>
      </c>
      <c r="F2408" s="6"/>
      <c r="G2408" s="7" t="s">
        <v>297</v>
      </c>
      <c r="H2408" s="46">
        <v>0.1704</v>
      </c>
      <c r="I2408" s="77">
        <f>'COMP-CUSTO MÃO OBRA'!$H$61</f>
        <v>27.08</v>
      </c>
      <c r="J2408" s="8">
        <f t="shared" si="87"/>
        <v>4.6100000000000003</v>
      </c>
    </row>
    <row r="2409" spans="1:10" ht="26.1" customHeight="1" x14ac:dyDescent="0.2">
      <c r="A2409" s="10" t="s">
        <v>2391</v>
      </c>
      <c r="B2409" s="10">
        <v>4517</v>
      </c>
      <c r="C2409" s="9" t="s">
        <v>14</v>
      </c>
      <c r="D2409" s="9" t="s">
        <v>2884</v>
      </c>
      <c r="E2409" s="9" t="s">
        <v>2394</v>
      </c>
      <c r="F2409" s="9"/>
      <c r="G2409" s="10" t="s">
        <v>18</v>
      </c>
      <c r="H2409" s="47">
        <v>0.45</v>
      </c>
      <c r="I2409" s="11">
        <f>VLOOKUP(B2409,CURVA_ABC_INSUM!$B$6:$H$1423,7,0)</f>
        <v>4.17</v>
      </c>
      <c r="J2409" s="11">
        <f t="shared" si="87"/>
        <v>1.87</v>
      </c>
    </row>
    <row r="2410" spans="1:10" ht="24" customHeight="1" x14ac:dyDescent="0.2">
      <c r="A2410" s="10" t="s">
        <v>2391</v>
      </c>
      <c r="B2410" s="10">
        <v>5068</v>
      </c>
      <c r="C2410" s="9" t="s">
        <v>14</v>
      </c>
      <c r="D2410" s="9" t="s">
        <v>2792</v>
      </c>
      <c r="E2410" s="9" t="s">
        <v>2394</v>
      </c>
      <c r="F2410" s="9"/>
      <c r="G2410" s="10" t="s">
        <v>17</v>
      </c>
      <c r="H2410" s="47">
        <v>2.4E-2</v>
      </c>
      <c r="I2410" s="11">
        <f>VLOOKUP(B2410,CURVA_ABC_INSUM!$B$6:$H$1423,7,0)</f>
        <v>19.68</v>
      </c>
      <c r="J2410" s="11">
        <f t="shared" si="87"/>
        <v>0.47</v>
      </c>
    </row>
    <row r="2411" spans="1:10" ht="39" customHeight="1" x14ac:dyDescent="0.2">
      <c r="A2411" s="10" t="s">
        <v>2391</v>
      </c>
      <c r="B2411" s="10">
        <v>7156</v>
      </c>
      <c r="C2411" s="9" t="s">
        <v>14</v>
      </c>
      <c r="D2411" s="9" t="s">
        <v>33</v>
      </c>
      <c r="E2411" s="9" t="s">
        <v>2394</v>
      </c>
      <c r="F2411" s="9"/>
      <c r="G2411" s="10" t="s">
        <v>32</v>
      </c>
      <c r="H2411" s="47">
        <v>1.0815999999999999</v>
      </c>
      <c r="I2411" s="11">
        <f>VLOOKUP(B2411,CURVA_ABC_INSUM!$B$6:$H$1423,7,0)</f>
        <v>26.87</v>
      </c>
      <c r="J2411" s="11">
        <f t="shared" si="87"/>
        <v>29.06</v>
      </c>
    </row>
    <row r="2412" spans="1:10" ht="39" customHeight="1" x14ac:dyDescent="0.2">
      <c r="A2412" s="10" t="s">
        <v>2391</v>
      </c>
      <c r="B2412" s="10">
        <v>34492</v>
      </c>
      <c r="C2412" s="9" t="s">
        <v>14</v>
      </c>
      <c r="D2412" s="9" t="s">
        <v>2885</v>
      </c>
      <c r="E2412" s="9" t="s">
        <v>2394</v>
      </c>
      <c r="F2412" s="9"/>
      <c r="G2412" s="10" t="s">
        <v>71</v>
      </c>
      <c r="H2412" s="47">
        <v>7.3899999999999993E-2</v>
      </c>
      <c r="I2412" s="11">
        <f>VLOOKUP(B2412,CURVA_ABC_INSUM!$B$6:$H$1423,7,0)</f>
        <v>487.5</v>
      </c>
      <c r="J2412" s="11">
        <f t="shared" si="87"/>
        <v>36.020000000000003</v>
      </c>
    </row>
    <row r="2413" spans="1:10" x14ac:dyDescent="0.2">
      <c r="A2413" s="12"/>
      <c r="B2413" s="12"/>
      <c r="C2413" s="13"/>
      <c r="D2413" s="13"/>
      <c r="E2413" s="13"/>
      <c r="F2413" s="48"/>
      <c r="G2413" s="13"/>
      <c r="H2413" s="48"/>
      <c r="I2413" s="13"/>
      <c r="J2413" s="48"/>
    </row>
    <row r="2414" spans="1:10" ht="15" customHeight="1" thickBot="1" x14ac:dyDescent="0.25">
      <c r="A2414" s="12"/>
      <c r="B2414" s="12"/>
      <c r="C2414" s="13"/>
      <c r="D2414" s="13"/>
      <c r="E2414" s="13" t="s">
        <v>2395</v>
      </c>
      <c r="F2414" s="48">
        <f>TRUNC(J2405*$G$2,2)</f>
        <v>0</v>
      </c>
      <c r="G2414" s="13"/>
      <c r="H2414" s="86" t="s">
        <v>2396</v>
      </c>
      <c r="I2414" s="86"/>
      <c r="J2414" s="48">
        <f>F2414+J2405</f>
        <v>77.81</v>
      </c>
    </row>
    <row r="2415" spans="1:10" ht="0.95" customHeight="1" thickTop="1" x14ac:dyDescent="0.2">
      <c r="A2415" s="89"/>
      <c r="B2415" s="89"/>
      <c r="C2415" s="45"/>
      <c r="D2415" s="45"/>
      <c r="E2415" s="45"/>
      <c r="F2415" s="45"/>
      <c r="G2415" s="45"/>
      <c r="H2415" s="45"/>
      <c r="I2415" s="45"/>
      <c r="J2415" s="45"/>
    </row>
    <row r="2416" spans="1:10" ht="18" customHeight="1" x14ac:dyDescent="0.2">
      <c r="A2416" s="26" t="s">
        <v>1051</v>
      </c>
      <c r="B2416" s="26" t="s">
        <v>2</v>
      </c>
      <c r="C2416" s="28" t="s">
        <v>3</v>
      </c>
      <c r="D2416" s="28" t="s">
        <v>4</v>
      </c>
      <c r="E2416" s="28" t="s">
        <v>2388</v>
      </c>
      <c r="F2416" s="28"/>
      <c r="G2416" s="26" t="s">
        <v>190</v>
      </c>
      <c r="H2416" s="4" t="s">
        <v>6</v>
      </c>
      <c r="I2416" s="4" t="s">
        <v>7</v>
      </c>
      <c r="J2416" s="4" t="s">
        <v>191</v>
      </c>
    </row>
    <row r="2417" spans="1:10" ht="65.099999999999994" customHeight="1" x14ac:dyDescent="0.2">
      <c r="A2417" s="41" t="s">
        <v>2389</v>
      </c>
      <c r="B2417" s="41" t="s">
        <v>1052</v>
      </c>
      <c r="C2417" s="29" t="s">
        <v>13</v>
      </c>
      <c r="D2417" s="29" t="s">
        <v>1053</v>
      </c>
      <c r="E2417" s="29" t="s">
        <v>2399</v>
      </c>
      <c r="F2417" s="29"/>
      <c r="G2417" s="41" t="s">
        <v>220</v>
      </c>
      <c r="H2417" s="44">
        <v>1</v>
      </c>
      <c r="I2417" s="43">
        <f>SUM(J2418:J2420)</f>
        <v>129.03</v>
      </c>
      <c r="J2417" s="43">
        <f>TRUNC(H2417*I2417,2)</f>
        <v>129.03</v>
      </c>
    </row>
    <row r="2418" spans="1:10" ht="24" customHeight="1" x14ac:dyDescent="0.2">
      <c r="A2418" s="7" t="s">
        <v>2397</v>
      </c>
      <c r="B2418" s="7">
        <v>88316</v>
      </c>
      <c r="C2418" s="6" t="s">
        <v>14</v>
      </c>
      <c r="D2418" s="6" t="s">
        <v>2398</v>
      </c>
      <c r="E2418" s="6" t="s">
        <v>2399</v>
      </c>
      <c r="F2418" s="6"/>
      <c r="G2418" s="7" t="s">
        <v>297</v>
      </c>
      <c r="H2418" s="46">
        <v>0.5</v>
      </c>
      <c r="I2418" s="77">
        <f>'COMP-CUSTO MÃO OBRA'!$H$61</f>
        <v>27.08</v>
      </c>
      <c r="J2418" s="8">
        <f>TRUNC(H2418*I2418,2)</f>
        <v>13.54</v>
      </c>
    </row>
    <row r="2419" spans="1:10" ht="26.1" customHeight="1" x14ac:dyDescent="0.2">
      <c r="A2419" s="7" t="s">
        <v>2397</v>
      </c>
      <c r="B2419" s="7">
        <v>88278</v>
      </c>
      <c r="C2419" s="6" t="s">
        <v>14</v>
      </c>
      <c r="D2419" s="6" t="s">
        <v>2520</v>
      </c>
      <c r="E2419" s="6" t="s">
        <v>2399</v>
      </c>
      <c r="F2419" s="6"/>
      <c r="G2419" s="7" t="s">
        <v>297</v>
      </c>
      <c r="H2419" s="46">
        <v>0.5</v>
      </c>
      <c r="I2419" s="77">
        <f>'COMP-CUSTO MÃO OBRA'!$H$1526</f>
        <v>40.98</v>
      </c>
      <c r="J2419" s="8">
        <f>TRUNC(H2419*I2419,2)</f>
        <v>20.49</v>
      </c>
    </row>
    <row r="2420" spans="1:10" ht="65.099999999999994" customHeight="1" x14ac:dyDescent="0.2">
      <c r="A2420" s="10" t="s">
        <v>2391</v>
      </c>
      <c r="B2420" s="10">
        <v>9889</v>
      </c>
      <c r="C2420" s="9" t="s">
        <v>20</v>
      </c>
      <c r="D2420" s="9" t="s">
        <v>2886</v>
      </c>
      <c r="E2420" s="9" t="s">
        <v>2402</v>
      </c>
      <c r="F2420" s="9"/>
      <c r="G2420" s="10" t="s">
        <v>32</v>
      </c>
      <c r="H2420" s="47">
        <v>1</v>
      </c>
      <c r="I2420" s="11">
        <f>VLOOKUP(B2420,CURVA_ABC_INSUM!$B$6:$H$1423,7,0)</f>
        <v>95</v>
      </c>
      <c r="J2420" s="11">
        <f>TRUNC(H2420*I2420,2)</f>
        <v>95</v>
      </c>
    </row>
    <row r="2421" spans="1:10" x14ac:dyDescent="0.2">
      <c r="A2421" s="12"/>
      <c r="B2421" s="12"/>
      <c r="C2421" s="13"/>
      <c r="D2421" s="13"/>
      <c r="E2421" s="13"/>
      <c r="F2421" s="48"/>
      <c r="G2421" s="13"/>
      <c r="H2421" s="48"/>
      <c r="I2421" s="13"/>
      <c r="J2421" s="48"/>
    </row>
    <row r="2422" spans="1:10" ht="15" customHeight="1" thickBot="1" x14ac:dyDescent="0.25">
      <c r="A2422" s="12"/>
      <c r="B2422" s="12"/>
      <c r="C2422" s="13"/>
      <c r="D2422" s="13"/>
      <c r="E2422" s="13" t="s">
        <v>2395</v>
      </c>
      <c r="F2422" s="48">
        <f>TRUNC(J2417*$G$2,2)</f>
        <v>0</v>
      </c>
      <c r="G2422" s="13"/>
      <c r="H2422" s="86" t="s">
        <v>2396</v>
      </c>
      <c r="I2422" s="86"/>
      <c r="J2422" s="48">
        <f>F2422+J2417</f>
        <v>129.03</v>
      </c>
    </row>
    <row r="2423" spans="1:10" ht="0.95" customHeight="1" thickTop="1" x14ac:dyDescent="0.2">
      <c r="A2423" s="89"/>
      <c r="B2423" s="89"/>
      <c r="C2423" s="45"/>
      <c r="D2423" s="45"/>
      <c r="E2423" s="45"/>
      <c r="F2423" s="45"/>
      <c r="G2423" s="45"/>
      <c r="H2423" s="45"/>
      <c r="I2423" s="45"/>
      <c r="J2423" s="45"/>
    </row>
    <row r="2424" spans="1:10" ht="18" customHeight="1" x14ac:dyDescent="0.2">
      <c r="A2424" s="26" t="s">
        <v>1054</v>
      </c>
      <c r="B2424" s="26" t="s">
        <v>2</v>
      </c>
      <c r="C2424" s="28" t="s">
        <v>3</v>
      </c>
      <c r="D2424" s="28" t="s">
        <v>4</v>
      </c>
      <c r="E2424" s="28" t="s">
        <v>2388</v>
      </c>
      <c r="F2424" s="28"/>
      <c r="G2424" s="26" t="s">
        <v>190</v>
      </c>
      <c r="H2424" s="4" t="s">
        <v>6</v>
      </c>
      <c r="I2424" s="4" t="s">
        <v>7</v>
      </c>
      <c r="J2424" s="4" t="s">
        <v>191</v>
      </c>
    </row>
    <row r="2425" spans="1:10" ht="39" customHeight="1" x14ac:dyDescent="0.2">
      <c r="A2425" s="41" t="s">
        <v>2389</v>
      </c>
      <c r="B2425" s="41" t="s">
        <v>1055</v>
      </c>
      <c r="C2425" s="29" t="s">
        <v>13</v>
      </c>
      <c r="D2425" s="29" t="s">
        <v>1056</v>
      </c>
      <c r="E2425" s="29" t="s">
        <v>2399</v>
      </c>
      <c r="F2425" s="29"/>
      <c r="G2425" s="41" t="s">
        <v>220</v>
      </c>
      <c r="H2425" s="44">
        <v>1</v>
      </c>
      <c r="I2425" s="43">
        <f>SUM(J2426:J2428)</f>
        <v>123.33000000000001</v>
      </c>
      <c r="J2425" s="43">
        <f>TRUNC(H2425*I2425,2)</f>
        <v>123.33</v>
      </c>
    </row>
    <row r="2426" spans="1:10" ht="24" customHeight="1" x14ac:dyDescent="0.2">
      <c r="A2426" s="7" t="s">
        <v>2397</v>
      </c>
      <c r="B2426" s="7">
        <v>88269</v>
      </c>
      <c r="C2426" s="6" t="s">
        <v>14</v>
      </c>
      <c r="D2426" s="6" t="s">
        <v>2887</v>
      </c>
      <c r="E2426" s="6" t="s">
        <v>2399</v>
      </c>
      <c r="F2426" s="6"/>
      <c r="G2426" s="7" t="s">
        <v>297</v>
      </c>
      <c r="H2426" s="46">
        <v>0.65</v>
      </c>
      <c r="I2426" s="77">
        <f>'COMP-CUSTO MÃO OBRA'!$H$1222</f>
        <v>33.840000000000003</v>
      </c>
      <c r="J2426" s="8">
        <f>TRUNC(H2426*I2426,2)</f>
        <v>21.99</v>
      </c>
    </row>
    <row r="2427" spans="1:10" ht="24" customHeight="1" x14ac:dyDescent="0.2">
      <c r="A2427" s="7" t="s">
        <v>2397</v>
      </c>
      <c r="B2427" s="7">
        <v>88316</v>
      </c>
      <c r="C2427" s="6" t="s">
        <v>14</v>
      </c>
      <c r="D2427" s="6" t="s">
        <v>2398</v>
      </c>
      <c r="E2427" s="6" t="s">
        <v>2399</v>
      </c>
      <c r="F2427" s="6"/>
      <c r="G2427" s="7" t="s">
        <v>297</v>
      </c>
      <c r="H2427" s="46">
        <v>0.32</v>
      </c>
      <c r="I2427" s="77">
        <f>'COMP-CUSTO MÃO OBRA'!$H$61</f>
        <v>27.08</v>
      </c>
      <c r="J2427" s="8">
        <f>TRUNC(H2427*I2427,2)</f>
        <v>8.66</v>
      </c>
    </row>
    <row r="2428" spans="1:10" ht="78" customHeight="1" x14ac:dyDescent="0.2">
      <c r="A2428" s="10" t="s">
        <v>2391</v>
      </c>
      <c r="B2428" s="10">
        <v>11332</v>
      </c>
      <c r="C2428" s="9" t="s">
        <v>20</v>
      </c>
      <c r="D2428" s="9" t="s">
        <v>2888</v>
      </c>
      <c r="E2428" s="9" t="s">
        <v>2402</v>
      </c>
      <c r="F2428" s="9"/>
      <c r="G2428" s="10" t="s">
        <v>32</v>
      </c>
      <c r="H2428" s="47">
        <v>1</v>
      </c>
      <c r="I2428" s="11">
        <f>VLOOKUP(B2428,CURVA_ABC_INSUM!$B$6:$H$1423,7,0)</f>
        <v>92.68</v>
      </c>
      <c r="J2428" s="11">
        <f>TRUNC(H2428*I2428,2)</f>
        <v>92.68</v>
      </c>
    </row>
    <row r="2429" spans="1:10" x14ac:dyDescent="0.2">
      <c r="A2429" s="12"/>
      <c r="B2429" s="12"/>
      <c r="C2429" s="13"/>
      <c r="D2429" s="13"/>
      <c r="E2429" s="13"/>
      <c r="F2429" s="48"/>
      <c r="G2429" s="13"/>
      <c r="H2429" s="48"/>
      <c r="I2429" s="13"/>
      <c r="J2429" s="48"/>
    </row>
    <row r="2430" spans="1:10" ht="15" customHeight="1" thickBot="1" x14ac:dyDescent="0.25">
      <c r="A2430" s="12"/>
      <c r="B2430" s="12"/>
      <c r="C2430" s="13"/>
      <c r="D2430" s="13"/>
      <c r="E2430" s="13" t="s">
        <v>2395</v>
      </c>
      <c r="F2430" s="48">
        <f>TRUNC(J2425*$G$2,2)</f>
        <v>0</v>
      </c>
      <c r="G2430" s="13"/>
      <c r="H2430" s="86" t="s">
        <v>2396</v>
      </c>
      <c r="I2430" s="86"/>
      <c r="J2430" s="48">
        <f>F2430+J2425</f>
        <v>123.33</v>
      </c>
    </row>
    <row r="2431" spans="1:10" ht="0.95" customHeight="1" thickTop="1" x14ac:dyDescent="0.2">
      <c r="A2431" s="89"/>
      <c r="B2431" s="89"/>
      <c r="C2431" s="45"/>
      <c r="D2431" s="45"/>
      <c r="E2431" s="45"/>
      <c r="F2431" s="45"/>
      <c r="G2431" s="45"/>
      <c r="H2431" s="45"/>
      <c r="I2431" s="45"/>
      <c r="J2431" s="45"/>
    </row>
    <row r="2432" spans="1:10" ht="18" customHeight="1" x14ac:dyDescent="0.2">
      <c r="A2432" s="26" t="s">
        <v>1057</v>
      </c>
      <c r="B2432" s="26" t="s">
        <v>2</v>
      </c>
      <c r="C2432" s="28" t="s">
        <v>3</v>
      </c>
      <c r="D2432" s="28" t="s">
        <v>4</v>
      </c>
      <c r="E2432" s="28" t="s">
        <v>2388</v>
      </c>
      <c r="F2432" s="28"/>
      <c r="G2432" s="26" t="s">
        <v>190</v>
      </c>
      <c r="H2432" s="4" t="s">
        <v>6</v>
      </c>
      <c r="I2432" s="4" t="s">
        <v>7</v>
      </c>
      <c r="J2432" s="4" t="s">
        <v>191</v>
      </c>
    </row>
    <row r="2433" spans="1:10" ht="26.1" customHeight="1" x14ac:dyDescent="0.2">
      <c r="A2433" s="41" t="s">
        <v>2389</v>
      </c>
      <c r="B2433" s="41">
        <v>96486</v>
      </c>
      <c r="C2433" s="29" t="s">
        <v>14</v>
      </c>
      <c r="D2433" s="29" t="s">
        <v>1058</v>
      </c>
      <c r="E2433" s="29" t="s">
        <v>2802</v>
      </c>
      <c r="F2433" s="29"/>
      <c r="G2433" s="41" t="s">
        <v>32</v>
      </c>
      <c r="H2433" s="44">
        <v>1</v>
      </c>
      <c r="I2433" s="43">
        <f>SUM(J2434:J2441)</f>
        <v>97.27000000000001</v>
      </c>
      <c r="J2433" s="43">
        <f t="shared" ref="J2433:J2441" si="88">TRUNC(H2433*I2433,2)</f>
        <v>97.27</v>
      </c>
    </row>
    <row r="2434" spans="1:10" ht="26.1" customHeight="1" x14ac:dyDescent="0.2">
      <c r="A2434" s="7" t="s">
        <v>2397</v>
      </c>
      <c r="B2434" s="7">
        <v>88278</v>
      </c>
      <c r="C2434" s="6" t="s">
        <v>14</v>
      </c>
      <c r="D2434" s="6" t="s">
        <v>2520</v>
      </c>
      <c r="E2434" s="6" t="s">
        <v>2399</v>
      </c>
      <c r="F2434" s="6"/>
      <c r="G2434" s="7" t="s">
        <v>297</v>
      </c>
      <c r="H2434" s="46">
        <v>0.49940000000000001</v>
      </c>
      <c r="I2434" s="77">
        <f>'COMP-CUSTO MÃO OBRA'!$H$1526</f>
        <v>40.98</v>
      </c>
      <c r="J2434" s="8">
        <f t="shared" si="88"/>
        <v>20.46</v>
      </c>
    </row>
    <row r="2435" spans="1:10" ht="39" customHeight="1" x14ac:dyDescent="0.2">
      <c r="A2435" s="10" t="s">
        <v>2391</v>
      </c>
      <c r="B2435" s="10">
        <v>36225</v>
      </c>
      <c r="C2435" s="9" t="s">
        <v>14</v>
      </c>
      <c r="D2435" s="9" t="s">
        <v>2889</v>
      </c>
      <c r="E2435" s="9" t="s">
        <v>2394</v>
      </c>
      <c r="F2435" s="9"/>
      <c r="G2435" s="10" t="s">
        <v>32</v>
      </c>
      <c r="H2435" s="47">
        <v>1.0955999999999999</v>
      </c>
      <c r="I2435" s="11">
        <f>VLOOKUP(B2435,CURVA_ABC_INSUM!$B$6:$H$1423,7,0)</f>
        <v>33.43</v>
      </c>
      <c r="J2435" s="11">
        <f t="shared" si="88"/>
        <v>36.619999999999997</v>
      </c>
    </row>
    <row r="2436" spans="1:10" ht="39" customHeight="1" x14ac:dyDescent="0.2">
      <c r="A2436" s="10" t="s">
        <v>2391</v>
      </c>
      <c r="B2436" s="10">
        <v>39427</v>
      </c>
      <c r="C2436" s="9" t="s">
        <v>14</v>
      </c>
      <c r="D2436" s="9" t="s">
        <v>2890</v>
      </c>
      <c r="E2436" s="9" t="s">
        <v>2394</v>
      </c>
      <c r="F2436" s="9"/>
      <c r="G2436" s="10" t="s">
        <v>18</v>
      </c>
      <c r="H2436" s="47">
        <v>3.8498999999999999</v>
      </c>
      <c r="I2436" s="11">
        <f>VLOOKUP(B2436,CURVA_ABC_INSUM!$B$6:$H$1423,7,0)</f>
        <v>8.42</v>
      </c>
      <c r="J2436" s="11">
        <f t="shared" si="88"/>
        <v>32.409999999999997</v>
      </c>
    </row>
    <row r="2437" spans="1:10" ht="39" customHeight="1" x14ac:dyDescent="0.2">
      <c r="A2437" s="10" t="s">
        <v>2391</v>
      </c>
      <c r="B2437" s="10">
        <v>39430</v>
      </c>
      <c r="C2437" s="9" t="s">
        <v>14</v>
      </c>
      <c r="D2437" s="9" t="s">
        <v>2891</v>
      </c>
      <c r="E2437" s="9" t="s">
        <v>2494</v>
      </c>
      <c r="F2437" s="9"/>
      <c r="G2437" s="10" t="s">
        <v>15</v>
      </c>
      <c r="H2437" s="47">
        <v>1.3265</v>
      </c>
      <c r="I2437" s="11">
        <f>VLOOKUP(B2437,CURVA_ABC_INSUM!$B$6:$H$1423,7,0)</f>
        <v>3.17</v>
      </c>
      <c r="J2437" s="11">
        <f t="shared" si="88"/>
        <v>4.2</v>
      </c>
    </row>
    <row r="2438" spans="1:10" ht="39" customHeight="1" x14ac:dyDescent="0.2">
      <c r="A2438" s="10" t="s">
        <v>2391</v>
      </c>
      <c r="B2438" s="10">
        <v>39443</v>
      </c>
      <c r="C2438" s="9" t="s">
        <v>14</v>
      </c>
      <c r="D2438" s="9" t="s">
        <v>2689</v>
      </c>
      <c r="E2438" s="9" t="s">
        <v>2394</v>
      </c>
      <c r="F2438" s="9"/>
      <c r="G2438" s="10" t="s">
        <v>15</v>
      </c>
      <c r="H2438" s="47">
        <v>2.1911999999999998</v>
      </c>
      <c r="I2438" s="11">
        <f>VLOOKUP(B2438,CURVA_ABC_INSUM!$B$6:$H$1423,7,0)</f>
        <v>0.27</v>
      </c>
      <c r="J2438" s="11">
        <f t="shared" si="88"/>
        <v>0.59</v>
      </c>
    </row>
    <row r="2439" spans="1:10" ht="26.1" customHeight="1" x14ac:dyDescent="0.2">
      <c r="A2439" s="10" t="s">
        <v>2391</v>
      </c>
      <c r="B2439" s="10">
        <v>40547</v>
      </c>
      <c r="C2439" s="9" t="s">
        <v>14</v>
      </c>
      <c r="D2439" s="9" t="s">
        <v>175</v>
      </c>
      <c r="E2439" s="9" t="s">
        <v>2394</v>
      </c>
      <c r="F2439" s="9"/>
      <c r="G2439" s="10" t="s">
        <v>109</v>
      </c>
      <c r="H2439" s="47">
        <v>1.32E-2</v>
      </c>
      <c r="I2439" s="11">
        <f>VLOOKUP(B2439,CURVA_ABC_INSUM!$B$6:$H$1423,7,0)</f>
        <v>30.68</v>
      </c>
      <c r="J2439" s="11">
        <f t="shared" si="88"/>
        <v>0.4</v>
      </c>
    </row>
    <row r="2440" spans="1:10" ht="26.1" customHeight="1" x14ac:dyDescent="0.2">
      <c r="A2440" s="10" t="s">
        <v>2391</v>
      </c>
      <c r="B2440" s="10">
        <v>40552</v>
      </c>
      <c r="C2440" s="9" t="s">
        <v>14</v>
      </c>
      <c r="D2440" s="9" t="s">
        <v>176</v>
      </c>
      <c r="E2440" s="9" t="s">
        <v>2394</v>
      </c>
      <c r="F2440" s="9"/>
      <c r="G2440" s="10" t="s">
        <v>109</v>
      </c>
      <c r="H2440" s="47">
        <v>3.3300000000000003E-2</v>
      </c>
      <c r="I2440" s="11">
        <f>VLOOKUP(B2440,CURVA_ABC_INSUM!$B$6:$H$1423,7,0)</f>
        <v>52.59</v>
      </c>
      <c r="J2440" s="11">
        <f t="shared" si="88"/>
        <v>1.75</v>
      </c>
    </row>
    <row r="2441" spans="1:10" ht="39" customHeight="1" x14ac:dyDescent="0.2">
      <c r="A2441" s="10" t="s">
        <v>2391</v>
      </c>
      <c r="B2441" s="10">
        <v>43131</v>
      </c>
      <c r="C2441" s="9" t="s">
        <v>14</v>
      </c>
      <c r="D2441" s="9" t="s">
        <v>2892</v>
      </c>
      <c r="E2441" s="9" t="s">
        <v>2394</v>
      </c>
      <c r="F2441" s="9"/>
      <c r="G2441" s="10" t="s">
        <v>17</v>
      </c>
      <c r="H2441" s="47">
        <v>4.2599999999999999E-2</v>
      </c>
      <c r="I2441" s="11">
        <f>VLOOKUP(B2441,CURVA_ABC_INSUM!$B$6:$H$1423,7,0)</f>
        <v>19.739999999999998</v>
      </c>
      <c r="J2441" s="11">
        <f t="shared" si="88"/>
        <v>0.84</v>
      </c>
    </row>
    <row r="2442" spans="1:10" x14ac:dyDescent="0.2">
      <c r="A2442" s="12"/>
      <c r="B2442" s="12"/>
      <c r="C2442" s="13"/>
      <c r="D2442" s="13"/>
      <c r="E2442" s="13"/>
      <c r="F2442" s="48"/>
      <c r="G2442" s="13"/>
      <c r="H2442" s="48"/>
      <c r="I2442" s="13"/>
      <c r="J2442" s="48"/>
    </row>
    <row r="2443" spans="1:10" ht="15" customHeight="1" thickBot="1" x14ac:dyDescent="0.25">
      <c r="A2443" s="12"/>
      <c r="B2443" s="12"/>
      <c r="C2443" s="13"/>
      <c r="D2443" s="13"/>
      <c r="E2443" s="13" t="s">
        <v>2395</v>
      </c>
      <c r="F2443" s="48">
        <f>TRUNC(J2433*$G$2,2)</f>
        <v>0</v>
      </c>
      <c r="G2443" s="13"/>
      <c r="H2443" s="86" t="s">
        <v>2396</v>
      </c>
      <c r="I2443" s="86"/>
      <c r="J2443" s="48">
        <f>F2443+J2433</f>
        <v>97.27</v>
      </c>
    </row>
    <row r="2444" spans="1:10" ht="0.95" customHeight="1" thickTop="1" x14ac:dyDescent="0.2">
      <c r="A2444" s="89"/>
      <c r="B2444" s="89"/>
      <c r="C2444" s="45"/>
      <c r="D2444" s="45"/>
      <c r="E2444" s="45"/>
      <c r="F2444" s="45"/>
      <c r="G2444" s="45"/>
      <c r="H2444" s="45"/>
      <c r="I2444" s="45"/>
      <c r="J2444" s="45"/>
    </row>
    <row r="2445" spans="1:10" ht="18" customHeight="1" x14ac:dyDescent="0.2">
      <c r="A2445" s="26" t="s">
        <v>1059</v>
      </c>
      <c r="B2445" s="26" t="s">
        <v>2</v>
      </c>
      <c r="C2445" s="28" t="s">
        <v>3</v>
      </c>
      <c r="D2445" s="28" t="s">
        <v>4</v>
      </c>
      <c r="E2445" s="28" t="s">
        <v>2388</v>
      </c>
      <c r="F2445" s="28"/>
      <c r="G2445" s="26" t="s">
        <v>190</v>
      </c>
      <c r="H2445" s="4" t="s">
        <v>6</v>
      </c>
      <c r="I2445" s="4" t="s">
        <v>7</v>
      </c>
      <c r="J2445" s="4" t="s">
        <v>191</v>
      </c>
    </row>
    <row r="2446" spans="1:10" ht="26.1" customHeight="1" x14ac:dyDescent="0.2">
      <c r="A2446" s="41" t="s">
        <v>2389</v>
      </c>
      <c r="B2446" s="41">
        <v>96117</v>
      </c>
      <c r="C2446" s="29" t="s">
        <v>14</v>
      </c>
      <c r="D2446" s="29" t="s">
        <v>1060</v>
      </c>
      <c r="E2446" s="29" t="s">
        <v>2802</v>
      </c>
      <c r="F2446" s="29"/>
      <c r="G2446" s="41" t="s">
        <v>32</v>
      </c>
      <c r="H2446" s="44">
        <v>1</v>
      </c>
      <c r="I2446" s="43">
        <f>SUM(J2447:J2452)</f>
        <v>185.96999999999997</v>
      </c>
      <c r="J2446" s="43">
        <f t="shared" ref="J2446:J2452" si="89">TRUNC(H2446*I2446,2)</f>
        <v>185.97</v>
      </c>
    </row>
    <row r="2447" spans="1:10" ht="26.1" customHeight="1" x14ac:dyDescent="0.2">
      <c r="A2447" s="7" t="s">
        <v>2397</v>
      </c>
      <c r="B2447" s="7">
        <v>88316</v>
      </c>
      <c r="C2447" s="6" t="s">
        <v>14</v>
      </c>
      <c r="D2447" s="6" t="s">
        <v>2398</v>
      </c>
      <c r="E2447" s="6" t="s">
        <v>2399</v>
      </c>
      <c r="F2447" s="6"/>
      <c r="G2447" s="7" t="s">
        <v>297</v>
      </c>
      <c r="H2447" s="46">
        <v>0.53520000000000001</v>
      </c>
      <c r="I2447" s="77">
        <f>'COMP-CUSTO MÃO OBRA'!$H$61</f>
        <v>27.08</v>
      </c>
      <c r="J2447" s="8">
        <f t="shared" si="89"/>
        <v>14.49</v>
      </c>
    </row>
    <row r="2448" spans="1:10" ht="24" customHeight="1" x14ac:dyDescent="0.2">
      <c r="A2448" s="7" t="s">
        <v>2397</v>
      </c>
      <c r="B2448" s="7">
        <v>88262</v>
      </c>
      <c r="C2448" s="6" t="s">
        <v>14</v>
      </c>
      <c r="D2448" s="6" t="s">
        <v>2509</v>
      </c>
      <c r="E2448" s="6" t="s">
        <v>2399</v>
      </c>
      <c r="F2448" s="6"/>
      <c r="G2448" s="7" t="s">
        <v>297</v>
      </c>
      <c r="H2448" s="46">
        <v>1.6055999999999999</v>
      </c>
      <c r="I2448" s="77">
        <f>'COMP-CUSTO MÃO OBRA'!$H$308</f>
        <v>33.770000000000003</v>
      </c>
      <c r="J2448" s="8">
        <f t="shared" si="89"/>
        <v>54.22</v>
      </c>
    </row>
    <row r="2449" spans="1:10" ht="39" customHeight="1" x14ac:dyDescent="0.2">
      <c r="A2449" s="10" t="s">
        <v>2391</v>
      </c>
      <c r="B2449" s="10">
        <v>3283</v>
      </c>
      <c r="C2449" s="9" t="s">
        <v>14</v>
      </c>
      <c r="D2449" s="9" t="s">
        <v>2893</v>
      </c>
      <c r="E2449" s="9" t="s">
        <v>2394</v>
      </c>
      <c r="F2449" s="9"/>
      <c r="G2449" s="10" t="s">
        <v>32</v>
      </c>
      <c r="H2449" s="47">
        <v>1.1234999999999999</v>
      </c>
      <c r="I2449" s="11">
        <f>VLOOKUP(B2449,CURVA_ABC_INSUM!$B$6:$H$1423,7,0)</f>
        <v>6.9</v>
      </c>
      <c r="J2449" s="11">
        <f t="shared" si="89"/>
        <v>7.75</v>
      </c>
    </row>
    <row r="2450" spans="1:10" ht="26.1" customHeight="1" x14ac:dyDescent="0.2">
      <c r="A2450" s="10" t="s">
        <v>2391</v>
      </c>
      <c r="B2450" s="10">
        <v>4512</v>
      </c>
      <c r="C2450" s="9" t="s">
        <v>14</v>
      </c>
      <c r="D2450" s="9" t="s">
        <v>2894</v>
      </c>
      <c r="E2450" s="9" t="s">
        <v>2394</v>
      </c>
      <c r="F2450" s="9"/>
      <c r="G2450" s="10" t="s">
        <v>18</v>
      </c>
      <c r="H2450" s="47">
        <v>3.3001999999999998</v>
      </c>
      <c r="I2450" s="11">
        <f>VLOOKUP(B2450,CURVA_ABC_INSUM!$B$6:$H$1423,7,0)</f>
        <v>2.88</v>
      </c>
      <c r="J2450" s="11">
        <f t="shared" si="89"/>
        <v>9.5</v>
      </c>
    </row>
    <row r="2451" spans="1:10" ht="24" customHeight="1" x14ac:dyDescent="0.2">
      <c r="A2451" s="10" t="s">
        <v>2391</v>
      </c>
      <c r="B2451" s="10">
        <v>5066</v>
      </c>
      <c r="C2451" s="9" t="s">
        <v>14</v>
      </c>
      <c r="D2451" s="9" t="s">
        <v>2895</v>
      </c>
      <c r="E2451" s="9" t="s">
        <v>2394</v>
      </c>
      <c r="F2451" s="9"/>
      <c r="G2451" s="10" t="s">
        <v>17</v>
      </c>
      <c r="H2451" s="47">
        <v>1.2699999999999999E-2</v>
      </c>
      <c r="I2451" s="11">
        <f>VLOOKUP(B2451,CURVA_ABC_INSUM!$B$6:$H$1423,7,0)</f>
        <v>25.93</v>
      </c>
      <c r="J2451" s="11">
        <f t="shared" si="89"/>
        <v>0.32</v>
      </c>
    </row>
    <row r="2452" spans="1:10" ht="26.1" customHeight="1" x14ac:dyDescent="0.2">
      <c r="A2452" s="10" t="s">
        <v>2391</v>
      </c>
      <c r="B2452" s="10">
        <v>20212</v>
      </c>
      <c r="C2452" s="9" t="s">
        <v>14</v>
      </c>
      <c r="D2452" s="9" t="s">
        <v>2896</v>
      </c>
      <c r="E2452" s="9" t="s">
        <v>2394</v>
      </c>
      <c r="F2452" s="9"/>
      <c r="G2452" s="10" t="s">
        <v>18</v>
      </c>
      <c r="H2452" s="47">
        <v>3.8898999999999999</v>
      </c>
      <c r="I2452" s="11">
        <f>VLOOKUP(B2452,CURVA_ABC_INSUM!$B$6:$H$1423,7,0)</f>
        <v>25.63</v>
      </c>
      <c r="J2452" s="11">
        <f t="shared" si="89"/>
        <v>99.69</v>
      </c>
    </row>
    <row r="2453" spans="1:10" x14ac:dyDescent="0.2">
      <c r="A2453" s="12"/>
      <c r="B2453" s="12"/>
      <c r="C2453" s="13"/>
      <c r="D2453" s="13"/>
      <c r="E2453" s="13"/>
      <c r="F2453" s="48"/>
      <c r="G2453" s="13"/>
      <c r="H2453" s="48"/>
      <c r="I2453" s="13"/>
      <c r="J2453" s="48"/>
    </row>
    <row r="2454" spans="1:10" ht="15" customHeight="1" thickBot="1" x14ac:dyDescent="0.25">
      <c r="A2454" s="12"/>
      <c r="B2454" s="12"/>
      <c r="C2454" s="13"/>
      <c r="D2454" s="13"/>
      <c r="E2454" s="13" t="s">
        <v>2395</v>
      </c>
      <c r="F2454" s="48">
        <f>TRUNC(J2444*$G$2,2)</f>
        <v>0</v>
      </c>
      <c r="G2454" s="13"/>
      <c r="H2454" s="86" t="s">
        <v>2396</v>
      </c>
      <c r="I2454" s="86"/>
      <c r="J2454" s="48">
        <f>F2454+J2444</f>
        <v>0</v>
      </c>
    </row>
    <row r="2455" spans="1:10" ht="0.95" customHeight="1" thickTop="1" x14ac:dyDescent="0.2">
      <c r="A2455" s="89"/>
      <c r="B2455" s="89"/>
      <c r="C2455" s="45"/>
      <c r="D2455" s="45"/>
      <c r="E2455" s="45"/>
      <c r="F2455" s="45"/>
      <c r="G2455" s="45"/>
      <c r="H2455" s="45"/>
      <c r="I2455" s="45"/>
      <c r="J2455" s="45"/>
    </row>
    <row r="2456" spans="1:10" ht="18" customHeight="1" x14ac:dyDescent="0.2">
      <c r="A2456" s="26" t="s">
        <v>1061</v>
      </c>
      <c r="B2456" s="26" t="s">
        <v>2</v>
      </c>
      <c r="C2456" s="28" t="s">
        <v>3</v>
      </c>
      <c r="D2456" s="28" t="s">
        <v>4</v>
      </c>
      <c r="E2456" s="28" t="s">
        <v>2388</v>
      </c>
      <c r="F2456" s="28"/>
      <c r="G2456" s="26" t="s">
        <v>190</v>
      </c>
      <c r="H2456" s="4" t="s">
        <v>6</v>
      </c>
      <c r="I2456" s="4" t="s">
        <v>7</v>
      </c>
      <c r="J2456" s="4" t="s">
        <v>191</v>
      </c>
    </row>
    <row r="2457" spans="1:10" ht="26.1" customHeight="1" x14ac:dyDescent="0.2">
      <c r="A2457" s="41" t="s">
        <v>2389</v>
      </c>
      <c r="B2457" s="41">
        <v>96113</v>
      </c>
      <c r="C2457" s="29" t="s">
        <v>14</v>
      </c>
      <c r="D2457" s="29" t="s">
        <v>1062</v>
      </c>
      <c r="E2457" s="29" t="s">
        <v>2802</v>
      </c>
      <c r="F2457" s="29"/>
      <c r="G2457" s="41" t="s">
        <v>32</v>
      </c>
      <c r="H2457" s="44">
        <v>1</v>
      </c>
      <c r="I2457" s="43">
        <f>SUM(J2458:J2464)</f>
        <v>46.89</v>
      </c>
      <c r="J2457" s="43">
        <f t="shared" ref="J2457:J2464" si="90">TRUNC(H2457*I2457,2)</f>
        <v>46.89</v>
      </c>
    </row>
    <row r="2458" spans="1:10" ht="24" customHeight="1" x14ac:dyDescent="0.2">
      <c r="A2458" s="7" t="s">
        <v>2397</v>
      </c>
      <c r="B2458" s="7">
        <v>88269</v>
      </c>
      <c r="C2458" s="6" t="s">
        <v>14</v>
      </c>
      <c r="D2458" s="6" t="s">
        <v>2887</v>
      </c>
      <c r="E2458" s="6" t="s">
        <v>2399</v>
      </c>
      <c r="F2458" s="6"/>
      <c r="G2458" s="7" t="s">
        <v>297</v>
      </c>
      <c r="H2458" s="46">
        <v>0.63129999999999997</v>
      </c>
      <c r="I2458" s="77">
        <f>'COMP-CUSTO MÃO OBRA'!$H$1222</f>
        <v>33.840000000000003</v>
      </c>
      <c r="J2458" s="8">
        <f t="shared" si="90"/>
        <v>21.36</v>
      </c>
    </row>
    <row r="2459" spans="1:10" ht="24" customHeight="1" x14ac:dyDescent="0.2">
      <c r="A2459" s="7" t="s">
        <v>2397</v>
      </c>
      <c r="B2459" s="7">
        <v>88316</v>
      </c>
      <c r="C2459" s="6" t="s">
        <v>14</v>
      </c>
      <c r="D2459" s="6" t="s">
        <v>2398</v>
      </c>
      <c r="E2459" s="6" t="s">
        <v>2399</v>
      </c>
      <c r="F2459" s="6"/>
      <c r="G2459" s="7" t="s">
        <v>297</v>
      </c>
      <c r="H2459" s="46">
        <v>0.31559999999999999</v>
      </c>
      <c r="I2459" s="77">
        <f>'COMP-CUSTO MÃO OBRA'!$H$61</f>
        <v>27.08</v>
      </c>
      <c r="J2459" s="8">
        <f t="shared" si="90"/>
        <v>8.5399999999999991</v>
      </c>
    </row>
    <row r="2460" spans="1:10" ht="24" customHeight="1" x14ac:dyDescent="0.2">
      <c r="A2460" s="10" t="s">
        <v>2391</v>
      </c>
      <c r="B2460" s="10">
        <v>345</v>
      </c>
      <c r="C2460" s="9" t="s">
        <v>14</v>
      </c>
      <c r="D2460" s="9" t="s">
        <v>2897</v>
      </c>
      <c r="E2460" s="9" t="s">
        <v>2394</v>
      </c>
      <c r="F2460" s="9"/>
      <c r="G2460" s="10" t="s">
        <v>17</v>
      </c>
      <c r="H2460" s="47">
        <v>2.5000000000000001E-2</v>
      </c>
      <c r="I2460" s="11">
        <f>VLOOKUP(B2460,CURVA_ABC_INSUM!$B$6:$H$1423,7,0)</f>
        <v>24.25</v>
      </c>
      <c r="J2460" s="11">
        <f t="shared" si="90"/>
        <v>0.6</v>
      </c>
    </row>
    <row r="2461" spans="1:10" ht="26.1" customHeight="1" x14ac:dyDescent="0.2">
      <c r="A2461" s="10" t="s">
        <v>2391</v>
      </c>
      <c r="B2461" s="10">
        <v>3315</v>
      </c>
      <c r="C2461" s="9" t="s">
        <v>14</v>
      </c>
      <c r="D2461" s="9" t="s">
        <v>88</v>
      </c>
      <c r="E2461" s="9" t="s">
        <v>2394</v>
      </c>
      <c r="F2461" s="9"/>
      <c r="G2461" s="10" t="s">
        <v>17</v>
      </c>
      <c r="H2461" s="47">
        <v>0.99639999999999995</v>
      </c>
      <c r="I2461" s="11">
        <f>VLOOKUP(B2461,CURVA_ABC_INSUM!$B$6:$H$1423,7,0)</f>
        <v>0.95</v>
      </c>
      <c r="J2461" s="11">
        <f t="shared" si="90"/>
        <v>0.94</v>
      </c>
    </row>
    <row r="2462" spans="1:10" ht="26.1" customHeight="1" x14ac:dyDescent="0.2">
      <c r="A2462" s="10" t="s">
        <v>2391</v>
      </c>
      <c r="B2462" s="10">
        <v>4812</v>
      </c>
      <c r="C2462" s="9" t="s">
        <v>14</v>
      </c>
      <c r="D2462" s="9" t="s">
        <v>2898</v>
      </c>
      <c r="E2462" s="9" t="s">
        <v>2394</v>
      </c>
      <c r="F2462" s="9"/>
      <c r="G2462" s="10" t="s">
        <v>32</v>
      </c>
      <c r="H2462" s="47">
        <v>1.0740000000000001</v>
      </c>
      <c r="I2462" s="11">
        <f>VLOOKUP(B2462,CURVA_ABC_INSUM!$B$6:$H$1423,7,0)</f>
        <v>13.33</v>
      </c>
      <c r="J2462" s="11">
        <f t="shared" si="90"/>
        <v>14.31</v>
      </c>
    </row>
    <row r="2463" spans="1:10" ht="24" customHeight="1" x14ac:dyDescent="0.2">
      <c r="A2463" s="10" t="s">
        <v>2391</v>
      </c>
      <c r="B2463" s="10">
        <v>20250</v>
      </c>
      <c r="C2463" s="9" t="s">
        <v>14</v>
      </c>
      <c r="D2463" s="9" t="s">
        <v>107</v>
      </c>
      <c r="E2463" s="9" t="s">
        <v>2394</v>
      </c>
      <c r="F2463" s="9"/>
      <c r="G2463" s="10" t="s">
        <v>17</v>
      </c>
      <c r="H2463" s="47">
        <v>7.7999999999999996E-3</v>
      </c>
      <c r="I2463" s="11">
        <f>VLOOKUP(B2463,CURVA_ABC_INSUM!$B$6:$H$1423,7,0)</f>
        <v>26.37</v>
      </c>
      <c r="J2463" s="11">
        <f t="shared" si="90"/>
        <v>0.2</v>
      </c>
    </row>
    <row r="2464" spans="1:10" ht="26.1" customHeight="1" x14ac:dyDescent="0.2">
      <c r="A2464" s="10" t="s">
        <v>2391</v>
      </c>
      <c r="B2464" s="10">
        <v>40547</v>
      </c>
      <c r="C2464" s="9" t="s">
        <v>14</v>
      </c>
      <c r="D2464" s="9" t="s">
        <v>175</v>
      </c>
      <c r="E2464" s="9" t="s">
        <v>2394</v>
      </c>
      <c r="F2464" s="9"/>
      <c r="G2464" s="10" t="s">
        <v>109</v>
      </c>
      <c r="H2464" s="47">
        <v>3.0800000000000001E-2</v>
      </c>
      <c r="I2464" s="11">
        <f>VLOOKUP(B2464,CURVA_ABC_INSUM!$B$6:$H$1423,7,0)</f>
        <v>30.68</v>
      </c>
      <c r="J2464" s="11">
        <f t="shared" si="90"/>
        <v>0.94</v>
      </c>
    </row>
    <row r="2465" spans="1:10" x14ac:dyDescent="0.2">
      <c r="A2465" s="12"/>
      <c r="B2465" s="12"/>
      <c r="C2465" s="13"/>
      <c r="D2465" s="13"/>
      <c r="E2465" s="13"/>
      <c r="F2465" s="48"/>
      <c r="G2465" s="13"/>
      <c r="H2465" s="48"/>
      <c r="I2465" s="13"/>
      <c r="J2465" s="48"/>
    </row>
    <row r="2466" spans="1:10" ht="15" customHeight="1" thickBot="1" x14ac:dyDescent="0.25">
      <c r="A2466" s="12"/>
      <c r="B2466" s="12"/>
      <c r="C2466" s="13"/>
      <c r="D2466" s="13"/>
      <c r="E2466" s="13" t="s">
        <v>2395</v>
      </c>
      <c r="F2466" s="48">
        <f>TRUNC(J2457*$G$2,2)</f>
        <v>0</v>
      </c>
      <c r="G2466" s="13"/>
      <c r="H2466" s="86" t="s">
        <v>2396</v>
      </c>
      <c r="I2466" s="86"/>
      <c r="J2466" s="48">
        <f>F2466+J2457</f>
        <v>46.89</v>
      </c>
    </row>
    <row r="2467" spans="1:10" ht="0.95" customHeight="1" thickTop="1" x14ac:dyDescent="0.2">
      <c r="A2467" s="89"/>
      <c r="B2467" s="89"/>
      <c r="C2467" s="45"/>
      <c r="D2467" s="45"/>
      <c r="E2467" s="45"/>
      <c r="F2467" s="45"/>
      <c r="G2467" s="45"/>
      <c r="H2467" s="45"/>
      <c r="I2467" s="45"/>
      <c r="J2467" s="45"/>
    </row>
    <row r="2468" spans="1:10" ht="18" customHeight="1" x14ac:dyDescent="0.2">
      <c r="A2468" s="26" t="s">
        <v>1063</v>
      </c>
      <c r="B2468" s="26" t="s">
        <v>2</v>
      </c>
      <c r="C2468" s="28" t="s">
        <v>3</v>
      </c>
      <c r="D2468" s="28" t="s">
        <v>4</v>
      </c>
      <c r="E2468" s="28" t="s">
        <v>2388</v>
      </c>
      <c r="F2468" s="28"/>
      <c r="G2468" s="26" t="s">
        <v>190</v>
      </c>
      <c r="H2468" s="4" t="s">
        <v>6</v>
      </c>
      <c r="I2468" s="4" t="s">
        <v>7</v>
      </c>
      <c r="J2468" s="4" t="s">
        <v>191</v>
      </c>
    </row>
    <row r="2469" spans="1:10" ht="39" customHeight="1" x14ac:dyDescent="0.2">
      <c r="A2469" s="41" t="s">
        <v>2389</v>
      </c>
      <c r="B2469" s="41">
        <v>98680</v>
      </c>
      <c r="C2469" s="29" t="s">
        <v>14</v>
      </c>
      <c r="D2469" s="29" t="s">
        <v>1064</v>
      </c>
      <c r="E2469" s="29" t="s">
        <v>2627</v>
      </c>
      <c r="F2469" s="29"/>
      <c r="G2469" s="41" t="s">
        <v>32</v>
      </c>
      <c r="H2469" s="44">
        <v>1</v>
      </c>
      <c r="I2469" s="43">
        <f>SUM(J2470:J2474)</f>
        <v>52.11</v>
      </c>
      <c r="J2469" s="43">
        <f t="shared" ref="J2469:J2474" si="91">TRUNC(H2469*I2469,2)</f>
        <v>52.11</v>
      </c>
    </row>
    <row r="2470" spans="1:10" ht="39" customHeight="1" x14ac:dyDescent="0.2">
      <c r="A2470" s="7" t="s">
        <v>2397</v>
      </c>
      <c r="B2470" s="7">
        <v>87298</v>
      </c>
      <c r="C2470" s="6" t="s">
        <v>14</v>
      </c>
      <c r="D2470" s="6" t="s">
        <v>2805</v>
      </c>
      <c r="E2470" s="6" t="s">
        <v>2399</v>
      </c>
      <c r="F2470" s="6"/>
      <c r="G2470" s="7" t="s">
        <v>71</v>
      </c>
      <c r="H2470" s="46">
        <v>4.3099999999999999E-2</v>
      </c>
      <c r="I2470" s="77">
        <f>COMP_AUX_CUSTO!$J$161</f>
        <v>717.82</v>
      </c>
      <c r="J2470" s="8">
        <f t="shared" si="91"/>
        <v>30.93</v>
      </c>
    </row>
    <row r="2471" spans="1:10" ht="24" customHeight="1" x14ac:dyDescent="0.2">
      <c r="A2471" s="7" t="s">
        <v>2397</v>
      </c>
      <c r="B2471" s="7">
        <v>88309</v>
      </c>
      <c r="C2471" s="6" t="s">
        <v>14</v>
      </c>
      <c r="D2471" s="6" t="s">
        <v>439</v>
      </c>
      <c r="E2471" s="6" t="s">
        <v>2399</v>
      </c>
      <c r="F2471" s="6"/>
      <c r="G2471" s="7" t="s">
        <v>297</v>
      </c>
      <c r="H2471" s="46">
        <v>0.38900000000000001</v>
      </c>
      <c r="I2471" s="77">
        <f>'COMP-CUSTO MÃO OBRA'!$H$2003</f>
        <v>34.29</v>
      </c>
      <c r="J2471" s="8">
        <f t="shared" si="91"/>
        <v>13.33</v>
      </c>
    </row>
    <row r="2472" spans="1:10" ht="24" customHeight="1" x14ac:dyDescent="0.2">
      <c r="A2472" s="7" t="s">
        <v>2397</v>
      </c>
      <c r="B2472" s="7">
        <v>88316</v>
      </c>
      <c r="C2472" s="6" t="s">
        <v>14</v>
      </c>
      <c r="D2472" s="6" t="s">
        <v>2398</v>
      </c>
      <c r="E2472" s="6" t="s">
        <v>2399</v>
      </c>
      <c r="F2472" s="6"/>
      <c r="G2472" s="7" t="s">
        <v>297</v>
      </c>
      <c r="H2472" s="46">
        <v>0.19500000000000001</v>
      </c>
      <c r="I2472" s="77">
        <f>'COMP-CUSTO MÃO OBRA'!$H$61</f>
        <v>27.08</v>
      </c>
      <c r="J2472" s="8">
        <f t="shared" si="91"/>
        <v>5.28</v>
      </c>
    </row>
    <row r="2473" spans="1:10" ht="24" customHeight="1" x14ac:dyDescent="0.2">
      <c r="A2473" s="10" t="s">
        <v>2391</v>
      </c>
      <c r="B2473" s="10">
        <v>1379</v>
      </c>
      <c r="C2473" s="9" t="s">
        <v>14</v>
      </c>
      <c r="D2473" s="9" t="s">
        <v>2403</v>
      </c>
      <c r="E2473" s="9" t="s">
        <v>2394</v>
      </c>
      <c r="F2473" s="9"/>
      <c r="G2473" s="10" t="s">
        <v>17</v>
      </c>
      <c r="H2473" s="47">
        <v>0.5</v>
      </c>
      <c r="I2473" s="11">
        <f>VLOOKUP(B2473,CURVA_ABC_INSUM!$B$6:$H$1423,7,0)</f>
        <v>0.84</v>
      </c>
      <c r="J2473" s="11">
        <f t="shared" si="91"/>
        <v>0.42</v>
      </c>
    </row>
    <row r="2474" spans="1:10" ht="26.1" customHeight="1" x14ac:dyDescent="0.2">
      <c r="A2474" s="10" t="s">
        <v>2391</v>
      </c>
      <c r="B2474" s="10">
        <v>3671</v>
      </c>
      <c r="C2474" s="9" t="s">
        <v>14</v>
      </c>
      <c r="D2474" s="9" t="s">
        <v>2806</v>
      </c>
      <c r="E2474" s="9" t="s">
        <v>2394</v>
      </c>
      <c r="F2474" s="9"/>
      <c r="G2474" s="10" t="s">
        <v>18</v>
      </c>
      <c r="H2474" s="47">
        <v>1.67</v>
      </c>
      <c r="I2474" s="11">
        <f>VLOOKUP(B2474,CURVA_ABC_INSUM!$B$6:$H$1423,7,0)</f>
        <v>1.29</v>
      </c>
      <c r="J2474" s="11">
        <f t="shared" si="91"/>
        <v>2.15</v>
      </c>
    </row>
    <row r="2475" spans="1:10" x14ac:dyDescent="0.2">
      <c r="A2475" s="12"/>
      <c r="B2475" s="12"/>
      <c r="C2475" s="13"/>
      <c r="D2475" s="13"/>
      <c r="E2475" s="13"/>
      <c r="F2475" s="48"/>
      <c r="G2475" s="13"/>
      <c r="H2475" s="48"/>
      <c r="I2475" s="13"/>
      <c r="J2475" s="48"/>
    </row>
    <row r="2476" spans="1:10" ht="15" customHeight="1" thickBot="1" x14ac:dyDescent="0.25">
      <c r="A2476" s="12"/>
      <c r="B2476" s="12"/>
      <c r="C2476" s="13"/>
      <c r="D2476" s="13"/>
      <c r="E2476" s="13" t="s">
        <v>2395</v>
      </c>
      <c r="F2476" s="48">
        <f>TRUNC(J2469*$G$2,2)</f>
        <v>0</v>
      </c>
      <c r="G2476" s="13"/>
      <c r="H2476" s="86" t="s">
        <v>2396</v>
      </c>
      <c r="I2476" s="86"/>
      <c r="J2476" s="48">
        <f>F2476+J2469</f>
        <v>52.11</v>
      </c>
    </row>
    <row r="2477" spans="1:10" ht="0.95" customHeight="1" thickTop="1" x14ac:dyDescent="0.2">
      <c r="A2477" s="89"/>
      <c r="B2477" s="89"/>
      <c r="C2477" s="45"/>
      <c r="D2477" s="45"/>
      <c r="E2477" s="45"/>
      <c r="F2477" s="45"/>
      <c r="G2477" s="45"/>
      <c r="H2477" s="45"/>
      <c r="I2477" s="45"/>
      <c r="J2477" s="45"/>
    </row>
    <row r="2478" spans="1:10" ht="18" customHeight="1" x14ac:dyDescent="0.2">
      <c r="A2478" s="26" t="s">
        <v>1065</v>
      </c>
      <c r="B2478" s="26" t="s">
        <v>2</v>
      </c>
      <c r="C2478" s="28" t="s">
        <v>3</v>
      </c>
      <c r="D2478" s="28" t="s">
        <v>4</v>
      </c>
      <c r="E2478" s="28" t="s">
        <v>2388</v>
      </c>
      <c r="F2478" s="28"/>
      <c r="G2478" s="26" t="s">
        <v>190</v>
      </c>
      <c r="H2478" s="4" t="s">
        <v>6</v>
      </c>
      <c r="I2478" s="4" t="s">
        <v>7</v>
      </c>
      <c r="J2478" s="4" t="s">
        <v>191</v>
      </c>
    </row>
    <row r="2479" spans="1:10" ht="26.1" customHeight="1" x14ac:dyDescent="0.2">
      <c r="A2479" s="41" t="s">
        <v>2389</v>
      </c>
      <c r="B2479" s="41" t="s">
        <v>1066</v>
      </c>
      <c r="C2479" s="29" t="s">
        <v>13</v>
      </c>
      <c r="D2479" s="29" t="s">
        <v>1067</v>
      </c>
      <c r="E2479" s="29" t="s">
        <v>2445</v>
      </c>
      <c r="F2479" s="29"/>
      <c r="G2479" s="41" t="s">
        <v>220</v>
      </c>
      <c r="H2479" s="44">
        <v>1</v>
      </c>
      <c r="I2479" s="43">
        <f>SUM(J2480:J2482)</f>
        <v>16.600000000000001</v>
      </c>
      <c r="J2479" s="43">
        <f>TRUNC(H2479*I2479,2)</f>
        <v>16.600000000000001</v>
      </c>
    </row>
    <row r="2480" spans="1:10" ht="24" customHeight="1" x14ac:dyDescent="0.2">
      <c r="A2480" s="7" t="s">
        <v>2397</v>
      </c>
      <c r="B2480" s="7">
        <v>88316</v>
      </c>
      <c r="C2480" s="6" t="s">
        <v>14</v>
      </c>
      <c r="D2480" s="6" t="s">
        <v>2398</v>
      </c>
      <c r="E2480" s="6" t="s">
        <v>2399</v>
      </c>
      <c r="F2480" s="6"/>
      <c r="G2480" s="7" t="s">
        <v>297</v>
      </c>
      <c r="H2480" s="46">
        <v>0.25</v>
      </c>
      <c r="I2480" s="77">
        <f>'COMP-CUSTO MÃO OBRA'!$H$61</f>
        <v>27.08</v>
      </c>
      <c r="J2480" s="8">
        <f>TRUNC(H2480*I2480,2)</f>
        <v>6.77</v>
      </c>
    </row>
    <row r="2481" spans="1:10" ht="24" customHeight="1" x14ac:dyDescent="0.2">
      <c r="A2481" s="7" t="s">
        <v>2397</v>
      </c>
      <c r="B2481" s="7">
        <v>88309</v>
      </c>
      <c r="C2481" s="6" t="s">
        <v>14</v>
      </c>
      <c r="D2481" s="6" t="s">
        <v>439</v>
      </c>
      <c r="E2481" s="6" t="s">
        <v>2399</v>
      </c>
      <c r="F2481" s="6"/>
      <c r="G2481" s="7" t="s">
        <v>297</v>
      </c>
      <c r="H2481" s="46">
        <v>0.25</v>
      </c>
      <c r="I2481" s="77">
        <f>'COMP-CUSTO MÃO OBRA'!$H$2003</f>
        <v>34.29</v>
      </c>
      <c r="J2481" s="8">
        <f>TRUNC(H2481*I2481,2)</f>
        <v>8.57</v>
      </c>
    </row>
    <row r="2482" spans="1:10" ht="26.1" customHeight="1" x14ac:dyDescent="0.2">
      <c r="A2482" s="10" t="s">
        <v>2391</v>
      </c>
      <c r="B2482" s="10">
        <v>2540</v>
      </c>
      <c r="C2482" s="9" t="s">
        <v>20</v>
      </c>
      <c r="D2482" s="9" t="s">
        <v>2899</v>
      </c>
      <c r="E2482" s="9" t="s">
        <v>2394</v>
      </c>
      <c r="F2482" s="9"/>
      <c r="G2482" s="10" t="s">
        <v>27</v>
      </c>
      <c r="H2482" s="47">
        <v>0.36</v>
      </c>
      <c r="I2482" s="11">
        <f>VLOOKUP(B2482,CURVA_ABC_INSUM!$B$6:$H$1423,7,0)</f>
        <v>3.5</v>
      </c>
      <c r="J2482" s="11">
        <f>TRUNC(H2482*I2482,2)</f>
        <v>1.26</v>
      </c>
    </row>
    <row r="2483" spans="1:10" x14ac:dyDescent="0.2">
      <c r="A2483" s="12"/>
      <c r="B2483" s="12"/>
      <c r="C2483" s="13"/>
      <c r="D2483" s="13"/>
      <c r="E2483" s="13"/>
      <c r="F2483" s="48"/>
      <c r="G2483" s="13"/>
      <c r="H2483" s="48"/>
      <c r="I2483" s="13"/>
      <c r="J2483" s="48"/>
    </row>
    <row r="2484" spans="1:10" ht="15" customHeight="1" thickBot="1" x14ac:dyDescent="0.25">
      <c r="A2484" s="12"/>
      <c r="B2484" s="12"/>
      <c r="C2484" s="13"/>
      <c r="D2484" s="13"/>
      <c r="E2484" s="13" t="s">
        <v>2395</v>
      </c>
      <c r="F2484" s="48">
        <f>TRUNC(J2479*$G$2,2)</f>
        <v>0</v>
      </c>
      <c r="G2484" s="13"/>
      <c r="H2484" s="86" t="s">
        <v>2396</v>
      </c>
      <c r="I2484" s="86"/>
      <c r="J2484" s="48">
        <f>F2484+J2479</f>
        <v>16.600000000000001</v>
      </c>
    </row>
    <row r="2485" spans="1:10" ht="0.95" customHeight="1" thickTop="1" thickBot="1" x14ac:dyDescent="0.25">
      <c r="A2485" s="89"/>
      <c r="B2485" s="89"/>
      <c r="C2485" s="45"/>
      <c r="D2485" s="45"/>
      <c r="E2485" s="45"/>
      <c r="F2485" s="45"/>
      <c r="G2485" s="45"/>
      <c r="H2485" s="45"/>
      <c r="I2485" s="45"/>
      <c r="J2485" s="45"/>
    </row>
    <row r="2486" spans="1:10" ht="0.95" customHeight="1" thickTop="1" x14ac:dyDescent="0.2">
      <c r="A2486" s="89"/>
      <c r="B2486" s="89"/>
      <c r="C2486" s="45"/>
      <c r="D2486" s="45"/>
      <c r="E2486" s="45"/>
      <c r="F2486" s="45"/>
      <c r="G2486" s="45"/>
      <c r="H2486" s="45"/>
      <c r="I2486" s="45"/>
      <c r="J2486" s="45"/>
    </row>
    <row r="2487" spans="1:10" ht="18" customHeight="1" x14ac:dyDescent="0.2">
      <c r="A2487" s="26" t="s">
        <v>4923</v>
      </c>
      <c r="B2487" s="26" t="s">
        <v>2</v>
      </c>
      <c r="C2487" s="28" t="s">
        <v>3</v>
      </c>
      <c r="D2487" s="28" t="s">
        <v>4</v>
      </c>
      <c r="E2487" s="28" t="s">
        <v>2388</v>
      </c>
      <c r="F2487" s="28"/>
      <c r="G2487" s="26" t="s">
        <v>190</v>
      </c>
      <c r="H2487" s="4" t="s">
        <v>6</v>
      </c>
      <c r="I2487" s="4" t="s">
        <v>7</v>
      </c>
      <c r="J2487" s="4" t="s">
        <v>191</v>
      </c>
    </row>
    <row r="2488" spans="1:10" ht="39" customHeight="1" x14ac:dyDescent="0.2">
      <c r="A2488" s="41" t="s">
        <v>2389</v>
      </c>
      <c r="B2488" s="41">
        <v>87250</v>
      </c>
      <c r="C2488" s="29" t="s">
        <v>14</v>
      </c>
      <c r="D2488" s="29" t="s">
        <v>1068</v>
      </c>
      <c r="E2488" s="29" t="s">
        <v>2627</v>
      </c>
      <c r="F2488" s="29"/>
      <c r="G2488" s="41" t="s">
        <v>32</v>
      </c>
      <c r="H2488" s="44">
        <v>1</v>
      </c>
      <c r="I2488" s="43">
        <f>SUM(J2489:J2493)</f>
        <v>80.660000000000011</v>
      </c>
      <c r="J2488" s="43">
        <f t="shared" ref="J2488:J2493" si="92">TRUNC(H2488*I2488,2)</f>
        <v>80.66</v>
      </c>
    </row>
    <row r="2489" spans="1:10" ht="26.1" customHeight="1" x14ac:dyDescent="0.2">
      <c r="A2489" s="7" t="s">
        <v>2397</v>
      </c>
      <c r="B2489" s="7">
        <v>88256</v>
      </c>
      <c r="C2489" s="6" t="s">
        <v>14</v>
      </c>
      <c r="D2489" s="6" t="s">
        <v>2636</v>
      </c>
      <c r="E2489" s="6" t="s">
        <v>2399</v>
      </c>
      <c r="F2489" s="6"/>
      <c r="G2489" s="7" t="s">
        <v>297</v>
      </c>
      <c r="H2489" s="46">
        <v>0.51429999999999998</v>
      </c>
      <c r="I2489" s="77">
        <f>'COMP-CUSTO MÃO OBRA'!$H$232</f>
        <v>46.95</v>
      </c>
      <c r="J2489" s="8">
        <f t="shared" si="92"/>
        <v>24.14</v>
      </c>
    </row>
    <row r="2490" spans="1:10" ht="24" customHeight="1" x14ac:dyDescent="0.2">
      <c r="A2490" s="7" t="s">
        <v>2397</v>
      </c>
      <c r="B2490" s="7">
        <v>88316</v>
      </c>
      <c r="C2490" s="6" t="s">
        <v>14</v>
      </c>
      <c r="D2490" s="6" t="s">
        <v>2398</v>
      </c>
      <c r="E2490" s="6" t="s">
        <v>2399</v>
      </c>
      <c r="F2490" s="6"/>
      <c r="G2490" s="7" t="s">
        <v>297</v>
      </c>
      <c r="H2490" s="46">
        <v>0.1666</v>
      </c>
      <c r="I2490" s="77">
        <f>'COMP-CUSTO MÃO OBRA'!$H$61</f>
        <v>27.08</v>
      </c>
      <c r="J2490" s="8">
        <f t="shared" si="92"/>
        <v>4.51</v>
      </c>
    </row>
    <row r="2491" spans="1:10" ht="26.1" customHeight="1" x14ac:dyDescent="0.2">
      <c r="A2491" s="10" t="s">
        <v>2391</v>
      </c>
      <c r="B2491" s="10">
        <v>1287</v>
      </c>
      <c r="C2491" s="9" t="s">
        <v>14</v>
      </c>
      <c r="D2491" s="9" t="s">
        <v>2900</v>
      </c>
      <c r="E2491" s="9" t="s">
        <v>2394</v>
      </c>
      <c r="F2491" s="9"/>
      <c r="G2491" s="10" t="s">
        <v>32</v>
      </c>
      <c r="H2491" s="47">
        <v>1.071</v>
      </c>
      <c r="I2491" s="11">
        <f>VLOOKUP(B2491,CURVA_ABC_INSUM!$B$6:$H$1423,7,0)</f>
        <v>38.340000000000003</v>
      </c>
      <c r="J2491" s="11">
        <f t="shared" si="92"/>
        <v>41.06</v>
      </c>
    </row>
    <row r="2492" spans="1:10" ht="24" customHeight="1" x14ac:dyDescent="0.2">
      <c r="A2492" s="10" t="s">
        <v>2391</v>
      </c>
      <c r="B2492" s="10">
        <v>1381</v>
      </c>
      <c r="C2492" s="9" t="s">
        <v>14</v>
      </c>
      <c r="D2492" s="9" t="s">
        <v>2901</v>
      </c>
      <c r="E2492" s="9" t="s">
        <v>2394</v>
      </c>
      <c r="F2492" s="9"/>
      <c r="G2492" s="10" t="s">
        <v>17</v>
      </c>
      <c r="H2492" s="47">
        <v>9.1325000000000003</v>
      </c>
      <c r="I2492" s="11">
        <f>VLOOKUP(B2492,CURVA_ABC_INSUM!$B$6:$H$1423,7,0)</f>
        <v>1.07</v>
      </c>
      <c r="J2492" s="11">
        <f t="shared" si="92"/>
        <v>9.77</v>
      </c>
    </row>
    <row r="2493" spans="1:10" ht="24" customHeight="1" x14ac:dyDescent="0.2">
      <c r="A2493" s="10" t="s">
        <v>2391</v>
      </c>
      <c r="B2493" s="10">
        <v>34357</v>
      </c>
      <c r="C2493" s="9" t="s">
        <v>14</v>
      </c>
      <c r="D2493" s="9" t="s">
        <v>101</v>
      </c>
      <c r="E2493" s="9" t="s">
        <v>2394</v>
      </c>
      <c r="F2493" s="9"/>
      <c r="G2493" s="10" t="s">
        <v>17</v>
      </c>
      <c r="H2493" s="47">
        <v>0.188</v>
      </c>
      <c r="I2493" s="11">
        <f>VLOOKUP(B2493,CURVA_ABC_INSUM!$B$6:$H$1423,7,0)</f>
        <v>6.28</v>
      </c>
      <c r="J2493" s="11">
        <f t="shared" si="92"/>
        <v>1.18</v>
      </c>
    </row>
    <row r="2494" spans="1:10" x14ac:dyDescent="0.2">
      <c r="A2494" s="12"/>
      <c r="B2494" s="12"/>
      <c r="C2494" s="13"/>
      <c r="D2494" s="13"/>
      <c r="E2494" s="13"/>
      <c r="F2494" s="48"/>
      <c r="G2494" s="13"/>
      <c r="H2494" s="48"/>
      <c r="I2494" s="13"/>
      <c r="J2494" s="48"/>
    </row>
    <row r="2495" spans="1:10" ht="15" customHeight="1" thickBot="1" x14ac:dyDescent="0.25">
      <c r="A2495" s="12"/>
      <c r="B2495" s="12"/>
      <c r="C2495" s="13"/>
      <c r="D2495" s="13"/>
      <c r="E2495" s="13" t="s">
        <v>2395</v>
      </c>
      <c r="F2495" s="48">
        <f>TRUNC(J2488*$G$2,2)</f>
        <v>0</v>
      </c>
      <c r="G2495" s="13"/>
      <c r="H2495" s="86" t="s">
        <v>2396</v>
      </c>
      <c r="I2495" s="86"/>
      <c r="J2495" s="48">
        <f>F2495+J2488</f>
        <v>80.66</v>
      </c>
    </row>
    <row r="2496" spans="1:10" ht="0.95" customHeight="1" thickTop="1" x14ac:dyDescent="0.2">
      <c r="A2496" s="89"/>
      <c r="B2496" s="89"/>
      <c r="C2496" s="45"/>
      <c r="D2496" s="45"/>
      <c r="E2496" s="45"/>
      <c r="F2496" s="45"/>
      <c r="G2496" s="45"/>
      <c r="H2496" s="45"/>
      <c r="I2496" s="45"/>
      <c r="J2496" s="45"/>
    </row>
    <row r="2497" spans="1:10" ht="18" customHeight="1" x14ac:dyDescent="0.2">
      <c r="A2497" s="26" t="s">
        <v>4924</v>
      </c>
      <c r="B2497" s="26" t="s">
        <v>2</v>
      </c>
      <c r="C2497" s="28" t="s">
        <v>3</v>
      </c>
      <c r="D2497" s="28" t="s">
        <v>4</v>
      </c>
      <c r="E2497" s="28" t="s">
        <v>2388</v>
      </c>
      <c r="F2497" s="28"/>
      <c r="G2497" s="26" t="s">
        <v>190</v>
      </c>
      <c r="H2497" s="4" t="s">
        <v>6</v>
      </c>
      <c r="I2497" s="4" t="s">
        <v>7</v>
      </c>
      <c r="J2497" s="4" t="s">
        <v>191</v>
      </c>
    </row>
    <row r="2498" spans="1:10" ht="39" customHeight="1" x14ac:dyDescent="0.2">
      <c r="A2498" s="41" t="s">
        <v>2389</v>
      </c>
      <c r="B2498" s="41">
        <v>87251</v>
      </c>
      <c r="C2498" s="29" t="s">
        <v>14</v>
      </c>
      <c r="D2498" s="29" t="s">
        <v>1069</v>
      </c>
      <c r="E2498" s="29" t="s">
        <v>2627</v>
      </c>
      <c r="F2498" s="29"/>
      <c r="G2498" s="41" t="s">
        <v>32</v>
      </c>
      <c r="H2498" s="44">
        <v>1</v>
      </c>
      <c r="I2498" s="43">
        <f>SUM(J2499:J2503)</f>
        <v>67.040000000000006</v>
      </c>
      <c r="J2498" s="43">
        <f t="shared" ref="J2498:J2503" si="93">TRUNC(H2498*I2498,2)</f>
        <v>67.040000000000006</v>
      </c>
    </row>
    <row r="2499" spans="1:10" ht="26.1" customHeight="1" x14ac:dyDescent="0.2">
      <c r="A2499" s="7" t="s">
        <v>2397</v>
      </c>
      <c r="B2499" s="7">
        <v>88256</v>
      </c>
      <c r="C2499" s="6" t="s">
        <v>14</v>
      </c>
      <c r="D2499" s="6" t="s">
        <v>2636</v>
      </c>
      <c r="E2499" s="6" t="s">
        <v>2399</v>
      </c>
      <c r="F2499" s="6"/>
      <c r="G2499" s="7" t="s">
        <v>297</v>
      </c>
      <c r="H2499" s="46">
        <v>0.25369999999999998</v>
      </c>
      <c r="I2499" s="77">
        <f>'COMP-CUSTO MÃO OBRA'!$H$232</f>
        <v>46.95</v>
      </c>
      <c r="J2499" s="8">
        <f t="shared" si="93"/>
        <v>11.91</v>
      </c>
    </row>
    <row r="2500" spans="1:10" ht="24" customHeight="1" x14ac:dyDescent="0.2">
      <c r="A2500" s="7" t="s">
        <v>2397</v>
      </c>
      <c r="B2500" s="7">
        <v>88316</v>
      </c>
      <c r="C2500" s="6" t="s">
        <v>14</v>
      </c>
      <c r="D2500" s="6" t="s">
        <v>2398</v>
      </c>
      <c r="E2500" s="6" t="s">
        <v>2399</v>
      </c>
      <c r="F2500" s="6"/>
      <c r="G2500" s="7" t="s">
        <v>297</v>
      </c>
      <c r="H2500" s="46">
        <v>0.1308</v>
      </c>
      <c r="I2500" s="77">
        <f>'COMP-CUSTO MÃO OBRA'!$H$61</f>
        <v>27.08</v>
      </c>
      <c r="J2500" s="8">
        <f t="shared" si="93"/>
        <v>3.54</v>
      </c>
    </row>
    <row r="2501" spans="1:10" ht="26.1" customHeight="1" x14ac:dyDescent="0.2">
      <c r="A2501" s="10" t="s">
        <v>2391</v>
      </c>
      <c r="B2501" s="10">
        <v>1287</v>
      </c>
      <c r="C2501" s="9" t="s">
        <v>14</v>
      </c>
      <c r="D2501" s="9" t="s">
        <v>2900</v>
      </c>
      <c r="E2501" s="9" t="s">
        <v>2394</v>
      </c>
      <c r="F2501" s="9"/>
      <c r="G2501" s="10" t="s">
        <v>32</v>
      </c>
      <c r="H2501" s="47">
        <v>1.06</v>
      </c>
      <c r="I2501" s="11">
        <f>VLOOKUP(B2501,CURVA_ABC_INSUM!$B$6:$H$1423,7,0)</f>
        <v>38.340000000000003</v>
      </c>
      <c r="J2501" s="11">
        <f t="shared" si="93"/>
        <v>40.64</v>
      </c>
    </row>
    <row r="2502" spans="1:10" ht="24" customHeight="1" x14ac:dyDescent="0.2">
      <c r="A2502" s="10" t="s">
        <v>2391</v>
      </c>
      <c r="B2502" s="10">
        <v>1381</v>
      </c>
      <c r="C2502" s="9" t="s">
        <v>14</v>
      </c>
      <c r="D2502" s="9" t="s">
        <v>2901</v>
      </c>
      <c r="E2502" s="9" t="s">
        <v>2394</v>
      </c>
      <c r="F2502" s="9"/>
      <c r="G2502" s="10" t="s">
        <v>17</v>
      </c>
      <c r="H2502" s="47">
        <v>9.1325000000000003</v>
      </c>
      <c r="I2502" s="11">
        <f>VLOOKUP(B2502,CURVA_ABC_INSUM!$B$6:$H$1423,7,0)</f>
        <v>1.07</v>
      </c>
      <c r="J2502" s="11">
        <f t="shared" si="93"/>
        <v>9.77</v>
      </c>
    </row>
    <row r="2503" spans="1:10" ht="24" customHeight="1" x14ac:dyDescent="0.2">
      <c r="A2503" s="10" t="s">
        <v>2391</v>
      </c>
      <c r="B2503" s="10">
        <v>34357</v>
      </c>
      <c r="C2503" s="9" t="s">
        <v>14</v>
      </c>
      <c r="D2503" s="9" t="s">
        <v>101</v>
      </c>
      <c r="E2503" s="9" t="s">
        <v>2394</v>
      </c>
      <c r="F2503" s="9"/>
      <c r="G2503" s="10" t="s">
        <v>17</v>
      </c>
      <c r="H2503" s="47">
        <v>0.188</v>
      </c>
      <c r="I2503" s="11">
        <f>VLOOKUP(B2503,CURVA_ABC_INSUM!$B$6:$H$1423,7,0)</f>
        <v>6.28</v>
      </c>
      <c r="J2503" s="11">
        <f t="shared" si="93"/>
        <v>1.18</v>
      </c>
    </row>
    <row r="2504" spans="1:10" x14ac:dyDescent="0.2">
      <c r="A2504" s="12"/>
      <c r="B2504" s="12"/>
      <c r="C2504" s="13"/>
      <c r="D2504" s="13"/>
      <c r="E2504" s="13"/>
      <c r="F2504" s="48"/>
      <c r="G2504" s="13"/>
      <c r="H2504" s="48"/>
      <c r="I2504" s="13"/>
      <c r="J2504" s="48"/>
    </row>
    <row r="2505" spans="1:10" ht="15" customHeight="1" thickBot="1" x14ac:dyDescent="0.25">
      <c r="A2505" s="12"/>
      <c r="B2505" s="12"/>
      <c r="C2505" s="13"/>
      <c r="D2505" s="13"/>
      <c r="E2505" s="13" t="s">
        <v>2395</v>
      </c>
      <c r="F2505" s="48">
        <f>TRUNC(J2498*$G$2,2)</f>
        <v>0</v>
      </c>
      <c r="G2505" s="13"/>
      <c r="H2505" s="86" t="s">
        <v>2396</v>
      </c>
      <c r="I2505" s="86"/>
      <c r="J2505" s="48">
        <f>F2505+J2498</f>
        <v>67.040000000000006</v>
      </c>
    </row>
    <row r="2506" spans="1:10" ht="0.95" customHeight="1" thickTop="1" x14ac:dyDescent="0.2">
      <c r="A2506" s="89"/>
      <c r="B2506" s="89"/>
      <c r="C2506" s="45"/>
      <c r="D2506" s="45"/>
      <c r="E2506" s="45"/>
      <c r="F2506" s="45"/>
      <c r="G2506" s="45"/>
      <c r="H2506" s="45"/>
      <c r="I2506" s="45"/>
      <c r="J2506" s="45"/>
    </row>
    <row r="2507" spans="1:10" ht="18" customHeight="1" x14ac:dyDescent="0.2">
      <c r="A2507" s="26" t="s">
        <v>4925</v>
      </c>
      <c r="B2507" s="26" t="s">
        <v>2</v>
      </c>
      <c r="C2507" s="28" t="s">
        <v>3</v>
      </c>
      <c r="D2507" s="28" t="s">
        <v>4</v>
      </c>
      <c r="E2507" s="28" t="s">
        <v>2388</v>
      </c>
      <c r="F2507" s="28"/>
      <c r="G2507" s="26" t="s">
        <v>190</v>
      </c>
      <c r="H2507" s="4" t="s">
        <v>6</v>
      </c>
      <c r="I2507" s="4" t="s">
        <v>7</v>
      </c>
      <c r="J2507" s="4" t="s">
        <v>191</v>
      </c>
    </row>
    <row r="2508" spans="1:10" ht="39" customHeight="1" x14ac:dyDescent="0.2">
      <c r="A2508" s="41" t="s">
        <v>2389</v>
      </c>
      <c r="B2508" s="41">
        <v>87256</v>
      </c>
      <c r="C2508" s="29" t="s">
        <v>14</v>
      </c>
      <c r="D2508" s="29" t="s">
        <v>1070</v>
      </c>
      <c r="E2508" s="29" t="s">
        <v>2627</v>
      </c>
      <c r="F2508" s="29"/>
      <c r="G2508" s="41" t="s">
        <v>32</v>
      </c>
      <c r="H2508" s="44">
        <v>1</v>
      </c>
      <c r="I2508" s="43">
        <f>SUM(J2509:J2513)</f>
        <v>127.14</v>
      </c>
      <c r="J2508" s="43">
        <f t="shared" ref="J2508:J2513" si="94">TRUNC(H2508*I2508,2)</f>
        <v>127.14</v>
      </c>
    </row>
    <row r="2509" spans="1:10" ht="26.1" customHeight="1" x14ac:dyDescent="0.2">
      <c r="A2509" s="7" t="s">
        <v>2397</v>
      </c>
      <c r="B2509" s="7">
        <v>88256</v>
      </c>
      <c r="C2509" s="6" t="s">
        <v>14</v>
      </c>
      <c r="D2509" s="6" t="s">
        <v>2636</v>
      </c>
      <c r="E2509" s="6" t="s">
        <v>2399</v>
      </c>
      <c r="F2509" s="6"/>
      <c r="G2509" s="7" t="s">
        <v>297</v>
      </c>
      <c r="H2509" s="46">
        <v>0.5726</v>
      </c>
      <c r="I2509" s="77">
        <f>'COMP-CUSTO MÃO OBRA'!$H$232</f>
        <v>46.95</v>
      </c>
      <c r="J2509" s="8">
        <f t="shared" si="94"/>
        <v>26.88</v>
      </c>
    </row>
    <row r="2510" spans="1:10" ht="24" customHeight="1" x14ac:dyDescent="0.2">
      <c r="A2510" s="7" t="s">
        <v>2397</v>
      </c>
      <c r="B2510" s="7">
        <v>88316</v>
      </c>
      <c r="C2510" s="6" t="s">
        <v>14</v>
      </c>
      <c r="D2510" s="6" t="s">
        <v>2398</v>
      </c>
      <c r="E2510" s="6" t="s">
        <v>2399</v>
      </c>
      <c r="F2510" s="6"/>
      <c r="G2510" s="7" t="s">
        <v>297</v>
      </c>
      <c r="H2510" s="46">
        <v>0.17460000000000001</v>
      </c>
      <c r="I2510" s="77">
        <f>'COMP-CUSTO MÃO OBRA'!$H$61</f>
        <v>27.08</v>
      </c>
      <c r="J2510" s="8">
        <f t="shared" si="94"/>
        <v>4.72</v>
      </c>
    </row>
    <row r="2511" spans="1:10" ht="26.1" customHeight="1" x14ac:dyDescent="0.2">
      <c r="A2511" s="10" t="s">
        <v>2391</v>
      </c>
      <c r="B2511" s="10">
        <v>1292</v>
      </c>
      <c r="C2511" s="9" t="s">
        <v>14</v>
      </c>
      <c r="D2511" s="9" t="s">
        <v>2902</v>
      </c>
      <c r="E2511" s="9" t="s">
        <v>2394</v>
      </c>
      <c r="F2511" s="9"/>
      <c r="G2511" s="10" t="s">
        <v>32</v>
      </c>
      <c r="H2511" s="47">
        <v>1.0864</v>
      </c>
      <c r="I2511" s="11">
        <f>VLOOKUP(B2511,CURVA_ABC_INSUM!$B$6:$H$1423,7,0)</f>
        <v>78.150000000000006</v>
      </c>
      <c r="J2511" s="11">
        <f t="shared" si="94"/>
        <v>84.9</v>
      </c>
    </row>
    <row r="2512" spans="1:10" ht="24" customHeight="1" x14ac:dyDescent="0.2">
      <c r="A2512" s="10" t="s">
        <v>2391</v>
      </c>
      <c r="B2512" s="10">
        <v>1381</v>
      </c>
      <c r="C2512" s="9" t="s">
        <v>14</v>
      </c>
      <c r="D2512" s="9" t="s">
        <v>2901</v>
      </c>
      <c r="E2512" s="9" t="s">
        <v>2394</v>
      </c>
      <c r="F2512" s="9"/>
      <c r="G2512" s="10" t="s">
        <v>17</v>
      </c>
      <c r="H2512" s="47">
        <v>9.1300000000000008</v>
      </c>
      <c r="I2512" s="11">
        <f>VLOOKUP(B2512,CURVA_ABC_INSUM!$B$6:$H$1423,7,0)</f>
        <v>1.07</v>
      </c>
      <c r="J2512" s="11">
        <f t="shared" si="94"/>
        <v>9.76</v>
      </c>
    </row>
    <row r="2513" spans="1:10" ht="24" customHeight="1" x14ac:dyDescent="0.2">
      <c r="A2513" s="10" t="s">
        <v>2391</v>
      </c>
      <c r="B2513" s="10">
        <v>34357</v>
      </c>
      <c r="C2513" s="9" t="s">
        <v>14</v>
      </c>
      <c r="D2513" s="9" t="s">
        <v>101</v>
      </c>
      <c r="E2513" s="9" t="s">
        <v>2394</v>
      </c>
      <c r="F2513" s="9"/>
      <c r="G2513" s="10" t="s">
        <v>17</v>
      </c>
      <c r="H2513" s="47">
        <v>0.14099999999999999</v>
      </c>
      <c r="I2513" s="11">
        <f>VLOOKUP(B2513,CURVA_ABC_INSUM!$B$6:$H$1423,7,0)</f>
        <v>6.28</v>
      </c>
      <c r="J2513" s="11">
        <f t="shared" si="94"/>
        <v>0.88</v>
      </c>
    </row>
    <row r="2514" spans="1:10" x14ac:dyDescent="0.2">
      <c r="A2514" s="12"/>
      <c r="B2514" s="12"/>
      <c r="C2514" s="13"/>
      <c r="D2514" s="13"/>
      <c r="E2514" s="13"/>
      <c r="F2514" s="48"/>
      <c r="G2514" s="13"/>
      <c r="H2514" s="48"/>
      <c r="I2514" s="13"/>
      <c r="J2514" s="48"/>
    </row>
    <row r="2515" spans="1:10" ht="15" customHeight="1" thickBot="1" x14ac:dyDescent="0.25">
      <c r="A2515" s="12"/>
      <c r="B2515" s="12"/>
      <c r="C2515" s="13"/>
      <c r="D2515" s="13"/>
      <c r="E2515" s="13" t="s">
        <v>2395</v>
      </c>
      <c r="F2515" s="48">
        <f>TRUNC(J2508*$G$2,2)</f>
        <v>0</v>
      </c>
      <c r="G2515" s="13"/>
      <c r="H2515" s="86" t="s">
        <v>2396</v>
      </c>
      <c r="I2515" s="86"/>
      <c r="J2515" s="48">
        <f>F2515+J2508</f>
        <v>127.14</v>
      </c>
    </row>
    <row r="2516" spans="1:10" ht="0.95" customHeight="1" thickTop="1" x14ac:dyDescent="0.2">
      <c r="A2516" s="89"/>
      <c r="B2516" s="89"/>
      <c r="C2516" s="45"/>
      <c r="D2516" s="45"/>
      <c r="E2516" s="45"/>
      <c r="F2516" s="45"/>
      <c r="G2516" s="45"/>
      <c r="H2516" s="45"/>
      <c r="I2516" s="45"/>
      <c r="J2516" s="45"/>
    </row>
    <row r="2517" spans="1:10" ht="18" customHeight="1" x14ac:dyDescent="0.2">
      <c r="A2517" s="26" t="s">
        <v>4926</v>
      </c>
      <c r="B2517" s="26" t="s">
        <v>2</v>
      </c>
      <c r="C2517" s="28" t="s">
        <v>3</v>
      </c>
      <c r="D2517" s="28" t="s">
        <v>4</v>
      </c>
      <c r="E2517" s="28" t="s">
        <v>2388</v>
      </c>
      <c r="F2517" s="28"/>
      <c r="G2517" s="26" t="s">
        <v>190</v>
      </c>
      <c r="H2517" s="4" t="s">
        <v>6</v>
      </c>
      <c r="I2517" s="4" t="s">
        <v>7</v>
      </c>
      <c r="J2517" s="4" t="s">
        <v>191</v>
      </c>
    </row>
    <row r="2518" spans="1:10" ht="39" customHeight="1" x14ac:dyDescent="0.2">
      <c r="A2518" s="41" t="s">
        <v>2389</v>
      </c>
      <c r="B2518" s="41">
        <v>87257</v>
      </c>
      <c r="C2518" s="29" t="s">
        <v>14</v>
      </c>
      <c r="D2518" s="29" t="s">
        <v>1071</v>
      </c>
      <c r="E2518" s="29" t="s">
        <v>2627</v>
      </c>
      <c r="F2518" s="29"/>
      <c r="G2518" s="41" t="s">
        <v>32</v>
      </c>
      <c r="H2518" s="44">
        <v>1</v>
      </c>
      <c r="I2518" s="43">
        <f>SUM(J2519:J2523)</f>
        <v>111.42999999999999</v>
      </c>
      <c r="J2518" s="43">
        <f t="shared" ref="J2518:J2523" si="95">TRUNC(H2518*I2518,2)</f>
        <v>111.43</v>
      </c>
    </row>
    <row r="2519" spans="1:10" ht="26.1" customHeight="1" x14ac:dyDescent="0.2">
      <c r="A2519" s="7" t="s">
        <v>2397</v>
      </c>
      <c r="B2519" s="7">
        <v>88256</v>
      </c>
      <c r="C2519" s="6" t="s">
        <v>14</v>
      </c>
      <c r="D2519" s="6" t="s">
        <v>2636</v>
      </c>
      <c r="E2519" s="6" t="s">
        <v>2399</v>
      </c>
      <c r="F2519" s="6"/>
      <c r="G2519" s="7" t="s">
        <v>297</v>
      </c>
      <c r="H2519" s="46">
        <v>0.28920000000000001</v>
      </c>
      <c r="I2519" s="77">
        <f>'COMP-CUSTO MÃO OBRA'!$H$232</f>
        <v>46.95</v>
      </c>
      <c r="J2519" s="8">
        <f t="shared" si="95"/>
        <v>13.57</v>
      </c>
    </row>
    <row r="2520" spans="1:10" ht="24" customHeight="1" x14ac:dyDescent="0.2">
      <c r="A2520" s="7" t="s">
        <v>2397</v>
      </c>
      <c r="B2520" s="7">
        <v>88316</v>
      </c>
      <c r="C2520" s="6" t="s">
        <v>14</v>
      </c>
      <c r="D2520" s="6" t="s">
        <v>2398</v>
      </c>
      <c r="E2520" s="6" t="s">
        <v>2399</v>
      </c>
      <c r="F2520" s="6"/>
      <c r="G2520" s="7" t="s">
        <v>297</v>
      </c>
      <c r="H2520" s="46">
        <v>0.1356</v>
      </c>
      <c r="I2520" s="77">
        <f>'COMP-CUSTO MÃO OBRA'!$H$61</f>
        <v>27.08</v>
      </c>
      <c r="J2520" s="8">
        <f>TRUNC(H2520*I2520,2)</f>
        <v>3.67</v>
      </c>
    </row>
    <row r="2521" spans="1:10" ht="26.1" customHeight="1" x14ac:dyDescent="0.2">
      <c r="A2521" s="10" t="s">
        <v>2391</v>
      </c>
      <c r="B2521" s="10">
        <v>1292</v>
      </c>
      <c r="C2521" s="9" t="s">
        <v>14</v>
      </c>
      <c r="D2521" s="9" t="s">
        <v>2902</v>
      </c>
      <c r="E2521" s="9" t="s">
        <v>2394</v>
      </c>
      <c r="F2521" s="9"/>
      <c r="G2521" s="10" t="s">
        <v>32</v>
      </c>
      <c r="H2521" s="47">
        <v>1.0690999999999999</v>
      </c>
      <c r="I2521" s="11">
        <f>VLOOKUP(B2521,CURVA_ABC_INSUM!$B$6:$H$1423,7,0)</f>
        <v>78.150000000000006</v>
      </c>
      <c r="J2521" s="11">
        <f t="shared" si="95"/>
        <v>83.55</v>
      </c>
    </row>
    <row r="2522" spans="1:10" ht="24" customHeight="1" x14ac:dyDescent="0.2">
      <c r="A2522" s="10" t="s">
        <v>2391</v>
      </c>
      <c r="B2522" s="10">
        <v>1381</v>
      </c>
      <c r="C2522" s="9" t="s">
        <v>14</v>
      </c>
      <c r="D2522" s="9" t="s">
        <v>2901</v>
      </c>
      <c r="E2522" s="9" t="s">
        <v>2394</v>
      </c>
      <c r="F2522" s="9"/>
      <c r="G2522" s="10" t="s">
        <v>17</v>
      </c>
      <c r="H2522" s="47">
        <v>9.1300000000000008</v>
      </c>
      <c r="I2522" s="11">
        <f>VLOOKUP(B2522,CURVA_ABC_INSUM!$B$6:$H$1423,7,0)</f>
        <v>1.07</v>
      </c>
      <c r="J2522" s="11">
        <f t="shared" si="95"/>
        <v>9.76</v>
      </c>
    </row>
    <row r="2523" spans="1:10" ht="24" customHeight="1" x14ac:dyDescent="0.2">
      <c r="A2523" s="10" t="s">
        <v>2391</v>
      </c>
      <c r="B2523" s="10">
        <v>34357</v>
      </c>
      <c r="C2523" s="9" t="s">
        <v>14</v>
      </c>
      <c r="D2523" s="9" t="s">
        <v>101</v>
      </c>
      <c r="E2523" s="9" t="s">
        <v>2394</v>
      </c>
      <c r="F2523" s="9"/>
      <c r="G2523" s="10" t="s">
        <v>17</v>
      </c>
      <c r="H2523" s="47">
        <v>0.14099999999999999</v>
      </c>
      <c r="I2523" s="11">
        <f>VLOOKUP(B2523,CURVA_ABC_INSUM!$B$6:$H$1423,7,0)</f>
        <v>6.28</v>
      </c>
      <c r="J2523" s="11">
        <f t="shared" si="95"/>
        <v>0.88</v>
      </c>
    </row>
    <row r="2524" spans="1:10" x14ac:dyDescent="0.2">
      <c r="A2524" s="12"/>
      <c r="B2524" s="12"/>
      <c r="C2524" s="13"/>
      <c r="D2524" s="13"/>
      <c r="E2524" s="13"/>
      <c r="F2524" s="48"/>
      <c r="G2524" s="13"/>
      <c r="H2524" s="48"/>
      <c r="I2524" s="13"/>
      <c r="J2524" s="48"/>
    </row>
    <row r="2525" spans="1:10" ht="15" customHeight="1" thickBot="1" x14ac:dyDescent="0.25">
      <c r="A2525" s="12"/>
      <c r="B2525" s="12"/>
      <c r="C2525" s="13"/>
      <c r="D2525" s="13"/>
      <c r="E2525" s="13" t="s">
        <v>2395</v>
      </c>
      <c r="F2525" s="48">
        <f>TRUNC(J2518*$G$2,2)</f>
        <v>0</v>
      </c>
      <c r="G2525" s="13"/>
      <c r="H2525" s="86" t="s">
        <v>2396</v>
      </c>
      <c r="I2525" s="86"/>
      <c r="J2525" s="48">
        <f>F2525+J2518</f>
        <v>111.43</v>
      </c>
    </row>
    <row r="2526" spans="1:10" ht="0.95" customHeight="1" thickTop="1" x14ac:dyDescent="0.2">
      <c r="A2526" s="89"/>
      <c r="B2526" s="89"/>
      <c r="C2526" s="45"/>
      <c r="D2526" s="45"/>
      <c r="E2526" s="45"/>
      <c r="F2526" s="45"/>
      <c r="G2526" s="45"/>
      <c r="H2526" s="45"/>
      <c r="I2526" s="45"/>
      <c r="J2526" s="45"/>
    </row>
    <row r="2527" spans="1:10" ht="18" customHeight="1" x14ac:dyDescent="0.2">
      <c r="A2527" s="26" t="s">
        <v>4927</v>
      </c>
      <c r="B2527" s="26" t="s">
        <v>2</v>
      </c>
      <c r="C2527" s="28" t="s">
        <v>3</v>
      </c>
      <c r="D2527" s="28" t="s">
        <v>4</v>
      </c>
      <c r="E2527" s="28" t="s">
        <v>2388</v>
      </c>
      <c r="F2527" s="28"/>
      <c r="G2527" s="26" t="s">
        <v>190</v>
      </c>
      <c r="H2527" s="4" t="s">
        <v>6</v>
      </c>
      <c r="I2527" s="4" t="s">
        <v>7</v>
      </c>
      <c r="J2527" s="4" t="s">
        <v>191</v>
      </c>
    </row>
    <row r="2528" spans="1:10" ht="65.099999999999994" customHeight="1" x14ac:dyDescent="0.2">
      <c r="A2528" s="41" t="s">
        <v>2389</v>
      </c>
      <c r="B2528" s="41" t="s">
        <v>1072</v>
      </c>
      <c r="C2528" s="29" t="s">
        <v>13</v>
      </c>
      <c r="D2528" s="29" t="s">
        <v>1073</v>
      </c>
      <c r="E2528" s="29" t="s">
        <v>2627</v>
      </c>
      <c r="F2528" s="29"/>
      <c r="G2528" s="41" t="s">
        <v>220</v>
      </c>
      <c r="H2528" s="44">
        <v>1</v>
      </c>
      <c r="I2528" s="43">
        <f>SUM(J2529:J2533)</f>
        <v>167.5</v>
      </c>
      <c r="J2528" s="43">
        <f t="shared" ref="J2528:J2533" si="96">TRUNC(H2528*I2528,2)</f>
        <v>167.5</v>
      </c>
    </row>
    <row r="2529" spans="1:10" ht="24" customHeight="1" x14ac:dyDescent="0.2">
      <c r="A2529" s="7" t="s">
        <v>2397</v>
      </c>
      <c r="B2529" s="7">
        <v>88309</v>
      </c>
      <c r="C2529" s="6" t="s">
        <v>14</v>
      </c>
      <c r="D2529" s="6" t="s">
        <v>439</v>
      </c>
      <c r="E2529" s="6" t="s">
        <v>2399</v>
      </c>
      <c r="F2529" s="6"/>
      <c r="G2529" s="7" t="s">
        <v>297</v>
      </c>
      <c r="H2529" s="46">
        <v>0.55000000000000004</v>
      </c>
      <c r="I2529" s="77">
        <f>'COMP-CUSTO MÃO OBRA'!$H$2003</f>
        <v>34.29</v>
      </c>
      <c r="J2529" s="8">
        <f t="shared" si="96"/>
        <v>18.850000000000001</v>
      </c>
    </row>
    <row r="2530" spans="1:10" ht="24" customHeight="1" x14ac:dyDescent="0.2">
      <c r="A2530" s="7" t="s">
        <v>2397</v>
      </c>
      <c r="B2530" s="7">
        <v>88316</v>
      </c>
      <c r="C2530" s="6" t="s">
        <v>14</v>
      </c>
      <c r="D2530" s="6" t="s">
        <v>2398</v>
      </c>
      <c r="E2530" s="6" t="s">
        <v>2399</v>
      </c>
      <c r="F2530" s="6"/>
      <c r="G2530" s="7" t="s">
        <v>297</v>
      </c>
      <c r="H2530" s="46">
        <v>0.45</v>
      </c>
      <c r="I2530" s="77">
        <f>'COMP-CUSTO MÃO OBRA'!$H$61</f>
        <v>27.08</v>
      </c>
      <c r="J2530" s="8">
        <f t="shared" si="96"/>
        <v>12.18</v>
      </c>
    </row>
    <row r="2531" spans="1:10" ht="26.1" customHeight="1" x14ac:dyDescent="0.2">
      <c r="A2531" s="7" t="s">
        <v>2397</v>
      </c>
      <c r="B2531" s="7" t="s">
        <v>2903</v>
      </c>
      <c r="C2531" s="6" t="s">
        <v>13</v>
      </c>
      <c r="D2531" s="6" t="s">
        <v>2904</v>
      </c>
      <c r="E2531" s="6" t="s">
        <v>2627</v>
      </c>
      <c r="F2531" s="6"/>
      <c r="G2531" s="7" t="s">
        <v>17</v>
      </c>
      <c r="H2531" s="46">
        <v>4</v>
      </c>
      <c r="I2531" s="77">
        <f>COMP_AUX_CUSTO!$J$100</f>
        <v>2.48</v>
      </c>
      <c r="J2531" s="8">
        <f t="shared" si="96"/>
        <v>9.92</v>
      </c>
    </row>
    <row r="2532" spans="1:10" ht="26.1" customHeight="1" x14ac:dyDescent="0.2">
      <c r="A2532" s="10" t="s">
        <v>2391</v>
      </c>
      <c r="B2532" s="10">
        <v>7403</v>
      </c>
      <c r="C2532" s="9" t="s">
        <v>20</v>
      </c>
      <c r="D2532" s="9" t="s">
        <v>2905</v>
      </c>
      <c r="E2532" s="9" t="s">
        <v>2394</v>
      </c>
      <c r="F2532" s="9"/>
      <c r="G2532" s="10" t="s">
        <v>32</v>
      </c>
      <c r="H2532" s="47">
        <v>1.05</v>
      </c>
      <c r="I2532" s="11">
        <f>VLOOKUP(B2532,CURVA_ABC_INSUM!$B$6:$H$1423,7,0)</f>
        <v>116</v>
      </c>
      <c r="J2532" s="11">
        <f t="shared" si="96"/>
        <v>121.8</v>
      </c>
    </row>
    <row r="2533" spans="1:10" ht="39" customHeight="1" x14ac:dyDescent="0.2">
      <c r="A2533" s="10" t="s">
        <v>2391</v>
      </c>
      <c r="B2533" s="10">
        <v>7404</v>
      </c>
      <c r="C2533" s="9" t="s">
        <v>20</v>
      </c>
      <c r="D2533" s="9" t="s">
        <v>2906</v>
      </c>
      <c r="E2533" s="9" t="s">
        <v>2394</v>
      </c>
      <c r="F2533" s="9"/>
      <c r="G2533" s="10" t="s">
        <v>27</v>
      </c>
      <c r="H2533" s="47">
        <v>0.11</v>
      </c>
      <c r="I2533" s="11">
        <f>VLOOKUP(B2533,CURVA_ABC_INSUM!$B$6:$H$1423,7,0)</f>
        <v>43.2</v>
      </c>
      <c r="J2533" s="11">
        <f t="shared" si="96"/>
        <v>4.75</v>
      </c>
    </row>
    <row r="2534" spans="1:10" ht="21.75" customHeight="1" x14ac:dyDescent="0.2">
      <c r="A2534" s="12"/>
      <c r="B2534" s="12"/>
      <c r="C2534" s="13"/>
      <c r="D2534" s="13"/>
      <c r="E2534" s="13"/>
      <c r="F2534" s="48"/>
      <c r="G2534" s="13"/>
      <c r="H2534" s="48"/>
      <c r="I2534" s="13"/>
      <c r="J2534" s="48"/>
    </row>
    <row r="2535" spans="1:10" ht="15" customHeight="1" thickBot="1" x14ac:dyDescent="0.25">
      <c r="A2535" s="12"/>
      <c r="B2535" s="12"/>
      <c r="C2535" s="13"/>
      <c r="D2535" s="13"/>
      <c r="E2535" s="13" t="s">
        <v>2395</v>
      </c>
      <c r="F2535" s="48">
        <f>TRUNC(J2528*$G$2,2)</f>
        <v>0</v>
      </c>
      <c r="G2535" s="13"/>
      <c r="H2535" s="86" t="s">
        <v>2396</v>
      </c>
      <c r="I2535" s="86"/>
      <c r="J2535" s="48">
        <f>F2535+J2528</f>
        <v>167.5</v>
      </c>
    </row>
    <row r="2536" spans="1:10" ht="21.75" customHeight="1" thickTop="1" x14ac:dyDescent="0.2">
      <c r="A2536" s="89"/>
      <c r="B2536" s="89"/>
      <c r="C2536" s="45"/>
      <c r="D2536" s="45"/>
      <c r="E2536" s="45"/>
      <c r="F2536" s="45"/>
      <c r="G2536" s="45"/>
      <c r="H2536" s="45"/>
      <c r="I2536" s="45"/>
      <c r="J2536" s="45"/>
    </row>
    <row r="2537" spans="1:10" ht="21.75" customHeight="1" x14ac:dyDescent="0.2">
      <c r="A2537" s="26" t="s">
        <v>4928</v>
      </c>
      <c r="B2537" s="26" t="s">
        <v>2</v>
      </c>
      <c r="C2537" s="28" t="s">
        <v>3</v>
      </c>
      <c r="D2537" s="28" t="s">
        <v>4</v>
      </c>
      <c r="E2537" s="28" t="s">
        <v>2388</v>
      </c>
      <c r="F2537" s="28"/>
      <c r="G2537" s="26" t="s">
        <v>190</v>
      </c>
      <c r="H2537" s="4" t="s">
        <v>6</v>
      </c>
      <c r="I2537" s="4" t="s">
        <v>7</v>
      </c>
      <c r="J2537" s="4" t="s">
        <v>191</v>
      </c>
    </row>
    <row r="2538" spans="1:10" ht="78" customHeight="1" x14ac:dyDescent="0.2">
      <c r="A2538" s="41" t="s">
        <v>2389</v>
      </c>
      <c r="B2538" s="41" t="s">
        <v>1074</v>
      </c>
      <c r="C2538" s="29" t="s">
        <v>13</v>
      </c>
      <c r="D2538" s="29" t="s">
        <v>1075</v>
      </c>
      <c r="E2538" s="29">
        <v>124</v>
      </c>
      <c r="F2538" s="29"/>
      <c r="G2538" s="41" t="s">
        <v>32</v>
      </c>
      <c r="H2538" s="44">
        <v>1</v>
      </c>
      <c r="I2538" s="43">
        <f>SUM(J2539:J2543)</f>
        <v>253.01000000000002</v>
      </c>
      <c r="J2538" s="43">
        <f t="shared" ref="J2538:J2543" si="97">TRUNC(H2538*I2538,2)</f>
        <v>253.01</v>
      </c>
    </row>
    <row r="2539" spans="1:10" ht="24" customHeight="1" x14ac:dyDescent="0.2">
      <c r="A2539" s="7" t="s">
        <v>2397</v>
      </c>
      <c r="B2539" s="7">
        <v>88309</v>
      </c>
      <c r="C2539" s="6" t="s">
        <v>14</v>
      </c>
      <c r="D2539" s="6" t="s">
        <v>439</v>
      </c>
      <c r="E2539" s="6" t="s">
        <v>2399</v>
      </c>
      <c r="F2539" s="6"/>
      <c r="G2539" s="7" t="s">
        <v>297</v>
      </c>
      <c r="H2539" s="46">
        <v>0.55000000000000004</v>
      </c>
      <c r="I2539" s="77">
        <f>'COMP-CUSTO MÃO OBRA'!$H$2003</f>
        <v>34.29</v>
      </c>
      <c r="J2539" s="8">
        <f t="shared" si="97"/>
        <v>18.850000000000001</v>
      </c>
    </row>
    <row r="2540" spans="1:10" ht="24" customHeight="1" x14ac:dyDescent="0.2">
      <c r="A2540" s="7" t="s">
        <v>2397</v>
      </c>
      <c r="B2540" s="7">
        <v>88316</v>
      </c>
      <c r="C2540" s="6" t="s">
        <v>14</v>
      </c>
      <c r="D2540" s="6" t="s">
        <v>2398</v>
      </c>
      <c r="E2540" s="6" t="s">
        <v>2399</v>
      </c>
      <c r="F2540" s="6"/>
      <c r="G2540" s="7" t="s">
        <v>297</v>
      </c>
      <c r="H2540" s="46">
        <v>0.55000000000000004</v>
      </c>
      <c r="I2540" s="77">
        <f>'COMP-CUSTO MÃO OBRA'!$H$61</f>
        <v>27.08</v>
      </c>
      <c r="J2540" s="8">
        <f t="shared" si="97"/>
        <v>14.89</v>
      </c>
    </row>
    <row r="2541" spans="1:10" ht="26.1" customHeight="1" x14ac:dyDescent="0.2">
      <c r="A2541" s="10" t="s">
        <v>2391</v>
      </c>
      <c r="B2541" s="10">
        <v>13255</v>
      </c>
      <c r="C2541" s="9" t="s">
        <v>20</v>
      </c>
      <c r="D2541" s="9" t="s">
        <v>2907</v>
      </c>
      <c r="E2541" s="9" t="s">
        <v>2394</v>
      </c>
      <c r="F2541" s="9"/>
      <c r="G2541" s="10" t="s">
        <v>32</v>
      </c>
      <c r="H2541" s="47">
        <v>1.05</v>
      </c>
      <c r="I2541" s="11">
        <f>VLOOKUP(B2541,CURVA_ABC_INSUM!$B$6:$H$1423,7,0)</f>
        <v>146.85</v>
      </c>
      <c r="J2541" s="11">
        <f t="shared" si="97"/>
        <v>154.19</v>
      </c>
    </row>
    <row r="2542" spans="1:10" ht="24" customHeight="1" x14ac:dyDescent="0.2">
      <c r="A2542" s="10" t="s">
        <v>2391</v>
      </c>
      <c r="B2542" s="10">
        <v>37329</v>
      </c>
      <c r="C2542" s="9" t="s">
        <v>14</v>
      </c>
      <c r="D2542" s="9" t="s">
        <v>2908</v>
      </c>
      <c r="E2542" s="9" t="s">
        <v>2394</v>
      </c>
      <c r="F2542" s="9"/>
      <c r="G2542" s="10" t="s">
        <v>17</v>
      </c>
      <c r="H2542" s="47">
        <v>0.38</v>
      </c>
      <c r="I2542" s="11">
        <f>VLOOKUP(B2542,CURVA_ABC_INSUM!$B$6:$H$1423,7,0)</f>
        <v>132.33000000000001</v>
      </c>
      <c r="J2542" s="11">
        <f t="shared" si="97"/>
        <v>50.28</v>
      </c>
    </row>
    <row r="2543" spans="1:10" ht="24" customHeight="1" x14ac:dyDescent="0.2">
      <c r="A2543" s="10" t="s">
        <v>2391</v>
      </c>
      <c r="B2543" s="10">
        <v>37595</v>
      </c>
      <c r="C2543" s="9" t="s">
        <v>14</v>
      </c>
      <c r="D2543" s="9" t="s">
        <v>72</v>
      </c>
      <c r="E2543" s="9" t="s">
        <v>2394</v>
      </c>
      <c r="F2543" s="9"/>
      <c r="G2543" s="10" t="s">
        <v>17</v>
      </c>
      <c r="H2543" s="47">
        <v>4.5</v>
      </c>
      <c r="I2543" s="11">
        <f>VLOOKUP(B2543,CURVA_ABC_INSUM!$B$6:$H$1423,7,0)</f>
        <v>3.29</v>
      </c>
      <c r="J2543" s="11">
        <f t="shared" si="97"/>
        <v>14.8</v>
      </c>
    </row>
    <row r="2544" spans="1:10" x14ac:dyDescent="0.2">
      <c r="A2544" s="12"/>
      <c r="B2544" s="12"/>
      <c r="C2544" s="13"/>
      <c r="D2544" s="13"/>
      <c r="E2544" s="13"/>
      <c r="F2544" s="48"/>
      <c r="G2544" s="13"/>
      <c r="H2544" s="48"/>
      <c r="I2544" s="13"/>
      <c r="J2544" s="48"/>
    </row>
    <row r="2545" spans="1:10" ht="15" customHeight="1" thickBot="1" x14ac:dyDescent="0.25">
      <c r="A2545" s="12"/>
      <c r="B2545" s="12"/>
      <c r="C2545" s="13"/>
      <c r="D2545" s="13"/>
      <c r="E2545" s="13" t="s">
        <v>2395</v>
      </c>
      <c r="F2545" s="48">
        <f>TRUNC(J2538*$G$2,2)</f>
        <v>0</v>
      </c>
      <c r="G2545" s="13"/>
      <c r="H2545" s="86" t="s">
        <v>2396</v>
      </c>
      <c r="I2545" s="86"/>
      <c r="J2545" s="48">
        <f>F2545+J2538</f>
        <v>253.01</v>
      </c>
    </row>
    <row r="2546" spans="1:10" ht="0.95" customHeight="1" thickTop="1" x14ac:dyDescent="0.2">
      <c r="A2546" s="89"/>
      <c r="B2546" s="89"/>
      <c r="C2546" s="45"/>
      <c r="D2546" s="45"/>
      <c r="E2546" s="45"/>
      <c r="F2546" s="45"/>
      <c r="G2546" s="45"/>
      <c r="H2546" s="45"/>
      <c r="I2546" s="45"/>
      <c r="J2546" s="45"/>
    </row>
    <row r="2547" spans="1:10" ht="18" customHeight="1" x14ac:dyDescent="0.2">
      <c r="A2547" s="26" t="s">
        <v>4929</v>
      </c>
      <c r="B2547" s="26" t="s">
        <v>2</v>
      </c>
      <c r="C2547" s="28" t="s">
        <v>3</v>
      </c>
      <c r="D2547" s="28" t="s">
        <v>4</v>
      </c>
      <c r="E2547" s="28" t="s">
        <v>2388</v>
      </c>
      <c r="F2547" s="28"/>
      <c r="G2547" s="26" t="s">
        <v>190</v>
      </c>
      <c r="H2547" s="4" t="s">
        <v>6</v>
      </c>
      <c r="I2547" s="4" t="s">
        <v>7</v>
      </c>
      <c r="J2547" s="4" t="s">
        <v>191</v>
      </c>
    </row>
    <row r="2548" spans="1:10" ht="51.95" customHeight="1" x14ac:dyDescent="0.2">
      <c r="A2548" s="41" t="s">
        <v>2389</v>
      </c>
      <c r="B2548" s="41" t="s">
        <v>1076</v>
      </c>
      <c r="C2548" s="29" t="s">
        <v>13</v>
      </c>
      <c r="D2548" s="29" t="s">
        <v>1077</v>
      </c>
      <c r="E2548" s="29" t="s">
        <v>2802</v>
      </c>
      <c r="F2548" s="29"/>
      <c r="G2548" s="41" t="s">
        <v>220</v>
      </c>
      <c r="H2548" s="44">
        <v>1</v>
      </c>
      <c r="I2548" s="43">
        <f>SUM(J2549:J2553)</f>
        <v>506.45</v>
      </c>
      <c r="J2548" s="43">
        <f t="shared" ref="J2548:J2553" si="98">TRUNC(H2548*I2548,2)</f>
        <v>506.45</v>
      </c>
    </row>
    <row r="2549" spans="1:10" ht="24" customHeight="1" x14ac:dyDescent="0.2">
      <c r="A2549" s="7" t="s">
        <v>2397</v>
      </c>
      <c r="B2549" s="7">
        <v>88316</v>
      </c>
      <c r="C2549" s="6" t="s">
        <v>14</v>
      </c>
      <c r="D2549" s="6" t="s">
        <v>2398</v>
      </c>
      <c r="E2549" s="6" t="s">
        <v>2399</v>
      </c>
      <c r="F2549" s="6"/>
      <c r="G2549" s="7" t="s">
        <v>297</v>
      </c>
      <c r="H2549" s="46">
        <v>0.6</v>
      </c>
      <c r="I2549" s="77">
        <f>'COMP-CUSTO MÃO OBRA'!$H$61</f>
        <v>27.08</v>
      </c>
      <c r="J2549" s="8">
        <f t="shared" si="98"/>
        <v>16.239999999999998</v>
      </c>
    </row>
    <row r="2550" spans="1:10" ht="24" customHeight="1" x14ac:dyDescent="0.2">
      <c r="A2550" s="7" t="s">
        <v>2397</v>
      </c>
      <c r="B2550" s="7">
        <v>88309</v>
      </c>
      <c r="C2550" s="6" t="s">
        <v>14</v>
      </c>
      <c r="D2550" s="6" t="s">
        <v>439</v>
      </c>
      <c r="E2550" s="6" t="s">
        <v>2399</v>
      </c>
      <c r="F2550" s="6"/>
      <c r="G2550" s="7" t="s">
        <v>297</v>
      </c>
      <c r="H2550" s="46">
        <v>1.04</v>
      </c>
      <c r="I2550" s="77">
        <f>'COMP-CUSTO MÃO OBRA'!$H$2003</f>
        <v>34.29</v>
      </c>
      <c r="J2550" s="8">
        <f t="shared" si="98"/>
        <v>35.659999999999997</v>
      </c>
    </row>
    <row r="2551" spans="1:10" ht="26.1" customHeight="1" x14ac:dyDescent="0.2">
      <c r="A2551" s="7" t="s">
        <v>2397</v>
      </c>
      <c r="B2551" s="7" t="s">
        <v>2903</v>
      </c>
      <c r="C2551" s="6" t="s">
        <v>13</v>
      </c>
      <c r="D2551" s="6" t="s">
        <v>2904</v>
      </c>
      <c r="E2551" s="6" t="s">
        <v>2627</v>
      </c>
      <c r="F2551" s="6"/>
      <c r="G2551" s="7" t="s">
        <v>17</v>
      </c>
      <c r="H2551" s="46">
        <v>4</v>
      </c>
      <c r="I2551" s="77">
        <f>COMP_AUX_CUSTO!$J$100</f>
        <v>2.48</v>
      </c>
      <c r="J2551" s="8">
        <f t="shared" si="98"/>
        <v>9.92</v>
      </c>
    </row>
    <row r="2552" spans="1:10" ht="24" customHeight="1" x14ac:dyDescent="0.2">
      <c r="A2552" s="10" t="s">
        <v>2391</v>
      </c>
      <c r="B2552" s="10">
        <v>1068</v>
      </c>
      <c r="C2552" s="9" t="s">
        <v>20</v>
      </c>
      <c r="D2552" s="9" t="s">
        <v>2909</v>
      </c>
      <c r="E2552" s="9" t="s">
        <v>2394</v>
      </c>
      <c r="F2552" s="9"/>
      <c r="G2552" s="10" t="s">
        <v>32</v>
      </c>
      <c r="H2552" s="47">
        <v>1.05</v>
      </c>
      <c r="I2552" s="11">
        <f>VLOOKUP(B2552,CURVA_ABC_INSUM!$B$6:$H$1423,7,0)</f>
        <v>421.86</v>
      </c>
      <c r="J2552" s="11">
        <f t="shared" si="98"/>
        <v>442.95</v>
      </c>
    </row>
    <row r="2553" spans="1:10" ht="26.1" customHeight="1" x14ac:dyDescent="0.2">
      <c r="A2553" s="10" t="s">
        <v>2391</v>
      </c>
      <c r="B2553" s="10">
        <v>1380</v>
      </c>
      <c r="C2553" s="9" t="s">
        <v>14</v>
      </c>
      <c r="D2553" s="9" t="s">
        <v>2910</v>
      </c>
      <c r="E2553" s="9" t="s">
        <v>2394</v>
      </c>
      <c r="F2553" s="9"/>
      <c r="G2553" s="10" t="s">
        <v>17</v>
      </c>
      <c r="H2553" s="47">
        <v>0.3</v>
      </c>
      <c r="I2553" s="11">
        <f>VLOOKUP(B2553,CURVA_ABC_INSUM!$B$6:$H$1423,7,0)</f>
        <v>5.62</v>
      </c>
      <c r="J2553" s="11">
        <f t="shared" si="98"/>
        <v>1.68</v>
      </c>
    </row>
    <row r="2554" spans="1:10" x14ac:dyDescent="0.2">
      <c r="A2554" s="12"/>
      <c r="B2554" s="12"/>
      <c r="C2554" s="13"/>
      <c r="D2554" s="13"/>
      <c r="E2554" s="13"/>
      <c r="F2554" s="48"/>
      <c r="G2554" s="13"/>
      <c r="H2554" s="48"/>
      <c r="I2554" s="13"/>
      <c r="J2554" s="48"/>
    </row>
    <row r="2555" spans="1:10" ht="15" customHeight="1" thickBot="1" x14ac:dyDescent="0.25">
      <c r="A2555" s="12"/>
      <c r="B2555" s="12"/>
      <c r="C2555" s="13"/>
      <c r="D2555" s="13"/>
      <c r="E2555" s="13" t="s">
        <v>2395</v>
      </c>
      <c r="F2555" s="48">
        <f>TRUNC(J2548*$G$2,2)</f>
        <v>0</v>
      </c>
      <c r="G2555" s="13"/>
      <c r="H2555" s="86" t="s">
        <v>2396</v>
      </c>
      <c r="I2555" s="86"/>
      <c r="J2555" s="48">
        <f>F2555+J2548</f>
        <v>506.45</v>
      </c>
    </row>
    <row r="2556" spans="1:10" ht="0.95" customHeight="1" thickTop="1" x14ac:dyDescent="0.2">
      <c r="A2556" s="89"/>
      <c r="B2556" s="89"/>
      <c r="C2556" s="45"/>
      <c r="D2556" s="45"/>
      <c r="E2556" s="45"/>
      <c r="F2556" s="45"/>
      <c r="G2556" s="45"/>
      <c r="H2556" s="45"/>
      <c r="I2556" s="45"/>
      <c r="J2556" s="45"/>
    </row>
    <row r="2557" spans="1:10" ht="18" customHeight="1" x14ac:dyDescent="0.2">
      <c r="A2557" s="26" t="s">
        <v>4930</v>
      </c>
      <c r="B2557" s="26" t="s">
        <v>2</v>
      </c>
      <c r="C2557" s="28" t="s">
        <v>3</v>
      </c>
      <c r="D2557" s="28" t="s">
        <v>4</v>
      </c>
      <c r="E2557" s="28" t="s">
        <v>2388</v>
      </c>
      <c r="F2557" s="28"/>
      <c r="G2557" s="26" t="s">
        <v>190</v>
      </c>
      <c r="H2557" s="4" t="s">
        <v>6</v>
      </c>
      <c r="I2557" s="4" t="s">
        <v>7</v>
      </c>
      <c r="J2557" s="4" t="s">
        <v>191</v>
      </c>
    </row>
    <row r="2558" spans="1:10" ht="51.95" customHeight="1" x14ac:dyDescent="0.2">
      <c r="A2558" s="41" t="s">
        <v>2389</v>
      </c>
      <c r="B2558" s="41" t="s">
        <v>1078</v>
      </c>
      <c r="C2558" s="29" t="s">
        <v>13</v>
      </c>
      <c r="D2558" s="29" t="s">
        <v>1079</v>
      </c>
      <c r="E2558" s="29" t="s">
        <v>2627</v>
      </c>
      <c r="F2558" s="29"/>
      <c r="G2558" s="41" t="s">
        <v>18</v>
      </c>
      <c r="H2558" s="44">
        <v>1</v>
      </c>
      <c r="I2558" s="43">
        <f>SUM(J2559:J2562)</f>
        <v>26.03</v>
      </c>
      <c r="J2558" s="43">
        <f>TRUNC(H2558*I2558,2)</f>
        <v>26.03</v>
      </c>
    </row>
    <row r="2559" spans="1:10" ht="24" customHeight="1" x14ac:dyDescent="0.2">
      <c r="A2559" s="7" t="s">
        <v>2397</v>
      </c>
      <c r="B2559" s="7">
        <v>88309</v>
      </c>
      <c r="C2559" s="6" t="s">
        <v>14</v>
      </c>
      <c r="D2559" s="6" t="s">
        <v>439</v>
      </c>
      <c r="E2559" s="6" t="s">
        <v>2399</v>
      </c>
      <c r="F2559" s="6"/>
      <c r="G2559" s="7" t="s">
        <v>297</v>
      </c>
      <c r="H2559" s="46">
        <v>0.12</v>
      </c>
      <c r="I2559" s="77">
        <f>'COMP-CUSTO MÃO OBRA'!$H$2003</f>
        <v>34.29</v>
      </c>
      <c r="J2559" s="8">
        <f>TRUNC(H2559*I2559,2)</f>
        <v>4.1100000000000003</v>
      </c>
    </row>
    <row r="2560" spans="1:10" ht="26.1" customHeight="1" x14ac:dyDescent="0.2">
      <c r="A2560" s="7" t="s">
        <v>2397</v>
      </c>
      <c r="B2560" s="7" t="s">
        <v>2903</v>
      </c>
      <c r="C2560" s="6" t="s">
        <v>13</v>
      </c>
      <c r="D2560" s="6" t="s">
        <v>2904</v>
      </c>
      <c r="E2560" s="6" t="s">
        <v>2627</v>
      </c>
      <c r="F2560" s="6"/>
      <c r="G2560" s="7" t="s">
        <v>17</v>
      </c>
      <c r="H2560" s="46">
        <v>0.45</v>
      </c>
      <c r="I2560" s="77">
        <f>COMP_AUX_CUSTO!$J$100</f>
        <v>2.48</v>
      </c>
      <c r="J2560" s="8">
        <f>TRUNC(H2560*I2560,2)</f>
        <v>1.1100000000000001</v>
      </c>
    </row>
    <row r="2561" spans="1:10" ht="26.1" customHeight="1" x14ac:dyDescent="0.2">
      <c r="A2561" s="10" t="s">
        <v>2391</v>
      </c>
      <c r="B2561" s="10">
        <v>2540</v>
      </c>
      <c r="C2561" s="9" t="s">
        <v>20</v>
      </c>
      <c r="D2561" s="9" t="s">
        <v>2899</v>
      </c>
      <c r="E2561" s="9" t="s">
        <v>2394</v>
      </c>
      <c r="F2561" s="9"/>
      <c r="G2561" s="10" t="s">
        <v>27</v>
      </c>
      <c r="H2561" s="47">
        <v>0.06</v>
      </c>
      <c r="I2561" s="11">
        <f>VLOOKUP(B2561,CURVA_ABC_INSUM!$B$6:$H$1423,7,0)</f>
        <v>3.5</v>
      </c>
      <c r="J2561" s="11">
        <f>TRUNC(H2561*I2561,2)</f>
        <v>0.21</v>
      </c>
    </row>
    <row r="2562" spans="1:10" ht="26.1" customHeight="1" x14ac:dyDescent="0.2">
      <c r="A2562" s="10" t="s">
        <v>2391</v>
      </c>
      <c r="B2562" s="10">
        <v>2542</v>
      </c>
      <c r="C2562" s="9" t="s">
        <v>20</v>
      </c>
      <c r="D2562" s="9" t="s">
        <v>2911</v>
      </c>
      <c r="E2562" s="9" t="s">
        <v>2394</v>
      </c>
      <c r="F2562" s="9"/>
      <c r="G2562" s="10" t="s">
        <v>2777</v>
      </c>
      <c r="H2562" s="47">
        <v>2.2200000000000002</v>
      </c>
      <c r="I2562" s="11">
        <f>VLOOKUP(B2562,CURVA_ABC_INSUM!$B$6:$H$1423,7,0)</f>
        <v>9.2799999999999994</v>
      </c>
      <c r="J2562" s="11">
        <f>TRUNC(H2562*I2562,2)</f>
        <v>20.6</v>
      </c>
    </row>
    <row r="2563" spans="1:10" x14ac:dyDescent="0.2">
      <c r="A2563" s="12"/>
      <c r="B2563" s="12"/>
      <c r="C2563" s="13"/>
      <c r="D2563" s="13"/>
      <c r="E2563" s="13"/>
      <c r="F2563" s="48"/>
      <c r="G2563" s="13"/>
      <c r="H2563" s="48"/>
      <c r="I2563" s="13"/>
      <c r="J2563" s="48"/>
    </row>
    <row r="2564" spans="1:10" ht="15" customHeight="1" thickBot="1" x14ac:dyDescent="0.25">
      <c r="A2564" s="12"/>
      <c r="B2564" s="12"/>
      <c r="C2564" s="13"/>
      <c r="D2564" s="13"/>
      <c r="E2564" s="13" t="s">
        <v>2395</v>
      </c>
      <c r="F2564" s="48">
        <f>TRUNC(J2558*$G$2,2)</f>
        <v>0</v>
      </c>
      <c r="G2564" s="13"/>
      <c r="H2564" s="86" t="s">
        <v>2396</v>
      </c>
      <c r="I2564" s="86"/>
      <c r="J2564" s="48">
        <f>F2564+J2558</f>
        <v>26.03</v>
      </c>
    </row>
    <row r="2565" spans="1:10" ht="0.95" customHeight="1" thickTop="1" x14ac:dyDescent="0.2">
      <c r="A2565" s="89"/>
      <c r="B2565" s="89"/>
      <c r="C2565" s="45"/>
      <c r="D2565" s="45"/>
      <c r="E2565" s="45"/>
      <c r="F2565" s="45"/>
      <c r="G2565" s="45"/>
      <c r="H2565" s="45"/>
      <c r="I2565" s="45"/>
      <c r="J2565" s="45"/>
    </row>
    <row r="2566" spans="1:10" ht="18" customHeight="1" x14ac:dyDescent="0.2">
      <c r="A2566" s="26" t="s">
        <v>4931</v>
      </c>
      <c r="B2566" s="26" t="s">
        <v>2</v>
      </c>
      <c r="C2566" s="28" t="s">
        <v>3</v>
      </c>
      <c r="D2566" s="28" t="s">
        <v>4</v>
      </c>
      <c r="E2566" s="28" t="s">
        <v>2388</v>
      </c>
      <c r="F2566" s="28"/>
      <c r="G2566" s="26" t="s">
        <v>190</v>
      </c>
      <c r="H2566" s="4" t="s">
        <v>6</v>
      </c>
      <c r="I2566" s="4" t="s">
        <v>7</v>
      </c>
      <c r="J2566" s="4" t="s">
        <v>191</v>
      </c>
    </row>
    <row r="2567" spans="1:10" ht="26.1" customHeight="1" x14ac:dyDescent="0.2">
      <c r="A2567" s="41" t="s">
        <v>2389</v>
      </c>
      <c r="B2567" s="41" t="s">
        <v>1080</v>
      </c>
      <c r="C2567" s="29" t="s">
        <v>13</v>
      </c>
      <c r="D2567" s="29" t="s">
        <v>1081</v>
      </c>
      <c r="E2567" s="29" t="s">
        <v>2399</v>
      </c>
      <c r="F2567" s="29"/>
      <c r="G2567" s="41" t="s">
        <v>18</v>
      </c>
      <c r="H2567" s="44">
        <v>1</v>
      </c>
      <c r="I2567" s="43">
        <f>SUM(J2568:J2569)</f>
        <v>29.44</v>
      </c>
      <c r="J2567" s="43">
        <f>TRUNC(H2567*I2567,2)</f>
        <v>29.44</v>
      </c>
    </row>
    <row r="2568" spans="1:10" ht="24" customHeight="1" x14ac:dyDescent="0.2">
      <c r="A2568" s="7" t="s">
        <v>2397</v>
      </c>
      <c r="B2568" s="7">
        <v>88309</v>
      </c>
      <c r="C2568" s="6" t="s">
        <v>14</v>
      </c>
      <c r="D2568" s="6" t="s">
        <v>439</v>
      </c>
      <c r="E2568" s="6" t="s">
        <v>2399</v>
      </c>
      <c r="F2568" s="6"/>
      <c r="G2568" s="7" t="s">
        <v>297</v>
      </c>
      <c r="H2568" s="46">
        <v>0.15</v>
      </c>
      <c r="I2568" s="77">
        <f>'COMP-CUSTO MÃO OBRA'!$H$2003</f>
        <v>34.29</v>
      </c>
      <c r="J2568" s="8">
        <f>TRUNC(H2568*I2568,2)</f>
        <v>5.14</v>
      </c>
    </row>
    <row r="2569" spans="1:10" ht="26.1" customHeight="1" x14ac:dyDescent="0.2">
      <c r="A2569" s="10" t="s">
        <v>2391</v>
      </c>
      <c r="B2569" s="10">
        <v>9373</v>
      </c>
      <c r="C2569" s="9" t="s">
        <v>20</v>
      </c>
      <c r="D2569" s="9" t="s">
        <v>2912</v>
      </c>
      <c r="E2569" s="9" t="s">
        <v>2394</v>
      </c>
      <c r="F2569" s="9"/>
      <c r="G2569" s="10" t="s">
        <v>28</v>
      </c>
      <c r="H2569" s="47">
        <v>1</v>
      </c>
      <c r="I2569" s="11">
        <f>VLOOKUP(B2569,CURVA_ABC_INSUM!$B$6:$H$1423,7,0)</f>
        <v>24.3</v>
      </c>
      <c r="J2569" s="11">
        <f>TRUNC(H2569*I2569,2)</f>
        <v>24.3</v>
      </c>
    </row>
    <row r="2570" spans="1:10" x14ac:dyDescent="0.2">
      <c r="A2570" s="12"/>
      <c r="B2570" s="12"/>
      <c r="C2570" s="13"/>
      <c r="D2570" s="13"/>
      <c r="E2570" s="13"/>
      <c r="F2570" s="48"/>
      <c r="G2570" s="13"/>
      <c r="H2570" s="48"/>
      <c r="I2570" s="13"/>
      <c r="J2570" s="48"/>
    </row>
    <row r="2571" spans="1:10" ht="15" customHeight="1" thickBot="1" x14ac:dyDescent="0.25">
      <c r="A2571" s="12"/>
      <c r="B2571" s="12"/>
      <c r="C2571" s="13"/>
      <c r="D2571" s="13"/>
      <c r="E2571" s="13" t="s">
        <v>2395</v>
      </c>
      <c r="F2571" s="48">
        <f>TRUNC(J2567*$G$2,2)</f>
        <v>0</v>
      </c>
      <c r="G2571" s="13"/>
      <c r="H2571" s="86" t="s">
        <v>2396</v>
      </c>
      <c r="I2571" s="86"/>
      <c r="J2571" s="48">
        <f>F2571+J2567</f>
        <v>29.44</v>
      </c>
    </row>
    <row r="2572" spans="1:10" ht="0.95" customHeight="1" thickTop="1" x14ac:dyDescent="0.2">
      <c r="A2572" s="89"/>
      <c r="B2572" s="89"/>
      <c r="C2572" s="45"/>
      <c r="D2572" s="45"/>
      <c r="E2572" s="45"/>
      <c r="F2572" s="45"/>
      <c r="G2572" s="45"/>
      <c r="H2572" s="45"/>
      <c r="I2572" s="45"/>
      <c r="J2572" s="45"/>
    </row>
    <row r="2573" spans="1:10" ht="18" customHeight="1" x14ac:dyDescent="0.2">
      <c r="A2573" s="26" t="s">
        <v>4932</v>
      </c>
      <c r="B2573" s="26" t="s">
        <v>2</v>
      </c>
      <c r="C2573" s="28" t="s">
        <v>3</v>
      </c>
      <c r="D2573" s="28" t="s">
        <v>4</v>
      </c>
      <c r="E2573" s="28" t="s">
        <v>2388</v>
      </c>
      <c r="F2573" s="28"/>
      <c r="G2573" s="26" t="s">
        <v>190</v>
      </c>
      <c r="H2573" s="4" t="s">
        <v>6</v>
      </c>
      <c r="I2573" s="4" t="s">
        <v>7</v>
      </c>
      <c r="J2573" s="4" t="s">
        <v>191</v>
      </c>
    </row>
    <row r="2574" spans="1:10" ht="26.1" customHeight="1" x14ac:dyDescent="0.2">
      <c r="A2574" s="41" t="s">
        <v>2389</v>
      </c>
      <c r="B2574" s="41">
        <v>98689</v>
      </c>
      <c r="C2574" s="29" t="s">
        <v>14</v>
      </c>
      <c r="D2574" s="29" t="s">
        <v>1082</v>
      </c>
      <c r="E2574" s="29" t="s">
        <v>2627</v>
      </c>
      <c r="F2574" s="29"/>
      <c r="G2574" s="41" t="s">
        <v>18</v>
      </c>
      <c r="H2574" s="44">
        <v>1</v>
      </c>
      <c r="I2574" s="43">
        <f>SUM(J2575:J2578)</f>
        <v>125.05</v>
      </c>
      <c r="J2574" s="43">
        <f>TRUNC(H2574*I2574,2)</f>
        <v>125.05</v>
      </c>
    </row>
    <row r="2575" spans="1:10" ht="24" customHeight="1" x14ac:dyDescent="0.2">
      <c r="A2575" s="7" t="s">
        <v>2397</v>
      </c>
      <c r="B2575" s="7">
        <v>88274</v>
      </c>
      <c r="C2575" s="6" t="s">
        <v>14</v>
      </c>
      <c r="D2575" s="6" t="s">
        <v>2675</v>
      </c>
      <c r="E2575" s="6" t="s">
        <v>2399</v>
      </c>
      <c r="F2575" s="6"/>
      <c r="G2575" s="7" t="s">
        <v>297</v>
      </c>
      <c r="H2575" s="46">
        <v>0.54700000000000004</v>
      </c>
      <c r="I2575" s="77">
        <f>'COMP-CUSTO MÃO OBRA'!$H$1469</f>
        <v>34.04</v>
      </c>
      <c r="J2575" s="8">
        <f>TRUNC(H2575*I2575,2)</f>
        <v>18.61</v>
      </c>
    </row>
    <row r="2576" spans="1:10" ht="24" customHeight="1" x14ac:dyDescent="0.2">
      <c r="A2576" s="7" t="s">
        <v>2397</v>
      </c>
      <c r="B2576" s="7">
        <v>88316</v>
      </c>
      <c r="C2576" s="6" t="s">
        <v>14</v>
      </c>
      <c r="D2576" s="6" t="s">
        <v>2398</v>
      </c>
      <c r="E2576" s="6" t="s">
        <v>2399</v>
      </c>
      <c r="F2576" s="6"/>
      <c r="G2576" s="7" t="s">
        <v>297</v>
      </c>
      <c r="H2576" s="46">
        <v>0.27300000000000002</v>
      </c>
      <c r="I2576" s="77">
        <f>'COMP-CUSTO MÃO OBRA'!$H$61</f>
        <v>27.08</v>
      </c>
      <c r="J2576" s="8">
        <f>TRUNC(H2576*I2576,2)</f>
        <v>7.39</v>
      </c>
    </row>
    <row r="2577" spans="1:10" ht="39" customHeight="1" x14ac:dyDescent="0.2">
      <c r="A2577" s="10" t="s">
        <v>2391</v>
      </c>
      <c r="B2577" s="10">
        <v>20232</v>
      </c>
      <c r="C2577" s="9" t="s">
        <v>14</v>
      </c>
      <c r="D2577" s="9" t="s">
        <v>108</v>
      </c>
      <c r="E2577" s="9" t="s">
        <v>2394</v>
      </c>
      <c r="F2577" s="9"/>
      <c r="G2577" s="10" t="s">
        <v>18</v>
      </c>
      <c r="H2577" s="47">
        <v>1</v>
      </c>
      <c r="I2577" s="11">
        <f>VLOOKUP(B2577,CURVA_ABC_INSUM!$B$6:$H$1423,7,0)</f>
        <v>94.81</v>
      </c>
      <c r="J2577" s="11">
        <f>TRUNC(H2577*I2577,2)</f>
        <v>94.81</v>
      </c>
    </row>
    <row r="2578" spans="1:10" ht="24" customHeight="1" x14ac:dyDescent="0.2">
      <c r="A2578" s="10" t="s">
        <v>2391</v>
      </c>
      <c r="B2578" s="10">
        <v>37595</v>
      </c>
      <c r="C2578" s="9" t="s">
        <v>14</v>
      </c>
      <c r="D2578" s="9" t="s">
        <v>72</v>
      </c>
      <c r="E2578" s="9" t="s">
        <v>2394</v>
      </c>
      <c r="F2578" s="9"/>
      <c r="G2578" s="10" t="s">
        <v>17</v>
      </c>
      <c r="H2578" s="47">
        <v>1.29</v>
      </c>
      <c r="I2578" s="11">
        <f>VLOOKUP(B2578,CURVA_ABC_INSUM!$B$6:$H$1423,7,0)</f>
        <v>3.29</v>
      </c>
      <c r="J2578" s="11">
        <f>TRUNC(H2578*I2578,2)</f>
        <v>4.24</v>
      </c>
    </row>
    <row r="2579" spans="1:10" x14ac:dyDescent="0.2">
      <c r="A2579" s="12"/>
      <c r="B2579" s="12"/>
      <c r="C2579" s="13"/>
      <c r="D2579" s="13"/>
      <c r="E2579" s="13"/>
      <c r="F2579" s="48"/>
      <c r="G2579" s="13"/>
      <c r="H2579" s="48"/>
      <c r="I2579" s="13"/>
      <c r="J2579" s="48"/>
    </row>
    <row r="2580" spans="1:10" ht="15" customHeight="1" thickBot="1" x14ac:dyDescent="0.25">
      <c r="A2580" s="12"/>
      <c r="B2580" s="12"/>
      <c r="C2580" s="13"/>
      <c r="D2580" s="13"/>
      <c r="E2580" s="13" t="s">
        <v>2395</v>
      </c>
      <c r="F2580" s="48">
        <f>TRUNC(J2574*$G$2,2)</f>
        <v>0</v>
      </c>
      <c r="G2580" s="13"/>
      <c r="H2580" s="86" t="s">
        <v>2396</v>
      </c>
      <c r="I2580" s="86"/>
      <c r="J2580" s="48">
        <f>F2580+J2574</f>
        <v>125.05</v>
      </c>
    </row>
    <row r="2581" spans="1:10" ht="0.95" customHeight="1" thickTop="1" x14ac:dyDescent="0.2">
      <c r="A2581" s="89"/>
      <c r="B2581" s="89"/>
      <c r="C2581" s="45"/>
      <c r="D2581" s="45"/>
      <c r="E2581" s="45"/>
      <c r="F2581" s="45"/>
      <c r="G2581" s="45"/>
      <c r="H2581" s="45"/>
      <c r="I2581" s="45"/>
      <c r="J2581" s="45"/>
    </row>
    <row r="2582" spans="1:10" ht="18" customHeight="1" x14ac:dyDescent="0.2">
      <c r="A2582" s="26" t="s">
        <v>1085</v>
      </c>
      <c r="B2582" s="26" t="s">
        <v>2</v>
      </c>
      <c r="C2582" s="28" t="s">
        <v>3</v>
      </c>
      <c r="D2582" s="28" t="s">
        <v>4</v>
      </c>
      <c r="E2582" s="28" t="s">
        <v>2388</v>
      </c>
      <c r="F2582" s="28"/>
      <c r="G2582" s="26" t="s">
        <v>190</v>
      </c>
      <c r="H2582" s="4" t="s">
        <v>6</v>
      </c>
      <c r="I2582" s="4" t="s">
        <v>7</v>
      </c>
      <c r="J2582" s="4" t="s">
        <v>191</v>
      </c>
    </row>
    <row r="2583" spans="1:10" ht="39" customHeight="1" x14ac:dyDescent="0.2">
      <c r="A2583" s="41" t="s">
        <v>2389</v>
      </c>
      <c r="B2583" s="41" t="s">
        <v>1086</v>
      </c>
      <c r="C2583" s="29" t="s">
        <v>13</v>
      </c>
      <c r="D2583" s="29" t="s">
        <v>1087</v>
      </c>
      <c r="E2583" s="29" t="s">
        <v>2802</v>
      </c>
      <c r="F2583" s="29"/>
      <c r="G2583" s="41" t="s">
        <v>18</v>
      </c>
      <c r="H2583" s="44">
        <v>1</v>
      </c>
      <c r="I2583" s="43">
        <f>SUM(J2584:J2585)</f>
        <v>19</v>
      </c>
      <c r="J2583" s="43">
        <f>TRUNC(H2583*I2583,2)</f>
        <v>19</v>
      </c>
    </row>
    <row r="2584" spans="1:10" ht="24" customHeight="1" x14ac:dyDescent="0.2">
      <c r="A2584" s="7" t="s">
        <v>2397</v>
      </c>
      <c r="B2584" s="7">
        <v>88270</v>
      </c>
      <c r="C2584" s="6" t="s">
        <v>14</v>
      </c>
      <c r="D2584" s="6" t="s">
        <v>2913</v>
      </c>
      <c r="E2584" s="6" t="s">
        <v>2399</v>
      </c>
      <c r="F2584" s="6"/>
      <c r="G2584" s="7" t="s">
        <v>297</v>
      </c>
      <c r="H2584" s="46">
        <v>0.18</v>
      </c>
      <c r="I2584" s="77">
        <f>'COMP-CUSTO MÃO OBRA'!$H$1241</f>
        <v>33.840000000000003</v>
      </c>
      <c r="J2584" s="8">
        <f>TRUNC(H2584*I2584,2)</f>
        <v>6.09</v>
      </c>
    </row>
    <row r="2585" spans="1:10" ht="26.1" customHeight="1" x14ac:dyDescent="0.2">
      <c r="A2585" s="10" t="s">
        <v>2391</v>
      </c>
      <c r="B2585" s="10">
        <v>8788</v>
      </c>
      <c r="C2585" s="9" t="s">
        <v>20</v>
      </c>
      <c r="D2585" s="9" t="s">
        <v>2914</v>
      </c>
      <c r="E2585" s="9" t="s">
        <v>2394</v>
      </c>
      <c r="F2585" s="9"/>
      <c r="G2585" s="10" t="s">
        <v>2915</v>
      </c>
      <c r="H2585" s="47">
        <v>0.1</v>
      </c>
      <c r="I2585" s="11">
        <f>VLOOKUP(B2585,CURVA_ABC_INSUM!$B$6:$H$1423,7,0)</f>
        <v>129.13999999999999</v>
      </c>
      <c r="J2585" s="11">
        <f>TRUNC(H2585*I2585,2)</f>
        <v>12.91</v>
      </c>
    </row>
    <row r="2586" spans="1:10" x14ac:dyDescent="0.2">
      <c r="A2586" s="12"/>
      <c r="B2586" s="12"/>
      <c r="C2586" s="13"/>
      <c r="D2586" s="13"/>
      <c r="E2586" s="13"/>
      <c r="F2586" s="48"/>
      <c r="G2586" s="13"/>
      <c r="H2586" s="48"/>
      <c r="I2586" s="13"/>
      <c r="J2586" s="48"/>
    </row>
    <row r="2587" spans="1:10" ht="15" customHeight="1" thickBot="1" x14ac:dyDescent="0.25">
      <c r="A2587" s="12"/>
      <c r="B2587" s="12"/>
      <c r="C2587" s="13"/>
      <c r="D2587" s="13"/>
      <c r="E2587" s="13" t="s">
        <v>2395</v>
      </c>
      <c r="F2587" s="48">
        <f>TRUNC(J2583*$G$2,2)</f>
        <v>0</v>
      </c>
      <c r="G2587" s="13"/>
      <c r="H2587" s="86" t="s">
        <v>2396</v>
      </c>
      <c r="I2587" s="86"/>
      <c r="J2587" s="48">
        <f>F2587+J2583</f>
        <v>19</v>
      </c>
    </row>
    <row r="2588" spans="1:10" ht="0.95" customHeight="1" thickTop="1" x14ac:dyDescent="0.2">
      <c r="A2588" s="89"/>
      <c r="B2588" s="89"/>
      <c r="C2588" s="45"/>
      <c r="D2588" s="45"/>
      <c r="E2588" s="45"/>
      <c r="F2588" s="45"/>
      <c r="G2588" s="45"/>
      <c r="H2588" s="45"/>
      <c r="I2588" s="45"/>
      <c r="J2588" s="45"/>
    </row>
    <row r="2589" spans="1:10" ht="18" customHeight="1" x14ac:dyDescent="0.2">
      <c r="A2589" s="26" t="s">
        <v>1088</v>
      </c>
      <c r="B2589" s="26" t="s">
        <v>2</v>
      </c>
      <c r="C2589" s="28" t="s">
        <v>3</v>
      </c>
      <c r="D2589" s="28" t="s">
        <v>4</v>
      </c>
      <c r="E2589" s="28" t="s">
        <v>2388</v>
      </c>
      <c r="F2589" s="28"/>
      <c r="G2589" s="26" t="s">
        <v>190</v>
      </c>
      <c r="H2589" s="4" t="s">
        <v>6</v>
      </c>
      <c r="I2589" s="4" t="s">
        <v>7</v>
      </c>
      <c r="J2589" s="4" t="s">
        <v>191</v>
      </c>
    </row>
    <row r="2590" spans="1:10" ht="51.95" customHeight="1" x14ac:dyDescent="0.2">
      <c r="A2590" s="41" t="s">
        <v>2389</v>
      </c>
      <c r="B2590" s="41" t="s">
        <v>1089</v>
      </c>
      <c r="C2590" s="29" t="s">
        <v>13</v>
      </c>
      <c r="D2590" s="29" t="s">
        <v>1090</v>
      </c>
      <c r="E2590" s="29" t="s">
        <v>2916</v>
      </c>
      <c r="F2590" s="29"/>
      <c r="G2590" s="41" t="s">
        <v>220</v>
      </c>
      <c r="H2590" s="44">
        <v>1</v>
      </c>
      <c r="I2590" s="43">
        <f>SUM(J2591:J2595)</f>
        <v>134.57999999999998</v>
      </c>
      <c r="J2590" s="43">
        <f t="shared" ref="J2590:J2595" si="99">TRUNC(H2590*I2590,2)</f>
        <v>134.58000000000001</v>
      </c>
    </row>
    <row r="2591" spans="1:10" ht="24" customHeight="1" x14ac:dyDescent="0.2">
      <c r="A2591" s="7" t="s">
        <v>2397</v>
      </c>
      <c r="B2591" s="7">
        <v>88316</v>
      </c>
      <c r="C2591" s="6" t="s">
        <v>14</v>
      </c>
      <c r="D2591" s="6" t="s">
        <v>2398</v>
      </c>
      <c r="E2591" s="6" t="s">
        <v>2399</v>
      </c>
      <c r="F2591" s="6"/>
      <c r="G2591" s="7" t="s">
        <v>297</v>
      </c>
      <c r="H2591" s="46">
        <v>0.75</v>
      </c>
      <c r="I2591" s="77">
        <f>'COMP-CUSTO MÃO OBRA'!$H$61</f>
        <v>27.08</v>
      </c>
      <c r="J2591" s="8">
        <f t="shared" si="99"/>
        <v>20.309999999999999</v>
      </c>
    </row>
    <row r="2592" spans="1:10" ht="24" customHeight="1" x14ac:dyDescent="0.2">
      <c r="A2592" s="7" t="s">
        <v>2397</v>
      </c>
      <c r="B2592" s="7">
        <v>88270</v>
      </c>
      <c r="C2592" s="6" t="s">
        <v>14</v>
      </c>
      <c r="D2592" s="6" t="s">
        <v>2913</v>
      </c>
      <c r="E2592" s="6" t="s">
        <v>2399</v>
      </c>
      <c r="F2592" s="6"/>
      <c r="G2592" s="7" t="s">
        <v>297</v>
      </c>
      <c r="H2592" s="46">
        <v>0.45</v>
      </c>
      <c r="I2592" s="77">
        <f>'COMP-CUSTO MÃO OBRA'!$H$1241</f>
        <v>33.840000000000003</v>
      </c>
      <c r="J2592" s="8">
        <f t="shared" si="99"/>
        <v>15.22</v>
      </c>
    </row>
    <row r="2593" spans="1:10" ht="39" customHeight="1" x14ac:dyDescent="0.2">
      <c r="A2593" s="10" t="s">
        <v>2391</v>
      </c>
      <c r="B2593" s="10">
        <v>10452</v>
      </c>
      <c r="C2593" s="9" t="s">
        <v>20</v>
      </c>
      <c r="D2593" s="9" t="s">
        <v>2917</v>
      </c>
      <c r="E2593" s="9" t="s">
        <v>2394</v>
      </c>
      <c r="F2593" s="9"/>
      <c r="G2593" s="10" t="s">
        <v>27</v>
      </c>
      <c r="H2593" s="47">
        <v>0.6</v>
      </c>
      <c r="I2593" s="11">
        <f>VLOOKUP(B2593,CURVA_ABC_INSUM!$B$6:$H$1423,7,0)</f>
        <v>10.87</v>
      </c>
      <c r="J2593" s="11">
        <f t="shared" si="99"/>
        <v>6.52</v>
      </c>
    </row>
    <row r="2594" spans="1:10" ht="26.1" customHeight="1" x14ac:dyDescent="0.2">
      <c r="A2594" s="10" t="s">
        <v>2391</v>
      </c>
      <c r="B2594" s="10">
        <v>511</v>
      </c>
      <c r="C2594" s="9" t="s">
        <v>14</v>
      </c>
      <c r="D2594" s="9" t="s">
        <v>2918</v>
      </c>
      <c r="E2594" s="9" t="s">
        <v>2394</v>
      </c>
      <c r="F2594" s="9"/>
      <c r="G2594" s="10" t="s">
        <v>36</v>
      </c>
      <c r="H2594" s="47">
        <v>0.5</v>
      </c>
      <c r="I2594" s="11">
        <f>VLOOKUP(B2594,CURVA_ABC_INSUM!$B$6:$H$1423,7,0)</f>
        <v>20.5</v>
      </c>
      <c r="J2594" s="11">
        <f t="shared" si="99"/>
        <v>10.25</v>
      </c>
    </row>
    <row r="2595" spans="1:10" ht="26.1" customHeight="1" x14ac:dyDescent="0.2">
      <c r="A2595" s="10" t="s">
        <v>2391</v>
      </c>
      <c r="B2595" s="10">
        <v>4015</v>
      </c>
      <c r="C2595" s="9" t="s">
        <v>14</v>
      </c>
      <c r="D2595" s="9" t="s">
        <v>2919</v>
      </c>
      <c r="E2595" s="9" t="s">
        <v>2394</v>
      </c>
      <c r="F2595" s="9"/>
      <c r="G2595" s="10" t="s">
        <v>32</v>
      </c>
      <c r="H2595" s="47">
        <v>1.1000000000000001</v>
      </c>
      <c r="I2595" s="11">
        <f>VLOOKUP(B2595,CURVA_ABC_INSUM!$B$6:$H$1423,7,0)</f>
        <v>74.8</v>
      </c>
      <c r="J2595" s="11">
        <f t="shared" si="99"/>
        <v>82.28</v>
      </c>
    </row>
    <row r="2596" spans="1:10" x14ac:dyDescent="0.2">
      <c r="A2596" s="12"/>
      <c r="B2596" s="12"/>
      <c r="C2596" s="13"/>
      <c r="D2596" s="13"/>
      <c r="E2596" s="13"/>
      <c r="F2596" s="48"/>
      <c r="G2596" s="13"/>
      <c r="H2596" s="48"/>
      <c r="I2596" s="13"/>
      <c r="J2596" s="48"/>
    </row>
    <row r="2597" spans="1:10" ht="15" customHeight="1" thickBot="1" x14ac:dyDescent="0.25">
      <c r="A2597" s="12"/>
      <c r="B2597" s="12"/>
      <c r="C2597" s="13"/>
      <c r="D2597" s="13"/>
      <c r="E2597" s="13" t="s">
        <v>2395</v>
      </c>
      <c r="F2597" s="48">
        <f>TRUNC(J2590*$G$2,2)</f>
        <v>0</v>
      </c>
      <c r="G2597" s="13"/>
      <c r="H2597" s="86" t="s">
        <v>2396</v>
      </c>
      <c r="I2597" s="86"/>
      <c r="J2597" s="48">
        <f>F2597+J2590</f>
        <v>134.58000000000001</v>
      </c>
    </row>
    <row r="2598" spans="1:10" ht="0.95" customHeight="1" thickTop="1" x14ac:dyDescent="0.2">
      <c r="A2598" s="89"/>
      <c r="B2598" s="89"/>
      <c r="C2598" s="45"/>
      <c r="D2598" s="45"/>
      <c r="E2598" s="45"/>
      <c r="F2598" s="45"/>
      <c r="G2598" s="45"/>
      <c r="H2598" s="45"/>
      <c r="I2598" s="45"/>
      <c r="J2598" s="45"/>
    </row>
    <row r="2599" spans="1:10" ht="18" customHeight="1" x14ac:dyDescent="0.2">
      <c r="A2599" s="26" t="s">
        <v>1091</v>
      </c>
      <c r="B2599" s="26" t="s">
        <v>2</v>
      </c>
      <c r="C2599" s="28" t="s">
        <v>3</v>
      </c>
      <c r="D2599" s="28" t="s">
        <v>4</v>
      </c>
      <c r="E2599" s="28" t="s">
        <v>2388</v>
      </c>
      <c r="F2599" s="28"/>
      <c r="G2599" s="26" t="s">
        <v>190</v>
      </c>
      <c r="H2599" s="4" t="s">
        <v>6</v>
      </c>
      <c r="I2599" s="4" t="s">
        <v>7</v>
      </c>
      <c r="J2599" s="4" t="s">
        <v>191</v>
      </c>
    </row>
    <row r="2600" spans="1:10" ht="51.95" customHeight="1" x14ac:dyDescent="0.2">
      <c r="A2600" s="41" t="s">
        <v>2389</v>
      </c>
      <c r="B2600" s="41" t="s">
        <v>1092</v>
      </c>
      <c r="C2600" s="29" t="s">
        <v>13</v>
      </c>
      <c r="D2600" s="29" t="s">
        <v>1093</v>
      </c>
      <c r="E2600" s="29" t="s">
        <v>2916</v>
      </c>
      <c r="F2600" s="29"/>
      <c r="G2600" s="41" t="s">
        <v>220</v>
      </c>
      <c r="H2600" s="44">
        <v>1</v>
      </c>
      <c r="I2600" s="43">
        <f>SUM(J2601:J2605)</f>
        <v>140.67000000000002</v>
      </c>
      <c r="J2600" s="43">
        <f t="shared" ref="J2600:J2605" si="100">TRUNC(H2600*I2600,2)</f>
        <v>140.66999999999999</v>
      </c>
    </row>
    <row r="2601" spans="1:10" ht="24" customHeight="1" x14ac:dyDescent="0.2">
      <c r="A2601" s="7" t="s">
        <v>2397</v>
      </c>
      <c r="B2601" s="7">
        <v>88316</v>
      </c>
      <c r="C2601" s="6" t="s">
        <v>14</v>
      </c>
      <c r="D2601" s="6" t="s">
        <v>2398</v>
      </c>
      <c r="E2601" s="6" t="s">
        <v>2399</v>
      </c>
      <c r="F2601" s="6"/>
      <c r="G2601" s="7" t="s">
        <v>297</v>
      </c>
      <c r="H2601" s="46">
        <v>0.85</v>
      </c>
      <c r="I2601" s="77">
        <f>'COMP-CUSTO MÃO OBRA'!$H$61</f>
        <v>27.08</v>
      </c>
      <c r="J2601" s="8">
        <f t="shared" si="100"/>
        <v>23.01</v>
      </c>
    </row>
    <row r="2602" spans="1:10" ht="24" customHeight="1" x14ac:dyDescent="0.2">
      <c r="A2602" s="7" t="s">
        <v>2397</v>
      </c>
      <c r="B2602" s="7">
        <v>88270</v>
      </c>
      <c r="C2602" s="6" t="s">
        <v>14</v>
      </c>
      <c r="D2602" s="6" t="s">
        <v>2913</v>
      </c>
      <c r="E2602" s="6" t="s">
        <v>2399</v>
      </c>
      <c r="F2602" s="6"/>
      <c r="G2602" s="7" t="s">
        <v>297</v>
      </c>
      <c r="H2602" s="46">
        <v>0.55000000000000004</v>
      </c>
      <c r="I2602" s="77">
        <f>'COMP-CUSTO MÃO OBRA'!$H$1241</f>
        <v>33.840000000000003</v>
      </c>
      <c r="J2602" s="8">
        <f t="shared" si="100"/>
        <v>18.61</v>
      </c>
    </row>
    <row r="2603" spans="1:10" ht="39" customHeight="1" x14ac:dyDescent="0.2">
      <c r="A2603" s="10" t="s">
        <v>2391</v>
      </c>
      <c r="B2603" s="10">
        <v>10452</v>
      </c>
      <c r="C2603" s="9" t="s">
        <v>20</v>
      </c>
      <c r="D2603" s="9" t="s">
        <v>2917</v>
      </c>
      <c r="E2603" s="9" t="s">
        <v>2394</v>
      </c>
      <c r="F2603" s="9"/>
      <c r="G2603" s="10" t="s">
        <v>27</v>
      </c>
      <c r="H2603" s="47">
        <v>0.6</v>
      </c>
      <c r="I2603" s="11">
        <f>VLOOKUP(B2603,CURVA_ABC_INSUM!$B$6:$H$1423,7,0)</f>
        <v>10.87</v>
      </c>
      <c r="J2603" s="11">
        <f t="shared" si="100"/>
        <v>6.52</v>
      </c>
    </row>
    <row r="2604" spans="1:10" ht="26.1" customHeight="1" x14ac:dyDescent="0.2">
      <c r="A2604" s="10" t="s">
        <v>2391</v>
      </c>
      <c r="B2604" s="10">
        <v>511</v>
      </c>
      <c r="C2604" s="9" t="s">
        <v>14</v>
      </c>
      <c r="D2604" s="9" t="s">
        <v>2918</v>
      </c>
      <c r="E2604" s="9" t="s">
        <v>2394</v>
      </c>
      <c r="F2604" s="9"/>
      <c r="G2604" s="10" t="s">
        <v>36</v>
      </c>
      <c r="H2604" s="47">
        <v>0.5</v>
      </c>
      <c r="I2604" s="11">
        <f>VLOOKUP(B2604,CURVA_ABC_INSUM!$B$6:$H$1423,7,0)</f>
        <v>20.5</v>
      </c>
      <c r="J2604" s="11">
        <f t="shared" si="100"/>
        <v>10.25</v>
      </c>
    </row>
    <row r="2605" spans="1:10" ht="26.1" customHeight="1" x14ac:dyDescent="0.2">
      <c r="A2605" s="10" t="s">
        <v>2391</v>
      </c>
      <c r="B2605" s="10">
        <v>4015</v>
      </c>
      <c r="C2605" s="9" t="s">
        <v>14</v>
      </c>
      <c r="D2605" s="9" t="s">
        <v>2919</v>
      </c>
      <c r="E2605" s="9" t="s">
        <v>2394</v>
      </c>
      <c r="F2605" s="9"/>
      <c r="G2605" s="10" t="s">
        <v>32</v>
      </c>
      <c r="H2605" s="47">
        <v>1.1000000000000001</v>
      </c>
      <c r="I2605" s="11">
        <f>VLOOKUP(B2605,CURVA_ABC_INSUM!$B$6:$H$1423,7,0)</f>
        <v>74.8</v>
      </c>
      <c r="J2605" s="11">
        <f t="shared" si="100"/>
        <v>82.28</v>
      </c>
    </row>
    <row r="2606" spans="1:10" x14ac:dyDescent="0.2">
      <c r="A2606" s="12"/>
      <c r="B2606" s="12"/>
      <c r="C2606" s="13"/>
      <c r="D2606" s="13"/>
      <c r="E2606" s="13"/>
      <c r="F2606" s="48"/>
      <c r="G2606" s="13"/>
      <c r="H2606" s="48"/>
      <c r="I2606" s="13"/>
      <c r="J2606" s="48"/>
    </row>
    <row r="2607" spans="1:10" ht="15" customHeight="1" thickBot="1" x14ac:dyDescent="0.25">
      <c r="A2607" s="12"/>
      <c r="B2607" s="12"/>
      <c r="C2607" s="13"/>
      <c r="D2607" s="13"/>
      <c r="E2607" s="13" t="s">
        <v>2395</v>
      </c>
      <c r="F2607" s="48">
        <f>TRUNC(J2600*$G$2,2)</f>
        <v>0</v>
      </c>
      <c r="G2607" s="13"/>
      <c r="H2607" s="86" t="s">
        <v>2396</v>
      </c>
      <c r="I2607" s="86"/>
      <c r="J2607" s="48">
        <f>F2607+J2600</f>
        <v>140.66999999999999</v>
      </c>
    </row>
    <row r="2608" spans="1:10" ht="0.95" customHeight="1" thickTop="1" x14ac:dyDescent="0.2">
      <c r="A2608" s="89"/>
      <c r="B2608" s="89"/>
      <c r="C2608" s="45"/>
      <c r="D2608" s="45"/>
      <c r="E2608" s="45"/>
      <c r="F2608" s="45"/>
      <c r="G2608" s="45"/>
      <c r="H2608" s="45"/>
      <c r="I2608" s="45"/>
      <c r="J2608" s="45"/>
    </row>
    <row r="2609" spans="1:10" ht="18" customHeight="1" x14ac:dyDescent="0.2">
      <c r="A2609" s="26" t="s">
        <v>1094</v>
      </c>
      <c r="B2609" s="26" t="s">
        <v>2</v>
      </c>
      <c r="C2609" s="28" t="s">
        <v>3</v>
      </c>
      <c r="D2609" s="28" t="s">
        <v>4</v>
      </c>
      <c r="E2609" s="28" t="s">
        <v>2388</v>
      </c>
      <c r="F2609" s="28"/>
      <c r="G2609" s="26" t="s">
        <v>190</v>
      </c>
      <c r="H2609" s="4" t="s">
        <v>6</v>
      </c>
      <c r="I2609" s="4" t="s">
        <v>7</v>
      </c>
      <c r="J2609" s="4" t="s">
        <v>191</v>
      </c>
    </row>
    <row r="2610" spans="1:10" ht="39" customHeight="1" x14ac:dyDescent="0.2">
      <c r="A2610" s="41" t="s">
        <v>2389</v>
      </c>
      <c r="B2610" s="41">
        <v>98560</v>
      </c>
      <c r="C2610" s="29" t="s">
        <v>14</v>
      </c>
      <c r="D2610" s="29" t="s">
        <v>1095</v>
      </c>
      <c r="E2610" s="29" t="s">
        <v>2916</v>
      </c>
      <c r="F2610" s="29"/>
      <c r="G2610" s="41" t="s">
        <v>32</v>
      </c>
      <c r="H2610" s="44">
        <v>1</v>
      </c>
      <c r="I2610" s="43">
        <f>SUM(J2611:J2614)</f>
        <v>59.410000000000004</v>
      </c>
      <c r="J2610" s="43">
        <f>TRUNC(H2610*I2610,2)</f>
        <v>59.41</v>
      </c>
    </row>
    <row r="2611" spans="1:10" ht="39" customHeight="1" x14ac:dyDescent="0.2">
      <c r="A2611" s="7" t="s">
        <v>2397</v>
      </c>
      <c r="B2611" s="7">
        <v>87298</v>
      </c>
      <c r="C2611" s="6" t="s">
        <v>14</v>
      </c>
      <c r="D2611" s="6" t="s">
        <v>2805</v>
      </c>
      <c r="E2611" s="6" t="s">
        <v>2399</v>
      </c>
      <c r="F2611" s="6"/>
      <c r="G2611" s="7" t="s">
        <v>71</v>
      </c>
      <c r="H2611" s="46">
        <v>2.5000000000000001E-2</v>
      </c>
      <c r="I2611" s="77">
        <f>COMP_AUX_CUSTO!$J$161</f>
        <v>717.82</v>
      </c>
      <c r="J2611" s="8">
        <f>TRUNC(H2611*I2611,2)</f>
        <v>17.940000000000001</v>
      </c>
    </row>
    <row r="2612" spans="1:10" ht="24" customHeight="1" x14ac:dyDescent="0.2">
      <c r="A2612" s="7" t="s">
        <v>2397</v>
      </c>
      <c r="B2612" s="7">
        <v>88309</v>
      </c>
      <c r="C2612" s="6" t="s">
        <v>14</v>
      </c>
      <c r="D2612" s="6" t="s">
        <v>439</v>
      </c>
      <c r="E2612" s="6" t="s">
        <v>2399</v>
      </c>
      <c r="F2612" s="6"/>
      <c r="G2612" s="7" t="s">
        <v>297</v>
      </c>
      <c r="H2612" s="46">
        <v>0.97499999999999998</v>
      </c>
      <c r="I2612" s="77">
        <f>'COMP-CUSTO MÃO OBRA'!$H$2003</f>
        <v>34.29</v>
      </c>
      <c r="J2612" s="8">
        <f>TRUNC(H2612*I2612,2)</f>
        <v>33.43</v>
      </c>
    </row>
    <row r="2613" spans="1:10" ht="24" customHeight="1" x14ac:dyDescent="0.2">
      <c r="A2613" s="7" t="s">
        <v>2397</v>
      </c>
      <c r="B2613" s="7">
        <v>88316</v>
      </c>
      <c r="C2613" s="6" t="s">
        <v>14</v>
      </c>
      <c r="D2613" s="6" t="s">
        <v>2398</v>
      </c>
      <c r="E2613" s="6" t="s">
        <v>2399</v>
      </c>
      <c r="F2613" s="6"/>
      <c r="G2613" s="7" t="s">
        <v>297</v>
      </c>
      <c r="H2613" s="46">
        <v>0.19700000000000001</v>
      </c>
      <c r="I2613" s="77">
        <f>'COMP-CUSTO MÃO OBRA'!$H$61</f>
        <v>27.08</v>
      </c>
      <c r="J2613" s="8">
        <f>TRUNC(H2613*I2613,2)</f>
        <v>5.33</v>
      </c>
    </row>
    <row r="2614" spans="1:10" ht="39" customHeight="1" x14ac:dyDescent="0.2">
      <c r="A2614" s="10" t="s">
        <v>2391</v>
      </c>
      <c r="B2614" s="10">
        <v>123</v>
      </c>
      <c r="C2614" s="9" t="s">
        <v>14</v>
      </c>
      <c r="D2614" s="9" t="s">
        <v>69</v>
      </c>
      <c r="E2614" s="9" t="s">
        <v>2394</v>
      </c>
      <c r="F2614" s="9"/>
      <c r="G2614" s="10" t="s">
        <v>36</v>
      </c>
      <c r="H2614" s="47">
        <v>0.28000000000000003</v>
      </c>
      <c r="I2614" s="11">
        <f>VLOOKUP(B2614,CURVA_ABC_INSUM!$B$6:$H$1423,7,0)</f>
        <v>9.7100000000000009</v>
      </c>
      <c r="J2614" s="11">
        <f>TRUNC(H2614*I2614,2)</f>
        <v>2.71</v>
      </c>
    </row>
    <row r="2615" spans="1:10" x14ac:dyDescent="0.2">
      <c r="A2615" s="12"/>
      <c r="B2615" s="12"/>
      <c r="C2615" s="13"/>
      <c r="D2615" s="13"/>
      <c r="E2615" s="13"/>
      <c r="F2615" s="48"/>
      <c r="G2615" s="13"/>
      <c r="H2615" s="48"/>
      <c r="I2615" s="13"/>
      <c r="J2615" s="48"/>
    </row>
    <row r="2616" spans="1:10" ht="15" customHeight="1" thickBot="1" x14ac:dyDescent="0.25">
      <c r="A2616" s="12"/>
      <c r="B2616" s="12"/>
      <c r="C2616" s="13"/>
      <c r="D2616" s="13"/>
      <c r="E2616" s="13" t="s">
        <v>2395</v>
      </c>
      <c r="F2616" s="48">
        <f>TRUNC(J2610*$G$2,2)</f>
        <v>0</v>
      </c>
      <c r="G2616" s="13"/>
      <c r="H2616" s="86" t="s">
        <v>2396</v>
      </c>
      <c r="I2616" s="86"/>
      <c r="J2616" s="48">
        <f>F2616+J2610</f>
        <v>59.41</v>
      </c>
    </row>
    <row r="2617" spans="1:10" ht="0.95" customHeight="1" thickTop="1" x14ac:dyDescent="0.2">
      <c r="A2617" s="89"/>
      <c r="B2617" s="89"/>
      <c r="C2617" s="45"/>
      <c r="D2617" s="45"/>
      <c r="E2617" s="45"/>
      <c r="F2617" s="45"/>
      <c r="G2617" s="45"/>
      <c r="H2617" s="45"/>
      <c r="I2617" s="45"/>
      <c r="J2617" s="45"/>
    </row>
    <row r="2618" spans="1:10" ht="18" customHeight="1" x14ac:dyDescent="0.2">
      <c r="A2618" s="26" t="s">
        <v>1096</v>
      </c>
      <c r="B2618" s="26" t="s">
        <v>2</v>
      </c>
      <c r="C2618" s="28" t="s">
        <v>3</v>
      </c>
      <c r="D2618" s="28" t="s">
        <v>4</v>
      </c>
      <c r="E2618" s="28" t="s">
        <v>2388</v>
      </c>
      <c r="F2618" s="28"/>
      <c r="G2618" s="26" t="s">
        <v>190</v>
      </c>
      <c r="H2618" s="4" t="s">
        <v>6</v>
      </c>
      <c r="I2618" s="4" t="s">
        <v>7</v>
      </c>
      <c r="J2618" s="4" t="s">
        <v>191</v>
      </c>
    </row>
    <row r="2619" spans="1:10" ht="26.1" customHeight="1" x14ac:dyDescent="0.2">
      <c r="A2619" s="41" t="s">
        <v>2389</v>
      </c>
      <c r="B2619" s="41">
        <v>98555</v>
      </c>
      <c r="C2619" s="29" t="s">
        <v>14</v>
      </c>
      <c r="D2619" s="29" t="s">
        <v>1097</v>
      </c>
      <c r="E2619" s="29" t="s">
        <v>2916</v>
      </c>
      <c r="F2619" s="29"/>
      <c r="G2619" s="41" t="s">
        <v>32</v>
      </c>
      <c r="H2619" s="44">
        <v>1</v>
      </c>
      <c r="I2619" s="43">
        <f>SUM(J2620:J2622)</f>
        <v>35.160000000000004</v>
      </c>
      <c r="J2619" s="43">
        <f>TRUNC(H2619*I2619,2)</f>
        <v>35.159999999999997</v>
      </c>
    </row>
    <row r="2620" spans="1:10" ht="26.1" customHeight="1" x14ac:dyDescent="0.2">
      <c r="A2620" s="7" t="s">
        <v>2397</v>
      </c>
      <c r="B2620" s="7">
        <v>88316</v>
      </c>
      <c r="C2620" s="6" t="s">
        <v>14</v>
      </c>
      <c r="D2620" s="6" t="s">
        <v>2398</v>
      </c>
      <c r="E2620" s="6" t="s">
        <v>2399</v>
      </c>
      <c r="F2620" s="6"/>
      <c r="G2620" s="7" t="s">
        <v>297</v>
      </c>
      <c r="H2620" s="46">
        <v>0.108</v>
      </c>
      <c r="I2620" s="77">
        <f>'COMP-CUSTO MÃO OBRA'!$H$61</f>
        <v>27.08</v>
      </c>
      <c r="J2620" s="8">
        <f>TRUNC(H2620*I2620,2)</f>
        <v>2.92</v>
      </c>
    </row>
    <row r="2621" spans="1:10" ht="24" customHeight="1" x14ac:dyDescent="0.2">
      <c r="A2621" s="7" t="s">
        <v>2397</v>
      </c>
      <c r="B2621" s="7">
        <v>88270</v>
      </c>
      <c r="C2621" s="6" t="s">
        <v>14</v>
      </c>
      <c r="D2621" s="6" t="s">
        <v>2913</v>
      </c>
      <c r="E2621" s="6" t="s">
        <v>2399</v>
      </c>
      <c r="F2621" s="6"/>
      <c r="G2621" s="7" t="s">
        <v>297</v>
      </c>
      <c r="H2621" s="46">
        <v>0.53200000000000003</v>
      </c>
      <c r="I2621" s="77">
        <f>'COMP-CUSTO MÃO OBRA'!$H$1241</f>
        <v>33.840000000000003</v>
      </c>
      <c r="J2621" s="8">
        <f>TRUNC(H2621*I2621,2)</f>
        <v>18</v>
      </c>
    </row>
    <row r="2622" spans="1:10" ht="39" customHeight="1" x14ac:dyDescent="0.2">
      <c r="A2622" s="10" t="s">
        <v>2391</v>
      </c>
      <c r="B2622" s="10">
        <v>135</v>
      </c>
      <c r="C2622" s="9" t="s">
        <v>14</v>
      </c>
      <c r="D2622" s="9" t="s">
        <v>2920</v>
      </c>
      <c r="E2622" s="9" t="s">
        <v>2394</v>
      </c>
      <c r="F2622" s="9"/>
      <c r="G2622" s="10" t="s">
        <v>17</v>
      </c>
      <c r="H2622" s="47">
        <v>3.2</v>
      </c>
      <c r="I2622" s="11">
        <f>VLOOKUP(B2622,CURVA_ABC_INSUM!$B$6:$H$1423,7,0)</f>
        <v>4.45</v>
      </c>
      <c r="J2622" s="11">
        <f>TRUNC(H2622*I2622,2)</f>
        <v>14.24</v>
      </c>
    </row>
    <row r="2623" spans="1:10" x14ac:dyDescent="0.2">
      <c r="A2623" s="12"/>
      <c r="B2623" s="12"/>
      <c r="C2623" s="13"/>
      <c r="D2623" s="13"/>
      <c r="E2623" s="13"/>
      <c r="F2623" s="48"/>
      <c r="G2623" s="13"/>
      <c r="H2623" s="48"/>
      <c r="I2623" s="13"/>
      <c r="J2623" s="48"/>
    </row>
    <row r="2624" spans="1:10" ht="15" customHeight="1" thickBot="1" x14ac:dyDescent="0.25">
      <c r="A2624" s="12"/>
      <c r="B2624" s="12"/>
      <c r="C2624" s="13"/>
      <c r="D2624" s="13"/>
      <c r="E2624" s="13" t="s">
        <v>2395</v>
      </c>
      <c r="F2624" s="48">
        <f>TRUNC(J2619*$G$2,2)</f>
        <v>0</v>
      </c>
      <c r="G2624" s="13"/>
      <c r="H2624" s="86" t="s">
        <v>2396</v>
      </c>
      <c r="I2624" s="86"/>
      <c r="J2624" s="48">
        <f>F2624+J2619</f>
        <v>35.159999999999997</v>
      </c>
    </row>
    <row r="2625" spans="1:10" ht="0.95" customHeight="1" thickTop="1" x14ac:dyDescent="0.2">
      <c r="A2625" s="89"/>
      <c r="B2625" s="89"/>
      <c r="C2625" s="45"/>
      <c r="D2625" s="45"/>
      <c r="E2625" s="45"/>
      <c r="F2625" s="45"/>
      <c r="G2625" s="45"/>
      <c r="H2625" s="45"/>
      <c r="I2625" s="45"/>
      <c r="J2625" s="45"/>
    </row>
    <row r="2626" spans="1:10" ht="18" customHeight="1" x14ac:dyDescent="0.2">
      <c r="A2626" s="26" t="s">
        <v>1098</v>
      </c>
      <c r="B2626" s="26" t="s">
        <v>2</v>
      </c>
      <c r="C2626" s="28" t="s">
        <v>3</v>
      </c>
      <c r="D2626" s="28" t="s">
        <v>4</v>
      </c>
      <c r="E2626" s="28" t="s">
        <v>2388</v>
      </c>
      <c r="F2626" s="28"/>
      <c r="G2626" s="26" t="s">
        <v>190</v>
      </c>
      <c r="H2626" s="4" t="s">
        <v>6</v>
      </c>
      <c r="I2626" s="4" t="s">
        <v>7</v>
      </c>
      <c r="J2626" s="4" t="s">
        <v>191</v>
      </c>
    </row>
    <row r="2627" spans="1:10" ht="39" customHeight="1" x14ac:dyDescent="0.2">
      <c r="A2627" s="41" t="s">
        <v>2389</v>
      </c>
      <c r="B2627" s="41">
        <v>98556</v>
      </c>
      <c r="C2627" s="29" t="s">
        <v>14</v>
      </c>
      <c r="D2627" s="29" t="s">
        <v>1099</v>
      </c>
      <c r="E2627" s="29" t="s">
        <v>2916</v>
      </c>
      <c r="F2627" s="29"/>
      <c r="G2627" s="41" t="s">
        <v>32</v>
      </c>
      <c r="H2627" s="44">
        <v>1</v>
      </c>
      <c r="I2627" s="43">
        <f>SUM(J2628:J2631)</f>
        <v>64.099999999999994</v>
      </c>
      <c r="J2627" s="43">
        <f>TRUNC(H2627*I2627,2)</f>
        <v>64.099999999999994</v>
      </c>
    </row>
    <row r="2628" spans="1:10" ht="26.1" customHeight="1" x14ac:dyDescent="0.2">
      <c r="A2628" s="7" t="s">
        <v>2397</v>
      </c>
      <c r="B2628" s="7">
        <v>88316</v>
      </c>
      <c r="C2628" s="6" t="s">
        <v>14</v>
      </c>
      <c r="D2628" s="6" t="s">
        <v>2398</v>
      </c>
      <c r="E2628" s="6" t="s">
        <v>2399</v>
      </c>
      <c r="F2628" s="6"/>
      <c r="G2628" s="7" t="s">
        <v>297</v>
      </c>
      <c r="H2628" s="46">
        <v>0.17799999999999999</v>
      </c>
      <c r="I2628" s="77">
        <f>'COMP-CUSTO MÃO OBRA'!$H$61</f>
        <v>27.08</v>
      </c>
      <c r="J2628" s="8">
        <f>TRUNC(H2628*I2628,2)</f>
        <v>4.82</v>
      </c>
    </row>
    <row r="2629" spans="1:10" ht="24" customHeight="1" x14ac:dyDescent="0.2">
      <c r="A2629" s="7" t="s">
        <v>2397</v>
      </c>
      <c r="B2629" s="7">
        <v>88270</v>
      </c>
      <c r="C2629" s="6" t="s">
        <v>14</v>
      </c>
      <c r="D2629" s="6" t="s">
        <v>2913</v>
      </c>
      <c r="E2629" s="6" t="s">
        <v>2399</v>
      </c>
      <c r="F2629" s="6"/>
      <c r="G2629" s="7" t="s">
        <v>297</v>
      </c>
      <c r="H2629" s="46">
        <v>0.88100000000000001</v>
      </c>
      <c r="I2629" s="77">
        <f>'COMP-CUSTO MÃO OBRA'!$H$1241</f>
        <v>33.840000000000003</v>
      </c>
      <c r="J2629" s="8">
        <f>TRUNC(H2629*I2629,2)</f>
        <v>29.81</v>
      </c>
    </row>
    <row r="2630" spans="1:10" ht="39" customHeight="1" x14ac:dyDescent="0.2">
      <c r="A2630" s="10" t="s">
        <v>2391</v>
      </c>
      <c r="B2630" s="10">
        <v>135</v>
      </c>
      <c r="C2630" s="9" t="s">
        <v>14</v>
      </c>
      <c r="D2630" s="9" t="s">
        <v>2920</v>
      </c>
      <c r="E2630" s="9" t="s">
        <v>2394</v>
      </c>
      <c r="F2630" s="9"/>
      <c r="G2630" s="10" t="s">
        <v>17</v>
      </c>
      <c r="H2630" s="47">
        <v>4.2</v>
      </c>
      <c r="I2630" s="11">
        <f>VLOOKUP(B2630,CURVA_ABC_INSUM!$B$6:$H$1423,7,0)</f>
        <v>4.45</v>
      </c>
      <c r="J2630" s="11">
        <f>TRUNC(H2630*I2630,2)</f>
        <v>18.690000000000001</v>
      </c>
    </row>
    <row r="2631" spans="1:10" ht="24" customHeight="1" x14ac:dyDescent="0.2">
      <c r="A2631" s="10" t="s">
        <v>2391</v>
      </c>
      <c r="B2631" s="10">
        <v>4030</v>
      </c>
      <c r="C2631" s="9" t="s">
        <v>14</v>
      </c>
      <c r="D2631" s="9" t="s">
        <v>2921</v>
      </c>
      <c r="E2631" s="9" t="s">
        <v>2394</v>
      </c>
      <c r="F2631" s="9"/>
      <c r="G2631" s="10" t="s">
        <v>32</v>
      </c>
      <c r="H2631" s="47">
        <v>1.351</v>
      </c>
      <c r="I2631" s="11">
        <f>VLOOKUP(B2631,CURVA_ABC_INSUM!$B$6:$H$1423,7,0)</f>
        <v>7.98</v>
      </c>
      <c r="J2631" s="11">
        <f>TRUNC(H2631*I2631,2)</f>
        <v>10.78</v>
      </c>
    </row>
    <row r="2632" spans="1:10" x14ac:dyDescent="0.2">
      <c r="A2632" s="12"/>
      <c r="B2632" s="12"/>
      <c r="C2632" s="13"/>
      <c r="D2632" s="13"/>
      <c r="E2632" s="13"/>
      <c r="F2632" s="48"/>
      <c r="G2632" s="13"/>
      <c r="H2632" s="48"/>
      <c r="I2632" s="13"/>
      <c r="J2632" s="48"/>
    </row>
    <row r="2633" spans="1:10" ht="15" customHeight="1" thickBot="1" x14ac:dyDescent="0.25">
      <c r="A2633" s="12"/>
      <c r="B2633" s="12"/>
      <c r="C2633" s="13"/>
      <c r="D2633" s="13"/>
      <c r="E2633" s="13" t="s">
        <v>2395</v>
      </c>
      <c r="F2633" s="48">
        <f>TRUNC(J2627*$G$2,2)</f>
        <v>0</v>
      </c>
      <c r="G2633" s="13"/>
      <c r="H2633" s="86" t="s">
        <v>2396</v>
      </c>
      <c r="I2633" s="86"/>
      <c r="J2633" s="48">
        <f>F2633+J2627</f>
        <v>64.099999999999994</v>
      </c>
    </row>
    <row r="2634" spans="1:10" ht="0.95" customHeight="1" thickTop="1" x14ac:dyDescent="0.2">
      <c r="A2634" s="89"/>
      <c r="B2634" s="89"/>
      <c r="C2634" s="45"/>
      <c r="D2634" s="45"/>
      <c r="E2634" s="45"/>
      <c r="F2634" s="45"/>
      <c r="G2634" s="45"/>
      <c r="H2634" s="45"/>
      <c r="I2634" s="45"/>
      <c r="J2634" s="45"/>
    </row>
    <row r="2635" spans="1:10" ht="18" customHeight="1" x14ac:dyDescent="0.2">
      <c r="A2635" s="26" t="s">
        <v>1100</v>
      </c>
      <c r="B2635" s="26" t="s">
        <v>2</v>
      </c>
      <c r="C2635" s="28" t="s">
        <v>3</v>
      </c>
      <c r="D2635" s="28" t="s">
        <v>4</v>
      </c>
      <c r="E2635" s="28" t="s">
        <v>2388</v>
      </c>
      <c r="F2635" s="28"/>
      <c r="G2635" s="26" t="s">
        <v>190</v>
      </c>
      <c r="H2635" s="4" t="s">
        <v>6</v>
      </c>
      <c r="I2635" s="4" t="s">
        <v>7</v>
      </c>
      <c r="J2635" s="4" t="s">
        <v>191</v>
      </c>
    </row>
    <row r="2636" spans="1:10" ht="39" customHeight="1" x14ac:dyDescent="0.2">
      <c r="A2636" s="41" t="s">
        <v>2389</v>
      </c>
      <c r="B2636" s="41">
        <v>98547</v>
      </c>
      <c r="C2636" s="29" t="s">
        <v>14</v>
      </c>
      <c r="D2636" s="29" t="s">
        <v>1101</v>
      </c>
      <c r="E2636" s="29" t="s">
        <v>2916</v>
      </c>
      <c r="F2636" s="29"/>
      <c r="G2636" s="41" t="s">
        <v>32</v>
      </c>
      <c r="H2636" s="44">
        <v>1</v>
      </c>
      <c r="I2636" s="43">
        <f>SUM(J2637:J2642)</f>
        <v>223.26</v>
      </c>
      <c r="J2636" s="43">
        <f t="shared" ref="J2636:J2642" si="101">TRUNC(H2636*I2636,2)</f>
        <v>223.26</v>
      </c>
    </row>
    <row r="2637" spans="1:10" ht="26.1" customHeight="1" x14ac:dyDescent="0.2">
      <c r="A2637" s="7" t="s">
        <v>2397</v>
      </c>
      <c r="B2637" s="7">
        <v>88316</v>
      </c>
      <c r="C2637" s="6" t="s">
        <v>14</v>
      </c>
      <c r="D2637" s="6" t="s">
        <v>2398</v>
      </c>
      <c r="E2637" s="6" t="s">
        <v>2399</v>
      </c>
      <c r="F2637" s="6"/>
      <c r="G2637" s="7" t="s">
        <v>297</v>
      </c>
      <c r="H2637" s="46">
        <v>0.27800000000000002</v>
      </c>
      <c r="I2637" s="77">
        <f>'COMP-CUSTO MÃO OBRA'!$H$61</f>
        <v>27.08</v>
      </c>
      <c r="J2637" s="8">
        <f t="shared" si="101"/>
        <v>7.52</v>
      </c>
    </row>
    <row r="2638" spans="1:10" ht="24" customHeight="1" x14ac:dyDescent="0.2">
      <c r="A2638" s="7" t="s">
        <v>2397</v>
      </c>
      <c r="B2638" s="7">
        <v>88270</v>
      </c>
      <c r="C2638" s="6" t="s">
        <v>14</v>
      </c>
      <c r="D2638" s="6" t="s">
        <v>2913</v>
      </c>
      <c r="E2638" s="6" t="s">
        <v>2399</v>
      </c>
      <c r="F2638" s="6"/>
      <c r="G2638" s="7" t="s">
        <v>297</v>
      </c>
      <c r="H2638" s="46">
        <v>1.375</v>
      </c>
      <c r="I2638" s="77">
        <f>'COMP-CUSTO MÃO OBRA'!$H$1241</f>
        <v>33.840000000000003</v>
      </c>
      <c r="J2638" s="8">
        <f t="shared" si="101"/>
        <v>46.53</v>
      </c>
    </row>
    <row r="2639" spans="1:10" ht="26.1" customHeight="1" x14ac:dyDescent="0.2">
      <c r="A2639" s="10" t="s">
        <v>2391</v>
      </c>
      <c r="B2639" s="10">
        <v>511</v>
      </c>
      <c r="C2639" s="9" t="s">
        <v>14</v>
      </c>
      <c r="D2639" s="9" t="s">
        <v>2918</v>
      </c>
      <c r="E2639" s="9" t="s">
        <v>2394</v>
      </c>
      <c r="F2639" s="9"/>
      <c r="G2639" s="10" t="s">
        <v>36</v>
      </c>
      <c r="H2639" s="47">
        <v>0.61499999999999999</v>
      </c>
      <c r="I2639" s="11">
        <f>VLOOKUP(B2639,CURVA_ABC_INSUM!$B$6:$H$1423,7,0)</f>
        <v>20.5</v>
      </c>
      <c r="J2639" s="11">
        <f t="shared" si="101"/>
        <v>12.6</v>
      </c>
    </row>
    <row r="2640" spans="1:10" ht="26.1" customHeight="1" x14ac:dyDescent="0.2">
      <c r="A2640" s="10" t="s">
        <v>2391</v>
      </c>
      <c r="B2640" s="10">
        <v>4014</v>
      </c>
      <c r="C2640" s="9" t="s">
        <v>14</v>
      </c>
      <c r="D2640" s="9" t="s">
        <v>2922</v>
      </c>
      <c r="E2640" s="9" t="s">
        <v>2394</v>
      </c>
      <c r="F2640" s="9"/>
      <c r="G2640" s="10" t="s">
        <v>32</v>
      </c>
      <c r="H2640" s="47">
        <v>1.125</v>
      </c>
      <c r="I2640" s="11">
        <f>VLOOKUP(B2640,CURVA_ABC_INSUM!$B$6:$H$1423,7,0)</f>
        <v>60.91</v>
      </c>
      <c r="J2640" s="11">
        <f t="shared" si="101"/>
        <v>68.52</v>
      </c>
    </row>
    <row r="2641" spans="1:10" ht="26.1" customHeight="1" x14ac:dyDescent="0.2">
      <c r="A2641" s="10" t="s">
        <v>2391</v>
      </c>
      <c r="B2641" s="10">
        <v>4015</v>
      </c>
      <c r="C2641" s="9" t="s">
        <v>14</v>
      </c>
      <c r="D2641" s="9" t="s">
        <v>2919</v>
      </c>
      <c r="E2641" s="9" t="s">
        <v>2394</v>
      </c>
      <c r="F2641" s="9"/>
      <c r="G2641" s="10" t="s">
        <v>32</v>
      </c>
      <c r="H2641" s="47">
        <v>1.125</v>
      </c>
      <c r="I2641" s="11">
        <f>VLOOKUP(B2641,CURVA_ABC_INSUM!$B$6:$H$1423,7,0)</f>
        <v>74.8</v>
      </c>
      <c r="J2641" s="11">
        <f t="shared" si="101"/>
        <v>84.15</v>
      </c>
    </row>
    <row r="2642" spans="1:10" ht="24" customHeight="1" x14ac:dyDescent="0.2">
      <c r="A2642" s="10" t="s">
        <v>2391</v>
      </c>
      <c r="B2642" s="10">
        <v>4226</v>
      </c>
      <c r="C2642" s="9" t="s">
        <v>14</v>
      </c>
      <c r="D2642" s="9" t="s">
        <v>2923</v>
      </c>
      <c r="E2642" s="9" t="s">
        <v>2394</v>
      </c>
      <c r="F2642" s="9"/>
      <c r="G2642" s="10" t="s">
        <v>17</v>
      </c>
      <c r="H2642" s="47">
        <v>0.52</v>
      </c>
      <c r="I2642" s="11">
        <f>VLOOKUP(B2642,CURVA_ABC_INSUM!$B$6:$H$1423,7,0)</f>
        <v>7.58</v>
      </c>
      <c r="J2642" s="11">
        <f t="shared" si="101"/>
        <v>3.94</v>
      </c>
    </row>
    <row r="2643" spans="1:10" x14ac:dyDescent="0.2">
      <c r="A2643" s="12"/>
      <c r="B2643" s="12"/>
      <c r="C2643" s="13"/>
      <c r="D2643" s="13"/>
      <c r="E2643" s="13"/>
      <c r="F2643" s="48"/>
      <c r="G2643" s="13"/>
      <c r="H2643" s="48"/>
      <c r="I2643" s="13"/>
      <c r="J2643" s="48"/>
    </row>
    <row r="2644" spans="1:10" ht="15" customHeight="1" thickBot="1" x14ac:dyDescent="0.25">
      <c r="A2644" s="12"/>
      <c r="B2644" s="12"/>
      <c r="C2644" s="13"/>
      <c r="D2644" s="13"/>
      <c r="E2644" s="13" t="s">
        <v>2395</v>
      </c>
      <c r="F2644" s="48">
        <f>TRUNC(J2636*$G$2,2)</f>
        <v>0</v>
      </c>
      <c r="G2644" s="13"/>
      <c r="H2644" s="86" t="s">
        <v>2396</v>
      </c>
      <c r="I2644" s="86"/>
      <c r="J2644" s="48">
        <f>F2644+J2636</f>
        <v>223.26</v>
      </c>
    </row>
    <row r="2645" spans="1:10" ht="0.95" customHeight="1" thickTop="1" x14ac:dyDescent="0.2">
      <c r="A2645" s="89"/>
      <c r="B2645" s="89"/>
      <c r="C2645" s="45"/>
      <c r="D2645" s="45"/>
      <c r="E2645" s="45"/>
      <c r="F2645" s="45"/>
      <c r="G2645" s="45"/>
      <c r="H2645" s="45"/>
      <c r="I2645" s="45"/>
      <c r="J2645" s="45"/>
    </row>
    <row r="2646" spans="1:10" ht="18" customHeight="1" x14ac:dyDescent="0.2">
      <c r="A2646" s="26" t="s">
        <v>1102</v>
      </c>
      <c r="B2646" s="26" t="s">
        <v>2</v>
      </c>
      <c r="C2646" s="28" t="s">
        <v>3</v>
      </c>
      <c r="D2646" s="28" t="s">
        <v>4</v>
      </c>
      <c r="E2646" s="28" t="s">
        <v>2388</v>
      </c>
      <c r="F2646" s="28"/>
      <c r="G2646" s="26" t="s">
        <v>190</v>
      </c>
      <c r="H2646" s="4" t="s">
        <v>6</v>
      </c>
      <c r="I2646" s="4" t="s">
        <v>7</v>
      </c>
      <c r="J2646" s="4" t="s">
        <v>191</v>
      </c>
    </row>
    <row r="2647" spans="1:10" ht="39" customHeight="1" x14ac:dyDescent="0.2">
      <c r="A2647" s="41" t="s">
        <v>2389</v>
      </c>
      <c r="B2647" s="41" t="s">
        <v>1103</v>
      </c>
      <c r="C2647" s="29" t="s">
        <v>13</v>
      </c>
      <c r="D2647" s="29" t="s">
        <v>1104</v>
      </c>
      <c r="E2647" s="29" t="s">
        <v>2916</v>
      </c>
      <c r="F2647" s="29"/>
      <c r="G2647" s="41" t="s">
        <v>220</v>
      </c>
      <c r="H2647" s="44">
        <v>1</v>
      </c>
      <c r="I2647" s="43">
        <f>SUM(J2648:J2651)</f>
        <v>80.34</v>
      </c>
      <c r="J2647" s="43">
        <f>TRUNC(H2647*I2647,2)</f>
        <v>80.34</v>
      </c>
    </row>
    <row r="2648" spans="1:10" ht="24" customHeight="1" x14ac:dyDescent="0.2">
      <c r="A2648" s="7" t="s">
        <v>2397</v>
      </c>
      <c r="B2648" s="7">
        <v>88270</v>
      </c>
      <c r="C2648" s="6" t="s">
        <v>14</v>
      </c>
      <c r="D2648" s="6" t="s">
        <v>2913</v>
      </c>
      <c r="E2648" s="6" t="s">
        <v>2399</v>
      </c>
      <c r="F2648" s="6"/>
      <c r="G2648" s="7" t="s">
        <v>297</v>
      </c>
      <c r="H2648" s="46">
        <v>0.55000000000000004</v>
      </c>
      <c r="I2648" s="77">
        <f>'COMP-CUSTO MÃO OBRA'!$H$1241</f>
        <v>33.840000000000003</v>
      </c>
      <c r="J2648" s="8">
        <f>TRUNC(H2648*I2648,2)</f>
        <v>18.61</v>
      </c>
    </row>
    <row r="2649" spans="1:10" ht="24" customHeight="1" x14ac:dyDescent="0.2">
      <c r="A2649" s="7" t="s">
        <v>2397</v>
      </c>
      <c r="B2649" s="7">
        <v>88316</v>
      </c>
      <c r="C2649" s="6" t="s">
        <v>14</v>
      </c>
      <c r="D2649" s="6" t="s">
        <v>2398</v>
      </c>
      <c r="E2649" s="6" t="s">
        <v>2399</v>
      </c>
      <c r="F2649" s="6"/>
      <c r="G2649" s="7" t="s">
        <v>297</v>
      </c>
      <c r="H2649" s="46">
        <v>0.11</v>
      </c>
      <c r="I2649" s="77">
        <f>'COMP-CUSTO MÃO OBRA'!$H$61</f>
        <v>27.08</v>
      </c>
      <c r="J2649" s="8">
        <f>TRUNC(H2649*I2649,2)</f>
        <v>2.97</v>
      </c>
    </row>
    <row r="2650" spans="1:10" ht="39" customHeight="1" x14ac:dyDescent="0.2">
      <c r="A2650" s="10" t="s">
        <v>2391</v>
      </c>
      <c r="B2650" s="10" t="s">
        <v>2924</v>
      </c>
      <c r="C2650" s="9" t="s">
        <v>13</v>
      </c>
      <c r="D2650" s="9" t="s">
        <v>2925</v>
      </c>
      <c r="E2650" s="9" t="s">
        <v>2394</v>
      </c>
      <c r="F2650" s="9"/>
      <c r="G2650" s="10" t="s">
        <v>5</v>
      </c>
      <c r="H2650" s="47">
        <v>0.25</v>
      </c>
      <c r="I2650" s="11">
        <f>VLOOKUP(B2650,CURVA_ABC_INSUM!$B$6:$H$1423,7,0)</f>
        <v>230.69</v>
      </c>
      <c r="J2650" s="11">
        <f>TRUNC(H2650*I2650,2)</f>
        <v>57.67</v>
      </c>
    </row>
    <row r="2651" spans="1:10" ht="26.1" customHeight="1" x14ac:dyDescent="0.2">
      <c r="A2651" s="10" t="s">
        <v>2391</v>
      </c>
      <c r="B2651" s="10">
        <v>38386</v>
      </c>
      <c r="C2651" s="9" t="s">
        <v>14</v>
      </c>
      <c r="D2651" s="9" t="s">
        <v>100</v>
      </c>
      <c r="E2651" s="9" t="s">
        <v>2394</v>
      </c>
      <c r="F2651" s="9"/>
      <c r="G2651" s="10" t="s">
        <v>15</v>
      </c>
      <c r="H2651" s="47">
        <v>0.25</v>
      </c>
      <c r="I2651" s="11">
        <f>VLOOKUP(B2651,CURVA_ABC_INSUM!$B$6:$H$1423,7,0)</f>
        <v>4.37</v>
      </c>
      <c r="J2651" s="11">
        <f>TRUNC(H2651*I2651,2)</f>
        <v>1.0900000000000001</v>
      </c>
    </row>
    <row r="2652" spans="1:10" x14ac:dyDescent="0.2">
      <c r="A2652" s="12"/>
      <c r="B2652" s="12"/>
      <c r="C2652" s="13"/>
      <c r="D2652" s="13"/>
      <c r="E2652" s="13"/>
      <c r="F2652" s="48"/>
      <c r="G2652" s="13"/>
      <c r="H2652" s="48"/>
      <c r="I2652" s="13"/>
      <c r="J2652" s="48"/>
    </row>
    <row r="2653" spans="1:10" ht="15" customHeight="1" thickBot="1" x14ac:dyDescent="0.25">
      <c r="A2653" s="12"/>
      <c r="B2653" s="12"/>
      <c r="C2653" s="13"/>
      <c r="D2653" s="13"/>
      <c r="E2653" s="13" t="s">
        <v>2395</v>
      </c>
      <c r="F2653" s="48">
        <f>TRUNC(J2647*$G$2,2)</f>
        <v>0</v>
      </c>
      <c r="G2653" s="13"/>
      <c r="H2653" s="86" t="s">
        <v>2396</v>
      </c>
      <c r="I2653" s="86"/>
      <c r="J2653" s="48">
        <f>F2653+J2647</f>
        <v>80.34</v>
      </c>
    </row>
    <row r="2654" spans="1:10" ht="0.95" customHeight="1" thickTop="1" x14ac:dyDescent="0.2">
      <c r="A2654" s="89"/>
      <c r="B2654" s="89"/>
      <c r="C2654" s="45"/>
      <c r="D2654" s="45"/>
      <c r="E2654" s="45"/>
      <c r="F2654" s="45"/>
      <c r="G2654" s="45"/>
      <c r="H2654" s="45"/>
      <c r="I2654" s="45"/>
      <c r="J2654" s="45"/>
    </row>
    <row r="2655" spans="1:10" ht="18" customHeight="1" x14ac:dyDescent="0.2">
      <c r="A2655" s="26" t="s">
        <v>1105</v>
      </c>
      <c r="B2655" s="26" t="s">
        <v>2</v>
      </c>
      <c r="C2655" s="28" t="s">
        <v>3</v>
      </c>
      <c r="D2655" s="28" t="s">
        <v>4</v>
      </c>
      <c r="E2655" s="28" t="s">
        <v>2388</v>
      </c>
      <c r="F2655" s="28"/>
      <c r="G2655" s="26" t="s">
        <v>190</v>
      </c>
      <c r="H2655" s="4" t="s">
        <v>6</v>
      </c>
      <c r="I2655" s="4" t="s">
        <v>7</v>
      </c>
      <c r="J2655" s="4" t="s">
        <v>191</v>
      </c>
    </row>
    <row r="2656" spans="1:10" ht="51.95" customHeight="1" x14ac:dyDescent="0.2">
      <c r="A2656" s="41" t="s">
        <v>2389</v>
      </c>
      <c r="B2656" s="41" t="s">
        <v>1106</v>
      </c>
      <c r="C2656" s="29" t="s">
        <v>13</v>
      </c>
      <c r="D2656" s="29" t="s">
        <v>1107</v>
      </c>
      <c r="E2656" s="29" t="s">
        <v>2916</v>
      </c>
      <c r="F2656" s="29"/>
      <c r="G2656" s="41" t="s">
        <v>220</v>
      </c>
      <c r="H2656" s="44">
        <v>1</v>
      </c>
      <c r="I2656" s="43">
        <f>SUM(J2657:J2659)</f>
        <v>74.839999999999989</v>
      </c>
      <c r="J2656" s="43">
        <f>TRUNC(H2656*I2656,2)</f>
        <v>74.84</v>
      </c>
    </row>
    <row r="2657" spans="1:10" ht="24" customHeight="1" x14ac:dyDescent="0.2">
      <c r="A2657" s="7" t="s">
        <v>2397</v>
      </c>
      <c r="B2657" s="7">
        <v>88316</v>
      </c>
      <c r="C2657" s="6" t="s">
        <v>14</v>
      </c>
      <c r="D2657" s="6" t="s">
        <v>2398</v>
      </c>
      <c r="E2657" s="6" t="s">
        <v>2399</v>
      </c>
      <c r="F2657" s="6"/>
      <c r="G2657" s="7" t="s">
        <v>297</v>
      </c>
      <c r="H2657" s="46">
        <v>0.6</v>
      </c>
      <c r="I2657" s="77">
        <f>'COMP-CUSTO MÃO OBRA'!$H$61</f>
        <v>27.08</v>
      </c>
      <c r="J2657" s="8">
        <f>TRUNC(H2657*I2657,2)</f>
        <v>16.239999999999998</v>
      </c>
    </row>
    <row r="2658" spans="1:10" ht="24" customHeight="1" x14ac:dyDescent="0.2">
      <c r="A2658" s="7" t="s">
        <v>2397</v>
      </c>
      <c r="B2658" s="7">
        <v>88270</v>
      </c>
      <c r="C2658" s="6" t="s">
        <v>14</v>
      </c>
      <c r="D2658" s="6" t="s">
        <v>2913</v>
      </c>
      <c r="E2658" s="6" t="s">
        <v>2399</v>
      </c>
      <c r="F2658" s="6"/>
      <c r="G2658" s="7" t="s">
        <v>297</v>
      </c>
      <c r="H2658" s="46">
        <v>1.1000000000000001</v>
      </c>
      <c r="I2658" s="77">
        <f>'COMP-CUSTO MÃO OBRA'!$H$1241</f>
        <v>33.840000000000003</v>
      </c>
      <c r="J2658" s="8">
        <f>TRUNC(H2658*I2658,2)</f>
        <v>37.22</v>
      </c>
    </row>
    <row r="2659" spans="1:10" ht="26.1" customHeight="1" x14ac:dyDescent="0.2">
      <c r="A2659" s="10" t="s">
        <v>2391</v>
      </c>
      <c r="B2659" s="10">
        <v>1111</v>
      </c>
      <c r="C2659" s="9" t="s">
        <v>20</v>
      </c>
      <c r="D2659" s="9" t="s">
        <v>2926</v>
      </c>
      <c r="E2659" s="9" t="s">
        <v>2394</v>
      </c>
      <c r="F2659" s="9"/>
      <c r="G2659" s="10" t="s">
        <v>39</v>
      </c>
      <c r="H2659" s="47">
        <v>2</v>
      </c>
      <c r="I2659" s="11">
        <f>VLOOKUP(B2659,CURVA_ABC_INSUM!$B$6:$H$1423,7,0)</f>
        <v>10.69</v>
      </c>
      <c r="J2659" s="11">
        <f>TRUNC(H2659*I2659,2)</f>
        <v>21.38</v>
      </c>
    </row>
    <row r="2660" spans="1:10" x14ac:dyDescent="0.2">
      <c r="A2660" s="12"/>
      <c r="B2660" s="12"/>
      <c r="C2660" s="13"/>
      <c r="D2660" s="13"/>
      <c r="E2660" s="13"/>
      <c r="F2660" s="48"/>
      <c r="G2660" s="13"/>
      <c r="H2660" s="48"/>
      <c r="I2660" s="13"/>
      <c r="J2660" s="48"/>
    </row>
    <row r="2661" spans="1:10" ht="15" customHeight="1" thickBot="1" x14ac:dyDescent="0.25">
      <c r="A2661" s="12"/>
      <c r="B2661" s="12"/>
      <c r="C2661" s="13"/>
      <c r="D2661" s="13"/>
      <c r="E2661" s="13" t="s">
        <v>2395</v>
      </c>
      <c r="F2661" s="48">
        <f>TRUNC(J2656*$G$2,2)</f>
        <v>0</v>
      </c>
      <c r="G2661" s="13"/>
      <c r="H2661" s="86" t="s">
        <v>2396</v>
      </c>
      <c r="I2661" s="86"/>
      <c r="J2661" s="48">
        <f>F2661+J2656</f>
        <v>74.84</v>
      </c>
    </row>
    <row r="2662" spans="1:10" ht="0.95" customHeight="1" thickTop="1" x14ac:dyDescent="0.2">
      <c r="A2662" s="89"/>
      <c r="B2662" s="89"/>
      <c r="C2662" s="45"/>
      <c r="D2662" s="45"/>
      <c r="E2662" s="45"/>
      <c r="F2662" s="45"/>
      <c r="G2662" s="45"/>
      <c r="H2662" s="45"/>
      <c r="I2662" s="45"/>
      <c r="J2662" s="45"/>
    </row>
    <row r="2663" spans="1:10" ht="18" customHeight="1" x14ac:dyDescent="0.2">
      <c r="A2663" s="26" t="s">
        <v>1108</v>
      </c>
      <c r="B2663" s="26" t="s">
        <v>2</v>
      </c>
      <c r="C2663" s="28" t="s">
        <v>3</v>
      </c>
      <c r="D2663" s="28" t="s">
        <v>4</v>
      </c>
      <c r="E2663" s="28" t="s">
        <v>2388</v>
      </c>
      <c r="F2663" s="28"/>
      <c r="G2663" s="26" t="s">
        <v>190</v>
      </c>
      <c r="H2663" s="4" t="s">
        <v>6</v>
      </c>
      <c r="I2663" s="4" t="s">
        <v>7</v>
      </c>
      <c r="J2663" s="4" t="s">
        <v>191</v>
      </c>
    </row>
    <row r="2664" spans="1:10" ht="26.1" customHeight="1" x14ac:dyDescent="0.2">
      <c r="A2664" s="41" t="s">
        <v>2389</v>
      </c>
      <c r="B2664" s="41">
        <v>160607</v>
      </c>
      <c r="C2664" s="29" t="s">
        <v>16</v>
      </c>
      <c r="D2664" s="29" t="s">
        <v>1109</v>
      </c>
      <c r="E2664" s="29" t="s">
        <v>2626</v>
      </c>
      <c r="F2664" s="29"/>
      <c r="G2664" s="41" t="s">
        <v>32</v>
      </c>
      <c r="H2664" s="44">
        <v>1</v>
      </c>
      <c r="I2664" s="43">
        <f>SUM(J2665:J2667)</f>
        <v>89.759999999999991</v>
      </c>
      <c r="J2664" s="43">
        <f>TRUNC(H2664*I2664,2)</f>
        <v>89.76</v>
      </c>
    </row>
    <row r="2665" spans="1:10" ht="26.1" customHeight="1" x14ac:dyDescent="0.2">
      <c r="A2665" s="7" t="s">
        <v>2397</v>
      </c>
      <c r="B2665" s="7">
        <v>88316</v>
      </c>
      <c r="C2665" s="6" t="s">
        <v>14</v>
      </c>
      <c r="D2665" s="6" t="s">
        <v>2398</v>
      </c>
      <c r="E2665" s="6" t="s">
        <v>2399</v>
      </c>
      <c r="F2665" s="6"/>
      <c r="G2665" s="7" t="s">
        <v>297</v>
      </c>
      <c r="H2665" s="46">
        <v>1.1879999999999999</v>
      </c>
      <c r="I2665" s="77">
        <f>'COMP-CUSTO MÃO OBRA'!$H$61</f>
        <v>27.08</v>
      </c>
      <c r="J2665" s="8">
        <f>TRUNC(H2665*I2665,2)</f>
        <v>32.17</v>
      </c>
    </row>
    <row r="2666" spans="1:10" ht="24" customHeight="1" x14ac:dyDescent="0.2">
      <c r="A2666" s="7" t="s">
        <v>2397</v>
      </c>
      <c r="B2666" s="7">
        <v>88270</v>
      </c>
      <c r="C2666" s="6" t="s">
        <v>14</v>
      </c>
      <c r="D2666" s="6" t="s">
        <v>2913</v>
      </c>
      <c r="E2666" s="6" t="s">
        <v>2399</v>
      </c>
      <c r="F2666" s="6"/>
      <c r="G2666" s="7" t="s">
        <v>297</v>
      </c>
      <c r="H2666" s="46">
        <v>1.107</v>
      </c>
      <c r="I2666" s="77">
        <f>'COMP-CUSTO MÃO OBRA'!$H$1241</f>
        <v>33.840000000000003</v>
      </c>
      <c r="J2666" s="8">
        <f>TRUNC(H2666*I2666,2)</f>
        <v>37.46</v>
      </c>
    </row>
    <row r="2667" spans="1:10" ht="24" customHeight="1" x14ac:dyDescent="0.2">
      <c r="A2667" s="10" t="s">
        <v>2391</v>
      </c>
      <c r="B2667" s="10">
        <v>44622</v>
      </c>
      <c r="C2667" s="9" t="s">
        <v>16</v>
      </c>
      <c r="D2667" s="9" t="s">
        <v>2927</v>
      </c>
      <c r="E2667" s="9" t="s">
        <v>2394</v>
      </c>
      <c r="F2667" s="9"/>
      <c r="G2667" s="10" t="s">
        <v>32</v>
      </c>
      <c r="H2667" s="47">
        <v>1.1000000000000001</v>
      </c>
      <c r="I2667" s="11">
        <f>VLOOKUP(B2667,CURVA_ABC_INSUM!$B$6:$H$1423,7,0)</f>
        <v>18.3</v>
      </c>
      <c r="J2667" s="11">
        <f>TRUNC(H2667*I2667,2)</f>
        <v>20.13</v>
      </c>
    </row>
    <row r="2668" spans="1:10" x14ac:dyDescent="0.2">
      <c r="A2668" s="12"/>
      <c r="B2668" s="12"/>
      <c r="C2668" s="13"/>
      <c r="D2668" s="13"/>
      <c r="E2668" s="13"/>
      <c r="F2668" s="48"/>
      <c r="G2668" s="13"/>
      <c r="H2668" s="48"/>
      <c r="I2668" s="13"/>
      <c r="J2668" s="48"/>
    </row>
    <row r="2669" spans="1:10" ht="15" customHeight="1" thickBot="1" x14ac:dyDescent="0.25">
      <c r="A2669" s="12"/>
      <c r="B2669" s="12"/>
      <c r="C2669" s="13"/>
      <c r="D2669" s="13"/>
      <c r="E2669" s="13" t="s">
        <v>2395</v>
      </c>
      <c r="F2669" s="48">
        <f>TRUNC(J2664*$G$2,2)</f>
        <v>0</v>
      </c>
      <c r="G2669" s="13"/>
      <c r="H2669" s="86" t="s">
        <v>2396</v>
      </c>
      <c r="I2669" s="86"/>
      <c r="J2669" s="48">
        <f>F2669+J2664</f>
        <v>89.76</v>
      </c>
    </row>
    <row r="2670" spans="1:10" ht="0.95" customHeight="1" thickTop="1" x14ac:dyDescent="0.2">
      <c r="A2670" s="89"/>
      <c r="B2670" s="89"/>
      <c r="C2670" s="45"/>
      <c r="D2670" s="45"/>
      <c r="E2670" s="45"/>
      <c r="F2670" s="45"/>
      <c r="G2670" s="45"/>
      <c r="H2670" s="45"/>
      <c r="I2670" s="45"/>
      <c r="J2670" s="45"/>
    </row>
    <row r="2671" spans="1:10" ht="18" customHeight="1" x14ac:dyDescent="0.2">
      <c r="A2671" s="26" t="s">
        <v>1110</v>
      </c>
      <c r="B2671" s="26" t="s">
        <v>2</v>
      </c>
      <c r="C2671" s="28" t="s">
        <v>3</v>
      </c>
      <c r="D2671" s="28" t="s">
        <v>4</v>
      </c>
      <c r="E2671" s="28" t="s">
        <v>2388</v>
      </c>
      <c r="F2671" s="28"/>
      <c r="G2671" s="26" t="s">
        <v>190</v>
      </c>
      <c r="H2671" s="4" t="s">
        <v>6</v>
      </c>
      <c r="I2671" s="4" t="s">
        <v>7</v>
      </c>
      <c r="J2671" s="4" t="s">
        <v>191</v>
      </c>
    </row>
    <row r="2672" spans="1:10" ht="24" customHeight="1" x14ac:dyDescent="0.2">
      <c r="A2672" s="41" t="s">
        <v>2389</v>
      </c>
      <c r="B2672" s="41">
        <v>160611</v>
      </c>
      <c r="C2672" s="29" t="s">
        <v>16</v>
      </c>
      <c r="D2672" s="29" t="s">
        <v>1111</v>
      </c>
      <c r="E2672" s="29" t="s">
        <v>2626</v>
      </c>
      <c r="F2672" s="29"/>
      <c r="G2672" s="41" t="s">
        <v>32</v>
      </c>
      <c r="H2672" s="44">
        <v>1</v>
      </c>
      <c r="I2672" s="43">
        <f>SUM(J2673:J2677)</f>
        <v>125.03</v>
      </c>
      <c r="J2672" s="43">
        <f t="shared" ref="J2672:J2677" si="102">TRUNC(H2672*I2672,2)</f>
        <v>125.03</v>
      </c>
    </row>
    <row r="2673" spans="1:14" ht="26.1" customHeight="1" x14ac:dyDescent="0.2">
      <c r="A2673" s="7" t="s">
        <v>2397</v>
      </c>
      <c r="B2673" s="7">
        <v>88316</v>
      </c>
      <c r="C2673" s="6" t="s">
        <v>14</v>
      </c>
      <c r="D2673" s="6" t="s">
        <v>2398</v>
      </c>
      <c r="E2673" s="6" t="s">
        <v>2399</v>
      </c>
      <c r="F2673" s="6"/>
      <c r="G2673" s="7" t="s">
        <v>297</v>
      </c>
      <c r="H2673" s="46">
        <v>1.042</v>
      </c>
      <c r="I2673" s="77">
        <f>'COMP-CUSTO MÃO OBRA'!$H$61</f>
        <v>27.08</v>
      </c>
      <c r="J2673" s="8">
        <f t="shared" si="102"/>
        <v>28.21</v>
      </c>
    </row>
    <row r="2674" spans="1:14" ht="24" customHeight="1" x14ac:dyDescent="0.2">
      <c r="A2674" s="7" t="s">
        <v>2397</v>
      </c>
      <c r="B2674" s="7">
        <v>88270</v>
      </c>
      <c r="C2674" s="6" t="s">
        <v>14</v>
      </c>
      <c r="D2674" s="6" t="s">
        <v>2913</v>
      </c>
      <c r="E2674" s="6" t="s">
        <v>2399</v>
      </c>
      <c r="F2674" s="6"/>
      <c r="G2674" s="7" t="s">
        <v>297</v>
      </c>
      <c r="H2674" s="46">
        <v>1.042</v>
      </c>
      <c r="I2674" s="77">
        <f>'COMP-CUSTO MÃO OBRA'!$H$1241</f>
        <v>33.840000000000003</v>
      </c>
      <c r="J2674" s="8">
        <f t="shared" si="102"/>
        <v>35.26</v>
      </c>
    </row>
    <row r="2675" spans="1:14" ht="26.1" customHeight="1" x14ac:dyDescent="0.2">
      <c r="A2675" s="10" t="s">
        <v>2391</v>
      </c>
      <c r="B2675" s="10">
        <v>8562</v>
      </c>
      <c r="C2675" s="9" t="s">
        <v>16</v>
      </c>
      <c r="D2675" s="9" t="s">
        <v>2928</v>
      </c>
      <c r="E2675" s="9" t="s">
        <v>2394</v>
      </c>
      <c r="F2675" s="9"/>
      <c r="G2675" s="10" t="s">
        <v>15</v>
      </c>
      <c r="H2675" s="47">
        <v>4.1720394736842109E-2</v>
      </c>
      <c r="I2675" s="11">
        <f>VLOOKUP(B2675,CURVA_ABC_INSUM!$B$6:$H$1423,7,0)</f>
        <v>608</v>
      </c>
      <c r="J2675" s="11">
        <f t="shared" si="102"/>
        <v>25.36</v>
      </c>
      <c r="M2675" s="11">
        <v>507.3</v>
      </c>
      <c r="N2675">
        <v>25.36</v>
      </c>
    </row>
    <row r="2676" spans="1:14" ht="24" customHeight="1" x14ac:dyDescent="0.2">
      <c r="A2676" s="10" t="s">
        <v>2391</v>
      </c>
      <c r="B2676" s="10">
        <v>44625</v>
      </c>
      <c r="C2676" s="9" t="s">
        <v>16</v>
      </c>
      <c r="D2676" s="9" t="s">
        <v>2929</v>
      </c>
      <c r="E2676" s="9" t="s">
        <v>2394</v>
      </c>
      <c r="F2676" s="9"/>
      <c r="G2676" s="10" t="s">
        <v>32</v>
      </c>
      <c r="H2676" s="47">
        <v>1.1000000000000001</v>
      </c>
      <c r="I2676" s="11">
        <f>VLOOKUP(B2676,CURVA_ABC_INSUM!$B$6:$H$1423,7,0)</f>
        <v>30.49</v>
      </c>
      <c r="J2676" s="11">
        <f t="shared" si="102"/>
        <v>33.53</v>
      </c>
    </row>
    <row r="2677" spans="1:14" ht="26.1" customHeight="1" x14ac:dyDescent="0.2">
      <c r="A2677" s="10" t="s">
        <v>2391</v>
      </c>
      <c r="B2677" s="10">
        <v>70078</v>
      </c>
      <c r="C2677" s="9" t="s">
        <v>16</v>
      </c>
      <c r="D2677" s="9" t="s">
        <v>2930</v>
      </c>
      <c r="E2677" s="9" t="s">
        <v>2394</v>
      </c>
      <c r="F2677" s="9"/>
      <c r="G2677" s="10" t="s">
        <v>17</v>
      </c>
      <c r="H2677" s="47">
        <v>1.1000000000000001</v>
      </c>
      <c r="I2677" s="11">
        <f>VLOOKUP(B2677,CURVA_ABC_INSUM!$B$6:$H$1423,7,0)</f>
        <v>2.4300000000000002</v>
      </c>
      <c r="J2677" s="11">
        <f t="shared" si="102"/>
        <v>2.67</v>
      </c>
    </row>
    <row r="2678" spans="1:14" x14ac:dyDescent="0.2">
      <c r="A2678" s="12"/>
      <c r="B2678" s="12"/>
      <c r="C2678" s="13"/>
      <c r="D2678" s="13"/>
      <c r="E2678" s="13"/>
      <c r="F2678" s="48"/>
      <c r="G2678" s="13"/>
      <c r="H2678" s="48"/>
      <c r="I2678" s="13"/>
      <c r="J2678" s="48"/>
    </row>
    <row r="2679" spans="1:14" ht="15" customHeight="1" thickBot="1" x14ac:dyDescent="0.25">
      <c r="A2679" s="12"/>
      <c r="B2679" s="12"/>
      <c r="C2679" s="13"/>
      <c r="D2679" s="13"/>
      <c r="E2679" s="13" t="s">
        <v>2395</v>
      </c>
      <c r="F2679" s="48">
        <f>TRUNC(J2672*$G$2,2)</f>
        <v>0</v>
      </c>
      <c r="G2679" s="13"/>
      <c r="H2679" s="86" t="s">
        <v>2396</v>
      </c>
      <c r="I2679" s="86"/>
      <c r="J2679" s="48">
        <f>F2679+J2672</f>
        <v>125.03</v>
      </c>
    </row>
    <row r="2680" spans="1:14" ht="0.95" customHeight="1" thickTop="1" x14ac:dyDescent="0.2">
      <c r="A2680" s="89"/>
      <c r="B2680" s="89"/>
      <c r="C2680" s="45"/>
      <c r="D2680" s="45"/>
      <c r="E2680" s="45"/>
      <c r="F2680" s="45"/>
      <c r="G2680" s="45"/>
      <c r="H2680" s="45"/>
      <c r="I2680" s="45"/>
      <c r="J2680" s="45"/>
    </row>
    <row r="2681" spans="1:14" ht="18" customHeight="1" x14ac:dyDescent="0.2">
      <c r="A2681" s="26" t="s">
        <v>1112</v>
      </c>
      <c r="B2681" s="26" t="s">
        <v>2</v>
      </c>
      <c r="C2681" s="28" t="s">
        <v>3</v>
      </c>
      <c r="D2681" s="28" t="s">
        <v>4</v>
      </c>
      <c r="E2681" s="28" t="s">
        <v>2388</v>
      </c>
      <c r="F2681" s="28"/>
      <c r="G2681" s="26" t="s">
        <v>190</v>
      </c>
      <c r="H2681" s="4" t="s">
        <v>6</v>
      </c>
      <c r="I2681" s="4" t="s">
        <v>7</v>
      </c>
      <c r="J2681" s="4" t="s">
        <v>191</v>
      </c>
    </row>
    <row r="2682" spans="1:14" ht="24" customHeight="1" x14ac:dyDescent="0.2">
      <c r="A2682" s="41" t="s">
        <v>2389</v>
      </c>
      <c r="B2682" s="41">
        <v>160613</v>
      </c>
      <c r="C2682" s="29" t="s">
        <v>16</v>
      </c>
      <c r="D2682" s="29" t="s">
        <v>1113</v>
      </c>
      <c r="E2682" s="29" t="s">
        <v>2626</v>
      </c>
      <c r="F2682" s="29"/>
      <c r="G2682" s="41" t="s">
        <v>32</v>
      </c>
      <c r="H2682" s="44">
        <v>1</v>
      </c>
      <c r="I2682" s="43">
        <f>SUM(J2683:J2687)</f>
        <v>156.10999999999999</v>
      </c>
      <c r="J2682" s="43">
        <f t="shared" ref="J2682:J2687" si="103">TRUNC(H2682*I2682,2)</f>
        <v>156.11000000000001</v>
      </c>
    </row>
    <row r="2683" spans="1:14" ht="26.1" customHeight="1" x14ac:dyDescent="0.2">
      <c r="A2683" s="7" t="s">
        <v>2397</v>
      </c>
      <c r="B2683" s="7">
        <v>88316</v>
      </c>
      <c r="C2683" s="6" t="s">
        <v>14</v>
      </c>
      <c r="D2683" s="6" t="s">
        <v>2398</v>
      </c>
      <c r="E2683" s="6" t="s">
        <v>2399</v>
      </c>
      <c r="F2683" s="6"/>
      <c r="G2683" s="7" t="s">
        <v>297</v>
      </c>
      <c r="H2683" s="46">
        <v>1.107</v>
      </c>
      <c r="I2683" s="77">
        <f>'COMP-CUSTO MÃO OBRA'!$H$61</f>
        <v>27.08</v>
      </c>
      <c r="J2683" s="8">
        <f t="shared" si="103"/>
        <v>29.97</v>
      </c>
    </row>
    <row r="2684" spans="1:14" ht="24" customHeight="1" x14ac:dyDescent="0.2">
      <c r="A2684" s="7" t="s">
        <v>2397</v>
      </c>
      <c r="B2684" s="7">
        <v>88270</v>
      </c>
      <c r="C2684" s="6" t="s">
        <v>14</v>
      </c>
      <c r="D2684" s="6" t="s">
        <v>2913</v>
      </c>
      <c r="E2684" s="6" t="s">
        <v>2399</v>
      </c>
      <c r="F2684" s="6"/>
      <c r="G2684" s="7" t="s">
        <v>297</v>
      </c>
      <c r="H2684" s="46">
        <v>1.107</v>
      </c>
      <c r="I2684" s="77">
        <f>'COMP-CUSTO MÃO OBRA'!$H$1241</f>
        <v>33.840000000000003</v>
      </c>
      <c r="J2684" s="8">
        <f t="shared" si="103"/>
        <v>37.46</v>
      </c>
    </row>
    <row r="2685" spans="1:14" ht="26.1" customHeight="1" x14ac:dyDescent="0.2">
      <c r="A2685" s="10" t="s">
        <v>2391</v>
      </c>
      <c r="B2685" s="10">
        <v>6276</v>
      </c>
      <c r="C2685" s="9" t="s">
        <v>16</v>
      </c>
      <c r="D2685" s="9" t="s">
        <v>2931</v>
      </c>
      <c r="E2685" s="9" t="s">
        <v>2394</v>
      </c>
      <c r="F2685" s="9"/>
      <c r="G2685" s="10" t="s">
        <v>15</v>
      </c>
      <c r="H2685" s="47">
        <v>0.12</v>
      </c>
      <c r="I2685" s="11">
        <f>VLOOKUP(B2685,CURVA_ABC_INSUM!$B$6:$H$1423,7,0)</f>
        <v>209.38</v>
      </c>
      <c r="J2685" s="11">
        <f t="shared" si="103"/>
        <v>25.12</v>
      </c>
    </row>
    <row r="2686" spans="1:14" ht="26.1" customHeight="1" x14ac:dyDescent="0.2">
      <c r="A2686" s="10" t="s">
        <v>2391</v>
      </c>
      <c r="B2686" s="10">
        <v>44627</v>
      </c>
      <c r="C2686" s="9" t="s">
        <v>16</v>
      </c>
      <c r="D2686" s="9" t="s">
        <v>2932</v>
      </c>
      <c r="E2686" s="9" t="s">
        <v>2394</v>
      </c>
      <c r="F2686" s="9"/>
      <c r="G2686" s="10" t="s">
        <v>32</v>
      </c>
      <c r="H2686" s="47">
        <v>1.1000000000000001</v>
      </c>
      <c r="I2686" s="11">
        <f>VLOOKUP(B2686,CURVA_ABC_INSUM!$B$6:$H$1423,7,0)</f>
        <v>55.36</v>
      </c>
      <c r="J2686" s="11">
        <f t="shared" si="103"/>
        <v>60.89</v>
      </c>
    </row>
    <row r="2687" spans="1:14" ht="26.1" customHeight="1" x14ac:dyDescent="0.2">
      <c r="A2687" s="10" t="s">
        <v>2391</v>
      </c>
      <c r="B2687" s="10">
        <v>70078</v>
      </c>
      <c r="C2687" s="9" t="s">
        <v>16</v>
      </c>
      <c r="D2687" s="9" t="s">
        <v>2930</v>
      </c>
      <c r="E2687" s="9" t="s">
        <v>2394</v>
      </c>
      <c r="F2687" s="9"/>
      <c r="G2687" s="10" t="s">
        <v>17</v>
      </c>
      <c r="H2687" s="47">
        <v>1.1000000000000001</v>
      </c>
      <c r="I2687" s="11">
        <f>VLOOKUP(B2687,CURVA_ABC_INSUM!$B$6:$H$1423,7,0)</f>
        <v>2.4300000000000002</v>
      </c>
      <c r="J2687" s="11">
        <f t="shared" si="103"/>
        <v>2.67</v>
      </c>
    </row>
    <row r="2688" spans="1:14" x14ac:dyDescent="0.2">
      <c r="A2688" s="12"/>
      <c r="B2688" s="12"/>
      <c r="C2688" s="13"/>
      <c r="D2688" s="13"/>
      <c r="E2688" s="13"/>
      <c r="F2688" s="48"/>
      <c r="G2688" s="13"/>
      <c r="H2688" s="48"/>
      <c r="I2688" s="13"/>
      <c r="J2688" s="48"/>
    </row>
    <row r="2689" spans="1:10" ht="15" customHeight="1" thickBot="1" x14ac:dyDescent="0.25">
      <c r="A2689" s="12"/>
      <c r="B2689" s="12"/>
      <c r="C2689" s="13"/>
      <c r="D2689" s="13"/>
      <c r="E2689" s="13" t="s">
        <v>2395</v>
      </c>
      <c r="F2689" s="48">
        <f>TRUNC(J2682*$G$2,2)</f>
        <v>0</v>
      </c>
      <c r="G2689" s="13"/>
      <c r="H2689" s="86" t="s">
        <v>2396</v>
      </c>
      <c r="I2689" s="86"/>
      <c r="J2689" s="48">
        <f>F2689+J2682</f>
        <v>156.11000000000001</v>
      </c>
    </row>
    <row r="2690" spans="1:10" ht="0.95" customHeight="1" thickTop="1" x14ac:dyDescent="0.2">
      <c r="A2690" s="89"/>
      <c r="B2690" s="89"/>
      <c r="C2690" s="45"/>
      <c r="D2690" s="45"/>
      <c r="E2690" s="45"/>
      <c r="F2690" s="45"/>
      <c r="G2690" s="45"/>
      <c r="H2690" s="45"/>
      <c r="I2690" s="45"/>
      <c r="J2690" s="45"/>
    </row>
    <row r="2691" spans="1:10" ht="18" customHeight="1" x14ac:dyDescent="0.2">
      <c r="A2691" s="26" t="s">
        <v>1114</v>
      </c>
      <c r="B2691" s="26" t="s">
        <v>2</v>
      </c>
      <c r="C2691" s="28" t="s">
        <v>3</v>
      </c>
      <c r="D2691" s="28" t="s">
        <v>4</v>
      </c>
      <c r="E2691" s="28" t="s">
        <v>2388</v>
      </c>
      <c r="F2691" s="28"/>
      <c r="G2691" s="26" t="s">
        <v>190</v>
      </c>
      <c r="H2691" s="4" t="s">
        <v>6</v>
      </c>
      <c r="I2691" s="4" t="s">
        <v>7</v>
      </c>
      <c r="J2691" s="4" t="s">
        <v>191</v>
      </c>
    </row>
    <row r="2692" spans="1:10" ht="24" customHeight="1" x14ac:dyDescent="0.2">
      <c r="A2692" s="41" t="s">
        <v>2389</v>
      </c>
      <c r="B2692" s="41">
        <v>160610</v>
      </c>
      <c r="C2692" s="29" t="s">
        <v>16</v>
      </c>
      <c r="D2692" s="29" t="s">
        <v>1115</v>
      </c>
      <c r="E2692" s="29" t="s">
        <v>2626</v>
      </c>
      <c r="F2692" s="29"/>
      <c r="G2692" s="41" t="s">
        <v>32</v>
      </c>
      <c r="H2692" s="44">
        <v>1</v>
      </c>
      <c r="I2692" s="43">
        <f>SUM(J2693:J2697)</f>
        <v>132.6</v>
      </c>
      <c r="J2692" s="43">
        <f t="shared" ref="J2692:J2697" si="104">TRUNC(H2692*I2692,2)</f>
        <v>132.6</v>
      </c>
    </row>
    <row r="2693" spans="1:10" ht="26.1" customHeight="1" x14ac:dyDescent="0.2">
      <c r="A2693" s="7" t="s">
        <v>2397</v>
      </c>
      <c r="B2693" s="7">
        <v>88316</v>
      </c>
      <c r="C2693" s="6" t="s">
        <v>14</v>
      </c>
      <c r="D2693" s="6" t="s">
        <v>2398</v>
      </c>
      <c r="E2693" s="6" t="s">
        <v>2399</v>
      </c>
      <c r="F2693" s="6"/>
      <c r="G2693" s="7" t="s">
        <v>297</v>
      </c>
      <c r="H2693" s="46">
        <v>1.107</v>
      </c>
      <c r="I2693" s="77">
        <f>'COMP-CUSTO MÃO OBRA'!$H$61</f>
        <v>27.08</v>
      </c>
      <c r="J2693" s="8">
        <f t="shared" si="104"/>
        <v>29.97</v>
      </c>
    </row>
    <row r="2694" spans="1:10" ht="24" customHeight="1" x14ac:dyDescent="0.2">
      <c r="A2694" s="7" t="s">
        <v>2397</v>
      </c>
      <c r="B2694" s="7">
        <v>88270</v>
      </c>
      <c r="C2694" s="6" t="s">
        <v>14</v>
      </c>
      <c r="D2694" s="6" t="s">
        <v>2913</v>
      </c>
      <c r="E2694" s="6" t="s">
        <v>2399</v>
      </c>
      <c r="F2694" s="6"/>
      <c r="G2694" s="7" t="s">
        <v>297</v>
      </c>
      <c r="H2694" s="46">
        <v>1.107</v>
      </c>
      <c r="I2694" s="77">
        <f>'COMP-CUSTO MÃO OBRA'!$H$1241</f>
        <v>33.840000000000003</v>
      </c>
      <c r="J2694" s="8">
        <f t="shared" si="104"/>
        <v>37.46</v>
      </c>
    </row>
    <row r="2695" spans="1:10" ht="26.1" customHeight="1" x14ac:dyDescent="0.2">
      <c r="A2695" s="10" t="s">
        <v>2391</v>
      </c>
      <c r="B2695" s="10">
        <v>6276</v>
      </c>
      <c r="C2695" s="9" t="s">
        <v>16</v>
      </c>
      <c r="D2695" s="9" t="s">
        <v>2931</v>
      </c>
      <c r="E2695" s="9" t="s">
        <v>2394</v>
      </c>
      <c r="F2695" s="9"/>
      <c r="G2695" s="10" t="s">
        <v>15</v>
      </c>
      <c r="H2695" s="47">
        <v>0.12</v>
      </c>
      <c r="I2695" s="11">
        <f>VLOOKUP(B2695,CURVA_ABC_INSUM!$B$6:$H$1423,7,0)</f>
        <v>209.38</v>
      </c>
      <c r="J2695" s="11">
        <f t="shared" si="104"/>
        <v>25.12</v>
      </c>
    </row>
    <row r="2696" spans="1:10" ht="24" customHeight="1" x14ac:dyDescent="0.2">
      <c r="A2696" s="10" t="s">
        <v>2391</v>
      </c>
      <c r="B2696" s="10">
        <v>44624</v>
      </c>
      <c r="C2696" s="9" t="s">
        <v>16</v>
      </c>
      <c r="D2696" s="9" t="s">
        <v>2933</v>
      </c>
      <c r="E2696" s="9" t="s">
        <v>2394</v>
      </c>
      <c r="F2696" s="9"/>
      <c r="G2696" s="10" t="s">
        <v>32</v>
      </c>
      <c r="H2696" s="47">
        <v>1.1000000000000001</v>
      </c>
      <c r="I2696" s="11">
        <f>VLOOKUP(B2696,CURVA_ABC_INSUM!$B$6:$H$1423,7,0)</f>
        <v>33.99</v>
      </c>
      <c r="J2696" s="11">
        <f t="shared" si="104"/>
        <v>37.380000000000003</v>
      </c>
    </row>
    <row r="2697" spans="1:10" ht="26.1" customHeight="1" x14ac:dyDescent="0.2">
      <c r="A2697" s="10" t="s">
        <v>2391</v>
      </c>
      <c r="B2697" s="10">
        <v>70078</v>
      </c>
      <c r="C2697" s="9" t="s">
        <v>16</v>
      </c>
      <c r="D2697" s="9" t="s">
        <v>2930</v>
      </c>
      <c r="E2697" s="9" t="s">
        <v>2394</v>
      </c>
      <c r="F2697" s="9"/>
      <c r="G2697" s="10" t="s">
        <v>17</v>
      </c>
      <c r="H2697" s="47">
        <v>1.1000000000000001</v>
      </c>
      <c r="I2697" s="11">
        <f>VLOOKUP(B2697,CURVA_ABC_INSUM!$B$6:$H$1423,7,0)</f>
        <v>2.4300000000000002</v>
      </c>
      <c r="J2697" s="11">
        <f t="shared" si="104"/>
        <v>2.67</v>
      </c>
    </row>
    <row r="2698" spans="1:10" x14ac:dyDescent="0.2">
      <c r="A2698" s="12"/>
      <c r="B2698" s="12"/>
      <c r="C2698" s="13"/>
      <c r="D2698" s="13"/>
      <c r="E2698" s="13"/>
      <c r="F2698" s="48"/>
      <c r="G2698" s="13"/>
      <c r="H2698" s="48"/>
      <c r="I2698" s="13"/>
      <c r="J2698" s="48"/>
    </row>
    <row r="2699" spans="1:10" ht="15" customHeight="1" thickBot="1" x14ac:dyDescent="0.25">
      <c r="A2699" s="12"/>
      <c r="B2699" s="12"/>
      <c r="C2699" s="13"/>
      <c r="D2699" s="13"/>
      <c r="E2699" s="13" t="s">
        <v>2395</v>
      </c>
      <c r="F2699" s="48">
        <f>TRUNC(J2692*$G$2,2)</f>
        <v>0</v>
      </c>
      <c r="G2699" s="13"/>
      <c r="H2699" s="86" t="s">
        <v>2396</v>
      </c>
      <c r="I2699" s="86"/>
      <c r="J2699" s="48">
        <f>F2699+J2692</f>
        <v>132.6</v>
      </c>
    </row>
    <row r="2700" spans="1:10" ht="0.95" customHeight="1" thickTop="1" x14ac:dyDescent="0.2">
      <c r="A2700" s="89"/>
      <c r="B2700" s="89"/>
      <c r="C2700" s="45"/>
      <c r="D2700" s="45"/>
      <c r="E2700" s="45"/>
      <c r="F2700" s="45"/>
      <c r="G2700" s="45"/>
      <c r="H2700" s="45"/>
      <c r="I2700" s="45"/>
      <c r="J2700" s="45"/>
    </row>
    <row r="2701" spans="1:10" ht="18" customHeight="1" x14ac:dyDescent="0.2">
      <c r="A2701" s="26" t="s">
        <v>1118</v>
      </c>
      <c r="B2701" s="26" t="s">
        <v>2</v>
      </c>
      <c r="C2701" s="28" t="s">
        <v>3</v>
      </c>
      <c r="D2701" s="28" t="s">
        <v>4</v>
      </c>
      <c r="E2701" s="28" t="s">
        <v>2388</v>
      </c>
      <c r="F2701" s="28"/>
      <c r="G2701" s="26" t="s">
        <v>190</v>
      </c>
      <c r="H2701" s="4" t="s">
        <v>6</v>
      </c>
      <c r="I2701" s="4" t="s">
        <v>7</v>
      </c>
      <c r="J2701" s="4" t="s">
        <v>191</v>
      </c>
    </row>
    <row r="2702" spans="1:10" ht="26.1" customHeight="1" x14ac:dyDescent="0.2">
      <c r="A2702" s="41" t="s">
        <v>2389</v>
      </c>
      <c r="B2702" s="41">
        <v>88495</v>
      </c>
      <c r="C2702" s="29" t="s">
        <v>14</v>
      </c>
      <c r="D2702" s="29" t="s">
        <v>1119</v>
      </c>
      <c r="E2702" s="29" t="s">
        <v>2502</v>
      </c>
      <c r="F2702" s="29"/>
      <c r="G2702" s="41" t="s">
        <v>32</v>
      </c>
      <c r="H2702" s="44">
        <v>1</v>
      </c>
      <c r="I2702" s="43">
        <f>SUM(J2703:J2706)</f>
        <v>13.55</v>
      </c>
      <c r="J2702" s="43">
        <f>TRUNC(H2702*I2702,2)</f>
        <v>13.55</v>
      </c>
    </row>
    <row r="2703" spans="1:10" ht="24" customHeight="1" x14ac:dyDescent="0.2">
      <c r="A2703" s="7" t="s">
        <v>2397</v>
      </c>
      <c r="B2703" s="7">
        <v>88310</v>
      </c>
      <c r="C2703" s="6" t="s">
        <v>14</v>
      </c>
      <c r="D2703" s="6" t="s">
        <v>442</v>
      </c>
      <c r="E2703" s="6" t="s">
        <v>2399</v>
      </c>
      <c r="F2703" s="6"/>
      <c r="G2703" s="7" t="s">
        <v>297</v>
      </c>
      <c r="H2703" s="46">
        <v>0.23400000000000001</v>
      </c>
      <c r="I2703" s="77">
        <f>'COMP-CUSTO MÃO OBRA'!$H$2098</f>
        <v>35.299999999999997</v>
      </c>
      <c r="J2703" s="8">
        <f>TRUNC(H2703*I2703,2)</f>
        <v>8.26</v>
      </c>
    </row>
    <row r="2704" spans="1:10" ht="24" customHeight="1" x14ac:dyDescent="0.2">
      <c r="A2704" s="7" t="s">
        <v>2397</v>
      </c>
      <c r="B2704" s="7">
        <v>88316</v>
      </c>
      <c r="C2704" s="6" t="s">
        <v>14</v>
      </c>
      <c r="D2704" s="6" t="s">
        <v>2398</v>
      </c>
      <c r="E2704" s="6" t="s">
        <v>2399</v>
      </c>
      <c r="F2704" s="6"/>
      <c r="G2704" s="7" t="s">
        <v>297</v>
      </c>
      <c r="H2704" s="46">
        <v>8.5999999999999993E-2</v>
      </c>
      <c r="I2704" s="77">
        <f>'COMP-CUSTO MÃO OBRA'!$H$61</f>
        <v>27.08</v>
      </c>
      <c r="J2704" s="8">
        <f>TRUNC(H2704*I2704,2)</f>
        <v>2.3199999999999998</v>
      </c>
    </row>
    <row r="2705" spans="1:10" ht="26.1" customHeight="1" x14ac:dyDescent="0.2">
      <c r="A2705" s="10" t="s">
        <v>2391</v>
      </c>
      <c r="B2705" s="10">
        <v>3767</v>
      </c>
      <c r="C2705" s="9" t="s">
        <v>14</v>
      </c>
      <c r="D2705" s="9" t="s">
        <v>2934</v>
      </c>
      <c r="E2705" s="9" t="s">
        <v>2394</v>
      </c>
      <c r="F2705" s="9"/>
      <c r="G2705" s="10" t="s">
        <v>15</v>
      </c>
      <c r="H2705" s="47">
        <v>0.06</v>
      </c>
      <c r="I2705" s="11">
        <f>VLOOKUP(B2705,CURVA_ABC_INSUM!$B$6:$H$1423,7,0)</f>
        <v>0.94</v>
      </c>
      <c r="J2705" s="11">
        <f>TRUNC(H2705*I2705,2)</f>
        <v>0.05</v>
      </c>
    </row>
    <row r="2706" spans="1:10" ht="26.1" customHeight="1" x14ac:dyDescent="0.2">
      <c r="A2706" s="10" t="s">
        <v>2391</v>
      </c>
      <c r="B2706" s="10">
        <v>43626</v>
      </c>
      <c r="C2706" s="9" t="s">
        <v>14</v>
      </c>
      <c r="D2706" s="9" t="s">
        <v>2935</v>
      </c>
      <c r="E2706" s="9" t="s">
        <v>2394</v>
      </c>
      <c r="F2706" s="9"/>
      <c r="G2706" s="10" t="s">
        <v>17</v>
      </c>
      <c r="H2706" s="47">
        <v>1.04304</v>
      </c>
      <c r="I2706" s="11">
        <f>VLOOKUP(B2706,CURVA_ABC_INSUM!$B$6:$H$1423,7,0)</f>
        <v>2.8</v>
      </c>
      <c r="J2706" s="11">
        <f>TRUNC(H2706*I2706,2)</f>
        <v>2.92</v>
      </c>
    </row>
    <row r="2707" spans="1:10" x14ac:dyDescent="0.2">
      <c r="A2707" s="12"/>
      <c r="B2707" s="12"/>
      <c r="C2707" s="13"/>
      <c r="D2707" s="13"/>
      <c r="E2707" s="13"/>
      <c r="F2707" s="48"/>
      <c r="G2707" s="13"/>
      <c r="H2707" s="48"/>
      <c r="I2707" s="13"/>
      <c r="J2707" s="48"/>
    </row>
    <row r="2708" spans="1:10" ht="15" customHeight="1" thickBot="1" x14ac:dyDescent="0.25">
      <c r="A2708" s="12"/>
      <c r="B2708" s="12"/>
      <c r="C2708" s="13"/>
      <c r="D2708" s="13"/>
      <c r="E2708" s="13" t="s">
        <v>2395</v>
      </c>
      <c r="F2708" s="48">
        <f>TRUNC(J2702*$G$2,2)</f>
        <v>0</v>
      </c>
      <c r="G2708" s="13"/>
      <c r="H2708" s="86" t="s">
        <v>2396</v>
      </c>
      <c r="I2708" s="86"/>
      <c r="J2708" s="48">
        <f>F2708+J2702</f>
        <v>13.55</v>
      </c>
    </row>
    <row r="2709" spans="1:10" ht="0.95" customHeight="1" thickTop="1" x14ac:dyDescent="0.2">
      <c r="A2709" s="89"/>
      <c r="B2709" s="89"/>
      <c r="C2709" s="45"/>
      <c r="D2709" s="45"/>
      <c r="E2709" s="45"/>
      <c r="F2709" s="45"/>
      <c r="G2709" s="45"/>
      <c r="H2709" s="45"/>
      <c r="I2709" s="45"/>
      <c r="J2709" s="45"/>
    </row>
    <row r="2710" spans="1:10" ht="18" customHeight="1" x14ac:dyDescent="0.2">
      <c r="A2710" s="26" t="s">
        <v>1120</v>
      </c>
      <c r="B2710" s="26" t="s">
        <v>2</v>
      </c>
      <c r="C2710" s="28" t="s">
        <v>3</v>
      </c>
      <c r="D2710" s="28" t="s">
        <v>4</v>
      </c>
      <c r="E2710" s="28" t="s">
        <v>2388</v>
      </c>
      <c r="F2710" s="28"/>
      <c r="G2710" s="26" t="s">
        <v>190</v>
      </c>
      <c r="H2710" s="4" t="s">
        <v>6</v>
      </c>
      <c r="I2710" s="4" t="s">
        <v>7</v>
      </c>
      <c r="J2710" s="4" t="s">
        <v>191</v>
      </c>
    </row>
    <row r="2711" spans="1:10" ht="26.1" customHeight="1" x14ac:dyDescent="0.2">
      <c r="A2711" s="41" t="s">
        <v>2389</v>
      </c>
      <c r="B2711" s="41">
        <v>88494</v>
      </c>
      <c r="C2711" s="29" t="s">
        <v>14</v>
      </c>
      <c r="D2711" s="29" t="s">
        <v>1121</v>
      </c>
      <c r="E2711" s="29" t="s">
        <v>2502</v>
      </c>
      <c r="F2711" s="29"/>
      <c r="G2711" s="41" t="s">
        <v>32</v>
      </c>
      <c r="H2711" s="44">
        <v>1</v>
      </c>
      <c r="I2711" s="43">
        <f>SUM(J2712:J2715)</f>
        <v>25.759999999999998</v>
      </c>
      <c r="J2711" s="43">
        <f>TRUNC(H2711*I2711,2)</f>
        <v>25.76</v>
      </c>
    </row>
    <row r="2712" spans="1:10" ht="24" customHeight="1" x14ac:dyDescent="0.2">
      <c r="A2712" s="7" t="s">
        <v>2397</v>
      </c>
      <c r="B2712" s="7">
        <v>88310</v>
      </c>
      <c r="C2712" s="6" t="s">
        <v>14</v>
      </c>
      <c r="D2712" s="6" t="s">
        <v>442</v>
      </c>
      <c r="E2712" s="6" t="s">
        <v>2399</v>
      </c>
      <c r="F2712" s="6"/>
      <c r="G2712" s="7" t="s">
        <v>297</v>
      </c>
      <c r="H2712" s="46">
        <v>0.504</v>
      </c>
      <c r="I2712" s="77">
        <f>'COMP-CUSTO MÃO OBRA'!$H$2098</f>
        <v>35.299999999999997</v>
      </c>
      <c r="J2712" s="8">
        <f>TRUNC(H2712*I2712,2)</f>
        <v>17.79</v>
      </c>
    </row>
    <row r="2713" spans="1:10" ht="24" customHeight="1" x14ac:dyDescent="0.2">
      <c r="A2713" s="7" t="s">
        <v>2397</v>
      </c>
      <c r="B2713" s="7">
        <v>88316</v>
      </c>
      <c r="C2713" s="6" t="s">
        <v>14</v>
      </c>
      <c r="D2713" s="6" t="s">
        <v>2398</v>
      </c>
      <c r="E2713" s="6" t="s">
        <v>2399</v>
      </c>
      <c r="F2713" s="6"/>
      <c r="G2713" s="7" t="s">
        <v>297</v>
      </c>
      <c r="H2713" s="46">
        <v>0.185</v>
      </c>
      <c r="I2713" s="77">
        <f>'COMP-CUSTO MÃO OBRA'!$H$61</f>
        <v>27.08</v>
      </c>
      <c r="J2713" s="8">
        <f>TRUNC(H2713*I2713,2)</f>
        <v>5</v>
      </c>
    </row>
    <row r="2714" spans="1:10" ht="26.1" customHeight="1" x14ac:dyDescent="0.2">
      <c r="A2714" s="10" t="s">
        <v>2391</v>
      </c>
      <c r="B2714" s="10">
        <v>3767</v>
      </c>
      <c r="C2714" s="9" t="s">
        <v>14</v>
      </c>
      <c r="D2714" s="9" t="s">
        <v>2934</v>
      </c>
      <c r="E2714" s="9" t="s">
        <v>2394</v>
      </c>
      <c r="F2714" s="9"/>
      <c r="G2714" s="10" t="s">
        <v>15</v>
      </c>
      <c r="H2714" s="47">
        <v>0.06</v>
      </c>
      <c r="I2714" s="11">
        <f>VLOOKUP(B2714,CURVA_ABC_INSUM!$B$6:$H$1423,7,0)</f>
        <v>0.94</v>
      </c>
      <c r="J2714" s="11">
        <f>TRUNC(H2714*I2714,2)</f>
        <v>0.05</v>
      </c>
    </row>
    <row r="2715" spans="1:10" ht="26.1" customHeight="1" x14ac:dyDescent="0.2">
      <c r="A2715" s="10" t="s">
        <v>2391</v>
      </c>
      <c r="B2715" s="10">
        <v>43626</v>
      </c>
      <c r="C2715" s="9" t="s">
        <v>14</v>
      </c>
      <c r="D2715" s="9" t="s">
        <v>2935</v>
      </c>
      <c r="E2715" s="9" t="s">
        <v>2394</v>
      </c>
      <c r="F2715" s="9"/>
      <c r="G2715" s="10" t="s">
        <v>17</v>
      </c>
      <c r="H2715" s="47">
        <v>1.04304</v>
      </c>
      <c r="I2715" s="11">
        <f>VLOOKUP(B2715,CURVA_ABC_INSUM!$B$6:$H$1423,7,0)</f>
        <v>2.8</v>
      </c>
      <c r="J2715" s="11">
        <f>TRUNC(H2715*I2715,2)</f>
        <v>2.92</v>
      </c>
    </row>
    <row r="2716" spans="1:10" x14ac:dyDescent="0.2">
      <c r="A2716" s="12"/>
      <c r="B2716" s="12"/>
      <c r="C2716" s="13"/>
      <c r="D2716" s="13"/>
      <c r="E2716" s="13"/>
      <c r="F2716" s="48"/>
      <c r="G2716" s="13"/>
      <c r="H2716" s="48"/>
      <c r="I2716" s="13"/>
      <c r="J2716" s="48"/>
    </row>
    <row r="2717" spans="1:10" ht="15" customHeight="1" thickBot="1" x14ac:dyDescent="0.25">
      <c r="A2717" s="12"/>
      <c r="B2717" s="12"/>
      <c r="C2717" s="13"/>
      <c r="D2717" s="13"/>
      <c r="E2717" s="13" t="s">
        <v>2395</v>
      </c>
      <c r="F2717" s="48">
        <f>TRUNC(J2711*$G$2,2)</f>
        <v>0</v>
      </c>
      <c r="G2717" s="13"/>
      <c r="H2717" s="86" t="s">
        <v>2396</v>
      </c>
      <c r="I2717" s="86"/>
      <c r="J2717" s="48">
        <f>F2717+J2711</f>
        <v>25.76</v>
      </c>
    </row>
    <row r="2718" spans="1:10" ht="0.95" customHeight="1" thickTop="1" x14ac:dyDescent="0.2">
      <c r="A2718" s="89"/>
      <c r="B2718" s="89"/>
      <c r="C2718" s="45"/>
      <c r="D2718" s="45"/>
      <c r="E2718" s="45"/>
      <c r="F2718" s="45"/>
      <c r="G2718" s="45"/>
      <c r="H2718" s="45"/>
      <c r="I2718" s="45"/>
      <c r="J2718" s="45"/>
    </row>
    <row r="2719" spans="1:10" ht="18" customHeight="1" x14ac:dyDescent="0.2">
      <c r="A2719" s="26" t="s">
        <v>1122</v>
      </c>
      <c r="B2719" s="26" t="s">
        <v>2</v>
      </c>
      <c r="C2719" s="28" t="s">
        <v>3</v>
      </c>
      <c r="D2719" s="28" t="s">
        <v>4</v>
      </c>
      <c r="E2719" s="28" t="s">
        <v>2388</v>
      </c>
      <c r="F2719" s="28"/>
      <c r="G2719" s="26" t="s">
        <v>190</v>
      </c>
      <c r="H2719" s="4" t="s">
        <v>6</v>
      </c>
      <c r="I2719" s="4" t="s">
        <v>7</v>
      </c>
      <c r="J2719" s="4" t="s">
        <v>191</v>
      </c>
    </row>
    <row r="2720" spans="1:10" ht="26.1" customHeight="1" x14ac:dyDescent="0.2">
      <c r="A2720" s="41" t="s">
        <v>2389</v>
      </c>
      <c r="B2720" s="41">
        <v>96130</v>
      </c>
      <c r="C2720" s="29" t="s">
        <v>14</v>
      </c>
      <c r="D2720" s="29" t="s">
        <v>1123</v>
      </c>
      <c r="E2720" s="29" t="s">
        <v>2502</v>
      </c>
      <c r="F2720" s="29"/>
      <c r="G2720" s="41" t="s">
        <v>32</v>
      </c>
      <c r="H2720" s="44">
        <v>1</v>
      </c>
      <c r="I2720" s="43">
        <f>SUM(J2721:J2724)</f>
        <v>23.32</v>
      </c>
      <c r="J2720" s="43">
        <f>TRUNC(H2720*I2720,2)</f>
        <v>23.32</v>
      </c>
    </row>
    <row r="2721" spans="1:10" ht="24" customHeight="1" x14ac:dyDescent="0.2">
      <c r="A2721" s="7" t="s">
        <v>2397</v>
      </c>
      <c r="B2721" s="7">
        <v>88310</v>
      </c>
      <c r="C2721" s="6" t="s">
        <v>14</v>
      </c>
      <c r="D2721" s="6" t="s">
        <v>442</v>
      </c>
      <c r="E2721" s="6" t="s">
        <v>2399</v>
      </c>
      <c r="F2721" s="6"/>
      <c r="G2721" s="7" t="s">
        <v>297</v>
      </c>
      <c r="H2721" s="46">
        <v>0.42899999999999999</v>
      </c>
      <c r="I2721" s="77">
        <f>'COMP-CUSTO MÃO OBRA'!$H$2098</f>
        <v>35.299999999999997</v>
      </c>
      <c r="J2721" s="8">
        <f>TRUNC(H2721*I2721,2)</f>
        <v>15.14</v>
      </c>
    </row>
    <row r="2722" spans="1:10" ht="24" customHeight="1" x14ac:dyDescent="0.2">
      <c r="A2722" s="7" t="s">
        <v>2397</v>
      </c>
      <c r="B2722" s="7">
        <v>88316</v>
      </c>
      <c r="C2722" s="6" t="s">
        <v>14</v>
      </c>
      <c r="D2722" s="6" t="s">
        <v>2398</v>
      </c>
      <c r="E2722" s="6" t="s">
        <v>2399</v>
      </c>
      <c r="F2722" s="6"/>
      <c r="G2722" s="7" t="s">
        <v>297</v>
      </c>
      <c r="H2722" s="46">
        <v>0.107</v>
      </c>
      <c r="I2722" s="77">
        <f>'COMP-CUSTO MÃO OBRA'!$H$61</f>
        <v>27.08</v>
      </c>
      <c r="J2722" s="8">
        <f>TRUNC(H2722*I2722,2)</f>
        <v>2.89</v>
      </c>
    </row>
    <row r="2723" spans="1:10" ht="26.1" customHeight="1" x14ac:dyDescent="0.2">
      <c r="A2723" s="10" t="s">
        <v>2391</v>
      </c>
      <c r="B2723" s="10">
        <v>3767</v>
      </c>
      <c r="C2723" s="9" t="s">
        <v>14</v>
      </c>
      <c r="D2723" s="9" t="s">
        <v>2934</v>
      </c>
      <c r="E2723" s="9" t="s">
        <v>2394</v>
      </c>
      <c r="F2723" s="9"/>
      <c r="G2723" s="10" t="s">
        <v>15</v>
      </c>
      <c r="H2723" s="47">
        <v>0.06</v>
      </c>
      <c r="I2723" s="11">
        <f>VLOOKUP(B2723,CURVA_ABC_INSUM!$B$6:$H$1423,7,0)</f>
        <v>0.94</v>
      </c>
      <c r="J2723" s="11">
        <f>TRUNC(H2723*I2723,2)</f>
        <v>0.05</v>
      </c>
    </row>
    <row r="2724" spans="1:10" ht="26.1" customHeight="1" x14ac:dyDescent="0.2">
      <c r="A2724" s="10" t="s">
        <v>2391</v>
      </c>
      <c r="B2724" s="10">
        <v>43651</v>
      </c>
      <c r="C2724" s="9" t="s">
        <v>14</v>
      </c>
      <c r="D2724" s="9" t="s">
        <v>2936</v>
      </c>
      <c r="E2724" s="9" t="s">
        <v>2394</v>
      </c>
      <c r="F2724" s="9"/>
      <c r="G2724" s="10" t="s">
        <v>17</v>
      </c>
      <c r="H2724" s="47">
        <v>1.04304</v>
      </c>
      <c r="I2724" s="11">
        <f>VLOOKUP(B2724,CURVA_ABC_INSUM!$B$6:$H$1423,7,0)</f>
        <v>5.03</v>
      </c>
      <c r="J2724" s="11">
        <f>TRUNC(H2724*I2724,2)</f>
        <v>5.24</v>
      </c>
    </row>
    <row r="2725" spans="1:10" x14ac:dyDescent="0.2">
      <c r="A2725" s="12"/>
      <c r="B2725" s="12"/>
      <c r="C2725" s="13"/>
      <c r="D2725" s="13"/>
      <c r="E2725" s="13"/>
      <c r="F2725" s="48"/>
      <c r="G2725" s="13"/>
      <c r="H2725" s="48"/>
      <c r="I2725" s="13"/>
      <c r="J2725" s="48"/>
    </row>
    <row r="2726" spans="1:10" ht="15" customHeight="1" thickBot="1" x14ac:dyDescent="0.25">
      <c r="A2726" s="12"/>
      <c r="B2726" s="12"/>
      <c r="C2726" s="13"/>
      <c r="D2726" s="13"/>
      <c r="E2726" s="13" t="s">
        <v>2395</v>
      </c>
      <c r="F2726" s="48">
        <f>TRUNC(J2720*$G$2,2)</f>
        <v>0</v>
      </c>
      <c r="G2726" s="13"/>
      <c r="H2726" s="86" t="s">
        <v>2396</v>
      </c>
      <c r="I2726" s="86"/>
      <c r="J2726" s="48">
        <f>F2726+J2720</f>
        <v>23.32</v>
      </c>
    </row>
    <row r="2727" spans="1:10" ht="0.95" customHeight="1" thickTop="1" x14ac:dyDescent="0.2">
      <c r="A2727" s="89"/>
      <c r="B2727" s="89"/>
      <c r="C2727" s="45"/>
      <c r="D2727" s="45"/>
      <c r="E2727" s="45"/>
      <c r="F2727" s="45"/>
      <c r="G2727" s="45"/>
      <c r="H2727" s="45"/>
      <c r="I2727" s="45"/>
      <c r="J2727" s="45"/>
    </row>
    <row r="2728" spans="1:10" ht="18" customHeight="1" x14ac:dyDescent="0.2">
      <c r="A2728" s="26" t="s">
        <v>1124</v>
      </c>
      <c r="B2728" s="26" t="s">
        <v>2</v>
      </c>
      <c r="C2728" s="28" t="s">
        <v>3</v>
      </c>
      <c r="D2728" s="28" t="s">
        <v>4</v>
      </c>
      <c r="E2728" s="28" t="s">
        <v>2388</v>
      </c>
      <c r="F2728" s="28"/>
      <c r="G2728" s="26" t="s">
        <v>190</v>
      </c>
      <c r="H2728" s="4" t="s">
        <v>6</v>
      </c>
      <c r="I2728" s="4" t="s">
        <v>7</v>
      </c>
      <c r="J2728" s="4" t="s">
        <v>191</v>
      </c>
    </row>
    <row r="2729" spans="1:10" ht="26.1" customHeight="1" x14ac:dyDescent="0.2">
      <c r="A2729" s="41" t="s">
        <v>2389</v>
      </c>
      <c r="B2729" s="41">
        <v>88489</v>
      </c>
      <c r="C2729" s="29" t="s">
        <v>14</v>
      </c>
      <c r="D2729" s="29" t="s">
        <v>1125</v>
      </c>
      <c r="E2729" s="29" t="s">
        <v>2502</v>
      </c>
      <c r="F2729" s="29"/>
      <c r="G2729" s="41" t="s">
        <v>32</v>
      </c>
      <c r="H2729" s="44">
        <v>1</v>
      </c>
      <c r="I2729" s="43">
        <f>SUM(J2730:J2732)</f>
        <v>17.799999999999997</v>
      </c>
      <c r="J2729" s="43">
        <f>TRUNC(H2729*I2729,2)</f>
        <v>17.8</v>
      </c>
    </row>
    <row r="2730" spans="1:10" ht="24" customHeight="1" x14ac:dyDescent="0.2">
      <c r="A2730" s="7" t="s">
        <v>2397</v>
      </c>
      <c r="B2730" s="7">
        <v>88310</v>
      </c>
      <c r="C2730" s="6" t="s">
        <v>14</v>
      </c>
      <c r="D2730" s="6" t="s">
        <v>442</v>
      </c>
      <c r="E2730" s="6" t="s">
        <v>2399</v>
      </c>
      <c r="F2730" s="6"/>
      <c r="G2730" s="7" t="s">
        <v>297</v>
      </c>
      <c r="H2730" s="46">
        <v>0.187</v>
      </c>
      <c r="I2730" s="77">
        <f>'COMP-CUSTO MÃO OBRA'!$H$2098</f>
        <v>35.299999999999997</v>
      </c>
      <c r="J2730" s="8">
        <f>TRUNC(H2730*I2730,2)</f>
        <v>6.6</v>
      </c>
    </row>
    <row r="2731" spans="1:10" ht="24" customHeight="1" x14ac:dyDescent="0.2">
      <c r="A2731" s="7" t="s">
        <v>2397</v>
      </c>
      <c r="B2731" s="7">
        <v>88316</v>
      </c>
      <c r="C2731" s="6" t="s">
        <v>14</v>
      </c>
      <c r="D2731" s="6" t="s">
        <v>2398</v>
      </c>
      <c r="E2731" s="6" t="s">
        <v>2399</v>
      </c>
      <c r="F2731" s="6"/>
      <c r="G2731" s="7" t="s">
        <v>297</v>
      </c>
      <c r="H2731" s="46">
        <v>6.9000000000000006E-2</v>
      </c>
      <c r="I2731" s="77">
        <f>'COMP-CUSTO MÃO OBRA'!$H$61</f>
        <v>27.08</v>
      </c>
      <c r="J2731" s="8">
        <f>TRUNC(H2731*I2731,2)</f>
        <v>1.86</v>
      </c>
    </row>
    <row r="2732" spans="1:10" ht="24" customHeight="1" x14ac:dyDescent="0.2">
      <c r="A2732" s="10" t="s">
        <v>2391</v>
      </c>
      <c r="B2732" s="10">
        <v>7356</v>
      </c>
      <c r="C2732" s="9" t="s">
        <v>14</v>
      </c>
      <c r="D2732" s="9" t="s">
        <v>40</v>
      </c>
      <c r="E2732" s="9" t="s">
        <v>2394</v>
      </c>
      <c r="F2732" s="9"/>
      <c r="G2732" s="10" t="s">
        <v>36</v>
      </c>
      <c r="H2732" s="47">
        <v>0.33</v>
      </c>
      <c r="I2732" s="11">
        <f>VLOOKUP(B2732,CURVA_ABC_INSUM!$B$6:$H$1423,7,0)</f>
        <v>28.33</v>
      </c>
      <c r="J2732" s="11">
        <f>TRUNC(H2732*I2732,2)</f>
        <v>9.34</v>
      </c>
    </row>
    <row r="2733" spans="1:10" x14ac:dyDescent="0.2">
      <c r="A2733" s="12"/>
      <c r="B2733" s="12"/>
      <c r="C2733" s="13"/>
      <c r="D2733" s="13"/>
      <c r="E2733" s="13"/>
      <c r="F2733" s="48"/>
      <c r="G2733" s="13"/>
      <c r="H2733" s="48"/>
      <c r="I2733" s="13"/>
      <c r="J2733" s="48"/>
    </row>
    <row r="2734" spans="1:10" ht="15" customHeight="1" thickBot="1" x14ac:dyDescent="0.25">
      <c r="A2734" s="12"/>
      <c r="B2734" s="12"/>
      <c r="C2734" s="13"/>
      <c r="D2734" s="13"/>
      <c r="E2734" s="13" t="s">
        <v>2395</v>
      </c>
      <c r="F2734" s="48">
        <f>TRUNC(J2729*$G$2,2)</f>
        <v>0</v>
      </c>
      <c r="G2734" s="13"/>
      <c r="H2734" s="86" t="s">
        <v>2396</v>
      </c>
      <c r="I2734" s="86"/>
      <c r="J2734" s="48">
        <f>F2734+J2729</f>
        <v>17.8</v>
      </c>
    </row>
    <row r="2735" spans="1:10" ht="0.95" customHeight="1" thickTop="1" x14ac:dyDescent="0.2">
      <c r="A2735" s="89"/>
      <c r="B2735" s="89"/>
      <c r="C2735" s="45"/>
      <c r="D2735" s="45"/>
      <c r="E2735" s="45"/>
      <c r="F2735" s="45"/>
      <c r="G2735" s="45"/>
      <c r="H2735" s="45"/>
      <c r="I2735" s="45"/>
      <c r="J2735" s="45"/>
    </row>
    <row r="2736" spans="1:10" ht="18" customHeight="1" x14ac:dyDescent="0.2">
      <c r="A2736" s="26" t="s">
        <v>1126</v>
      </c>
      <c r="B2736" s="26" t="s">
        <v>2</v>
      </c>
      <c r="C2736" s="28" t="s">
        <v>3</v>
      </c>
      <c r="D2736" s="28" t="s">
        <v>4</v>
      </c>
      <c r="E2736" s="28" t="s">
        <v>2388</v>
      </c>
      <c r="F2736" s="28"/>
      <c r="G2736" s="26" t="s">
        <v>190</v>
      </c>
      <c r="H2736" s="4" t="s">
        <v>6</v>
      </c>
      <c r="I2736" s="4" t="s">
        <v>7</v>
      </c>
      <c r="J2736" s="4" t="s">
        <v>191</v>
      </c>
    </row>
    <row r="2737" spans="1:10" ht="26.1" customHeight="1" x14ac:dyDescent="0.2">
      <c r="A2737" s="41" t="s">
        <v>2389</v>
      </c>
      <c r="B2737" s="41" t="s">
        <v>1127</v>
      </c>
      <c r="C2737" s="29" t="s">
        <v>13</v>
      </c>
      <c r="D2737" s="29" t="s">
        <v>1128</v>
      </c>
      <c r="E2737" s="29" t="s">
        <v>2502</v>
      </c>
      <c r="F2737" s="29"/>
      <c r="G2737" s="41" t="s">
        <v>220</v>
      </c>
      <c r="H2737" s="44">
        <v>1</v>
      </c>
      <c r="I2737" s="43">
        <f>SUM(J2738:J2742)</f>
        <v>60.690000000000005</v>
      </c>
      <c r="J2737" s="43">
        <f t="shared" ref="J2737:J2742" si="105">TRUNC(H2737*I2737,2)</f>
        <v>60.69</v>
      </c>
    </row>
    <row r="2738" spans="1:10" ht="24" customHeight="1" x14ac:dyDescent="0.2">
      <c r="A2738" s="7" t="s">
        <v>2397</v>
      </c>
      <c r="B2738" s="7">
        <v>88310</v>
      </c>
      <c r="C2738" s="6" t="s">
        <v>14</v>
      </c>
      <c r="D2738" s="6" t="s">
        <v>442</v>
      </c>
      <c r="E2738" s="6" t="s">
        <v>2399</v>
      </c>
      <c r="F2738" s="6"/>
      <c r="G2738" s="7" t="s">
        <v>297</v>
      </c>
      <c r="H2738" s="46">
        <v>0.33100000000000002</v>
      </c>
      <c r="I2738" s="77">
        <f>'COMP-CUSTO MÃO OBRA'!$H$2098</f>
        <v>35.299999999999997</v>
      </c>
      <c r="J2738" s="8">
        <f t="shared" si="105"/>
        <v>11.68</v>
      </c>
    </row>
    <row r="2739" spans="1:10" ht="24" customHeight="1" x14ac:dyDescent="0.2">
      <c r="A2739" s="7" t="s">
        <v>2397</v>
      </c>
      <c r="B2739" s="7">
        <v>88316</v>
      </c>
      <c r="C2739" s="6" t="s">
        <v>14</v>
      </c>
      <c r="D2739" s="6" t="s">
        <v>2398</v>
      </c>
      <c r="E2739" s="6" t="s">
        <v>2399</v>
      </c>
      <c r="F2739" s="6"/>
      <c r="G2739" s="7" t="s">
        <v>297</v>
      </c>
      <c r="H2739" s="46">
        <v>0.23699999999999999</v>
      </c>
      <c r="I2739" s="77">
        <f>'COMP-CUSTO MÃO OBRA'!$H$61</f>
        <v>27.08</v>
      </c>
      <c r="J2739" s="8">
        <f t="shared" si="105"/>
        <v>6.41</v>
      </c>
    </row>
    <row r="2740" spans="1:10" ht="24" customHeight="1" x14ac:dyDescent="0.2">
      <c r="A2740" s="10" t="s">
        <v>2391</v>
      </c>
      <c r="B2740" s="10">
        <v>3336</v>
      </c>
      <c r="C2740" s="9" t="s">
        <v>16</v>
      </c>
      <c r="D2740" s="9" t="s">
        <v>2937</v>
      </c>
      <c r="E2740" s="9" t="s">
        <v>2394</v>
      </c>
      <c r="F2740" s="9"/>
      <c r="G2740" s="10" t="s">
        <v>32</v>
      </c>
      <c r="H2740" s="47">
        <v>1</v>
      </c>
      <c r="I2740" s="11">
        <f>VLOOKUP(B2740,CURVA_ABC_INSUM!$B$6:$H$1423,7,0)</f>
        <v>32</v>
      </c>
      <c r="J2740" s="11">
        <f t="shared" si="105"/>
        <v>32</v>
      </c>
    </row>
    <row r="2741" spans="1:10" ht="24" customHeight="1" x14ac:dyDescent="0.2">
      <c r="A2741" s="10" t="s">
        <v>2391</v>
      </c>
      <c r="B2741" s="10">
        <v>6401</v>
      </c>
      <c r="C2741" s="9" t="s">
        <v>16</v>
      </c>
      <c r="D2741" s="9" t="s">
        <v>2938</v>
      </c>
      <c r="E2741" s="9" t="s">
        <v>2394</v>
      </c>
      <c r="F2741" s="9"/>
      <c r="G2741" s="10" t="s">
        <v>36</v>
      </c>
      <c r="H2741" s="47">
        <v>0.04</v>
      </c>
      <c r="I2741" s="11">
        <f>VLOOKUP(B2741,CURVA_ABC_INSUM!$B$6:$H$1423,7,0)</f>
        <v>22.07</v>
      </c>
      <c r="J2741" s="11">
        <f t="shared" si="105"/>
        <v>0.88</v>
      </c>
    </row>
    <row r="2742" spans="1:10" ht="24" customHeight="1" x14ac:dyDescent="0.2">
      <c r="A2742" s="10" t="s">
        <v>2391</v>
      </c>
      <c r="B2742" s="10">
        <v>44072</v>
      </c>
      <c r="C2742" s="9" t="s">
        <v>14</v>
      </c>
      <c r="D2742" s="9" t="s">
        <v>2939</v>
      </c>
      <c r="E2742" s="9" t="s">
        <v>2394</v>
      </c>
      <c r="F2742" s="9"/>
      <c r="G2742" s="10" t="s">
        <v>36</v>
      </c>
      <c r="H2742" s="47">
        <v>0.08</v>
      </c>
      <c r="I2742" s="11">
        <f>VLOOKUP(B2742,CURVA_ABC_INSUM!$B$6:$H$1423,7,0)</f>
        <v>121.55</v>
      </c>
      <c r="J2742" s="11">
        <f t="shared" si="105"/>
        <v>9.7200000000000006</v>
      </c>
    </row>
    <row r="2743" spans="1:10" x14ac:dyDescent="0.2">
      <c r="A2743" s="12"/>
      <c r="B2743" s="12"/>
      <c r="C2743" s="13"/>
      <c r="D2743" s="13"/>
      <c r="E2743" s="13"/>
      <c r="F2743" s="48"/>
      <c r="G2743" s="13"/>
      <c r="H2743" s="48"/>
      <c r="I2743" s="13"/>
      <c r="J2743" s="48"/>
    </row>
    <row r="2744" spans="1:10" ht="15" customHeight="1" thickBot="1" x14ac:dyDescent="0.25">
      <c r="A2744" s="12"/>
      <c r="B2744" s="12"/>
      <c r="C2744" s="13"/>
      <c r="D2744" s="13"/>
      <c r="E2744" s="13" t="s">
        <v>2395</v>
      </c>
      <c r="F2744" s="48">
        <f>TRUNC(J2737*$G$2,2)</f>
        <v>0</v>
      </c>
      <c r="G2744" s="13"/>
      <c r="H2744" s="86" t="s">
        <v>2396</v>
      </c>
      <c r="I2744" s="86"/>
      <c r="J2744" s="48">
        <f>F2744+J2737</f>
        <v>60.69</v>
      </c>
    </row>
    <row r="2745" spans="1:10" ht="0.95" customHeight="1" thickTop="1" x14ac:dyDescent="0.2">
      <c r="A2745" s="89"/>
      <c r="B2745" s="89"/>
      <c r="C2745" s="45"/>
      <c r="D2745" s="45"/>
      <c r="E2745" s="45"/>
      <c r="F2745" s="45"/>
      <c r="G2745" s="45"/>
      <c r="H2745" s="45"/>
      <c r="I2745" s="45"/>
      <c r="J2745" s="45"/>
    </row>
    <row r="2746" spans="1:10" ht="18" customHeight="1" x14ac:dyDescent="0.2">
      <c r="A2746" s="26" t="s">
        <v>1129</v>
      </c>
      <c r="B2746" s="26" t="s">
        <v>2</v>
      </c>
      <c r="C2746" s="28" t="s">
        <v>3</v>
      </c>
      <c r="D2746" s="28" t="s">
        <v>4</v>
      </c>
      <c r="E2746" s="28" t="s">
        <v>2388</v>
      </c>
      <c r="F2746" s="28"/>
      <c r="G2746" s="26" t="s">
        <v>190</v>
      </c>
      <c r="H2746" s="4" t="s">
        <v>6</v>
      </c>
      <c r="I2746" s="4" t="s">
        <v>7</v>
      </c>
      <c r="J2746" s="4" t="s">
        <v>191</v>
      </c>
    </row>
    <row r="2747" spans="1:10" ht="31.5" customHeight="1" x14ac:dyDescent="0.2">
      <c r="A2747" s="41" t="s">
        <v>2389</v>
      </c>
      <c r="B2747" s="41" t="s">
        <v>1130</v>
      </c>
      <c r="C2747" s="29" t="s">
        <v>13</v>
      </c>
      <c r="D2747" s="29" t="s">
        <v>1131</v>
      </c>
      <c r="E2747" s="29" t="s">
        <v>2502</v>
      </c>
      <c r="F2747" s="29"/>
      <c r="G2747" s="41" t="s">
        <v>32</v>
      </c>
      <c r="H2747" s="44">
        <v>1</v>
      </c>
      <c r="I2747" s="85">
        <f>SUM(J2748:J2751)</f>
        <v>27.97</v>
      </c>
      <c r="J2747" s="43">
        <f>TRUNC(H2747*I2747,2)</f>
        <v>27.97</v>
      </c>
    </row>
    <row r="2748" spans="1:10" ht="34.5" customHeight="1" x14ac:dyDescent="0.2">
      <c r="A2748" s="7" t="s">
        <v>2397</v>
      </c>
      <c r="B2748" s="7">
        <v>88278</v>
      </c>
      <c r="C2748" s="6" t="s">
        <v>14</v>
      </c>
      <c r="D2748" s="6" t="s">
        <v>2520</v>
      </c>
      <c r="E2748" s="6" t="s">
        <v>2399</v>
      </c>
      <c r="F2748" s="6"/>
      <c r="G2748" s="7" t="s">
        <v>297</v>
      </c>
      <c r="H2748" s="46">
        <v>0.5</v>
      </c>
      <c r="I2748" s="77">
        <f>'COMP-CUSTO MÃO OBRA'!$H$1526</f>
        <v>40.98</v>
      </c>
      <c r="J2748" s="8">
        <f>TRUNC(H2748*I2748,2)</f>
        <v>20.49</v>
      </c>
    </row>
    <row r="2749" spans="1:10" ht="24" customHeight="1" x14ac:dyDescent="0.2">
      <c r="A2749" s="10" t="s">
        <v>2391</v>
      </c>
      <c r="B2749" s="10">
        <v>21908</v>
      </c>
      <c r="C2749" s="9" t="s">
        <v>16</v>
      </c>
      <c r="D2749" s="9" t="s">
        <v>2940</v>
      </c>
      <c r="E2749" s="9" t="s">
        <v>2394</v>
      </c>
      <c r="F2749" s="9"/>
      <c r="G2749" s="10" t="s">
        <v>195</v>
      </c>
      <c r="H2749" s="47">
        <v>3.3999999999999998E-3</v>
      </c>
      <c r="I2749" s="11">
        <f>VLOOKUP(B2749,CURVA_ABC_INSUM!$B$6:$H$1423,7,0)</f>
        <v>22</v>
      </c>
      <c r="J2749" s="11">
        <f>TRUNC(H2749*I2749,2)</f>
        <v>7.0000000000000007E-2</v>
      </c>
    </row>
    <row r="2750" spans="1:10" ht="39" customHeight="1" x14ac:dyDescent="0.2">
      <c r="A2750" s="10" t="s">
        <v>2391</v>
      </c>
      <c r="B2750" s="10">
        <v>44538</v>
      </c>
      <c r="C2750" s="9" t="s">
        <v>14</v>
      </c>
      <c r="D2750" s="9" t="s">
        <v>2941</v>
      </c>
      <c r="E2750" s="9" t="s">
        <v>2394</v>
      </c>
      <c r="F2750" s="9"/>
      <c r="G2750" s="10" t="s">
        <v>15</v>
      </c>
      <c r="H2750" s="47">
        <v>0.12</v>
      </c>
      <c r="I2750" s="11">
        <f>VLOOKUP(B2750,CURVA_ABC_INSUM!$B$6:$H$1423,7,0)</f>
        <v>50.53</v>
      </c>
      <c r="J2750" s="11">
        <f>TRUNC(H2750*I2750,2)</f>
        <v>6.06</v>
      </c>
    </row>
    <row r="2751" spans="1:10" ht="26.1" customHeight="1" x14ac:dyDescent="0.2">
      <c r="A2751" s="10" t="s">
        <v>2391</v>
      </c>
      <c r="B2751" s="10">
        <v>12</v>
      </c>
      <c r="C2751" s="9" t="s">
        <v>14</v>
      </c>
      <c r="D2751" s="9" t="s">
        <v>2942</v>
      </c>
      <c r="E2751" s="9" t="s">
        <v>2394</v>
      </c>
      <c r="F2751" s="9"/>
      <c r="G2751" s="10" t="s">
        <v>15</v>
      </c>
      <c r="H2751" s="47">
        <v>0.1</v>
      </c>
      <c r="I2751" s="11">
        <f>VLOOKUP(B2751,CURVA_ABC_INSUM!$B$6:$H$1423,7,0)</f>
        <v>13.5</v>
      </c>
      <c r="J2751" s="11">
        <f>TRUNC(H2751*I2751,2)</f>
        <v>1.35</v>
      </c>
    </row>
    <row r="2752" spans="1:10" x14ac:dyDescent="0.2">
      <c r="A2752" s="12"/>
      <c r="B2752" s="12"/>
      <c r="C2752" s="13"/>
      <c r="D2752" s="13"/>
      <c r="E2752" s="13"/>
      <c r="F2752" s="48"/>
      <c r="G2752" s="13"/>
      <c r="H2752" s="48"/>
      <c r="I2752" s="13"/>
      <c r="J2752" s="48"/>
    </row>
    <row r="2753" spans="1:10" ht="15" customHeight="1" thickBot="1" x14ac:dyDescent="0.25">
      <c r="A2753" s="12"/>
      <c r="B2753" s="12"/>
      <c r="C2753" s="13"/>
      <c r="D2753" s="13"/>
      <c r="E2753" s="13" t="s">
        <v>2395</v>
      </c>
      <c r="F2753" s="48">
        <f>TRUNC(J2747*$G$2,2)</f>
        <v>0</v>
      </c>
      <c r="G2753" s="13"/>
      <c r="H2753" s="86" t="s">
        <v>2396</v>
      </c>
      <c r="I2753" s="86"/>
      <c r="J2753" s="48">
        <f>F2753+J2747</f>
        <v>27.97</v>
      </c>
    </row>
    <row r="2754" spans="1:10" ht="0.95" customHeight="1" thickTop="1" x14ac:dyDescent="0.2">
      <c r="A2754" s="89"/>
      <c r="B2754" s="89"/>
      <c r="C2754" s="45"/>
      <c r="D2754" s="45"/>
      <c r="E2754" s="45"/>
      <c r="F2754" s="45"/>
      <c r="G2754" s="45"/>
      <c r="H2754" s="45"/>
      <c r="I2754" s="45"/>
      <c r="J2754" s="45"/>
    </row>
    <row r="2755" spans="1:10" ht="18" customHeight="1" x14ac:dyDescent="0.2">
      <c r="A2755" s="26" t="s">
        <v>1132</v>
      </c>
      <c r="B2755" s="26" t="s">
        <v>2</v>
      </c>
      <c r="C2755" s="28" t="s">
        <v>3</v>
      </c>
      <c r="D2755" s="28" t="s">
        <v>4</v>
      </c>
      <c r="E2755" s="28" t="s">
        <v>2388</v>
      </c>
      <c r="F2755" s="28"/>
      <c r="G2755" s="26" t="s">
        <v>190</v>
      </c>
      <c r="H2755" s="4" t="s">
        <v>6</v>
      </c>
      <c r="I2755" s="4" t="s">
        <v>7</v>
      </c>
      <c r="J2755" s="4" t="s">
        <v>191</v>
      </c>
    </row>
    <row r="2756" spans="1:10" ht="24" customHeight="1" x14ac:dyDescent="0.2">
      <c r="A2756" s="41" t="s">
        <v>2389</v>
      </c>
      <c r="B2756" s="41">
        <v>180142</v>
      </c>
      <c r="C2756" s="29" t="s">
        <v>16</v>
      </c>
      <c r="D2756" s="29" t="s">
        <v>1133</v>
      </c>
      <c r="E2756" s="29" t="s">
        <v>1117</v>
      </c>
      <c r="F2756" s="29"/>
      <c r="G2756" s="41" t="s">
        <v>32</v>
      </c>
      <c r="H2756" s="44">
        <v>1</v>
      </c>
      <c r="I2756" s="85">
        <f>SUM(J2757:J2760)</f>
        <v>30.99</v>
      </c>
      <c r="J2756" s="43">
        <f>TRUNC(H2756*I2756,2)</f>
        <v>30.99</v>
      </c>
    </row>
    <row r="2757" spans="1:10" ht="24" customHeight="1" x14ac:dyDescent="0.2">
      <c r="A2757" s="7" t="s">
        <v>2397</v>
      </c>
      <c r="B2757" s="7">
        <v>88310</v>
      </c>
      <c r="C2757" s="6" t="s">
        <v>14</v>
      </c>
      <c r="D2757" s="6" t="s">
        <v>442</v>
      </c>
      <c r="E2757" s="6" t="s">
        <v>2399</v>
      </c>
      <c r="F2757" s="6"/>
      <c r="G2757" s="7" t="s">
        <v>297</v>
      </c>
      <c r="H2757" s="46">
        <v>0.34100000000000003</v>
      </c>
      <c r="I2757" s="77">
        <f>'COMP-CUSTO MÃO OBRA'!$H$2098</f>
        <v>35.299999999999997</v>
      </c>
      <c r="J2757" s="8">
        <f>TRUNC(H2757*I2757,2)</f>
        <v>12.03</v>
      </c>
    </row>
    <row r="2758" spans="1:10" ht="24" customHeight="1" x14ac:dyDescent="0.2">
      <c r="A2758" s="7" t="s">
        <v>2397</v>
      </c>
      <c r="B2758" s="7">
        <v>88316</v>
      </c>
      <c r="C2758" s="6" t="s">
        <v>14</v>
      </c>
      <c r="D2758" s="6" t="s">
        <v>2398</v>
      </c>
      <c r="E2758" s="6" t="s">
        <v>2399</v>
      </c>
      <c r="F2758" s="6"/>
      <c r="G2758" s="7" t="s">
        <v>297</v>
      </c>
      <c r="H2758" s="46">
        <v>0.34100000000000003</v>
      </c>
      <c r="I2758" s="77">
        <f>'COMP-CUSTO MÃO OBRA'!$H$61</f>
        <v>27.08</v>
      </c>
      <c r="J2758" s="8">
        <f>TRUNC(H2758*I2758,2)</f>
        <v>9.23</v>
      </c>
    </row>
    <row r="2759" spans="1:10" ht="24" customHeight="1" x14ac:dyDescent="0.2">
      <c r="A2759" s="10" t="s">
        <v>2391</v>
      </c>
      <c r="B2759" s="10">
        <v>300</v>
      </c>
      <c r="C2759" s="9" t="s">
        <v>16</v>
      </c>
      <c r="D2759" s="9" t="s">
        <v>2943</v>
      </c>
      <c r="E2759" s="9" t="s">
        <v>2394</v>
      </c>
      <c r="F2759" s="9"/>
      <c r="G2759" s="10" t="s">
        <v>17</v>
      </c>
      <c r="H2759" s="47">
        <v>0.629</v>
      </c>
      <c r="I2759" s="11">
        <f>VLOOKUP(B2759,CURVA_ABC_INSUM!$B$6:$H$1423,7,0)</f>
        <v>15.22</v>
      </c>
      <c r="J2759" s="11">
        <f>TRUNC(H2759*I2759,2)</f>
        <v>9.57</v>
      </c>
    </row>
    <row r="2760" spans="1:10" ht="24" customHeight="1" x14ac:dyDescent="0.2">
      <c r="A2760" s="10" t="s">
        <v>2391</v>
      </c>
      <c r="B2760" s="10">
        <v>2450</v>
      </c>
      <c r="C2760" s="9" t="s">
        <v>16</v>
      </c>
      <c r="D2760" s="9" t="s">
        <v>2944</v>
      </c>
      <c r="E2760" s="9" t="s">
        <v>2394</v>
      </c>
      <c r="F2760" s="9"/>
      <c r="G2760" s="10" t="s">
        <v>2945</v>
      </c>
      <c r="H2760" s="47">
        <v>6.0000000000000001E-3</v>
      </c>
      <c r="I2760" s="11">
        <f>VLOOKUP(B2760,CURVA_ABC_INSUM!$B$6:$H$1423,7,0)</f>
        <v>26.89</v>
      </c>
      <c r="J2760" s="11">
        <f>TRUNC(H2760*I2760,2)</f>
        <v>0.16</v>
      </c>
    </row>
    <row r="2761" spans="1:10" x14ac:dyDescent="0.2">
      <c r="A2761" s="12"/>
      <c r="B2761" s="12"/>
      <c r="C2761" s="13"/>
      <c r="D2761" s="13"/>
      <c r="E2761" s="13"/>
      <c r="F2761" s="48"/>
      <c r="G2761" s="13"/>
      <c r="H2761" s="48"/>
      <c r="I2761" s="13"/>
      <c r="J2761" s="48"/>
    </row>
    <row r="2762" spans="1:10" ht="15" customHeight="1" thickBot="1" x14ac:dyDescent="0.25">
      <c r="A2762" s="12"/>
      <c r="B2762" s="12"/>
      <c r="C2762" s="13"/>
      <c r="D2762" s="13"/>
      <c r="E2762" s="13" t="s">
        <v>2395</v>
      </c>
      <c r="F2762" s="48">
        <f>TRUNC(J2756*$G$2,2)</f>
        <v>0</v>
      </c>
      <c r="G2762" s="13"/>
      <c r="H2762" s="86" t="s">
        <v>2396</v>
      </c>
      <c r="I2762" s="86"/>
      <c r="J2762" s="48">
        <f>F2762+J2756</f>
        <v>30.99</v>
      </c>
    </row>
    <row r="2763" spans="1:10" ht="0.95" customHeight="1" thickTop="1" x14ac:dyDescent="0.2">
      <c r="A2763" s="89"/>
      <c r="B2763" s="89"/>
      <c r="C2763" s="45"/>
      <c r="D2763" s="45"/>
      <c r="E2763" s="45"/>
      <c r="F2763" s="45"/>
      <c r="G2763" s="45"/>
      <c r="H2763" s="45"/>
      <c r="I2763" s="45"/>
      <c r="J2763" s="45"/>
    </row>
    <row r="2764" spans="1:10" ht="18" customHeight="1" x14ac:dyDescent="0.2">
      <c r="A2764" s="26" t="s">
        <v>1134</v>
      </c>
      <c r="B2764" s="26" t="s">
        <v>2</v>
      </c>
      <c r="C2764" s="28" t="s">
        <v>3</v>
      </c>
      <c r="D2764" s="28" t="s">
        <v>4</v>
      </c>
      <c r="E2764" s="28" t="s">
        <v>2388</v>
      </c>
      <c r="F2764" s="28"/>
      <c r="G2764" s="26" t="s">
        <v>190</v>
      </c>
      <c r="H2764" s="4" t="s">
        <v>6</v>
      </c>
      <c r="I2764" s="4" t="s">
        <v>7</v>
      </c>
      <c r="J2764" s="4" t="s">
        <v>191</v>
      </c>
    </row>
    <row r="2765" spans="1:10" ht="39" customHeight="1" x14ac:dyDescent="0.2">
      <c r="A2765" s="41" t="s">
        <v>2389</v>
      </c>
      <c r="B2765" s="41" t="s">
        <v>1135</v>
      </c>
      <c r="C2765" s="29" t="s">
        <v>13</v>
      </c>
      <c r="D2765" s="29" t="s">
        <v>1136</v>
      </c>
      <c r="E2765" s="29" t="s">
        <v>2502</v>
      </c>
      <c r="F2765" s="29"/>
      <c r="G2765" s="41" t="s">
        <v>220</v>
      </c>
      <c r="H2765" s="44">
        <v>1</v>
      </c>
      <c r="I2765" s="43">
        <f>SUM(J2766:J2773)</f>
        <v>290.95999999999998</v>
      </c>
      <c r="J2765" s="43">
        <f t="shared" ref="J2765:J2773" si="106">TRUNC(H2765*I2765,2)</f>
        <v>290.95999999999998</v>
      </c>
    </row>
    <row r="2766" spans="1:10" ht="24" customHeight="1" x14ac:dyDescent="0.2">
      <c r="A2766" s="7" t="s">
        <v>2397</v>
      </c>
      <c r="B2766" s="7">
        <v>88316</v>
      </c>
      <c r="C2766" s="6" t="s">
        <v>14</v>
      </c>
      <c r="D2766" s="6" t="s">
        <v>2398</v>
      </c>
      <c r="E2766" s="6" t="s">
        <v>2399</v>
      </c>
      <c r="F2766" s="6"/>
      <c r="G2766" s="7" t="s">
        <v>297</v>
      </c>
      <c r="H2766" s="46">
        <v>5</v>
      </c>
      <c r="I2766" s="77">
        <f>'COMP-CUSTO MÃO OBRA'!$H$61</f>
        <v>27.08</v>
      </c>
      <c r="J2766" s="8">
        <f t="shared" si="106"/>
        <v>135.4</v>
      </c>
    </row>
    <row r="2767" spans="1:10" ht="24" customHeight="1" x14ac:dyDescent="0.2">
      <c r="A2767" s="7" t="s">
        <v>2397</v>
      </c>
      <c r="B2767" s="7">
        <v>88310</v>
      </c>
      <c r="C2767" s="6" t="s">
        <v>14</v>
      </c>
      <c r="D2767" s="6" t="s">
        <v>442</v>
      </c>
      <c r="E2767" s="6" t="s">
        <v>2399</v>
      </c>
      <c r="F2767" s="6"/>
      <c r="G2767" s="7" t="s">
        <v>297</v>
      </c>
      <c r="H2767" s="46">
        <v>1</v>
      </c>
      <c r="I2767" s="77">
        <f>'COMP-CUSTO MÃO OBRA'!$H$2098</f>
        <v>35.299999999999997</v>
      </c>
      <c r="J2767" s="8">
        <f t="shared" si="106"/>
        <v>35.299999999999997</v>
      </c>
    </row>
    <row r="2768" spans="1:10" ht="65.099999999999994" customHeight="1" x14ac:dyDescent="0.2">
      <c r="A2768" s="7" t="s">
        <v>2397</v>
      </c>
      <c r="B2768" s="7">
        <v>73467</v>
      </c>
      <c r="C2768" s="6" t="s">
        <v>14</v>
      </c>
      <c r="D2768" s="6" t="s">
        <v>2946</v>
      </c>
      <c r="E2768" s="6" t="s">
        <v>2498</v>
      </c>
      <c r="F2768" s="6"/>
      <c r="G2768" s="7" t="s">
        <v>637</v>
      </c>
      <c r="H2768" s="46">
        <v>0.1</v>
      </c>
      <c r="I2768" s="77">
        <f>COMP_AUX_CUSTO!$J$624</f>
        <v>246.42</v>
      </c>
      <c r="J2768" s="8">
        <f t="shared" si="106"/>
        <v>24.64</v>
      </c>
    </row>
    <row r="2769" spans="1:10" ht="24" customHeight="1" x14ac:dyDescent="0.2">
      <c r="A2769" s="7" t="s">
        <v>2397</v>
      </c>
      <c r="B2769" s="7">
        <v>88282</v>
      </c>
      <c r="C2769" s="6" t="s">
        <v>14</v>
      </c>
      <c r="D2769" s="6" t="s">
        <v>2947</v>
      </c>
      <c r="E2769" s="6" t="s">
        <v>2399</v>
      </c>
      <c r="F2769" s="6"/>
      <c r="G2769" s="7" t="s">
        <v>297</v>
      </c>
      <c r="H2769" s="46">
        <v>1</v>
      </c>
      <c r="I2769" s="77">
        <f>'COMP-CUSTO MÃO OBRA'!$H$1583</f>
        <v>36.1</v>
      </c>
      <c r="J2769" s="8">
        <f t="shared" si="106"/>
        <v>36.1</v>
      </c>
    </row>
    <row r="2770" spans="1:10" ht="26.1" customHeight="1" x14ac:dyDescent="0.2">
      <c r="A2770" s="10" t="s">
        <v>2391</v>
      </c>
      <c r="B2770" s="10" t="s">
        <v>2948</v>
      </c>
      <c r="C2770" s="9" t="s">
        <v>2949</v>
      </c>
      <c r="D2770" s="9" t="s">
        <v>2950</v>
      </c>
      <c r="E2770" s="9" t="s">
        <v>2494</v>
      </c>
      <c r="F2770" s="9"/>
      <c r="G2770" s="10" t="s">
        <v>15</v>
      </c>
      <c r="H2770" s="47">
        <v>0.1</v>
      </c>
      <c r="I2770" s="11">
        <f>VLOOKUP(B2770,CURVA_ABC_INSUM!$B$6:$H$1423,7,0)</f>
        <v>513.49</v>
      </c>
      <c r="J2770" s="11">
        <f t="shared" si="106"/>
        <v>51.34</v>
      </c>
    </row>
    <row r="2771" spans="1:10" ht="24" customHeight="1" x14ac:dyDescent="0.2">
      <c r="A2771" s="10" t="s">
        <v>2391</v>
      </c>
      <c r="B2771" s="10" t="s">
        <v>2951</v>
      </c>
      <c r="C2771" s="9" t="s">
        <v>2949</v>
      </c>
      <c r="D2771" s="9" t="s">
        <v>2952</v>
      </c>
      <c r="E2771" s="9" t="s">
        <v>2394</v>
      </c>
      <c r="F2771" s="9"/>
      <c r="G2771" s="10" t="s">
        <v>27</v>
      </c>
      <c r="H2771" s="47">
        <v>0.625</v>
      </c>
      <c r="I2771" s="11">
        <f>VLOOKUP(B2771,CURVA_ABC_INSUM!$B$6:$H$1423,7,0)</f>
        <v>12.31</v>
      </c>
      <c r="J2771" s="11">
        <f t="shared" si="106"/>
        <v>7.69</v>
      </c>
    </row>
    <row r="2772" spans="1:10" ht="24" customHeight="1" x14ac:dyDescent="0.2">
      <c r="A2772" s="10" t="s">
        <v>2391</v>
      </c>
      <c r="B2772" s="10" t="s">
        <v>2953</v>
      </c>
      <c r="C2772" s="9" t="s">
        <v>2949</v>
      </c>
      <c r="D2772" s="9" t="s">
        <v>2954</v>
      </c>
      <c r="E2772" s="9" t="s">
        <v>2394</v>
      </c>
      <c r="F2772" s="9"/>
      <c r="G2772" s="10" t="s">
        <v>27</v>
      </c>
      <c r="H2772" s="47">
        <v>0.04</v>
      </c>
      <c r="I2772" s="11">
        <f>VLOOKUP(B2772,CURVA_ABC_INSUM!$B$6:$H$1423,7,0)</f>
        <v>11.83</v>
      </c>
      <c r="J2772" s="11">
        <f t="shared" si="106"/>
        <v>0.47</v>
      </c>
    </row>
    <row r="2773" spans="1:10" ht="26.1" customHeight="1" x14ac:dyDescent="0.2">
      <c r="A2773" s="10" t="s">
        <v>2391</v>
      </c>
      <c r="B2773" s="10" t="s">
        <v>2955</v>
      </c>
      <c r="C2773" s="9" t="s">
        <v>2949</v>
      </c>
      <c r="D2773" s="9" t="s">
        <v>2956</v>
      </c>
      <c r="E2773" s="9" t="s">
        <v>2394</v>
      </c>
      <c r="F2773" s="9"/>
      <c r="G2773" s="10" t="s">
        <v>91</v>
      </c>
      <c r="H2773" s="47">
        <v>9.7000000000000005E-4</v>
      </c>
      <c r="I2773" s="11">
        <f>VLOOKUP(B2773,CURVA_ABC_INSUM!$B$6:$H$1423,7,0)</f>
        <v>24.18</v>
      </c>
      <c r="J2773" s="11">
        <f t="shared" si="106"/>
        <v>0.02</v>
      </c>
    </row>
    <row r="2774" spans="1:10" x14ac:dyDescent="0.2">
      <c r="A2774" s="12"/>
      <c r="B2774" s="12"/>
      <c r="C2774" s="13"/>
      <c r="D2774" s="13"/>
      <c r="E2774" s="13"/>
      <c r="F2774" s="48"/>
      <c r="G2774" s="13"/>
      <c r="H2774" s="48"/>
      <c r="I2774" s="13"/>
      <c r="J2774" s="48"/>
    </row>
    <row r="2775" spans="1:10" ht="15" customHeight="1" thickBot="1" x14ac:dyDescent="0.25">
      <c r="A2775" s="12"/>
      <c r="B2775" s="12"/>
      <c r="C2775" s="13"/>
      <c r="D2775" s="13"/>
      <c r="E2775" s="13" t="s">
        <v>2395</v>
      </c>
      <c r="F2775" s="48">
        <f>TRUNC(J2768*$G$2,2)</f>
        <v>0</v>
      </c>
      <c r="G2775" s="13"/>
      <c r="H2775" s="86" t="s">
        <v>2396</v>
      </c>
      <c r="I2775" s="86"/>
      <c r="J2775" s="48">
        <f>F2775+J2765</f>
        <v>290.95999999999998</v>
      </c>
    </row>
    <row r="2776" spans="1:10" ht="0.95" customHeight="1" thickTop="1" x14ac:dyDescent="0.2">
      <c r="A2776" s="89"/>
      <c r="B2776" s="89"/>
      <c r="C2776" s="45"/>
      <c r="D2776" s="45"/>
      <c r="E2776" s="45"/>
      <c r="F2776" s="45"/>
      <c r="G2776" s="45"/>
      <c r="H2776" s="45"/>
      <c r="I2776" s="45"/>
      <c r="J2776" s="45"/>
    </row>
    <row r="2777" spans="1:10" ht="18" customHeight="1" x14ac:dyDescent="0.2">
      <c r="A2777" s="26" t="s">
        <v>1137</v>
      </c>
      <c r="B2777" s="26" t="s">
        <v>2</v>
      </c>
      <c r="C2777" s="28" t="s">
        <v>3</v>
      </c>
      <c r="D2777" s="28" t="s">
        <v>4</v>
      </c>
      <c r="E2777" s="28" t="s">
        <v>2388</v>
      </c>
      <c r="F2777" s="28"/>
      <c r="G2777" s="26" t="s">
        <v>190</v>
      </c>
      <c r="H2777" s="4" t="s">
        <v>6</v>
      </c>
      <c r="I2777" s="4" t="s">
        <v>7</v>
      </c>
      <c r="J2777" s="4" t="s">
        <v>191</v>
      </c>
    </row>
    <row r="2778" spans="1:10" ht="39" customHeight="1" x14ac:dyDescent="0.2">
      <c r="A2778" s="41" t="s">
        <v>2389</v>
      </c>
      <c r="B2778" s="41">
        <v>102491</v>
      </c>
      <c r="C2778" s="29" t="s">
        <v>14</v>
      </c>
      <c r="D2778" s="29" t="s">
        <v>1138</v>
      </c>
      <c r="E2778" s="29" t="s">
        <v>2502</v>
      </c>
      <c r="F2778" s="29"/>
      <c r="G2778" s="41" t="s">
        <v>32</v>
      </c>
      <c r="H2778" s="44">
        <v>1</v>
      </c>
      <c r="I2778" s="43">
        <f>SUM(J2779:J2783)</f>
        <v>22.72</v>
      </c>
      <c r="J2778" s="43">
        <f t="shared" ref="J2778:J2783" si="107">TRUNC(H2778*I2778,2)</f>
        <v>22.72</v>
      </c>
    </row>
    <row r="2779" spans="1:10" ht="24" customHeight="1" x14ac:dyDescent="0.2">
      <c r="A2779" s="7" t="s">
        <v>2397</v>
      </c>
      <c r="B2779" s="7">
        <v>88310</v>
      </c>
      <c r="C2779" s="6" t="s">
        <v>14</v>
      </c>
      <c r="D2779" s="6" t="s">
        <v>442</v>
      </c>
      <c r="E2779" s="6" t="s">
        <v>2399</v>
      </c>
      <c r="F2779" s="6"/>
      <c r="G2779" s="7" t="s">
        <v>297</v>
      </c>
      <c r="H2779" s="46">
        <v>0.27500000000000002</v>
      </c>
      <c r="I2779" s="77">
        <f>'COMP-CUSTO MÃO OBRA'!$H$2098</f>
        <v>35.299999999999997</v>
      </c>
      <c r="J2779" s="8">
        <f t="shared" si="107"/>
        <v>9.6999999999999993</v>
      </c>
    </row>
    <row r="2780" spans="1:10" ht="24" customHeight="1" x14ac:dyDescent="0.2">
      <c r="A2780" s="7" t="s">
        <v>2397</v>
      </c>
      <c r="B2780" s="7">
        <v>88316</v>
      </c>
      <c r="C2780" s="6" t="s">
        <v>14</v>
      </c>
      <c r="D2780" s="6" t="s">
        <v>2398</v>
      </c>
      <c r="E2780" s="6" t="s">
        <v>2399</v>
      </c>
      <c r="F2780" s="6"/>
      <c r="G2780" s="7" t="s">
        <v>297</v>
      </c>
      <c r="H2780" s="46">
        <v>0.115</v>
      </c>
      <c r="I2780" s="77">
        <f>'COMP-CUSTO MÃO OBRA'!$H$61</f>
        <v>27.08</v>
      </c>
      <c r="J2780" s="8">
        <f t="shared" si="107"/>
        <v>3.11</v>
      </c>
    </row>
    <row r="2781" spans="1:10" ht="24" customHeight="1" x14ac:dyDescent="0.2">
      <c r="A2781" s="10" t="s">
        <v>2391</v>
      </c>
      <c r="B2781" s="10">
        <v>6085</v>
      </c>
      <c r="C2781" s="9" t="s">
        <v>14</v>
      </c>
      <c r="D2781" s="9" t="s">
        <v>2957</v>
      </c>
      <c r="E2781" s="9" t="s">
        <v>2394</v>
      </c>
      <c r="F2781" s="9"/>
      <c r="G2781" s="10" t="s">
        <v>36</v>
      </c>
      <c r="H2781" s="47">
        <v>0.16</v>
      </c>
      <c r="I2781" s="11">
        <f>VLOOKUP(B2781,CURVA_ABC_INSUM!$B$6:$H$1423,7,0)</f>
        <v>10.85</v>
      </c>
      <c r="J2781" s="11">
        <f t="shared" si="107"/>
        <v>1.73</v>
      </c>
    </row>
    <row r="2782" spans="1:10" ht="24" customHeight="1" x14ac:dyDescent="0.2">
      <c r="A2782" s="10" t="s">
        <v>2391</v>
      </c>
      <c r="B2782" s="10">
        <v>7348</v>
      </c>
      <c r="C2782" s="9" t="s">
        <v>14</v>
      </c>
      <c r="D2782" s="9" t="s">
        <v>38</v>
      </c>
      <c r="E2782" s="9" t="s">
        <v>2394</v>
      </c>
      <c r="F2782" s="9"/>
      <c r="G2782" s="10" t="s">
        <v>36</v>
      </c>
      <c r="H2782" s="47">
        <v>0.42699999999999999</v>
      </c>
      <c r="I2782" s="11">
        <f>VLOOKUP(B2782,CURVA_ABC_INSUM!$B$6:$H$1423,7,0)</f>
        <v>19</v>
      </c>
      <c r="J2782" s="11">
        <f t="shared" si="107"/>
        <v>8.11</v>
      </c>
    </row>
    <row r="2783" spans="1:10" ht="24" customHeight="1" x14ac:dyDescent="0.2">
      <c r="A2783" s="10" t="s">
        <v>2391</v>
      </c>
      <c r="B2783" s="10">
        <v>12815</v>
      </c>
      <c r="C2783" s="9" t="s">
        <v>14</v>
      </c>
      <c r="D2783" s="9" t="s">
        <v>84</v>
      </c>
      <c r="E2783" s="9" t="s">
        <v>2394</v>
      </c>
      <c r="F2783" s="9"/>
      <c r="G2783" s="10" t="s">
        <v>15</v>
      </c>
      <c r="H2783" s="47">
        <v>0.01</v>
      </c>
      <c r="I2783" s="11">
        <f>VLOOKUP(B2783,CURVA_ABC_INSUM!$B$6:$H$1423,7,0)</f>
        <v>7.62</v>
      </c>
      <c r="J2783" s="11">
        <f t="shared" si="107"/>
        <v>7.0000000000000007E-2</v>
      </c>
    </row>
    <row r="2784" spans="1:10" x14ac:dyDescent="0.2">
      <c r="A2784" s="12"/>
      <c r="B2784" s="12"/>
      <c r="C2784" s="13"/>
      <c r="D2784" s="13"/>
      <c r="E2784" s="13"/>
      <c r="F2784" s="48"/>
      <c r="G2784" s="13"/>
      <c r="H2784" s="48"/>
      <c r="I2784" s="13"/>
      <c r="J2784" s="48"/>
    </row>
    <row r="2785" spans="1:10" ht="15" customHeight="1" thickBot="1" x14ac:dyDescent="0.25">
      <c r="A2785" s="12"/>
      <c r="B2785" s="12"/>
      <c r="C2785" s="13"/>
      <c r="D2785" s="13"/>
      <c r="E2785" s="13" t="s">
        <v>2395</v>
      </c>
      <c r="F2785" s="48">
        <f>TRUNC(J2778*$G$2,2)</f>
        <v>0</v>
      </c>
      <c r="G2785" s="13"/>
      <c r="H2785" s="86" t="s">
        <v>2396</v>
      </c>
      <c r="I2785" s="86"/>
      <c r="J2785" s="48">
        <f>F2785+J2778</f>
        <v>22.72</v>
      </c>
    </row>
    <row r="2786" spans="1:10" ht="0.95" customHeight="1" thickTop="1" x14ac:dyDescent="0.2">
      <c r="A2786" s="89"/>
      <c r="B2786" s="89"/>
      <c r="C2786" s="45"/>
      <c r="D2786" s="45"/>
      <c r="E2786" s="45"/>
      <c r="F2786" s="45"/>
      <c r="G2786" s="45"/>
      <c r="H2786" s="45"/>
      <c r="I2786" s="45"/>
      <c r="J2786" s="45"/>
    </row>
    <row r="2787" spans="1:10" ht="18" customHeight="1" x14ac:dyDescent="0.2">
      <c r="A2787" s="26" t="s">
        <v>1139</v>
      </c>
      <c r="B2787" s="26" t="s">
        <v>2</v>
      </c>
      <c r="C2787" s="28" t="s">
        <v>3</v>
      </c>
      <c r="D2787" s="28" t="s">
        <v>4</v>
      </c>
      <c r="E2787" s="28" t="s">
        <v>2388</v>
      </c>
      <c r="F2787" s="28"/>
      <c r="G2787" s="26" t="s">
        <v>190</v>
      </c>
      <c r="H2787" s="4" t="s">
        <v>6</v>
      </c>
      <c r="I2787" s="4" t="s">
        <v>7</v>
      </c>
      <c r="J2787" s="4" t="s">
        <v>191</v>
      </c>
    </row>
    <row r="2788" spans="1:10" ht="26.1" customHeight="1" x14ac:dyDescent="0.2">
      <c r="A2788" s="41" t="s">
        <v>2389</v>
      </c>
      <c r="B2788" s="41">
        <v>102494</v>
      </c>
      <c r="C2788" s="29" t="s">
        <v>14</v>
      </c>
      <c r="D2788" s="29" t="s">
        <v>1140</v>
      </c>
      <c r="E2788" s="29" t="s">
        <v>2502</v>
      </c>
      <c r="F2788" s="29"/>
      <c r="G2788" s="41" t="s">
        <v>32</v>
      </c>
      <c r="H2788" s="44">
        <v>1</v>
      </c>
      <c r="I2788" s="43">
        <f>SUM(J2789:J2794)</f>
        <v>66.569999999999993</v>
      </c>
      <c r="J2788" s="43">
        <f t="shared" ref="J2788:J2794" si="108">TRUNC(H2788*I2788,2)</f>
        <v>66.569999999999993</v>
      </c>
    </row>
    <row r="2789" spans="1:10" ht="24" customHeight="1" x14ac:dyDescent="0.2">
      <c r="A2789" s="7" t="s">
        <v>2397</v>
      </c>
      <c r="B2789" s="7">
        <v>88310</v>
      </c>
      <c r="C2789" s="6" t="s">
        <v>14</v>
      </c>
      <c r="D2789" s="6" t="s">
        <v>442</v>
      </c>
      <c r="E2789" s="6" t="s">
        <v>2399</v>
      </c>
      <c r="F2789" s="6"/>
      <c r="G2789" s="7" t="s">
        <v>297</v>
      </c>
      <c r="H2789" s="46">
        <v>0.27500000000000002</v>
      </c>
      <c r="I2789" s="77">
        <f>'COMP-CUSTO MÃO OBRA'!$H$2098</f>
        <v>35.299999999999997</v>
      </c>
      <c r="J2789" s="8">
        <f t="shared" si="108"/>
        <v>9.6999999999999993</v>
      </c>
    </row>
    <row r="2790" spans="1:10" ht="24" customHeight="1" x14ac:dyDescent="0.2">
      <c r="A2790" s="7" t="s">
        <v>2397</v>
      </c>
      <c r="B2790" s="7">
        <v>88316</v>
      </c>
      <c r="C2790" s="6" t="s">
        <v>14</v>
      </c>
      <c r="D2790" s="6" t="s">
        <v>2398</v>
      </c>
      <c r="E2790" s="6" t="s">
        <v>2399</v>
      </c>
      <c r="F2790" s="6"/>
      <c r="G2790" s="7" t="s">
        <v>297</v>
      </c>
      <c r="H2790" s="46">
        <v>0.115</v>
      </c>
      <c r="I2790" s="77">
        <f>'COMP-CUSTO MÃO OBRA'!$H$61</f>
        <v>27.08</v>
      </c>
      <c r="J2790" s="8">
        <f t="shared" si="108"/>
        <v>3.11</v>
      </c>
    </row>
    <row r="2791" spans="1:10" ht="24" customHeight="1" x14ac:dyDescent="0.2">
      <c r="A2791" s="10" t="s">
        <v>2391</v>
      </c>
      <c r="B2791" s="10">
        <v>5330</v>
      </c>
      <c r="C2791" s="9" t="s">
        <v>14</v>
      </c>
      <c r="D2791" s="9" t="s">
        <v>2958</v>
      </c>
      <c r="E2791" s="9" t="s">
        <v>2394</v>
      </c>
      <c r="F2791" s="9"/>
      <c r="G2791" s="10" t="s">
        <v>36</v>
      </c>
      <c r="H2791" s="47">
        <v>6.4000000000000001E-2</v>
      </c>
      <c r="I2791" s="11">
        <f>VLOOKUP(B2791,CURVA_ABC_INSUM!$B$6:$H$1423,7,0)</f>
        <v>50.1</v>
      </c>
      <c r="J2791" s="11">
        <f t="shared" si="108"/>
        <v>3.2</v>
      </c>
    </row>
    <row r="2792" spans="1:10" ht="24" customHeight="1" x14ac:dyDescent="0.2">
      <c r="A2792" s="10" t="s">
        <v>2391</v>
      </c>
      <c r="B2792" s="10">
        <v>7304</v>
      </c>
      <c r="C2792" s="9" t="s">
        <v>14</v>
      </c>
      <c r="D2792" s="9" t="s">
        <v>2959</v>
      </c>
      <c r="E2792" s="9" t="s">
        <v>2394</v>
      </c>
      <c r="F2792" s="9"/>
      <c r="G2792" s="10" t="s">
        <v>36</v>
      </c>
      <c r="H2792" s="47">
        <v>0.32200000000000001</v>
      </c>
      <c r="I2792" s="11">
        <f>VLOOKUP(B2792,CURVA_ABC_INSUM!$B$6:$H$1423,7,0)</f>
        <v>80.73</v>
      </c>
      <c r="J2792" s="11">
        <f t="shared" si="108"/>
        <v>25.99</v>
      </c>
    </row>
    <row r="2793" spans="1:10" ht="24" customHeight="1" x14ac:dyDescent="0.2">
      <c r="A2793" s="10" t="s">
        <v>2391</v>
      </c>
      <c r="B2793" s="10">
        <v>12815</v>
      </c>
      <c r="C2793" s="9" t="s">
        <v>14</v>
      </c>
      <c r="D2793" s="9" t="s">
        <v>84</v>
      </c>
      <c r="E2793" s="9" t="s">
        <v>2394</v>
      </c>
      <c r="F2793" s="9"/>
      <c r="G2793" s="10" t="s">
        <v>15</v>
      </c>
      <c r="H2793" s="47">
        <v>0.01</v>
      </c>
      <c r="I2793" s="11">
        <f>VLOOKUP(B2793,CURVA_ABC_INSUM!$B$6:$H$1423,7,0)</f>
        <v>7.62</v>
      </c>
      <c r="J2793" s="11">
        <f t="shared" si="108"/>
        <v>7.0000000000000007E-2</v>
      </c>
    </row>
    <row r="2794" spans="1:10" ht="24" customHeight="1" x14ac:dyDescent="0.2">
      <c r="A2794" s="10" t="s">
        <v>2391</v>
      </c>
      <c r="B2794" s="10">
        <v>44072</v>
      </c>
      <c r="C2794" s="9" t="s">
        <v>14</v>
      </c>
      <c r="D2794" s="9" t="s">
        <v>2939</v>
      </c>
      <c r="E2794" s="9" t="s">
        <v>2394</v>
      </c>
      <c r="F2794" s="9"/>
      <c r="G2794" s="10" t="s">
        <v>36</v>
      </c>
      <c r="H2794" s="47">
        <v>0.2016</v>
      </c>
      <c r="I2794" s="11">
        <f>VLOOKUP(B2794,CURVA_ABC_INSUM!$B$6:$H$1423,7,0)</f>
        <v>121.55</v>
      </c>
      <c r="J2794" s="11">
        <f t="shared" si="108"/>
        <v>24.5</v>
      </c>
    </row>
    <row r="2795" spans="1:10" x14ac:dyDescent="0.2">
      <c r="A2795" s="12"/>
      <c r="B2795" s="12"/>
      <c r="C2795" s="13"/>
      <c r="D2795" s="13"/>
      <c r="E2795" s="13"/>
      <c r="F2795" s="48"/>
      <c r="G2795" s="13"/>
      <c r="H2795" s="48"/>
      <c r="I2795" s="13"/>
      <c r="J2795" s="48"/>
    </row>
    <row r="2796" spans="1:10" ht="15" customHeight="1" thickBot="1" x14ac:dyDescent="0.25">
      <c r="A2796" s="12"/>
      <c r="B2796" s="12"/>
      <c r="C2796" s="13"/>
      <c r="D2796" s="13"/>
      <c r="E2796" s="13" t="s">
        <v>2395</v>
      </c>
      <c r="F2796" s="48">
        <f>TRUNC(J2788*$G$2,2)</f>
        <v>0</v>
      </c>
      <c r="G2796" s="13"/>
      <c r="H2796" s="86" t="s">
        <v>2396</v>
      </c>
      <c r="I2796" s="86"/>
      <c r="J2796" s="48">
        <f>F2796+J2788</f>
        <v>66.569999999999993</v>
      </c>
    </row>
    <row r="2797" spans="1:10" ht="0.95" customHeight="1" thickTop="1" x14ac:dyDescent="0.2">
      <c r="A2797" s="89"/>
      <c r="B2797" s="89"/>
      <c r="C2797" s="45"/>
      <c r="D2797" s="45"/>
      <c r="E2797" s="45"/>
      <c r="F2797" s="45"/>
      <c r="G2797" s="45"/>
      <c r="H2797" s="45"/>
      <c r="I2797" s="45"/>
      <c r="J2797" s="45"/>
    </row>
    <row r="2798" spans="1:10" ht="18" customHeight="1" x14ac:dyDescent="0.2">
      <c r="A2798" s="26" t="s">
        <v>1141</v>
      </c>
      <c r="B2798" s="26" t="s">
        <v>2</v>
      </c>
      <c r="C2798" s="28" t="s">
        <v>3</v>
      </c>
      <c r="D2798" s="28" t="s">
        <v>4</v>
      </c>
      <c r="E2798" s="28" t="s">
        <v>2388</v>
      </c>
      <c r="F2798" s="28"/>
      <c r="G2798" s="26" t="s">
        <v>190</v>
      </c>
      <c r="H2798" s="4" t="s">
        <v>6</v>
      </c>
      <c r="I2798" s="4" t="s">
        <v>7</v>
      </c>
      <c r="J2798" s="4" t="s">
        <v>191</v>
      </c>
    </row>
    <row r="2799" spans="1:10" ht="39" customHeight="1" x14ac:dyDescent="0.2">
      <c r="A2799" s="41" t="s">
        <v>2389</v>
      </c>
      <c r="B2799" s="41" t="s">
        <v>1142</v>
      </c>
      <c r="C2799" s="29" t="s">
        <v>13</v>
      </c>
      <c r="D2799" s="29" t="s">
        <v>1143</v>
      </c>
      <c r="E2799" s="29" t="s">
        <v>2502</v>
      </c>
      <c r="F2799" s="29"/>
      <c r="G2799" s="41" t="s">
        <v>220</v>
      </c>
      <c r="H2799" s="44">
        <v>1</v>
      </c>
      <c r="I2799" s="43">
        <f>SUM(J2800:J2803)</f>
        <v>27.09</v>
      </c>
      <c r="J2799" s="43">
        <f>TRUNC(H2799*I2799,2)</f>
        <v>27.09</v>
      </c>
    </row>
    <row r="2800" spans="1:10" ht="24" customHeight="1" x14ac:dyDescent="0.2">
      <c r="A2800" s="7" t="s">
        <v>2397</v>
      </c>
      <c r="B2800" s="7">
        <v>88316</v>
      </c>
      <c r="C2800" s="6" t="s">
        <v>14</v>
      </c>
      <c r="D2800" s="6" t="s">
        <v>2398</v>
      </c>
      <c r="E2800" s="6" t="s">
        <v>2399</v>
      </c>
      <c r="F2800" s="6"/>
      <c r="G2800" s="7" t="s">
        <v>297</v>
      </c>
      <c r="H2800" s="46">
        <v>0.15</v>
      </c>
      <c r="I2800" s="77">
        <f>'COMP-CUSTO MÃO OBRA'!$H$61</f>
        <v>27.08</v>
      </c>
      <c r="J2800" s="8">
        <f>TRUNC(H2800*I2800,2)</f>
        <v>4.0599999999999996</v>
      </c>
    </row>
    <row r="2801" spans="1:10" ht="24" customHeight="1" x14ac:dyDescent="0.2">
      <c r="A2801" s="7" t="s">
        <v>2397</v>
      </c>
      <c r="B2801" s="7">
        <v>88310</v>
      </c>
      <c r="C2801" s="6" t="s">
        <v>14</v>
      </c>
      <c r="D2801" s="6" t="s">
        <v>442</v>
      </c>
      <c r="E2801" s="6" t="s">
        <v>2399</v>
      </c>
      <c r="F2801" s="6"/>
      <c r="G2801" s="7" t="s">
        <v>297</v>
      </c>
      <c r="H2801" s="46">
        <v>0.3</v>
      </c>
      <c r="I2801" s="77">
        <f>'COMP-CUSTO MÃO OBRA'!$H$2098</f>
        <v>35.299999999999997</v>
      </c>
      <c r="J2801" s="8">
        <f>TRUNC(H2801*I2801,2)</f>
        <v>10.59</v>
      </c>
    </row>
    <row r="2802" spans="1:10" ht="39" customHeight="1" x14ac:dyDescent="0.2">
      <c r="A2802" s="10" t="s">
        <v>2391</v>
      </c>
      <c r="B2802" s="10">
        <v>4287</v>
      </c>
      <c r="C2802" s="9" t="s">
        <v>20</v>
      </c>
      <c r="D2802" s="9" t="s">
        <v>2960</v>
      </c>
      <c r="E2802" s="9" t="s">
        <v>2394</v>
      </c>
      <c r="F2802" s="9"/>
      <c r="G2802" s="10" t="s">
        <v>39</v>
      </c>
      <c r="H2802" s="47">
        <v>0.12</v>
      </c>
      <c r="I2802" s="11">
        <f>VLOOKUP(B2802,CURVA_ABC_INSUM!$B$6:$H$1423,7,0)</f>
        <v>98.16</v>
      </c>
      <c r="J2802" s="11">
        <f>TRUNC(H2802*I2802,2)</f>
        <v>11.77</v>
      </c>
    </row>
    <row r="2803" spans="1:10" ht="26.1" customHeight="1" x14ac:dyDescent="0.2">
      <c r="A2803" s="10" t="s">
        <v>2391</v>
      </c>
      <c r="B2803" s="10">
        <v>4288</v>
      </c>
      <c r="C2803" s="9" t="s">
        <v>20</v>
      </c>
      <c r="D2803" s="9" t="s">
        <v>2961</v>
      </c>
      <c r="E2803" s="9" t="s">
        <v>2394</v>
      </c>
      <c r="F2803" s="9"/>
      <c r="G2803" s="10" t="s">
        <v>39</v>
      </c>
      <c r="H2803" s="47">
        <v>0.02</v>
      </c>
      <c r="I2803" s="11">
        <f>VLOOKUP(B2803,CURVA_ABC_INSUM!$B$6:$H$1423,7,0)</f>
        <v>33.85</v>
      </c>
      <c r="J2803" s="11">
        <f>TRUNC(H2803*I2803,2)</f>
        <v>0.67</v>
      </c>
    </row>
    <row r="2804" spans="1:10" x14ac:dyDescent="0.2">
      <c r="A2804" s="12"/>
      <c r="B2804" s="12"/>
      <c r="C2804" s="13"/>
      <c r="D2804" s="13"/>
      <c r="E2804" s="13"/>
      <c r="F2804" s="48"/>
      <c r="G2804" s="13"/>
      <c r="H2804" s="48"/>
      <c r="I2804" s="13"/>
      <c r="J2804" s="48"/>
    </row>
    <row r="2805" spans="1:10" ht="15" customHeight="1" thickBot="1" x14ac:dyDescent="0.25">
      <c r="A2805" s="12"/>
      <c r="B2805" s="12"/>
      <c r="C2805" s="13"/>
      <c r="D2805" s="13"/>
      <c r="E2805" s="13" t="s">
        <v>2395</v>
      </c>
      <c r="F2805" s="48">
        <f>TRUNC(J2799*$G$2,2)</f>
        <v>0</v>
      </c>
      <c r="G2805" s="13"/>
      <c r="H2805" s="86" t="s">
        <v>2396</v>
      </c>
      <c r="I2805" s="86"/>
      <c r="J2805" s="48">
        <f>F2805+J2799</f>
        <v>27.09</v>
      </c>
    </row>
    <row r="2806" spans="1:10" ht="0.95" customHeight="1" thickTop="1" x14ac:dyDescent="0.2">
      <c r="A2806" s="89"/>
      <c r="B2806" s="89"/>
      <c r="C2806" s="45"/>
      <c r="D2806" s="45"/>
      <c r="E2806" s="45"/>
      <c r="F2806" s="45"/>
      <c r="G2806" s="45"/>
      <c r="H2806" s="45"/>
      <c r="I2806" s="45"/>
      <c r="J2806" s="45"/>
    </row>
    <row r="2807" spans="1:10" ht="18" customHeight="1" x14ac:dyDescent="0.2">
      <c r="A2807" s="26" t="s">
        <v>1144</v>
      </c>
      <c r="B2807" s="26" t="s">
        <v>2</v>
      </c>
      <c r="C2807" s="28" t="s">
        <v>3</v>
      </c>
      <c r="D2807" s="28" t="s">
        <v>4</v>
      </c>
      <c r="E2807" s="28" t="s">
        <v>2388</v>
      </c>
      <c r="F2807" s="28"/>
      <c r="G2807" s="26" t="s">
        <v>190</v>
      </c>
      <c r="H2807" s="4" t="s">
        <v>6</v>
      </c>
      <c r="I2807" s="4" t="s">
        <v>7</v>
      </c>
      <c r="J2807" s="4" t="s">
        <v>191</v>
      </c>
    </row>
    <row r="2808" spans="1:10" ht="39" customHeight="1" x14ac:dyDescent="0.2">
      <c r="A2808" s="41" t="s">
        <v>2389</v>
      </c>
      <c r="B2808" s="41">
        <v>102520</v>
      </c>
      <c r="C2808" s="29" t="s">
        <v>14</v>
      </c>
      <c r="D2808" s="29" t="s">
        <v>1145</v>
      </c>
      <c r="E2808" s="29" t="s">
        <v>2502</v>
      </c>
      <c r="F2808" s="29"/>
      <c r="G2808" s="41" t="s">
        <v>32</v>
      </c>
      <c r="H2808" s="44">
        <v>1</v>
      </c>
      <c r="I2808" s="43">
        <f>SUM(J2809:J2814)</f>
        <v>95.600000000000009</v>
      </c>
      <c r="J2808" s="43">
        <f t="shared" ref="J2808:J2814" si="109">TRUNC(H2808*I2808,2)</f>
        <v>95.6</v>
      </c>
    </row>
    <row r="2809" spans="1:10" ht="24" customHeight="1" x14ac:dyDescent="0.2">
      <c r="A2809" s="7" t="s">
        <v>2397</v>
      </c>
      <c r="B2809" s="7">
        <v>88310</v>
      </c>
      <c r="C2809" s="6" t="s">
        <v>14</v>
      </c>
      <c r="D2809" s="6" t="s">
        <v>442</v>
      </c>
      <c r="E2809" s="6" t="s">
        <v>2399</v>
      </c>
      <c r="F2809" s="6"/>
      <c r="G2809" s="7" t="s">
        <v>297</v>
      </c>
      <c r="H2809" s="46">
        <v>1.724</v>
      </c>
      <c r="I2809" s="77">
        <f>'COMP-CUSTO MÃO OBRA'!$H$2098</f>
        <v>35.299999999999997</v>
      </c>
      <c r="J2809" s="8">
        <f t="shared" si="109"/>
        <v>60.85</v>
      </c>
    </row>
    <row r="2810" spans="1:10" ht="24" customHeight="1" x14ac:dyDescent="0.2">
      <c r="A2810" s="7" t="s">
        <v>2397</v>
      </c>
      <c r="B2810" s="7">
        <v>88316</v>
      </c>
      <c r="C2810" s="6" t="s">
        <v>14</v>
      </c>
      <c r="D2810" s="6" t="s">
        <v>2398</v>
      </c>
      <c r="E2810" s="6" t="s">
        <v>2399</v>
      </c>
      <c r="F2810" s="6"/>
      <c r="G2810" s="7" t="s">
        <v>297</v>
      </c>
      <c r="H2810" s="46">
        <v>0.71799999999999997</v>
      </c>
      <c r="I2810" s="77">
        <f>'COMP-CUSTO MÃO OBRA'!$H$61</f>
        <v>27.08</v>
      </c>
      <c r="J2810" s="8">
        <f t="shared" si="109"/>
        <v>19.440000000000001</v>
      </c>
    </row>
    <row r="2811" spans="1:10" ht="26.1" customHeight="1" x14ac:dyDescent="0.2">
      <c r="A2811" s="10" t="s">
        <v>2391</v>
      </c>
      <c r="B2811" s="10">
        <v>3767</v>
      </c>
      <c r="C2811" s="9" t="s">
        <v>14</v>
      </c>
      <c r="D2811" s="9" t="s">
        <v>2934</v>
      </c>
      <c r="E2811" s="9" t="s">
        <v>2394</v>
      </c>
      <c r="F2811" s="9"/>
      <c r="G2811" s="10" t="s">
        <v>15</v>
      </c>
      <c r="H2811" s="47">
        <v>0.06</v>
      </c>
      <c r="I2811" s="11">
        <f>VLOOKUP(B2811,CURVA_ABC_INSUM!$B$6:$H$1423,7,0)</f>
        <v>0.94</v>
      </c>
      <c r="J2811" s="11">
        <f t="shared" si="109"/>
        <v>0.05</v>
      </c>
    </row>
    <row r="2812" spans="1:10" ht="24" customHeight="1" x14ac:dyDescent="0.2">
      <c r="A2812" s="10" t="s">
        <v>2391</v>
      </c>
      <c r="B2812" s="10">
        <v>6085</v>
      </c>
      <c r="C2812" s="9" t="s">
        <v>14</v>
      </c>
      <c r="D2812" s="9" t="s">
        <v>2957</v>
      </c>
      <c r="E2812" s="9" t="s">
        <v>2394</v>
      </c>
      <c r="F2812" s="9"/>
      <c r="G2812" s="10" t="s">
        <v>36</v>
      </c>
      <c r="H2812" s="47">
        <v>0.16</v>
      </c>
      <c r="I2812" s="11">
        <f>VLOOKUP(B2812,CURVA_ABC_INSUM!$B$6:$H$1423,7,0)</f>
        <v>10.85</v>
      </c>
      <c r="J2812" s="11">
        <f t="shared" si="109"/>
        <v>1.73</v>
      </c>
    </row>
    <row r="2813" spans="1:10" ht="24" customHeight="1" x14ac:dyDescent="0.2">
      <c r="A2813" s="10" t="s">
        <v>2391</v>
      </c>
      <c r="B2813" s="10">
        <v>7356</v>
      </c>
      <c r="C2813" s="9" t="s">
        <v>14</v>
      </c>
      <c r="D2813" s="9" t="s">
        <v>40</v>
      </c>
      <c r="E2813" s="9" t="s">
        <v>2394</v>
      </c>
      <c r="F2813" s="9"/>
      <c r="G2813" s="10" t="s">
        <v>36</v>
      </c>
      <c r="H2813" s="47">
        <v>0.42699999999999999</v>
      </c>
      <c r="I2813" s="11">
        <f>VLOOKUP(B2813,CURVA_ABC_INSUM!$B$6:$H$1423,7,0)</f>
        <v>28.33</v>
      </c>
      <c r="J2813" s="11">
        <f t="shared" si="109"/>
        <v>12.09</v>
      </c>
    </row>
    <row r="2814" spans="1:10" ht="24" customHeight="1" x14ac:dyDescent="0.2">
      <c r="A2814" s="10" t="s">
        <v>2391</v>
      </c>
      <c r="B2814" s="10">
        <v>12815</v>
      </c>
      <c r="C2814" s="9" t="s">
        <v>14</v>
      </c>
      <c r="D2814" s="9" t="s">
        <v>84</v>
      </c>
      <c r="E2814" s="9" t="s">
        <v>2394</v>
      </c>
      <c r="F2814" s="9"/>
      <c r="G2814" s="10" t="s">
        <v>15</v>
      </c>
      <c r="H2814" s="47">
        <v>0.19</v>
      </c>
      <c r="I2814" s="11">
        <f>VLOOKUP(B2814,CURVA_ABC_INSUM!$B$6:$H$1423,7,0)</f>
        <v>7.62</v>
      </c>
      <c r="J2814" s="11">
        <f t="shared" si="109"/>
        <v>1.44</v>
      </c>
    </row>
    <row r="2815" spans="1:10" x14ac:dyDescent="0.2">
      <c r="A2815" s="12"/>
      <c r="B2815" s="12"/>
      <c r="C2815" s="13"/>
      <c r="D2815" s="13"/>
      <c r="E2815" s="13"/>
      <c r="F2815" s="48"/>
      <c r="G2815" s="13"/>
      <c r="H2815" s="48"/>
      <c r="I2815" s="13"/>
      <c r="J2815" s="48"/>
    </row>
    <row r="2816" spans="1:10" ht="15" customHeight="1" thickBot="1" x14ac:dyDescent="0.25">
      <c r="A2816" s="12"/>
      <c r="B2816" s="12"/>
      <c r="C2816" s="13"/>
      <c r="D2816" s="13"/>
      <c r="E2816" s="13" t="s">
        <v>2395</v>
      </c>
      <c r="F2816" s="48">
        <f>TRUNC(J2808*$G$2,2)</f>
        <v>0</v>
      </c>
      <c r="G2816" s="13"/>
      <c r="H2816" s="86" t="s">
        <v>2396</v>
      </c>
      <c r="I2816" s="86"/>
      <c r="J2816" s="48">
        <f>F2816+J2808</f>
        <v>95.6</v>
      </c>
    </row>
    <row r="2817" spans="1:10" ht="0.95" customHeight="1" thickTop="1" x14ac:dyDescent="0.2">
      <c r="A2817" s="89"/>
      <c r="B2817" s="89"/>
      <c r="C2817" s="45"/>
      <c r="D2817" s="45"/>
      <c r="E2817" s="45"/>
      <c r="F2817" s="45"/>
      <c r="G2817" s="45"/>
      <c r="H2817" s="45"/>
      <c r="I2817" s="45"/>
      <c r="J2817" s="45"/>
    </row>
    <row r="2818" spans="1:10" ht="18" customHeight="1" x14ac:dyDescent="0.2">
      <c r="A2818" s="26" t="s">
        <v>1146</v>
      </c>
      <c r="B2818" s="26" t="s">
        <v>2</v>
      </c>
      <c r="C2818" s="28" t="s">
        <v>3</v>
      </c>
      <c r="D2818" s="28" t="s">
        <v>4</v>
      </c>
      <c r="E2818" s="28" t="s">
        <v>2388</v>
      </c>
      <c r="F2818" s="28"/>
      <c r="G2818" s="26" t="s">
        <v>190</v>
      </c>
      <c r="H2818" s="4" t="s">
        <v>6</v>
      </c>
      <c r="I2818" s="4" t="s">
        <v>7</v>
      </c>
      <c r="J2818" s="4" t="s">
        <v>191</v>
      </c>
    </row>
    <row r="2819" spans="1:10" ht="26.1" customHeight="1" x14ac:dyDescent="0.2">
      <c r="A2819" s="41" t="s">
        <v>2389</v>
      </c>
      <c r="B2819" s="41">
        <v>180080</v>
      </c>
      <c r="C2819" s="29" t="s">
        <v>16</v>
      </c>
      <c r="D2819" s="29" t="s">
        <v>1147</v>
      </c>
      <c r="E2819" s="29" t="s">
        <v>1117</v>
      </c>
      <c r="F2819" s="29"/>
      <c r="G2819" s="41" t="s">
        <v>32</v>
      </c>
      <c r="H2819" s="44">
        <v>1</v>
      </c>
      <c r="I2819" s="43">
        <f>SUM(J2820:J2822)</f>
        <v>16.740000000000002</v>
      </c>
      <c r="J2819" s="43">
        <f>TRUNC(H2819*I2819,2)</f>
        <v>16.739999999999998</v>
      </c>
    </row>
    <row r="2820" spans="1:10" ht="24" customHeight="1" x14ac:dyDescent="0.2">
      <c r="A2820" s="7" t="s">
        <v>2397</v>
      </c>
      <c r="B2820" s="7">
        <v>88310</v>
      </c>
      <c r="C2820" s="6" t="s">
        <v>14</v>
      </c>
      <c r="D2820" s="6" t="s">
        <v>442</v>
      </c>
      <c r="E2820" s="6" t="s">
        <v>2399</v>
      </c>
      <c r="F2820" s="6"/>
      <c r="G2820" s="7" t="s">
        <v>297</v>
      </c>
      <c r="H2820" s="46">
        <v>0.17699999999999999</v>
      </c>
      <c r="I2820" s="77">
        <f>'COMP-CUSTO MÃO OBRA'!$H$2098</f>
        <v>35.299999999999997</v>
      </c>
      <c r="J2820" s="8">
        <f>TRUNC(H2820*I2820,2)</f>
        <v>6.24</v>
      </c>
    </row>
    <row r="2821" spans="1:10" ht="24" customHeight="1" x14ac:dyDescent="0.2">
      <c r="A2821" s="7" t="s">
        <v>2397</v>
      </c>
      <c r="B2821" s="7">
        <v>88316</v>
      </c>
      <c r="C2821" s="6" t="s">
        <v>14</v>
      </c>
      <c r="D2821" s="6" t="s">
        <v>2398</v>
      </c>
      <c r="E2821" s="6" t="s">
        <v>2399</v>
      </c>
      <c r="F2821" s="6"/>
      <c r="G2821" s="7" t="s">
        <v>297</v>
      </c>
      <c r="H2821" s="46">
        <v>6.5000000000000002E-2</v>
      </c>
      <c r="I2821" s="77">
        <f>'COMP-CUSTO MÃO OBRA'!$H$61</f>
        <v>27.08</v>
      </c>
      <c r="J2821" s="8">
        <f>TRUNC(H2821*I2821,2)</f>
        <v>1.76</v>
      </c>
    </row>
    <row r="2822" spans="1:10" ht="24" customHeight="1" x14ac:dyDescent="0.2">
      <c r="A2822" s="10" t="s">
        <v>2391</v>
      </c>
      <c r="B2822" s="10">
        <v>2960</v>
      </c>
      <c r="C2822" s="9" t="s">
        <v>16</v>
      </c>
      <c r="D2822" s="9" t="s">
        <v>2962</v>
      </c>
      <c r="E2822" s="9" t="s">
        <v>2394</v>
      </c>
      <c r="F2822" s="9"/>
      <c r="G2822" s="10" t="s">
        <v>36</v>
      </c>
      <c r="H2822" s="47">
        <v>0.34</v>
      </c>
      <c r="I2822" s="11">
        <f>VLOOKUP(B2822,CURVA_ABC_INSUM!$B$6:$H$1423,7,0)</f>
        <v>25.73</v>
      </c>
      <c r="J2822" s="11">
        <f>TRUNC(H2822*I2822,2)</f>
        <v>8.74</v>
      </c>
    </row>
    <row r="2823" spans="1:10" x14ac:dyDescent="0.2">
      <c r="A2823" s="12"/>
      <c r="B2823" s="12"/>
      <c r="C2823" s="13"/>
      <c r="D2823" s="13"/>
      <c r="E2823" s="13"/>
      <c r="F2823" s="48"/>
      <c r="G2823" s="13"/>
      <c r="H2823" s="48"/>
      <c r="I2823" s="13"/>
      <c r="J2823" s="48"/>
    </row>
    <row r="2824" spans="1:10" ht="15" customHeight="1" thickBot="1" x14ac:dyDescent="0.25">
      <c r="A2824" s="12"/>
      <c r="B2824" s="12"/>
      <c r="C2824" s="13"/>
      <c r="D2824" s="13"/>
      <c r="E2824" s="13" t="s">
        <v>2395</v>
      </c>
      <c r="F2824" s="48">
        <f>TRUNC(J2819*$G$2,2)</f>
        <v>0</v>
      </c>
      <c r="G2824" s="13"/>
      <c r="H2824" s="86" t="s">
        <v>2396</v>
      </c>
      <c r="I2824" s="86"/>
      <c r="J2824" s="48">
        <f>F2824+J2819</f>
        <v>16.739999999999998</v>
      </c>
    </row>
    <row r="2825" spans="1:10" ht="0.95" customHeight="1" thickTop="1" x14ac:dyDescent="0.2">
      <c r="A2825" s="89"/>
      <c r="B2825" s="89"/>
      <c r="C2825" s="45"/>
      <c r="D2825" s="45"/>
      <c r="E2825" s="45"/>
      <c r="F2825" s="45"/>
      <c r="G2825" s="45"/>
      <c r="H2825" s="45"/>
      <c r="I2825" s="45"/>
      <c r="J2825" s="45"/>
    </row>
    <row r="2826" spans="1:10" ht="18" customHeight="1" x14ac:dyDescent="0.2">
      <c r="A2826" s="26" t="s">
        <v>1148</v>
      </c>
      <c r="B2826" s="26" t="s">
        <v>2</v>
      </c>
      <c r="C2826" s="28" t="s">
        <v>3</v>
      </c>
      <c r="D2826" s="28" t="s">
        <v>4</v>
      </c>
      <c r="E2826" s="28" t="s">
        <v>2388</v>
      </c>
      <c r="F2826" s="28"/>
      <c r="G2826" s="26" t="s">
        <v>190</v>
      </c>
      <c r="H2826" s="4" t="s">
        <v>6</v>
      </c>
      <c r="I2826" s="4" t="s">
        <v>7</v>
      </c>
      <c r="J2826" s="4" t="s">
        <v>191</v>
      </c>
    </row>
    <row r="2827" spans="1:10" ht="26.1" customHeight="1" x14ac:dyDescent="0.2">
      <c r="A2827" s="41" t="s">
        <v>2389</v>
      </c>
      <c r="B2827" s="41">
        <v>180011</v>
      </c>
      <c r="C2827" s="29" t="s">
        <v>16</v>
      </c>
      <c r="D2827" s="29" t="s">
        <v>1149</v>
      </c>
      <c r="E2827" s="29" t="s">
        <v>1117</v>
      </c>
      <c r="F2827" s="29"/>
      <c r="G2827" s="41" t="s">
        <v>32</v>
      </c>
      <c r="H2827" s="44">
        <v>1</v>
      </c>
      <c r="I2827" s="43">
        <f>SUM(J2828:J2831)</f>
        <v>20.52</v>
      </c>
      <c r="J2827" s="43">
        <f>TRUNC(H2827*I2827,2)</f>
        <v>20.52</v>
      </c>
    </row>
    <row r="2828" spans="1:10" ht="24" customHeight="1" x14ac:dyDescent="0.2">
      <c r="A2828" s="7" t="s">
        <v>2397</v>
      </c>
      <c r="B2828" s="7">
        <v>88310</v>
      </c>
      <c r="C2828" s="6" t="s">
        <v>14</v>
      </c>
      <c r="D2828" s="6" t="s">
        <v>442</v>
      </c>
      <c r="E2828" s="6" t="s">
        <v>2399</v>
      </c>
      <c r="F2828" s="6"/>
      <c r="G2828" s="7" t="s">
        <v>297</v>
      </c>
      <c r="H2828" s="46">
        <v>0.28399999999999997</v>
      </c>
      <c r="I2828" s="77">
        <f>'COMP-CUSTO MÃO OBRA'!$H$2098</f>
        <v>35.299999999999997</v>
      </c>
      <c r="J2828" s="8">
        <f>TRUNC(H2828*I2828,2)</f>
        <v>10.02</v>
      </c>
    </row>
    <row r="2829" spans="1:10" ht="24" customHeight="1" x14ac:dyDescent="0.2">
      <c r="A2829" s="7" t="s">
        <v>2397</v>
      </c>
      <c r="B2829" s="7">
        <v>88316</v>
      </c>
      <c r="C2829" s="6" t="s">
        <v>14</v>
      </c>
      <c r="D2829" s="6" t="s">
        <v>2398</v>
      </c>
      <c r="E2829" s="6" t="s">
        <v>2399</v>
      </c>
      <c r="F2829" s="6"/>
      <c r="G2829" s="7" t="s">
        <v>297</v>
      </c>
      <c r="H2829" s="46">
        <v>0.28399999999999997</v>
      </c>
      <c r="I2829" s="77">
        <f>'COMP-CUSTO MÃO OBRA'!$H$61</f>
        <v>27.08</v>
      </c>
      <c r="J2829" s="8">
        <f>TRUNC(H2829*I2829,2)</f>
        <v>7.69</v>
      </c>
    </row>
    <row r="2830" spans="1:10" ht="24" customHeight="1" x14ac:dyDescent="0.2">
      <c r="A2830" s="10" t="s">
        <v>2391</v>
      </c>
      <c r="B2830" s="10">
        <v>2605</v>
      </c>
      <c r="C2830" s="9" t="s">
        <v>16</v>
      </c>
      <c r="D2830" s="9" t="s">
        <v>2963</v>
      </c>
      <c r="E2830" s="9" t="s">
        <v>2394</v>
      </c>
      <c r="F2830" s="9"/>
      <c r="G2830" s="10" t="s">
        <v>15</v>
      </c>
      <c r="H2830" s="47">
        <v>1.5</v>
      </c>
      <c r="I2830" s="11">
        <f>VLOOKUP(B2830,CURVA_ABC_INSUM!$B$6:$H$1423,7,0)</f>
        <v>1.62</v>
      </c>
      <c r="J2830" s="11">
        <f>TRUNC(H2830*I2830,2)</f>
        <v>2.4300000000000002</v>
      </c>
    </row>
    <row r="2831" spans="1:10" ht="24" customHeight="1" x14ac:dyDescent="0.2">
      <c r="A2831" s="10" t="s">
        <v>2391</v>
      </c>
      <c r="B2831" s="10">
        <v>4302</v>
      </c>
      <c r="C2831" s="9" t="s">
        <v>16</v>
      </c>
      <c r="D2831" s="9" t="s">
        <v>2964</v>
      </c>
      <c r="E2831" s="9" t="s">
        <v>2394</v>
      </c>
      <c r="F2831" s="9"/>
      <c r="G2831" s="10" t="s">
        <v>15</v>
      </c>
      <c r="H2831" s="47">
        <v>7.1999999999999995E-2</v>
      </c>
      <c r="I2831" s="11">
        <f>VLOOKUP(B2831,CURVA_ABC_INSUM!$B$6:$H$1423,7,0)</f>
        <v>5.37</v>
      </c>
      <c r="J2831" s="11">
        <f>TRUNC(H2831*I2831,2)</f>
        <v>0.38</v>
      </c>
    </row>
    <row r="2832" spans="1:10" x14ac:dyDescent="0.2">
      <c r="A2832" s="12"/>
      <c r="B2832" s="12"/>
      <c r="C2832" s="13"/>
      <c r="D2832" s="13"/>
      <c r="E2832" s="13"/>
      <c r="F2832" s="48"/>
      <c r="G2832" s="13"/>
      <c r="H2832" s="48"/>
      <c r="I2832" s="13"/>
      <c r="J2832" s="48"/>
    </row>
    <row r="2833" spans="1:10" ht="15" customHeight="1" thickBot="1" x14ac:dyDescent="0.25">
      <c r="A2833" s="12"/>
      <c r="B2833" s="12"/>
      <c r="C2833" s="13"/>
      <c r="D2833" s="13"/>
      <c r="E2833" s="13" t="s">
        <v>2395</v>
      </c>
      <c r="F2833" s="48">
        <f>TRUNC(J2827*$G$2,2)</f>
        <v>0</v>
      </c>
      <c r="G2833" s="13"/>
      <c r="H2833" s="86" t="s">
        <v>2396</v>
      </c>
      <c r="I2833" s="86"/>
      <c r="J2833" s="48">
        <f>F2833+J2827</f>
        <v>20.52</v>
      </c>
    </row>
    <row r="2834" spans="1:10" ht="0.95" customHeight="1" thickTop="1" x14ac:dyDescent="0.2">
      <c r="A2834" s="89"/>
      <c r="B2834" s="89"/>
      <c r="C2834" s="45"/>
      <c r="D2834" s="45"/>
      <c r="E2834" s="45"/>
      <c r="F2834" s="45"/>
      <c r="G2834" s="45"/>
      <c r="H2834" s="45"/>
      <c r="I2834" s="45"/>
      <c r="J2834" s="45"/>
    </row>
    <row r="2835" spans="1:10" ht="18" customHeight="1" x14ac:dyDescent="0.2">
      <c r="A2835" s="26" t="s">
        <v>1150</v>
      </c>
      <c r="B2835" s="26" t="s">
        <v>2</v>
      </c>
      <c r="C2835" s="28" t="s">
        <v>3</v>
      </c>
      <c r="D2835" s="28" t="s">
        <v>4</v>
      </c>
      <c r="E2835" s="28" t="s">
        <v>2388</v>
      </c>
      <c r="F2835" s="28"/>
      <c r="G2835" s="26" t="s">
        <v>190</v>
      </c>
      <c r="H2835" s="4" t="s">
        <v>6</v>
      </c>
      <c r="I2835" s="4" t="s">
        <v>7</v>
      </c>
      <c r="J2835" s="4" t="s">
        <v>191</v>
      </c>
    </row>
    <row r="2836" spans="1:10" ht="26.1" customHeight="1" x14ac:dyDescent="0.2">
      <c r="A2836" s="41" t="s">
        <v>2389</v>
      </c>
      <c r="B2836" s="41">
        <v>102203</v>
      </c>
      <c r="C2836" s="29" t="s">
        <v>14</v>
      </c>
      <c r="D2836" s="29" t="s">
        <v>1151</v>
      </c>
      <c r="E2836" s="29" t="s">
        <v>2502</v>
      </c>
      <c r="F2836" s="29"/>
      <c r="G2836" s="41" t="s">
        <v>32</v>
      </c>
      <c r="H2836" s="44">
        <v>1</v>
      </c>
      <c r="I2836" s="43">
        <f>SUM(J2837:J2839)</f>
        <v>11.809999999999999</v>
      </c>
      <c r="J2836" s="43">
        <f>TRUNC(H2836*I2836,2)</f>
        <v>11.81</v>
      </c>
    </row>
    <row r="2837" spans="1:10" ht="24" customHeight="1" x14ac:dyDescent="0.2">
      <c r="A2837" s="7" t="s">
        <v>2397</v>
      </c>
      <c r="B2837" s="7">
        <v>88310</v>
      </c>
      <c r="C2837" s="6" t="s">
        <v>14</v>
      </c>
      <c r="D2837" s="6" t="s">
        <v>442</v>
      </c>
      <c r="E2837" s="6" t="s">
        <v>2399</v>
      </c>
      <c r="F2837" s="6"/>
      <c r="G2837" s="7" t="s">
        <v>297</v>
      </c>
      <c r="H2837" s="46">
        <v>0.2359</v>
      </c>
      <c r="I2837" s="77">
        <f>'COMP-CUSTO MÃO OBRA'!$H$2098</f>
        <v>35.299999999999997</v>
      </c>
      <c r="J2837" s="8">
        <f>TRUNC(H2837*I2837,2)</f>
        <v>8.32</v>
      </c>
    </row>
    <row r="2838" spans="1:10" ht="24" customHeight="1" x14ac:dyDescent="0.2">
      <c r="A2838" s="10" t="s">
        <v>2391</v>
      </c>
      <c r="B2838" s="10">
        <v>5318</v>
      </c>
      <c r="C2838" s="9" t="s">
        <v>14</v>
      </c>
      <c r="D2838" s="9" t="s">
        <v>2965</v>
      </c>
      <c r="E2838" s="9" t="s">
        <v>2394</v>
      </c>
      <c r="F2838" s="9"/>
      <c r="G2838" s="10" t="s">
        <v>36</v>
      </c>
      <c r="H2838" s="47">
        <v>1.35E-2</v>
      </c>
      <c r="I2838" s="11">
        <f>VLOOKUP(B2838,CURVA_ABC_INSUM!$B$6:$H$1423,7,0)</f>
        <v>21.98</v>
      </c>
      <c r="J2838" s="11">
        <f>TRUNC(H2838*I2838,2)</f>
        <v>0.28999999999999998</v>
      </c>
    </row>
    <row r="2839" spans="1:10" ht="26.1" customHeight="1" x14ac:dyDescent="0.2">
      <c r="A2839" s="10" t="s">
        <v>2391</v>
      </c>
      <c r="B2839" s="10">
        <v>10481</v>
      </c>
      <c r="C2839" s="9" t="s">
        <v>14</v>
      </c>
      <c r="D2839" s="9" t="s">
        <v>2966</v>
      </c>
      <c r="E2839" s="9" t="s">
        <v>2394</v>
      </c>
      <c r="F2839" s="9"/>
      <c r="G2839" s="10" t="s">
        <v>36</v>
      </c>
      <c r="H2839" s="47">
        <v>9.0200000000000002E-2</v>
      </c>
      <c r="I2839" s="11">
        <f>VLOOKUP(B2839,CURVA_ABC_INSUM!$B$6:$H$1423,7,0)</f>
        <v>35.58</v>
      </c>
      <c r="J2839" s="11">
        <f>TRUNC(H2839*I2839,2)</f>
        <v>3.2</v>
      </c>
    </row>
    <row r="2840" spans="1:10" x14ac:dyDescent="0.2">
      <c r="A2840" s="12"/>
      <c r="B2840" s="12"/>
      <c r="C2840" s="13"/>
      <c r="D2840" s="13"/>
      <c r="E2840" s="13"/>
      <c r="F2840" s="48"/>
      <c r="G2840" s="13"/>
      <c r="H2840" s="48"/>
      <c r="I2840" s="13"/>
      <c r="J2840" s="48"/>
    </row>
    <row r="2841" spans="1:10" ht="15" customHeight="1" thickBot="1" x14ac:dyDescent="0.25">
      <c r="A2841" s="12"/>
      <c r="B2841" s="12"/>
      <c r="C2841" s="13"/>
      <c r="D2841" s="13"/>
      <c r="E2841" s="13" t="s">
        <v>2395</v>
      </c>
      <c r="F2841" s="48">
        <f>TRUNC(J2836*$G$2,2)</f>
        <v>0</v>
      </c>
      <c r="G2841" s="13"/>
      <c r="H2841" s="86" t="s">
        <v>2396</v>
      </c>
      <c r="I2841" s="86"/>
      <c r="J2841" s="48">
        <f>F2841+J2836</f>
        <v>11.81</v>
      </c>
    </row>
    <row r="2842" spans="1:10" ht="0.95" customHeight="1" thickTop="1" x14ac:dyDescent="0.2">
      <c r="A2842" s="89"/>
      <c r="B2842" s="89"/>
      <c r="C2842" s="45"/>
      <c r="D2842" s="45"/>
      <c r="E2842" s="45"/>
      <c r="F2842" s="45"/>
      <c r="G2842" s="45"/>
      <c r="H2842" s="45"/>
      <c r="I2842" s="45"/>
      <c r="J2842" s="45"/>
    </row>
    <row r="2843" spans="1:10" ht="18" customHeight="1" x14ac:dyDescent="0.2">
      <c r="A2843" s="26" t="s">
        <v>1152</v>
      </c>
      <c r="B2843" s="26" t="s">
        <v>2</v>
      </c>
      <c r="C2843" s="28" t="s">
        <v>3</v>
      </c>
      <c r="D2843" s="28" t="s">
        <v>4</v>
      </c>
      <c r="E2843" s="28" t="s">
        <v>2388</v>
      </c>
      <c r="F2843" s="28"/>
      <c r="G2843" s="26" t="s">
        <v>190</v>
      </c>
      <c r="H2843" s="4" t="s">
        <v>6</v>
      </c>
      <c r="I2843" s="4" t="s">
        <v>7</v>
      </c>
      <c r="J2843" s="4" t="s">
        <v>191</v>
      </c>
    </row>
    <row r="2844" spans="1:10" ht="39" customHeight="1" x14ac:dyDescent="0.2">
      <c r="A2844" s="41" t="s">
        <v>2389</v>
      </c>
      <c r="B2844" s="41">
        <v>102205</v>
      </c>
      <c r="C2844" s="29" t="s">
        <v>14</v>
      </c>
      <c r="D2844" s="29" t="s">
        <v>1153</v>
      </c>
      <c r="E2844" s="29" t="s">
        <v>2502</v>
      </c>
      <c r="F2844" s="29"/>
      <c r="G2844" s="41" t="s">
        <v>32</v>
      </c>
      <c r="H2844" s="44">
        <v>1</v>
      </c>
      <c r="I2844" s="43">
        <f>SUM(J2845:J2847)</f>
        <v>11.110000000000001</v>
      </c>
      <c r="J2844" s="43">
        <f>TRUNC(H2844*I2844,2)</f>
        <v>11.11</v>
      </c>
    </row>
    <row r="2845" spans="1:10" ht="24" customHeight="1" x14ac:dyDescent="0.2">
      <c r="A2845" s="7" t="s">
        <v>2397</v>
      </c>
      <c r="B2845" s="7">
        <v>88310</v>
      </c>
      <c r="C2845" s="6" t="s">
        <v>14</v>
      </c>
      <c r="D2845" s="6" t="s">
        <v>442</v>
      </c>
      <c r="E2845" s="6" t="s">
        <v>2399</v>
      </c>
      <c r="F2845" s="6"/>
      <c r="G2845" s="7" t="s">
        <v>297</v>
      </c>
      <c r="H2845" s="46">
        <v>0.2359</v>
      </c>
      <c r="I2845" s="77">
        <f>'COMP-CUSTO MÃO OBRA'!$H$2098</f>
        <v>35.299999999999997</v>
      </c>
      <c r="J2845" s="8">
        <f>TRUNC(H2845*I2845,2)</f>
        <v>8.32</v>
      </c>
    </row>
    <row r="2846" spans="1:10" ht="24" customHeight="1" x14ac:dyDescent="0.2">
      <c r="A2846" s="10" t="s">
        <v>2391</v>
      </c>
      <c r="B2846" s="10">
        <v>5318</v>
      </c>
      <c r="C2846" s="9" t="s">
        <v>14</v>
      </c>
      <c r="D2846" s="9" t="s">
        <v>2965</v>
      </c>
      <c r="E2846" s="9" t="s">
        <v>2394</v>
      </c>
      <c r="F2846" s="9"/>
      <c r="G2846" s="10" t="s">
        <v>36</v>
      </c>
      <c r="H2846" s="47">
        <v>6.6E-3</v>
      </c>
      <c r="I2846" s="11">
        <f>VLOOKUP(B2846,CURVA_ABC_INSUM!$B$6:$H$1423,7,0)</f>
        <v>21.98</v>
      </c>
      <c r="J2846" s="11">
        <f>TRUNC(H2846*I2846,2)</f>
        <v>0.14000000000000001</v>
      </c>
    </row>
    <row r="2847" spans="1:10" ht="39" customHeight="1" x14ac:dyDescent="0.2">
      <c r="A2847" s="10" t="s">
        <v>2391</v>
      </c>
      <c r="B2847" s="10">
        <v>10478</v>
      </c>
      <c r="C2847" s="9" t="s">
        <v>14</v>
      </c>
      <c r="D2847" s="9" t="s">
        <v>111</v>
      </c>
      <c r="E2847" s="9" t="s">
        <v>2394</v>
      </c>
      <c r="F2847" s="9"/>
      <c r="G2847" s="10" t="s">
        <v>36</v>
      </c>
      <c r="H2847" s="47">
        <v>6.6400000000000001E-2</v>
      </c>
      <c r="I2847" s="11">
        <f>VLOOKUP(B2847,CURVA_ABC_INSUM!$B$6:$H$1423,7,0)</f>
        <v>40.01</v>
      </c>
      <c r="J2847" s="11">
        <f>TRUNC(H2847*I2847,2)</f>
        <v>2.65</v>
      </c>
    </row>
    <row r="2848" spans="1:10" x14ac:dyDescent="0.2">
      <c r="A2848" s="12"/>
      <c r="B2848" s="12"/>
      <c r="C2848" s="13"/>
      <c r="D2848" s="13"/>
      <c r="E2848" s="13"/>
      <c r="F2848" s="48"/>
      <c r="G2848" s="13"/>
      <c r="H2848" s="48"/>
      <c r="I2848" s="13"/>
      <c r="J2848" s="48"/>
    </row>
    <row r="2849" spans="1:10" ht="15" customHeight="1" thickBot="1" x14ac:dyDescent="0.25">
      <c r="A2849" s="12"/>
      <c r="B2849" s="12"/>
      <c r="C2849" s="13"/>
      <c r="D2849" s="13"/>
      <c r="E2849" s="13" t="s">
        <v>2395</v>
      </c>
      <c r="F2849" s="48">
        <f>TRUNC(J2844*$G$2,2)</f>
        <v>0</v>
      </c>
      <c r="G2849" s="13"/>
      <c r="H2849" s="86" t="s">
        <v>2396</v>
      </c>
      <c r="I2849" s="86"/>
      <c r="J2849" s="48">
        <f>F2849+J2844</f>
        <v>11.11</v>
      </c>
    </row>
    <row r="2850" spans="1:10" ht="0.95" customHeight="1" thickTop="1" x14ac:dyDescent="0.2">
      <c r="A2850" s="89"/>
      <c r="B2850" s="89"/>
      <c r="C2850" s="45"/>
      <c r="D2850" s="45"/>
      <c r="E2850" s="45"/>
      <c r="F2850" s="45"/>
      <c r="G2850" s="45"/>
      <c r="H2850" s="45"/>
      <c r="I2850" s="45"/>
      <c r="J2850" s="45"/>
    </row>
    <row r="2851" spans="1:10" ht="18" customHeight="1" x14ac:dyDescent="0.2">
      <c r="A2851" s="26" t="s">
        <v>1154</v>
      </c>
      <c r="B2851" s="26" t="s">
        <v>2</v>
      </c>
      <c r="C2851" s="28" t="s">
        <v>3</v>
      </c>
      <c r="D2851" s="28" t="s">
        <v>4</v>
      </c>
      <c r="E2851" s="28" t="s">
        <v>2388</v>
      </c>
      <c r="F2851" s="28"/>
      <c r="G2851" s="26" t="s">
        <v>190</v>
      </c>
      <c r="H2851" s="4" t="s">
        <v>6</v>
      </c>
      <c r="I2851" s="4" t="s">
        <v>7</v>
      </c>
      <c r="J2851" s="4" t="s">
        <v>191</v>
      </c>
    </row>
    <row r="2852" spans="1:10" ht="39" customHeight="1" x14ac:dyDescent="0.2">
      <c r="A2852" s="41" t="s">
        <v>2389</v>
      </c>
      <c r="B2852" s="41" t="s">
        <v>1155</v>
      </c>
      <c r="C2852" s="29" t="s">
        <v>13</v>
      </c>
      <c r="D2852" s="29" t="s">
        <v>1156</v>
      </c>
      <c r="E2852" s="29" t="s">
        <v>2502</v>
      </c>
      <c r="F2852" s="29"/>
      <c r="G2852" s="41" t="s">
        <v>220</v>
      </c>
      <c r="H2852" s="44">
        <v>1</v>
      </c>
      <c r="I2852" s="43">
        <f>SUM(J2853:J2856)</f>
        <v>200.37</v>
      </c>
      <c r="J2852" s="43">
        <f>TRUNC(H2852*I2852,2)</f>
        <v>200.37</v>
      </c>
    </row>
    <row r="2853" spans="1:10" ht="24" customHeight="1" x14ac:dyDescent="0.2">
      <c r="A2853" s="7" t="s">
        <v>2397</v>
      </c>
      <c r="B2853" s="7">
        <v>88316</v>
      </c>
      <c r="C2853" s="6" t="s">
        <v>14</v>
      </c>
      <c r="D2853" s="6" t="s">
        <v>2398</v>
      </c>
      <c r="E2853" s="6" t="s">
        <v>2399</v>
      </c>
      <c r="F2853" s="6"/>
      <c r="G2853" s="7" t="s">
        <v>297</v>
      </c>
      <c r="H2853" s="46">
        <v>1</v>
      </c>
      <c r="I2853" s="77">
        <f>'COMP-CUSTO MÃO OBRA'!$H$61</f>
        <v>27.08</v>
      </c>
      <c r="J2853" s="8">
        <f>TRUNC(H2853*I2853,2)</f>
        <v>27.08</v>
      </c>
    </row>
    <row r="2854" spans="1:10" ht="39" customHeight="1" x14ac:dyDescent="0.2">
      <c r="A2854" s="10" t="s">
        <v>2391</v>
      </c>
      <c r="B2854" s="10">
        <v>3045</v>
      </c>
      <c r="C2854" s="9" t="s">
        <v>20</v>
      </c>
      <c r="D2854" s="9" t="s">
        <v>2504</v>
      </c>
      <c r="E2854" s="9" t="s">
        <v>2394</v>
      </c>
      <c r="F2854" s="9"/>
      <c r="G2854" s="10" t="s">
        <v>39</v>
      </c>
      <c r="H2854" s="47">
        <v>0.25</v>
      </c>
      <c r="I2854" s="11">
        <f>VLOOKUP(B2854,CURVA_ABC_INSUM!$B$6:$H$1423,7,0)</f>
        <v>23.31</v>
      </c>
      <c r="J2854" s="11">
        <f>TRUNC(H2854*I2854,2)</f>
        <v>5.82</v>
      </c>
    </row>
    <row r="2855" spans="1:10" ht="24" customHeight="1" x14ac:dyDescent="0.2">
      <c r="A2855" s="10" t="s">
        <v>2391</v>
      </c>
      <c r="B2855" s="10">
        <v>12514</v>
      </c>
      <c r="C2855" s="9" t="s">
        <v>20</v>
      </c>
      <c r="D2855" s="9" t="s">
        <v>2505</v>
      </c>
      <c r="E2855" s="9" t="s">
        <v>2394</v>
      </c>
      <c r="F2855" s="9"/>
      <c r="G2855" s="10" t="s">
        <v>2506</v>
      </c>
      <c r="H2855" s="47">
        <v>2.4</v>
      </c>
      <c r="I2855" s="11">
        <f>VLOOKUP(B2855,CURVA_ABC_INSUM!$B$6:$H$1423,7,0)</f>
        <v>23.01</v>
      </c>
      <c r="J2855" s="11">
        <f>TRUNC(H2855*I2855,2)</f>
        <v>55.22</v>
      </c>
    </row>
    <row r="2856" spans="1:10" ht="24" customHeight="1" x14ac:dyDescent="0.2">
      <c r="A2856" s="10" t="s">
        <v>2391</v>
      </c>
      <c r="B2856" s="10">
        <v>6641</v>
      </c>
      <c r="C2856" s="9" t="s">
        <v>20</v>
      </c>
      <c r="D2856" s="9" t="s">
        <v>2967</v>
      </c>
      <c r="E2856" s="9" t="s">
        <v>2394</v>
      </c>
      <c r="F2856" s="9"/>
      <c r="G2856" s="10" t="s">
        <v>24</v>
      </c>
      <c r="H2856" s="47">
        <v>1</v>
      </c>
      <c r="I2856" s="11">
        <f>VLOOKUP(B2856,CURVA_ABC_INSUM!$B$6:$H$1423,7,0)</f>
        <v>112.25</v>
      </c>
      <c r="J2856" s="11">
        <f>TRUNC(H2856*I2856,2)</f>
        <v>112.25</v>
      </c>
    </row>
    <row r="2857" spans="1:10" x14ac:dyDescent="0.2">
      <c r="A2857" s="12"/>
      <c r="B2857" s="12"/>
      <c r="C2857" s="13"/>
      <c r="D2857" s="13"/>
      <c r="E2857" s="13"/>
      <c r="F2857" s="48"/>
      <c r="G2857" s="13"/>
      <c r="H2857" s="48"/>
      <c r="I2857" s="13"/>
      <c r="J2857" s="48"/>
    </row>
    <row r="2858" spans="1:10" ht="15" customHeight="1" thickBot="1" x14ac:dyDescent="0.25">
      <c r="A2858" s="12"/>
      <c r="B2858" s="12"/>
      <c r="C2858" s="13"/>
      <c r="D2858" s="13"/>
      <c r="E2858" s="13" t="s">
        <v>2395</v>
      </c>
      <c r="F2858" s="48">
        <f>TRUNC(J2852*$G$2,2)</f>
        <v>0</v>
      </c>
      <c r="G2858" s="13"/>
      <c r="H2858" s="86" t="s">
        <v>2396</v>
      </c>
      <c r="I2858" s="86"/>
      <c r="J2858" s="48">
        <f>F2858+J2852</f>
        <v>200.37</v>
      </c>
    </row>
    <row r="2859" spans="1:10" ht="0.95" customHeight="1" thickTop="1" x14ac:dyDescent="0.2">
      <c r="A2859" s="89"/>
      <c r="B2859" s="89"/>
      <c r="C2859" s="45"/>
      <c r="D2859" s="45"/>
      <c r="E2859" s="45"/>
      <c r="F2859" s="45"/>
      <c r="G2859" s="45"/>
      <c r="H2859" s="45"/>
      <c r="I2859" s="45"/>
      <c r="J2859" s="45"/>
    </row>
    <row r="2860" spans="1:10" ht="18" customHeight="1" x14ac:dyDescent="0.2">
      <c r="A2860" s="26" t="s">
        <v>1157</v>
      </c>
      <c r="B2860" s="26" t="s">
        <v>2</v>
      </c>
      <c r="C2860" s="28" t="s">
        <v>3</v>
      </c>
      <c r="D2860" s="28" t="s">
        <v>4</v>
      </c>
      <c r="E2860" s="28" t="s">
        <v>2388</v>
      </c>
      <c r="F2860" s="28"/>
      <c r="G2860" s="26" t="s">
        <v>190</v>
      </c>
      <c r="H2860" s="4" t="s">
        <v>6</v>
      </c>
      <c r="I2860" s="4" t="s">
        <v>7</v>
      </c>
      <c r="J2860" s="4" t="s">
        <v>191</v>
      </c>
    </row>
    <row r="2861" spans="1:10" ht="51.95" customHeight="1" x14ac:dyDescent="0.2">
      <c r="A2861" s="41" t="s">
        <v>2389</v>
      </c>
      <c r="B2861" s="41" t="s">
        <v>1158</v>
      </c>
      <c r="C2861" s="29" t="s">
        <v>13</v>
      </c>
      <c r="D2861" s="29" t="s">
        <v>1159</v>
      </c>
      <c r="E2861" s="29" t="s">
        <v>2399</v>
      </c>
      <c r="F2861" s="29"/>
      <c r="G2861" s="41" t="s">
        <v>5</v>
      </c>
      <c r="H2861" s="44">
        <v>1</v>
      </c>
      <c r="I2861" s="43">
        <f>SUM(J2862:J2864)</f>
        <v>34.57</v>
      </c>
      <c r="J2861" s="43">
        <f>TRUNC(H2861*I2861,2)</f>
        <v>34.57</v>
      </c>
    </row>
    <row r="2862" spans="1:10" ht="24" customHeight="1" x14ac:dyDescent="0.2">
      <c r="A2862" s="7" t="s">
        <v>2397</v>
      </c>
      <c r="B2862" s="7">
        <v>88316</v>
      </c>
      <c r="C2862" s="6" t="s">
        <v>14</v>
      </c>
      <c r="D2862" s="6" t="s">
        <v>2398</v>
      </c>
      <c r="E2862" s="6" t="s">
        <v>2399</v>
      </c>
      <c r="F2862" s="6"/>
      <c r="G2862" s="7" t="s">
        <v>297</v>
      </c>
      <c r="H2862" s="46">
        <v>0.2</v>
      </c>
      <c r="I2862" s="77">
        <f>'COMP-CUSTO MÃO OBRA'!$H$61</f>
        <v>27.08</v>
      </c>
      <c r="J2862" s="8">
        <f>TRUNC(H2862*I2862,2)</f>
        <v>5.41</v>
      </c>
    </row>
    <row r="2863" spans="1:10" ht="24" customHeight="1" x14ac:dyDescent="0.2">
      <c r="A2863" s="7" t="s">
        <v>2397</v>
      </c>
      <c r="B2863" s="7">
        <v>88310</v>
      </c>
      <c r="C2863" s="6" t="s">
        <v>14</v>
      </c>
      <c r="D2863" s="6" t="s">
        <v>442</v>
      </c>
      <c r="E2863" s="6" t="s">
        <v>2399</v>
      </c>
      <c r="F2863" s="6"/>
      <c r="G2863" s="7" t="s">
        <v>297</v>
      </c>
      <c r="H2863" s="46">
        <v>0.2</v>
      </c>
      <c r="I2863" s="77">
        <f>'COMP-CUSTO MÃO OBRA'!$H$2098</f>
        <v>35.299999999999997</v>
      </c>
      <c r="J2863" s="8">
        <f>TRUNC(H2863*I2863,2)</f>
        <v>7.06</v>
      </c>
    </row>
    <row r="2864" spans="1:10" ht="51.95" customHeight="1" x14ac:dyDescent="0.2">
      <c r="A2864" s="10" t="s">
        <v>2391</v>
      </c>
      <c r="B2864" s="10">
        <v>37556</v>
      </c>
      <c r="C2864" s="9" t="s">
        <v>14</v>
      </c>
      <c r="D2864" s="9" t="s">
        <v>2968</v>
      </c>
      <c r="E2864" s="9" t="s">
        <v>2394</v>
      </c>
      <c r="F2864" s="9"/>
      <c r="G2864" s="10" t="s">
        <v>15</v>
      </c>
      <c r="H2864" s="47">
        <v>1</v>
      </c>
      <c r="I2864" s="11">
        <f>VLOOKUP(B2864,CURVA_ABC_INSUM!$B$6:$H$1423,7,0)</f>
        <v>22.1</v>
      </c>
      <c r="J2864" s="11">
        <f>TRUNC(H2864*I2864,2)</f>
        <v>22.1</v>
      </c>
    </row>
    <row r="2865" spans="1:10" x14ac:dyDescent="0.2">
      <c r="A2865" s="12"/>
      <c r="B2865" s="12"/>
      <c r="C2865" s="13"/>
      <c r="D2865" s="13"/>
      <c r="E2865" s="13"/>
      <c r="F2865" s="48"/>
      <c r="G2865" s="13"/>
      <c r="H2865" s="48"/>
      <c r="I2865" s="13"/>
      <c r="J2865" s="48"/>
    </row>
    <row r="2866" spans="1:10" ht="15" customHeight="1" thickBot="1" x14ac:dyDescent="0.25">
      <c r="A2866" s="12"/>
      <c r="B2866" s="12"/>
      <c r="C2866" s="13"/>
      <c r="D2866" s="13"/>
      <c r="E2866" s="13" t="s">
        <v>2395</v>
      </c>
      <c r="F2866" s="48">
        <f>TRUNC(J2861*$G$2,2)</f>
        <v>0</v>
      </c>
      <c r="G2866" s="13"/>
      <c r="H2866" s="86" t="s">
        <v>2396</v>
      </c>
      <c r="I2866" s="86"/>
      <c r="J2866" s="48">
        <f>F2866+J2861</f>
        <v>34.57</v>
      </c>
    </row>
    <row r="2867" spans="1:10" ht="0.95" customHeight="1" thickTop="1" x14ac:dyDescent="0.2">
      <c r="A2867" s="89"/>
      <c r="B2867" s="89"/>
      <c r="C2867" s="45"/>
      <c r="D2867" s="45"/>
      <c r="E2867" s="45"/>
      <c r="F2867" s="45"/>
      <c r="G2867" s="45"/>
      <c r="H2867" s="45"/>
      <c r="I2867" s="45"/>
      <c r="J2867" s="45"/>
    </row>
    <row r="2868" spans="1:10" ht="18" customHeight="1" x14ac:dyDescent="0.2">
      <c r="A2868" s="26" t="s">
        <v>1160</v>
      </c>
      <c r="B2868" s="26" t="s">
        <v>2</v>
      </c>
      <c r="C2868" s="28" t="s">
        <v>3</v>
      </c>
      <c r="D2868" s="28" t="s">
        <v>4</v>
      </c>
      <c r="E2868" s="28" t="s">
        <v>2388</v>
      </c>
      <c r="F2868" s="28"/>
      <c r="G2868" s="26" t="s">
        <v>190</v>
      </c>
      <c r="H2868" s="4" t="s">
        <v>6</v>
      </c>
      <c r="I2868" s="4" t="s">
        <v>7</v>
      </c>
      <c r="J2868" s="4" t="s">
        <v>191</v>
      </c>
    </row>
    <row r="2869" spans="1:10" ht="51.95" customHeight="1" x14ac:dyDescent="0.2">
      <c r="A2869" s="41" t="s">
        <v>2389</v>
      </c>
      <c r="B2869" s="41" t="s">
        <v>1161</v>
      </c>
      <c r="C2869" s="29" t="s">
        <v>13</v>
      </c>
      <c r="D2869" s="29" t="s">
        <v>1162</v>
      </c>
      <c r="E2869" s="29" t="s">
        <v>2399</v>
      </c>
      <c r="F2869" s="29"/>
      <c r="G2869" s="41" t="s">
        <v>5</v>
      </c>
      <c r="H2869" s="44">
        <v>1</v>
      </c>
      <c r="I2869" s="43">
        <f>SUM(J2870:J2872)</f>
        <v>45.82</v>
      </c>
      <c r="J2869" s="43">
        <f>TRUNC(H2869*I2869,2)</f>
        <v>45.82</v>
      </c>
    </row>
    <row r="2870" spans="1:10" ht="24" customHeight="1" x14ac:dyDescent="0.2">
      <c r="A2870" s="7" t="s">
        <v>2397</v>
      </c>
      <c r="B2870" s="7">
        <v>88316</v>
      </c>
      <c r="C2870" s="6" t="s">
        <v>14</v>
      </c>
      <c r="D2870" s="6" t="s">
        <v>2398</v>
      </c>
      <c r="E2870" s="6" t="s">
        <v>2399</v>
      </c>
      <c r="F2870" s="6"/>
      <c r="G2870" s="7" t="s">
        <v>297</v>
      </c>
      <c r="H2870" s="46">
        <v>0.3</v>
      </c>
      <c r="I2870" s="77">
        <f>'COMP-CUSTO MÃO OBRA'!$H$61</f>
        <v>27.08</v>
      </c>
      <c r="J2870" s="8">
        <f>TRUNC(H2870*I2870,2)</f>
        <v>8.1199999999999992</v>
      </c>
    </row>
    <row r="2871" spans="1:10" ht="24" customHeight="1" x14ac:dyDescent="0.2">
      <c r="A2871" s="7" t="s">
        <v>2397</v>
      </c>
      <c r="B2871" s="7">
        <v>88310</v>
      </c>
      <c r="C2871" s="6" t="s">
        <v>14</v>
      </c>
      <c r="D2871" s="6" t="s">
        <v>442</v>
      </c>
      <c r="E2871" s="6" t="s">
        <v>2399</v>
      </c>
      <c r="F2871" s="6"/>
      <c r="G2871" s="7" t="s">
        <v>297</v>
      </c>
      <c r="H2871" s="46">
        <v>0.3</v>
      </c>
      <c r="I2871" s="77">
        <f>'COMP-CUSTO MÃO OBRA'!$H$2098</f>
        <v>35.299999999999997</v>
      </c>
      <c r="J2871" s="8">
        <f>TRUNC(H2871*I2871,2)</f>
        <v>10.59</v>
      </c>
    </row>
    <row r="2872" spans="1:10" ht="51.95" customHeight="1" x14ac:dyDescent="0.2">
      <c r="A2872" s="10" t="s">
        <v>2391</v>
      </c>
      <c r="B2872" s="10">
        <v>37559</v>
      </c>
      <c r="C2872" s="9" t="s">
        <v>14</v>
      </c>
      <c r="D2872" s="9" t="s">
        <v>2969</v>
      </c>
      <c r="E2872" s="9" t="s">
        <v>2394</v>
      </c>
      <c r="F2872" s="9"/>
      <c r="G2872" s="10" t="s">
        <v>15</v>
      </c>
      <c r="H2872" s="47">
        <v>1</v>
      </c>
      <c r="I2872" s="11">
        <f>VLOOKUP(B2872,CURVA_ABC_INSUM!$B$6:$H$1423,7,0)</f>
        <v>27.11</v>
      </c>
      <c r="J2872" s="11">
        <f>TRUNC(H2872*I2872,2)</f>
        <v>27.11</v>
      </c>
    </row>
    <row r="2873" spans="1:10" x14ac:dyDescent="0.2">
      <c r="A2873" s="12"/>
      <c r="B2873" s="12"/>
      <c r="C2873" s="13"/>
      <c r="D2873" s="13"/>
      <c r="E2873" s="13"/>
      <c r="F2873" s="48"/>
      <c r="G2873" s="13"/>
      <c r="H2873" s="48"/>
      <c r="I2873" s="13"/>
      <c r="J2873" s="48"/>
    </row>
    <row r="2874" spans="1:10" ht="15" customHeight="1" thickBot="1" x14ac:dyDescent="0.25">
      <c r="A2874" s="12"/>
      <c r="B2874" s="12"/>
      <c r="C2874" s="13"/>
      <c r="D2874" s="13"/>
      <c r="E2874" s="13" t="s">
        <v>2395</v>
      </c>
      <c r="F2874" s="48">
        <f>TRUNC(J2869*$G$2,2)</f>
        <v>0</v>
      </c>
      <c r="G2874" s="13"/>
      <c r="H2874" s="86" t="s">
        <v>2396</v>
      </c>
      <c r="I2874" s="86"/>
      <c r="J2874" s="48">
        <f>F2874+J2869</f>
        <v>45.82</v>
      </c>
    </row>
    <row r="2875" spans="1:10" ht="0.95" customHeight="1" thickTop="1" x14ac:dyDescent="0.2">
      <c r="A2875" s="89"/>
      <c r="B2875" s="89"/>
      <c r="C2875" s="45"/>
      <c r="D2875" s="45"/>
      <c r="E2875" s="45"/>
      <c r="F2875" s="45"/>
      <c r="G2875" s="45"/>
      <c r="H2875" s="45"/>
      <c r="I2875" s="45"/>
      <c r="J2875" s="45"/>
    </row>
    <row r="2876" spans="1:10" ht="18" customHeight="1" x14ac:dyDescent="0.2">
      <c r="A2876" s="26" t="s">
        <v>1163</v>
      </c>
      <c r="B2876" s="26" t="s">
        <v>2</v>
      </c>
      <c r="C2876" s="28" t="s">
        <v>3</v>
      </c>
      <c r="D2876" s="28" t="s">
        <v>4</v>
      </c>
      <c r="E2876" s="28" t="s">
        <v>2388</v>
      </c>
      <c r="F2876" s="28"/>
      <c r="G2876" s="26" t="s">
        <v>190</v>
      </c>
      <c r="H2876" s="4" t="s">
        <v>6</v>
      </c>
      <c r="I2876" s="4" t="s">
        <v>7</v>
      </c>
      <c r="J2876" s="4" t="s">
        <v>191</v>
      </c>
    </row>
    <row r="2877" spans="1:10" ht="51.95" customHeight="1" x14ac:dyDescent="0.2">
      <c r="A2877" s="41" t="s">
        <v>2389</v>
      </c>
      <c r="B2877" s="41" t="s">
        <v>1164</v>
      </c>
      <c r="C2877" s="29" t="s">
        <v>13</v>
      </c>
      <c r="D2877" s="29" t="s">
        <v>1165</v>
      </c>
      <c r="E2877" s="29" t="s">
        <v>2399</v>
      </c>
      <c r="F2877" s="29"/>
      <c r="G2877" s="41" t="s">
        <v>5</v>
      </c>
      <c r="H2877" s="44">
        <v>1</v>
      </c>
      <c r="I2877" s="43">
        <f>SUM(J2878:J2880)</f>
        <v>54.34</v>
      </c>
      <c r="J2877" s="43">
        <f>TRUNC(H2877*I2877,2)</f>
        <v>54.34</v>
      </c>
    </row>
    <row r="2878" spans="1:10" ht="24" customHeight="1" x14ac:dyDescent="0.2">
      <c r="A2878" s="7" t="s">
        <v>2397</v>
      </c>
      <c r="B2878" s="7">
        <v>88316</v>
      </c>
      <c r="C2878" s="6" t="s">
        <v>14</v>
      </c>
      <c r="D2878" s="6" t="s">
        <v>2398</v>
      </c>
      <c r="E2878" s="6" t="s">
        <v>2399</v>
      </c>
      <c r="F2878" s="6"/>
      <c r="G2878" s="7" t="s">
        <v>297</v>
      </c>
      <c r="H2878" s="46">
        <v>0.3</v>
      </c>
      <c r="I2878" s="77">
        <f>'COMP-CUSTO MÃO OBRA'!$H$61</f>
        <v>27.08</v>
      </c>
      <c r="J2878" s="8">
        <f>TRUNC(H2878*I2878,2)</f>
        <v>8.1199999999999992</v>
      </c>
    </row>
    <row r="2879" spans="1:10" ht="24" customHeight="1" x14ac:dyDescent="0.2">
      <c r="A2879" s="7" t="s">
        <v>2397</v>
      </c>
      <c r="B2879" s="7">
        <v>88310</v>
      </c>
      <c r="C2879" s="6" t="s">
        <v>14</v>
      </c>
      <c r="D2879" s="6" t="s">
        <v>442</v>
      </c>
      <c r="E2879" s="6" t="s">
        <v>2399</v>
      </c>
      <c r="F2879" s="6"/>
      <c r="G2879" s="7" t="s">
        <v>297</v>
      </c>
      <c r="H2879" s="46">
        <v>0.3</v>
      </c>
      <c r="I2879" s="77">
        <f>'COMP-CUSTO MÃO OBRA'!$H$2098</f>
        <v>35.299999999999997</v>
      </c>
      <c r="J2879" s="8">
        <f>TRUNC(H2879*I2879,2)</f>
        <v>10.59</v>
      </c>
    </row>
    <row r="2880" spans="1:10" ht="51.95" customHeight="1" x14ac:dyDescent="0.2">
      <c r="A2880" s="10" t="s">
        <v>2391</v>
      </c>
      <c r="B2880" s="10">
        <v>37558</v>
      </c>
      <c r="C2880" s="9" t="s">
        <v>14</v>
      </c>
      <c r="D2880" s="9" t="s">
        <v>2970</v>
      </c>
      <c r="E2880" s="9" t="s">
        <v>2394</v>
      </c>
      <c r="F2880" s="9"/>
      <c r="G2880" s="10" t="s">
        <v>15</v>
      </c>
      <c r="H2880" s="47">
        <v>1</v>
      </c>
      <c r="I2880" s="11">
        <f>VLOOKUP(B2880,CURVA_ABC_INSUM!$B$6:$H$1423,7,0)</f>
        <v>35.630000000000003</v>
      </c>
      <c r="J2880" s="11">
        <f>TRUNC(H2880*I2880,2)</f>
        <v>35.630000000000003</v>
      </c>
    </row>
    <row r="2881" spans="1:10" x14ac:dyDescent="0.2">
      <c r="A2881" s="12"/>
      <c r="B2881" s="12"/>
      <c r="C2881" s="13"/>
      <c r="D2881" s="13"/>
      <c r="E2881" s="13"/>
      <c r="F2881" s="48"/>
      <c r="G2881" s="13"/>
      <c r="H2881" s="48"/>
      <c r="I2881" s="13"/>
      <c r="J2881" s="48"/>
    </row>
    <row r="2882" spans="1:10" ht="15" customHeight="1" thickBot="1" x14ac:dyDescent="0.25">
      <c r="A2882" s="12"/>
      <c r="B2882" s="12"/>
      <c r="C2882" s="13"/>
      <c r="D2882" s="13"/>
      <c r="E2882" s="13" t="s">
        <v>2395</v>
      </c>
      <c r="F2882" s="48">
        <f>TRUNC(J2877*$G$2,2)</f>
        <v>0</v>
      </c>
      <c r="G2882" s="13"/>
      <c r="H2882" s="86" t="s">
        <v>2396</v>
      </c>
      <c r="I2882" s="86"/>
      <c r="J2882" s="48">
        <f>F2882+J2877</f>
        <v>54.34</v>
      </c>
    </row>
    <row r="2883" spans="1:10" ht="0.95" customHeight="1" thickTop="1" x14ac:dyDescent="0.2">
      <c r="A2883" s="89"/>
      <c r="B2883" s="89"/>
      <c r="C2883" s="45"/>
      <c r="D2883" s="45"/>
      <c r="E2883" s="45"/>
      <c r="F2883" s="45"/>
      <c r="G2883" s="45"/>
      <c r="H2883" s="45"/>
      <c r="I2883" s="45"/>
      <c r="J2883" s="45"/>
    </row>
    <row r="2884" spans="1:10" ht="18" customHeight="1" x14ac:dyDescent="0.2">
      <c r="A2884" s="26" t="s">
        <v>1167</v>
      </c>
      <c r="B2884" s="26" t="s">
        <v>2</v>
      </c>
      <c r="C2884" s="28" t="s">
        <v>3</v>
      </c>
      <c r="D2884" s="28" t="s">
        <v>4</v>
      </c>
      <c r="E2884" s="28" t="s">
        <v>2388</v>
      </c>
      <c r="F2884" s="28"/>
      <c r="G2884" s="26" t="s">
        <v>190</v>
      </c>
      <c r="H2884" s="4" t="s">
        <v>6</v>
      </c>
      <c r="I2884" s="4" t="s">
        <v>7</v>
      </c>
      <c r="J2884" s="4" t="s">
        <v>191</v>
      </c>
    </row>
    <row r="2885" spans="1:10" ht="39" customHeight="1" x14ac:dyDescent="0.2">
      <c r="A2885" s="41" t="s">
        <v>2389</v>
      </c>
      <c r="B2885" s="41" t="s">
        <v>1168</v>
      </c>
      <c r="C2885" s="29" t="s">
        <v>13</v>
      </c>
      <c r="D2885" s="29" t="s">
        <v>1169</v>
      </c>
      <c r="E2885" s="29" t="s">
        <v>2399</v>
      </c>
      <c r="F2885" s="29"/>
      <c r="G2885" s="41" t="s">
        <v>220</v>
      </c>
      <c r="H2885" s="44">
        <v>1</v>
      </c>
      <c r="I2885" s="43">
        <f>SUM(J2886:J2890)</f>
        <v>920.79</v>
      </c>
      <c r="J2885" s="43">
        <f t="shared" ref="J2885:J2890" si="110">TRUNC(H2885*I2885,2)</f>
        <v>920.79</v>
      </c>
    </row>
    <row r="2886" spans="1:10" ht="26.1" customHeight="1" x14ac:dyDescent="0.2">
      <c r="A2886" s="7" t="s">
        <v>2397</v>
      </c>
      <c r="B2886" s="7">
        <v>88277</v>
      </c>
      <c r="C2886" s="6" t="s">
        <v>14</v>
      </c>
      <c r="D2886" s="6" t="s">
        <v>2501</v>
      </c>
      <c r="E2886" s="6" t="s">
        <v>2399</v>
      </c>
      <c r="F2886" s="6"/>
      <c r="G2886" s="7" t="s">
        <v>297</v>
      </c>
      <c r="H2886" s="46">
        <v>1</v>
      </c>
      <c r="I2886" s="77">
        <f>'COMP-CUSTO MÃO OBRA'!H1507</f>
        <v>41.32</v>
      </c>
      <c r="J2886" s="8">
        <f t="shared" si="110"/>
        <v>41.32</v>
      </c>
    </row>
    <row r="2887" spans="1:10" ht="24" customHeight="1" x14ac:dyDescent="0.2">
      <c r="A2887" s="7" t="s">
        <v>2397</v>
      </c>
      <c r="B2887" s="7">
        <v>88316</v>
      </c>
      <c r="C2887" s="6" t="s">
        <v>14</v>
      </c>
      <c r="D2887" s="6" t="s">
        <v>2398</v>
      </c>
      <c r="E2887" s="6" t="s">
        <v>2399</v>
      </c>
      <c r="F2887" s="6"/>
      <c r="G2887" s="7" t="s">
        <v>297</v>
      </c>
      <c r="H2887" s="46">
        <v>2</v>
      </c>
      <c r="I2887" s="77">
        <f>'COMP-CUSTO MÃO OBRA'!$H$61</f>
        <v>27.08</v>
      </c>
      <c r="J2887" s="8">
        <f t="shared" si="110"/>
        <v>54.16</v>
      </c>
    </row>
    <row r="2888" spans="1:10" ht="39" customHeight="1" x14ac:dyDescent="0.2">
      <c r="A2888" s="7" t="s">
        <v>2397</v>
      </c>
      <c r="B2888" s="7" t="s">
        <v>2971</v>
      </c>
      <c r="C2888" s="6" t="s">
        <v>13</v>
      </c>
      <c r="D2888" s="6" t="s">
        <v>2972</v>
      </c>
      <c r="E2888" s="6" t="s">
        <v>2502</v>
      </c>
      <c r="F2888" s="6"/>
      <c r="G2888" s="7" t="s">
        <v>220</v>
      </c>
      <c r="H2888" s="46">
        <v>1</v>
      </c>
      <c r="I2888" s="77">
        <f>COMP_AUX_CUSTO!$J$2248</f>
        <v>761.54</v>
      </c>
      <c r="J2888" s="8">
        <f t="shared" si="110"/>
        <v>761.54</v>
      </c>
    </row>
    <row r="2889" spans="1:10" ht="26.1" customHeight="1" x14ac:dyDescent="0.2">
      <c r="A2889" s="10" t="s">
        <v>2391</v>
      </c>
      <c r="B2889" s="10" t="s">
        <v>2973</v>
      </c>
      <c r="C2889" s="9" t="s">
        <v>2949</v>
      </c>
      <c r="D2889" s="9" t="s">
        <v>2974</v>
      </c>
      <c r="E2889" s="9" t="s">
        <v>2494</v>
      </c>
      <c r="F2889" s="9"/>
      <c r="G2889" s="10" t="s">
        <v>15</v>
      </c>
      <c r="H2889" s="47">
        <v>0.1</v>
      </c>
      <c r="I2889" s="11">
        <f>VLOOKUP(B2889,CURVA_ABC_INSUM!$B$6:$H$1423,7,0)</f>
        <v>305.95</v>
      </c>
      <c r="J2889" s="11">
        <f t="shared" si="110"/>
        <v>30.59</v>
      </c>
    </row>
    <row r="2890" spans="1:10" ht="26.1" customHeight="1" x14ac:dyDescent="0.2">
      <c r="A2890" s="10" t="s">
        <v>2391</v>
      </c>
      <c r="B2890" s="10" t="s">
        <v>2975</v>
      </c>
      <c r="C2890" s="9" t="s">
        <v>2949</v>
      </c>
      <c r="D2890" s="9" t="s">
        <v>2976</v>
      </c>
      <c r="E2890" s="9" t="s">
        <v>2494</v>
      </c>
      <c r="F2890" s="9"/>
      <c r="G2890" s="10" t="s">
        <v>15</v>
      </c>
      <c r="H2890" s="47">
        <f>H2889</f>
        <v>0.1</v>
      </c>
      <c r="I2890" s="11">
        <f>VLOOKUP(B2890,CURVA_ABC_INSUM!$B$6:$H$1423,7,0)</f>
        <v>331.87</v>
      </c>
      <c r="J2890" s="11">
        <f t="shared" si="110"/>
        <v>33.18</v>
      </c>
    </row>
    <row r="2891" spans="1:10" x14ac:dyDescent="0.2">
      <c r="A2891" s="12"/>
      <c r="B2891" s="12"/>
      <c r="C2891" s="13"/>
      <c r="D2891" s="13"/>
      <c r="E2891" s="13"/>
      <c r="F2891" s="48"/>
      <c r="G2891" s="13"/>
      <c r="H2891" s="48"/>
      <c r="I2891" s="13"/>
      <c r="J2891" s="48"/>
    </row>
    <row r="2892" spans="1:10" ht="15" customHeight="1" thickBot="1" x14ac:dyDescent="0.25">
      <c r="A2892" s="12"/>
      <c r="B2892" s="12"/>
      <c r="C2892" s="13"/>
      <c r="D2892" s="13"/>
      <c r="E2892" s="13" t="s">
        <v>2395</v>
      </c>
      <c r="F2892" s="48">
        <f>TRUNC(J2885*$G$2,2)</f>
        <v>0</v>
      </c>
      <c r="G2892" s="13"/>
      <c r="H2892" s="86" t="s">
        <v>2396</v>
      </c>
      <c r="I2892" s="86"/>
      <c r="J2892" s="48">
        <f>F2892+J2885</f>
        <v>920.79</v>
      </c>
    </row>
    <row r="2893" spans="1:10" ht="0.95" customHeight="1" thickTop="1" x14ac:dyDescent="0.2">
      <c r="A2893" s="89"/>
      <c r="B2893" s="89"/>
      <c r="C2893" s="45"/>
      <c r="D2893" s="45"/>
      <c r="E2893" s="45"/>
      <c r="F2893" s="45"/>
      <c r="G2893" s="45"/>
      <c r="H2893" s="45"/>
      <c r="I2893" s="45"/>
      <c r="J2893" s="45"/>
    </row>
    <row r="2894" spans="1:10" ht="18" customHeight="1" x14ac:dyDescent="0.2">
      <c r="A2894" s="26" t="s">
        <v>1170</v>
      </c>
      <c r="B2894" s="26" t="s">
        <v>2</v>
      </c>
      <c r="C2894" s="28" t="s">
        <v>3</v>
      </c>
      <c r="D2894" s="28" t="s">
        <v>4</v>
      </c>
      <c r="E2894" s="28" t="s">
        <v>2388</v>
      </c>
      <c r="F2894" s="28"/>
      <c r="G2894" s="26" t="s">
        <v>190</v>
      </c>
      <c r="H2894" s="4" t="s">
        <v>6</v>
      </c>
      <c r="I2894" s="4" t="s">
        <v>7</v>
      </c>
      <c r="J2894" s="4" t="s">
        <v>191</v>
      </c>
    </row>
    <row r="2895" spans="1:10" ht="39" customHeight="1" x14ac:dyDescent="0.2">
      <c r="A2895" s="41" t="s">
        <v>2389</v>
      </c>
      <c r="B2895" s="41" t="s">
        <v>1171</v>
      </c>
      <c r="C2895" s="29" t="s">
        <v>13</v>
      </c>
      <c r="D2895" s="29" t="s">
        <v>1172</v>
      </c>
      <c r="E2895" s="29" t="s">
        <v>2502</v>
      </c>
      <c r="F2895" s="29"/>
      <c r="G2895" s="41" t="s">
        <v>220</v>
      </c>
      <c r="H2895" s="44">
        <v>1</v>
      </c>
      <c r="I2895" s="43">
        <f>SUM(J2896:J2911)</f>
        <v>684.7800000000002</v>
      </c>
      <c r="J2895" s="43">
        <f t="shared" ref="J2895:J2911" si="111">TRUNC(H2895*I2895,2)</f>
        <v>684.78</v>
      </c>
    </row>
    <row r="2896" spans="1:10" ht="24" customHeight="1" x14ac:dyDescent="0.2">
      <c r="A2896" s="7" t="s">
        <v>2397</v>
      </c>
      <c r="B2896" s="7">
        <v>88316</v>
      </c>
      <c r="C2896" s="6" t="s">
        <v>14</v>
      </c>
      <c r="D2896" s="6" t="s">
        <v>2398</v>
      </c>
      <c r="E2896" s="6" t="s">
        <v>2399</v>
      </c>
      <c r="F2896" s="6"/>
      <c r="G2896" s="7" t="s">
        <v>297</v>
      </c>
      <c r="H2896" s="46">
        <v>2</v>
      </c>
      <c r="I2896" s="77">
        <f>'COMP-CUSTO MÃO OBRA'!$H$61</f>
        <v>27.08</v>
      </c>
      <c r="J2896" s="8">
        <f t="shared" si="111"/>
        <v>54.16</v>
      </c>
    </row>
    <row r="2897" spans="1:10" ht="26.1" customHeight="1" x14ac:dyDescent="0.2">
      <c r="A2897" s="7" t="s">
        <v>2397</v>
      </c>
      <c r="B2897" s="7">
        <v>88278</v>
      </c>
      <c r="C2897" s="6" t="s">
        <v>14</v>
      </c>
      <c r="D2897" s="6" t="s">
        <v>2520</v>
      </c>
      <c r="E2897" s="6" t="s">
        <v>2399</v>
      </c>
      <c r="F2897" s="6"/>
      <c r="G2897" s="7" t="s">
        <v>297</v>
      </c>
      <c r="H2897" s="46">
        <v>0.5</v>
      </c>
      <c r="I2897" s="77">
        <f>'COMP-CUSTO MÃO OBRA'!$H$1526</f>
        <v>40.98</v>
      </c>
      <c r="J2897" s="8">
        <f t="shared" si="111"/>
        <v>20.49</v>
      </c>
    </row>
    <row r="2898" spans="1:10" ht="24" customHeight="1" x14ac:dyDescent="0.2">
      <c r="A2898" s="7" t="s">
        <v>2397</v>
      </c>
      <c r="B2898" s="7">
        <v>88315</v>
      </c>
      <c r="C2898" s="6" t="s">
        <v>14</v>
      </c>
      <c r="D2898" s="6" t="s">
        <v>2653</v>
      </c>
      <c r="E2898" s="6" t="s">
        <v>2399</v>
      </c>
      <c r="F2898" s="6"/>
      <c r="G2898" s="7" t="s">
        <v>297</v>
      </c>
      <c r="H2898" s="46">
        <v>0.5</v>
      </c>
      <c r="I2898" s="77">
        <f>'COMP-CUSTO MÃO OBRA'!$H$2307</f>
        <v>38.86</v>
      </c>
      <c r="J2898" s="8">
        <f t="shared" si="111"/>
        <v>19.43</v>
      </c>
    </row>
    <row r="2899" spans="1:10" ht="24" customHeight="1" x14ac:dyDescent="0.2">
      <c r="A2899" s="7" t="s">
        <v>2397</v>
      </c>
      <c r="B2899" s="7">
        <v>88310</v>
      </c>
      <c r="C2899" s="6" t="s">
        <v>14</v>
      </c>
      <c r="D2899" s="6" t="s">
        <v>442</v>
      </c>
      <c r="E2899" s="6" t="s">
        <v>2399</v>
      </c>
      <c r="F2899" s="6"/>
      <c r="G2899" s="7" t="s">
        <v>297</v>
      </c>
      <c r="H2899" s="46">
        <v>0.5</v>
      </c>
      <c r="I2899" s="77">
        <f>'COMP-CUSTO MÃO OBRA'!$H$2098</f>
        <v>35.299999999999997</v>
      </c>
      <c r="J2899" s="8">
        <f t="shared" si="111"/>
        <v>17.649999999999999</v>
      </c>
    </row>
    <row r="2900" spans="1:10" ht="26.1" customHeight="1" x14ac:dyDescent="0.2">
      <c r="A2900" s="10" t="s">
        <v>2391</v>
      </c>
      <c r="B2900" s="10">
        <v>3346</v>
      </c>
      <c r="C2900" s="9" t="s">
        <v>14</v>
      </c>
      <c r="D2900" s="9" t="s">
        <v>2977</v>
      </c>
      <c r="E2900" s="9" t="s">
        <v>2494</v>
      </c>
      <c r="F2900" s="9"/>
      <c r="G2900" s="10" t="s">
        <v>297</v>
      </c>
      <c r="H2900" s="47">
        <v>0.49</v>
      </c>
      <c r="I2900" s="11">
        <f>VLOOKUP(B2900,CURVA_ABC_INSUM!$B$6:$H$1423,7,0)</f>
        <v>19.350000000000001</v>
      </c>
      <c r="J2900" s="11">
        <f t="shared" si="111"/>
        <v>9.48</v>
      </c>
    </row>
    <row r="2901" spans="1:10" ht="24" customHeight="1" x14ac:dyDescent="0.2">
      <c r="A2901" s="10" t="s">
        <v>2391</v>
      </c>
      <c r="B2901" s="10" t="s">
        <v>2978</v>
      </c>
      <c r="C2901" s="9" t="s">
        <v>2949</v>
      </c>
      <c r="D2901" s="9" t="s">
        <v>2979</v>
      </c>
      <c r="E2901" s="9" t="s">
        <v>2394</v>
      </c>
      <c r="F2901" s="9"/>
      <c r="G2901" s="10" t="s">
        <v>32</v>
      </c>
      <c r="H2901" s="47">
        <v>1</v>
      </c>
      <c r="I2901" s="11">
        <f>VLOOKUP(B2901,CURVA_ABC_INSUM!$B$6:$H$1423,7,0)</f>
        <v>197.08</v>
      </c>
      <c r="J2901" s="11">
        <f t="shared" si="111"/>
        <v>197.08</v>
      </c>
    </row>
    <row r="2902" spans="1:10" ht="24" customHeight="1" x14ac:dyDescent="0.2">
      <c r="A2902" s="10" t="s">
        <v>2391</v>
      </c>
      <c r="B2902" s="10" t="s">
        <v>2980</v>
      </c>
      <c r="C2902" s="9" t="s">
        <v>2949</v>
      </c>
      <c r="D2902" s="9" t="s">
        <v>2981</v>
      </c>
      <c r="E2902" s="9" t="s">
        <v>2394</v>
      </c>
      <c r="F2902" s="9"/>
      <c r="G2902" s="10" t="s">
        <v>27</v>
      </c>
      <c r="H2902" s="47">
        <v>0.35</v>
      </c>
      <c r="I2902" s="11">
        <f>VLOOKUP(B2902,CURVA_ABC_INSUM!$B$6:$H$1423,7,0)</f>
        <v>11.37</v>
      </c>
      <c r="J2902" s="11">
        <f t="shared" si="111"/>
        <v>3.97</v>
      </c>
    </row>
    <row r="2903" spans="1:10" ht="24" customHeight="1" x14ac:dyDescent="0.2">
      <c r="A2903" s="10" t="s">
        <v>2391</v>
      </c>
      <c r="B2903" s="10" t="s">
        <v>2982</v>
      </c>
      <c r="C2903" s="9" t="s">
        <v>2949</v>
      </c>
      <c r="D2903" s="9" t="s">
        <v>2983</v>
      </c>
      <c r="E2903" s="9" t="s">
        <v>2394</v>
      </c>
      <c r="F2903" s="9"/>
      <c r="G2903" s="10" t="s">
        <v>27</v>
      </c>
      <c r="H2903" s="47">
        <v>0.7</v>
      </c>
      <c r="I2903" s="11">
        <f>VLOOKUP(B2903,CURVA_ABC_INSUM!$B$6:$H$1423,7,0)</f>
        <v>10.36</v>
      </c>
      <c r="J2903" s="11">
        <f t="shared" si="111"/>
        <v>7.25</v>
      </c>
    </row>
    <row r="2904" spans="1:10" ht="26.1" customHeight="1" x14ac:dyDescent="0.2">
      <c r="A2904" s="10" t="s">
        <v>2391</v>
      </c>
      <c r="B2904" s="10" t="s">
        <v>2984</v>
      </c>
      <c r="C2904" s="9" t="s">
        <v>2949</v>
      </c>
      <c r="D2904" s="9" t="s">
        <v>2985</v>
      </c>
      <c r="E2904" s="9" t="s">
        <v>2394</v>
      </c>
      <c r="F2904" s="9"/>
      <c r="G2904" s="10" t="s">
        <v>28</v>
      </c>
      <c r="H2904" s="47">
        <v>3.12</v>
      </c>
      <c r="I2904" s="11">
        <f>VLOOKUP(B2904,CURVA_ABC_INSUM!$B$6:$H$1423,7,0)</f>
        <v>9.15</v>
      </c>
      <c r="J2904" s="11">
        <f t="shared" si="111"/>
        <v>28.54</v>
      </c>
    </row>
    <row r="2905" spans="1:10" ht="26.1" customHeight="1" x14ac:dyDescent="0.2">
      <c r="A2905" s="10" t="s">
        <v>2391</v>
      </c>
      <c r="B2905" s="10" t="s">
        <v>2986</v>
      </c>
      <c r="C2905" s="9" t="s">
        <v>2949</v>
      </c>
      <c r="D2905" s="9" t="s">
        <v>2987</v>
      </c>
      <c r="E2905" s="9" t="s">
        <v>2394</v>
      </c>
      <c r="F2905" s="9"/>
      <c r="G2905" s="10" t="s">
        <v>2420</v>
      </c>
      <c r="H2905" s="47">
        <v>2</v>
      </c>
      <c r="I2905" s="11">
        <f>VLOOKUP(B2905,CURVA_ABC_INSUM!$B$6:$H$1423,7,0)</f>
        <v>0.49</v>
      </c>
      <c r="J2905" s="11">
        <f t="shared" si="111"/>
        <v>0.98</v>
      </c>
    </row>
    <row r="2906" spans="1:10" ht="39" customHeight="1" x14ac:dyDescent="0.2">
      <c r="A2906" s="10" t="s">
        <v>2391</v>
      </c>
      <c r="B2906" s="10" t="s">
        <v>2988</v>
      </c>
      <c r="C2906" s="9" t="s">
        <v>2949</v>
      </c>
      <c r="D2906" s="9" t="s">
        <v>2989</v>
      </c>
      <c r="E2906" s="9" t="s">
        <v>2394</v>
      </c>
      <c r="F2906" s="9"/>
      <c r="G2906" s="10" t="s">
        <v>2420</v>
      </c>
      <c r="H2906" s="47">
        <v>2</v>
      </c>
      <c r="I2906" s="11">
        <f>VLOOKUP(B2906,CURVA_ABC_INSUM!$B$6:$H$1423,7,0)</f>
        <v>1.56</v>
      </c>
      <c r="J2906" s="11">
        <f t="shared" si="111"/>
        <v>3.12</v>
      </c>
    </row>
    <row r="2907" spans="1:10" ht="24" customHeight="1" x14ac:dyDescent="0.2">
      <c r="A2907" s="10" t="s">
        <v>2391</v>
      </c>
      <c r="B2907" s="10" t="s">
        <v>2990</v>
      </c>
      <c r="C2907" s="9" t="s">
        <v>2949</v>
      </c>
      <c r="D2907" s="9" t="s">
        <v>2991</v>
      </c>
      <c r="E2907" s="9" t="s">
        <v>2394</v>
      </c>
      <c r="F2907" s="9"/>
      <c r="G2907" s="10" t="s">
        <v>32</v>
      </c>
      <c r="H2907" s="47">
        <v>1</v>
      </c>
      <c r="I2907" s="11">
        <f>VLOOKUP(B2907,CURVA_ABC_INSUM!$B$6:$H$1423,7,0)</f>
        <v>151.61000000000001</v>
      </c>
      <c r="J2907" s="11">
        <f t="shared" si="111"/>
        <v>151.61000000000001</v>
      </c>
    </row>
    <row r="2908" spans="1:10" ht="24" customHeight="1" x14ac:dyDescent="0.2">
      <c r="A2908" s="10" t="s">
        <v>2391</v>
      </c>
      <c r="B2908" s="10" t="s">
        <v>2992</v>
      </c>
      <c r="C2908" s="9" t="s">
        <v>2949</v>
      </c>
      <c r="D2908" s="9" t="s">
        <v>2993</v>
      </c>
      <c r="E2908" s="9" t="s">
        <v>2394</v>
      </c>
      <c r="F2908" s="9"/>
      <c r="G2908" s="10" t="s">
        <v>32</v>
      </c>
      <c r="H2908" s="47">
        <v>0.4</v>
      </c>
      <c r="I2908" s="11">
        <f>VLOOKUP(B2908,CURVA_ABC_INSUM!$B$6:$H$1423,7,0)</f>
        <v>244.55</v>
      </c>
      <c r="J2908" s="11">
        <f t="shared" si="111"/>
        <v>97.82</v>
      </c>
    </row>
    <row r="2909" spans="1:10" ht="26.1" customHeight="1" x14ac:dyDescent="0.2">
      <c r="A2909" s="10" t="s">
        <v>2391</v>
      </c>
      <c r="B2909" s="10" t="s">
        <v>2994</v>
      </c>
      <c r="C2909" s="9" t="s">
        <v>2949</v>
      </c>
      <c r="D2909" s="9" t="s">
        <v>2995</v>
      </c>
      <c r="E2909" s="9" t="s">
        <v>2394</v>
      </c>
      <c r="F2909" s="9"/>
      <c r="G2909" s="10" t="s">
        <v>28</v>
      </c>
      <c r="H2909" s="47">
        <v>3.15</v>
      </c>
      <c r="I2909" s="11">
        <f>VLOOKUP(B2909,CURVA_ABC_INSUM!$B$6:$H$1423,7,0)</f>
        <v>16.09</v>
      </c>
      <c r="J2909" s="11">
        <f t="shared" si="111"/>
        <v>50.68</v>
      </c>
    </row>
    <row r="2910" spans="1:10" ht="26.1" customHeight="1" x14ac:dyDescent="0.2">
      <c r="A2910" s="10" t="s">
        <v>2391</v>
      </c>
      <c r="B2910" s="10" t="s">
        <v>2996</v>
      </c>
      <c r="C2910" s="9" t="s">
        <v>2949</v>
      </c>
      <c r="D2910" s="9" t="s">
        <v>2997</v>
      </c>
      <c r="E2910" s="9" t="s">
        <v>2394</v>
      </c>
      <c r="F2910" s="9"/>
      <c r="G2910" s="10" t="s">
        <v>28</v>
      </c>
      <c r="H2910" s="47">
        <v>0.1</v>
      </c>
      <c r="I2910" s="11">
        <f>VLOOKUP(B2910,CURVA_ABC_INSUM!$B$6:$H$1423,7,0)</f>
        <v>55.78</v>
      </c>
      <c r="J2910" s="11">
        <f t="shared" si="111"/>
        <v>5.57</v>
      </c>
    </row>
    <row r="2911" spans="1:10" ht="24" customHeight="1" x14ac:dyDescent="0.2">
      <c r="A2911" s="10" t="s">
        <v>2391</v>
      </c>
      <c r="B2911" s="10" t="s">
        <v>2998</v>
      </c>
      <c r="C2911" s="9" t="s">
        <v>2949</v>
      </c>
      <c r="D2911" s="9" t="s">
        <v>2999</v>
      </c>
      <c r="E2911" s="9" t="s">
        <v>2394</v>
      </c>
      <c r="F2911" s="9"/>
      <c r="G2911" s="10" t="s">
        <v>27</v>
      </c>
      <c r="H2911" s="47">
        <v>0.2</v>
      </c>
      <c r="I2911" s="11">
        <f>VLOOKUP(B2911,CURVA_ABC_INSUM!$B$6:$H$1423,7,0)</f>
        <v>84.76</v>
      </c>
      <c r="J2911" s="11">
        <f t="shared" si="111"/>
        <v>16.95</v>
      </c>
    </row>
    <row r="2912" spans="1:10" x14ac:dyDescent="0.2">
      <c r="A2912" s="12"/>
      <c r="B2912" s="12"/>
      <c r="C2912" s="13"/>
      <c r="D2912" s="13"/>
      <c r="E2912" s="13"/>
      <c r="F2912" s="48"/>
      <c r="G2912" s="13"/>
      <c r="H2912" s="48"/>
      <c r="I2912" s="13"/>
      <c r="J2912" s="48"/>
    </row>
    <row r="2913" spans="1:10" ht="15" customHeight="1" thickBot="1" x14ac:dyDescent="0.25">
      <c r="A2913" s="12"/>
      <c r="B2913" s="12"/>
      <c r="C2913" s="13"/>
      <c r="D2913" s="13"/>
      <c r="E2913" s="13" t="s">
        <v>2395</v>
      </c>
      <c r="F2913" s="48">
        <f>TRUNC(J2895*$G$2,2)</f>
        <v>0</v>
      </c>
      <c r="G2913" s="13"/>
      <c r="H2913" s="86" t="s">
        <v>2396</v>
      </c>
      <c r="I2913" s="86"/>
      <c r="J2913" s="48">
        <f>F2913+J2895</f>
        <v>684.78</v>
      </c>
    </row>
    <row r="2914" spans="1:10" ht="0.95" customHeight="1" thickTop="1" x14ac:dyDescent="0.2">
      <c r="A2914" s="89"/>
      <c r="B2914" s="89"/>
      <c r="C2914" s="45"/>
      <c r="D2914" s="45"/>
      <c r="E2914" s="45"/>
      <c r="F2914" s="45"/>
      <c r="G2914" s="45"/>
      <c r="H2914" s="45"/>
      <c r="I2914" s="45"/>
      <c r="J2914" s="45"/>
    </row>
    <row r="2915" spans="1:10" ht="18" customHeight="1" x14ac:dyDescent="0.2">
      <c r="A2915" s="26" t="s">
        <v>1173</v>
      </c>
      <c r="B2915" s="26" t="s">
        <v>2</v>
      </c>
      <c r="C2915" s="28" t="s">
        <v>3</v>
      </c>
      <c r="D2915" s="28" t="s">
        <v>4</v>
      </c>
      <c r="E2915" s="28" t="s">
        <v>2388</v>
      </c>
      <c r="F2915" s="28"/>
      <c r="G2915" s="26" t="s">
        <v>190</v>
      </c>
      <c r="H2915" s="4" t="s">
        <v>6</v>
      </c>
      <c r="I2915" s="4" t="s">
        <v>7</v>
      </c>
      <c r="J2915" s="4" t="s">
        <v>191</v>
      </c>
    </row>
    <row r="2916" spans="1:10" ht="39" customHeight="1" x14ac:dyDescent="0.2">
      <c r="A2916" s="41" t="s">
        <v>2389</v>
      </c>
      <c r="B2916" s="41" t="s">
        <v>1174</v>
      </c>
      <c r="C2916" s="29" t="s">
        <v>13</v>
      </c>
      <c r="D2916" s="29" t="s">
        <v>1175</v>
      </c>
      <c r="E2916" s="29" t="s">
        <v>2502</v>
      </c>
      <c r="F2916" s="29"/>
      <c r="G2916" s="41" t="s">
        <v>220</v>
      </c>
      <c r="H2916" s="44">
        <v>1</v>
      </c>
      <c r="I2916" s="43">
        <f>SUM(J2917:J2918)</f>
        <v>15.729999999999999</v>
      </c>
      <c r="J2916" s="43">
        <f>TRUNC(H2916*I2916,2)</f>
        <v>15.73</v>
      </c>
    </row>
    <row r="2917" spans="1:10" ht="24" customHeight="1" x14ac:dyDescent="0.2">
      <c r="A2917" s="7" t="s">
        <v>2397</v>
      </c>
      <c r="B2917" s="7">
        <v>88316</v>
      </c>
      <c r="C2917" s="6" t="s">
        <v>14</v>
      </c>
      <c r="D2917" s="6" t="s">
        <v>2398</v>
      </c>
      <c r="E2917" s="6" t="s">
        <v>2399</v>
      </c>
      <c r="F2917" s="6"/>
      <c r="G2917" s="7" t="s">
        <v>297</v>
      </c>
      <c r="H2917" s="46">
        <v>0.5</v>
      </c>
      <c r="I2917" s="77">
        <f>'COMP-CUSTO MÃO OBRA'!$H$61</f>
        <v>27.08</v>
      </c>
      <c r="J2917" s="8">
        <f>TRUNC(H2917*I2917,2)</f>
        <v>13.54</v>
      </c>
    </row>
    <row r="2918" spans="1:10" ht="24" customHeight="1" x14ac:dyDescent="0.2">
      <c r="A2918" s="10" t="s">
        <v>2391</v>
      </c>
      <c r="B2918" s="10">
        <v>5318</v>
      </c>
      <c r="C2918" s="9" t="s">
        <v>14</v>
      </c>
      <c r="D2918" s="9" t="s">
        <v>2965</v>
      </c>
      <c r="E2918" s="9" t="s">
        <v>2394</v>
      </c>
      <c r="F2918" s="9"/>
      <c r="G2918" s="10" t="s">
        <v>36</v>
      </c>
      <c r="H2918" s="47">
        <v>0.1</v>
      </c>
      <c r="I2918" s="11">
        <f>VLOOKUP(B2918,CURVA_ABC_INSUM!$B$6:$H$1423,7,0)</f>
        <v>21.98</v>
      </c>
      <c r="J2918" s="11">
        <f>TRUNC(H2918*I2918,2)</f>
        <v>2.19</v>
      </c>
    </row>
    <row r="2919" spans="1:10" x14ac:dyDescent="0.2">
      <c r="A2919" s="12"/>
      <c r="B2919" s="12"/>
      <c r="C2919" s="13"/>
      <c r="D2919" s="13"/>
      <c r="E2919" s="13"/>
      <c r="F2919" s="48"/>
      <c r="G2919" s="13"/>
      <c r="H2919" s="48"/>
      <c r="I2919" s="13"/>
      <c r="J2919" s="48"/>
    </row>
    <row r="2920" spans="1:10" ht="15" customHeight="1" thickBot="1" x14ac:dyDescent="0.25">
      <c r="A2920" s="12"/>
      <c r="B2920" s="12"/>
      <c r="C2920" s="13"/>
      <c r="D2920" s="13"/>
      <c r="E2920" s="13" t="s">
        <v>2395</v>
      </c>
      <c r="F2920" s="48">
        <f>TRUNC(J2916*$G$2,2)</f>
        <v>0</v>
      </c>
      <c r="G2920" s="13"/>
      <c r="H2920" s="86" t="s">
        <v>2396</v>
      </c>
      <c r="I2920" s="86"/>
      <c r="J2920" s="48">
        <f>F2920+J2916</f>
        <v>15.73</v>
      </c>
    </row>
    <row r="2921" spans="1:10" ht="0.95" customHeight="1" thickTop="1" x14ac:dyDescent="0.2">
      <c r="A2921" s="89"/>
      <c r="B2921" s="89"/>
      <c r="C2921" s="45"/>
      <c r="D2921" s="45"/>
      <c r="E2921" s="45"/>
      <c r="F2921" s="45"/>
      <c r="G2921" s="45"/>
      <c r="H2921" s="45"/>
      <c r="I2921" s="45"/>
      <c r="J2921" s="45"/>
    </row>
    <row r="2922" spans="1:10" ht="18" customHeight="1" x14ac:dyDescent="0.2">
      <c r="A2922" s="26" t="s">
        <v>1176</v>
      </c>
      <c r="B2922" s="26" t="s">
        <v>2</v>
      </c>
      <c r="C2922" s="28" t="s">
        <v>3</v>
      </c>
      <c r="D2922" s="28" t="s">
        <v>4</v>
      </c>
      <c r="E2922" s="28" t="s">
        <v>2388</v>
      </c>
      <c r="F2922" s="28"/>
      <c r="G2922" s="26" t="s">
        <v>190</v>
      </c>
      <c r="H2922" s="4" t="s">
        <v>6</v>
      </c>
      <c r="I2922" s="4" t="s">
        <v>7</v>
      </c>
      <c r="J2922" s="4" t="s">
        <v>191</v>
      </c>
    </row>
    <row r="2923" spans="1:10" ht="26.1" customHeight="1" x14ac:dyDescent="0.2">
      <c r="A2923" s="41" t="s">
        <v>2389</v>
      </c>
      <c r="B2923" s="41" t="s">
        <v>1177</v>
      </c>
      <c r="C2923" s="29" t="s">
        <v>13</v>
      </c>
      <c r="D2923" s="29" t="s">
        <v>1178</v>
      </c>
      <c r="E2923" s="29" t="s">
        <v>2502</v>
      </c>
      <c r="F2923" s="29"/>
      <c r="G2923" s="41" t="s">
        <v>220</v>
      </c>
      <c r="H2923" s="44">
        <v>1</v>
      </c>
      <c r="I2923" s="43">
        <f>SUM(J2924:J2926)</f>
        <v>17.489999999999998</v>
      </c>
      <c r="J2923" s="43">
        <f>TRUNC(H2923*I2923,2)</f>
        <v>17.489999999999998</v>
      </c>
    </row>
    <row r="2924" spans="1:10" ht="24" customHeight="1" x14ac:dyDescent="0.2">
      <c r="A2924" s="7" t="s">
        <v>2397</v>
      </c>
      <c r="B2924" s="7">
        <v>88316</v>
      </c>
      <c r="C2924" s="6" t="s">
        <v>14</v>
      </c>
      <c r="D2924" s="6" t="s">
        <v>2398</v>
      </c>
      <c r="E2924" s="6" t="s">
        <v>2399</v>
      </c>
      <c r="F2924" s="6"/>
      <c r="G2924" s="7" t="s">
        <v>297</v>
      </c>
      <c r="H2924" s="46">
        <v>0.5</v>
      </c>
      <c r="I2924" s="77">
        <f>'COMP-CUSTO MÃO OBRA'!$H$61</f>
        <v>27.08</v>
      </c>
      <c r="J2924" s="8">
        <f>TRUNC(H2924*I2924,2)</f>
        <v>13.54</v>
      </c>
    </row>
    <row r="2925" spans="1:10" ht="24" customHeight="1" x14ac:dyDescent="0.2">
      <c r="A2925" s="7" t="s">
        <v>2397</v>
      </c>
      <c r="B2925" s="7">
        <v>88310</v>
      </c>
      <c r="C2925" s="6" t="s">
        <v>14</v>
      </c>
      <c r="D2925" s="6" t="s">
        <v>442</v>
      </c>
      <c r="E2925" s="6" t="s">
        <v>2399</v>
      </c>
      <c r="F2925" s="6"/>
      <c r="G2925" s="7" t="s">
        <v>297</v>
      </c>
      <c r="H2925" s="46">
        <v>0.05</v>
      </c>
      <c r="I2925" s="77">
        <f>'COMP-CUSTO MÃO OBRA'!$H$2098</f>
        <v>35.299999999999997</v>
      </c>
      <c r="J2925" s="8">
        <f>TRUNC(H2925*I2925,2)</f>
        <v>1.76</v>
      </c>
    </row>
    <row r="2926" spans="1:10" ht="24" customHeight="1" x14ac:dyDescent="0.2">
      <c r="A2926" s="10" t="s">
        <v>2391</v>
      </c>
      <c r="B2926" s="10">
        <v>5318</v>
      </c>
      <c r="C2926" s="9" t="s">
        <v>14</v>
      </c>
      <c r="D2926" s="9" t="s">
        <v>2965</v>
      </c>
      <c r="E2926" s="9" t="s">
        <v>2394</v>
      </c>
      <c r="F2926" s="9"/>
      <c r="G2926" s="10" t="s">
        <v>36</v>
      </c>
      <c r="H2926" s="47">
        <v>0.1</v>
      </c>
      <c r="I2926" s="11">
        <f>VLOOKUP(B2926,CURVA_ABC_INSUM!$B$6:$H$1423,7,0)</f>
        <v>21.98</v>
      </c>
      <c r="J2926" s="11">
        <f>TRUNC(H2926*I2926,2)</f>
        <v>2.19</v>
      </c>
    </row>
    <row r="2927" spans="1:10" x14ac:dyDescent="0.2">
      <c r="A2927" s="12"/>
      <c r="B2927" s="12"/>
      <c r="C2927" s="13"/>
      <c r="D2927" s="13"/>
      <c r="E2927" s="13"/>
      <c r="F2927" s="48"/>
      <c r="G2927" s="13"/>
      <c r="H2927" s="48"/>
      <c r="I2927" s="13"/>
      <c r="J2927" s="48"/>
    </row>
    <row r="2928" spans="1:10" ht="15" customHeight="1" thickBot="1" x14ac:dyDescent="0.25">
      <c r="A2928" s="12"/>
      <c r="B2928" s="12"/>
      <c r="C2928" s="13"/>
      <c r="D2928" s="13"/>
      <c r="E2928" s="13" t="s">
        <v>2395</v>
      </c>
      <c r="F2928" s="48">
        <f>TRUNC(J2923*$G$2,2)</f>
        <v>0</v>
      </c>
      <c r="G2928" s="13"/>
      <c r="H2928" s="86" t="s">
        <v>2396</v>
      </c>
      <c r="I2928" s="86"/>
      <c r="J2928" s="48">
        <f>F2928+J2923</f>
        <v>17.489999999999998</v>
      </c>
    </row>
    <row r="2929" spans="1:10" ht="0.95" customHeight="1" thickTop="1" x14ac:dyDescent="0.2">
      <c r="A2929" s="89"/>
      <c r="B2929" s="89"/>
      <c r="C2929" s="45"/>
      <c r="D2929" s="45"/>
      <c r="E2929" s="45"/>
      <c r="F2929" s="45"/>
      <c r="G2929" s="45"/>
      <c r="H2929" s="45"/>
      <c r="I2929" s="45"/>
      <c r="J2929" s="45"/>
    </row>
    <row r="2930" spans="1:10" ht="18" customHeight="1" x14ac:dyDescent="0.2">
      <c r="A2930" s="26" t="s">
        <v>1179</v>
      </c>
      <c r="B2930" s="26" t="s">
        <v>2</v>
      </c>
      <c r="C2930" s="28" t="s">
        <v>3</v>
      </c>
      <c r="D2930" s="28" t="s">
        <v>4</v>
      </c>
      <c r="E2930" s="28" t="s">
        <v>2388</v>
      </c>
      <c r="F2930" s="28"/>
      <c r="G2930" s="26" t="s">
        <v>190</v>
      </c>
      <c r="H2930" s="4" t="s">
        <v>6</v>
      </c>
      <c r="I2930" s="4" t="s">
        <v>7</v>
      </c>
      <c r="J2930" s="4" t="s">
        <v>191</v>
      </c>
    </row>
    <row r="2931" spans="1:10" ht="26.1" customHeight="1" x14ac:dyDescent="0.2">
      <c r="A2931" s="41" t="s">
        <v>2389</v>
      </c>
      <c r="B2931" s="41" t="s">
        <v>1180</v>
      </c>
      <c r="C2931" s="29" t="s">
        <v>13</v>
      </c>
      <c r="D2931" s="29" t="s">
        <v>1181</v>
      </c>
      <c r="E2931" s="29" t="s">
        <v>2502</v>
      </c>
      <c r="F2931" s="29"/>
      <c r="G2931" s="41" t="s">
        <v>220</v>
      </c>
      <c r="H2931" s="44">
        <v>1</v>
      </c>
      <c r="I2931" s="43">
        <f>SUM(J2932:J2933)</f>
        <v>14.36</v>
      </c>
      <c r="J2931" s="43">
        <f>TRUNC(H2931*I2931,2)</f>
        <v>14.36</v>
      </c>
    </row>
    <row r="2932" spans="1:10" ht="24" customHeight="1" x14ac:dyDescent="0.2">
      <c r="A2932" s="7" t="s">
        <v>2397</v>
      </c>
      <c r="B2932" s="7">
        <v>88316</v>
      </c>
      <c r="C2932" s="6" t="s">
        <v>14</v>
      </c>
      <c r="D2932" s="6" t="s">
        <v>2398</v>
      </c>
      <c r="E2932" s="6" t="s">
        <v>2399</v>
      </c>
      <c r="F2932" s="6"/>
      <c r="G2932" s="7" t="s">
        <v>297</v>
      </c>
      <c r="H2932" s="46">
        <v>0.4</v>
      </c>
      <c r="I2932" s="77">
        <f>'COMP-CUSTO MÃO OBRA'!$H$61</f>
        <v>27.08</v>
      </c>
      <c r="J2932" s="8">
        <f>TRUNC(H2932*I2932,2)</f>
        <v>10.83</v>
      </c>
    </row>
    <row r="2933" spans="1:10" ht="24" customHeight="1" x14ac:dyDescent="0.2">
      <c r="A2933" s="7" t="s">
        <v>2397</v>
      </c>
      <c r="B2933" s="7">
        <v>88310</v>
      </c>
      <c r="C2933" s="6" t="s">
        <v>14</v>
      </c>
      <c r="D2933" s="6" t="s">
        <v>442</v>
      </c>
      <c r="E2933" s="6" t="s">
        <v>2399</v>
      </c>
      <c r="F2933" s="6"/>
      <c r="G2933" s="7" t="s">
        <v>297</v>
      </c>
      <c r="H2933" s="46">
        <v>0.1</v>
      </c>
      <c r="I2933" s="77">
        <f>'COMP-CUSTO MÃO OBRA'!$H$2098</f>
        <v>35.299999999999997</v>
      </c>
      <c r="J2933" s="8">
        <f>TRUNC(H2933*I2933,2)</f>
        <v>3.53</v>
      </c>
    </row>
    <row r="2934" spans="1:10" x14ac:dyDescent="0.2">
      <c r="A2934" s="12"/>
      <c r="B2934" s="12"/>
      <c r="C2934" s="13"/>
      <c r="D2934" s="13"/>
      <c r="E2934" s="13"/>
      <c r="F2934" s="48"/>
      <c r="G2934" s="13"/>
      <c r="H2934" s="48"/>
      <c r="I2934" s="13"/>
      <c r="J2934" s="48"/>
    </row>
    <row r="2935" spans="1:10" ht="15" customHeight="1" thickBot="1" x14ac:dyDescent="0.25">
      <c r="A2935" s="12"/>
      <c r="B2935" s="12"/>
      <c r="C2935" s="13"/>
      <c r="D2935" s="13"/>
      <c r="E2935" s="13" t="s">
        <v>2395</v>
      </c>
      <c r="F2935" s="48">
        <f>TRUNC(J2931*$G$2,2)</f>
        <v>0</v>
      </c>
      <c r="G2935" s="13"/>
      <c r="H2935" s="86" t="s">
        <v>2396</v>
      </c>
      <c r="I2935" s="86"/>
      <c r="J2935" s="48">
        <f>F2935+J2931</f>
        <v>14.36</v>
      </c>
    </row>
    <row r="2936" spans="1:10" ht="0.95" customHeight="1" thickTop="1" x14ac:dyDescent="0.2">
      <c r="A2936" s="89"/>
      <c r="B2936" s="89"/>
      <c r="C2936" s="45"/>
      <c r="D2936" s="45"/>
      <c r="E2936" s="45"/>
      <c r="F2936" s="45"/>
      <c r="G2936" s="45"/>
      <c r="H2936" s="45"/>
      <c r="I2936" s="45"/>
      <c r="J2936" s="45"/>
    </row>
    <row r="2937" spans="1:10" ht="18" customHeight="1" x14ac:dyDescent="0.2">
      <c r="A2937" s="26" t="s">
        <v>1182</v>
      </c>
      <c r="B2937" s="26" t="s">
        <v>2</v>
      </c>
      <c r="C2937" s="28" t="s">
        <v>3</v>
      </c>
      <c r="D2937" s="28" t="s">
        <v>4</v>
      </c>
      <c r="E2937" s="28" t="s">
        <v>2388</v>
      </c>
      <c r="F2937" s="28"/>
      <c r="G2937" s="26" t="s">
        <v>190</v>
      </c>
      <c r="H2937" s="4" t="s">
        <v>6</v>
      </c>
      <c r="I2937" s="4" t="s">
        <v>7</v>
      </c>
      <c r="J2937" s="4" t="s">
        <v>191</v>
      </c>
    </row>
    <row r="2938" spans="1:10" ht="26.1" customHeight="1" x14ac:dyDescent="0.2">
      <c r="A2938" s="41" t="s">
        <v>2389</v>
      </c>
      <c r="B2938" s="41" t="s">
        <v>1183</v>
      </c>
      <c r="C2938" s="29" t="s">
        <v>13</v>
      </c>
      <c r="D2938" s="29" t="s">
        <v>1184</v>
      </c>
      <c r="E2938" s="29" t="s">
        <v>2502</v>
      </c>
      <c r="F2938" s="29"/>
      <c r="G2938" s="41" t="s">
        <v>220</v>
      </c>
      <c r="H2938" s="44">
        <v>1</v>
      </c>
      <c r="I2938" s="43">
        <f>SUM(J2939:J2942)</f>
        <v>38.6</v>
      </c>
      <c r="J2938" s="43">
        <f>TRUNC(H2938*I2938,2)</f>
        <v>38.6</v>
      </c>
    </row>
    <row r="2939" spans="1:10" ht="24" customHeight="1" x14ac:dyDescent="0.2">
      <c r="A2939" s="7" t="s">
        <v>2397</v>
      </c>
      <c r="B2939" s="7">
        <v>88316</v>
      </c>
      <c r="C2939" s="6" t="s">
        <v>14</v>
      </c>
      <c r="D2939" s="6" t="s">
        <v>2398</v>
      </c>
      <c r="E2939" s="6" t="s">
        <v>2399</v>
      </c>
      <c r="F2939" s="6"/>
      <c r="G2939" s="7" t="s">
        <v>297</v>
      </c>
      <c r="H2939" s="46">
        <v>0.3</v>
      </c>
      <c r="I2939" s="77">
        <f>'COMP-CUSTO MÃO OBRA'!$H$61</f>
        <v>27.08</v>
      </c>
      <c r="J2939" s="8">
        <f>TRUNC(H2939*I2939,2)</f>
        <v>8.1199999999999992</v>
      </c>
    </row>
    <row r="2940" spans="1:10" ht="24" customHeight="1" x14ac:dyDescent="0.2">
      <c r="A2940" s="7" t="s">
        <v>2397</v>
      </c>
      <c r="B2940" s="7">
        <v>88310</v>
      </c>
      <c r="C2940" s="6" t="s">
        <v>14</v>
      </c>
      <c r="D2940" s="6" t="s">
        <v>442</v>
      </c>
      <c r="E2940" s="6" t="s">
        <v>2399</v>
      </c>
      <c r="F2940" s="6"/>
      <c r="G2940" s="7" t="s">
        <v>297</v>
      </c>
      <c r="H2940" s="46">
        <v>0.4</v>
      </c>
      <c r="I2940" s="77">
        <f>'COMP-CUSTO MÃO OBRA'!$H$2098</f>
        <v>35.299999999999997</v>
      </c>
      <c r="J2940" s="8">
        <f>TRUNC(H2940*I2940,2)</f>
        <v>14.12</v>
      </c>
    </row>
    <row r="2941" spans="1:10" ht="26.1" customHeight="1" x14ac:dyDescent="0.2">
      <c r="A2941" s="10" t="s">
        <v>2391</v>
      </c>
      <c r="B2941" s="10">
        <v>4915</v>
      </c>
      <c r="C2941" s="9" t="s">
        <v>20</v>
      </c>
      <c r="D2941" s="9" t="s">
        <v>3000</v>
      </c>
      <c r="E2941" s="9" t="s">
        <v>2394</v>
      </c>
      <c r="F2941" s="9"/>
      <c r="G2941" s="10" t="s">
        <v>91</v>
      </c>
      <c r="H2941" s="47">
        <v>0.15</v>
      </c>
      <c r="I2941" s="11">
        <f>VLOOKUP(B2941,CURVA_ABC_INSUM!$B$6:$H$1423,7,0)</f>
        <v>38.25</v>
      </c>
      <c r="J2941" s="11">
        <f>TRUNC(H2941*I2941,2)</f>
        <v>5.73</v>
      </c>
    </row>
    <row r="2942" spans="1:10" ht="26.1" customHeight="1" x14ac:dyDescent="0.2">
      <c r="A2942" s="10" t="s">
        <v>2391</v>
      </c>
      <c r="B2942" s="10">
        <v>7343</v>
      </c>
      <c r="C2942" s="9" t="s">
        <v>14</v>
      </c>
      <c r="D2942" s="9" t="s">
        <v>37</v>
      </c>
      <c r="E2942" s="9" t="s">
        <v>2394</v>
      </c>
      <c r="F2942" s="9"/>
      <c r="G2942" s="10" t="s">
        <v>36</v>
      </c>
      <c r="H2942" s="47">
        <v>0.6</v>
      </c>
      <c r="I2942" s="11">
        <f>VLOOKUP(B2942,CURVA_ABC_INSUM!$B$6:$H$1423,7,0)</f>
        <v>17.72</v>
      </c>
      <c r="J2942" s="11">
        <f>TRUNC(H2942*I2942,2)</f>
        <v>10.63</v>
      </c>
    </row>
    <row r="2943" spans="1:10" x14ac:dyDescent="0.2">
      <c r="A2943" s="12"/>
      <c r="B2943" s="12"/>
      <c r="C2943" s="13"/>
      <c r="D2943" s="13"/>
      <c r="E2943" s="13"/>
      <c r="F2943" s="48"/>
      <c r="G2943" s="13"/>
      <c r="H2943" s="48"/>
      <c r="I2943" s="13"/>
      <c r="J2943" s="48"/>
    </row>
    <row r="2944" spans="1:10" ht="15" customHeight="1" thickBot="1" x14ac:dyDescent="0.25">
      <c r="A2944" s="12"/>
      <c r="B2944" s="12"/>
      <c r="C2944" s="13"/>
      <c r="D2944" s="13"/>
      <c r="E2944" s="13" t="s">
        <v>2395</v>
      </c>
      <c r="F2944" s="48">
        <f>TRUNC(J2938*$G$2,2)</f>
        <v>0</v>
      </c>
      <c r="G2944" s="13"/>
      <c r="H2944" s="86" t="s">
        <v>2396</v>
      </c>
      <c r="I2944" s="86"/>
      <c r="J2944" s="48">
        <f>F2944+J2938</f>
        <v>38.6</v>
      </c>
    </row>
    <row r="2945" spans="1:10" ht="0.95" customHeight="1" thickTop="1" x14ac:dyDescent="0.2">
      <c r="A2945" s="89"/>
      <c r="B2945" s="89"/>
      <c r="C2945" s="45"/>
      <c r="D2945" s="45"/>
      <c r="E2945" s="45"/>
      <c r="F2945" s="45"/>
      <c r="G2945" s="45"/>
      <c r="H2945" s="45"/>
      <c r="I2945" s="45"/>
      <c r="J2945" s="45"/>
    </row>
    <row r="2946" spans="1:10" ht="18" customHeight="1" x14ac:dyDescent="0.2">
      <c r="A2946" s="26" t="s">
        <v>1185</v>
      </c>
      <c r="B2946" s="26" t="s">
        <v>2</v>
      </c>
      <c r="C2946" s="28" t="s">
        <v>3</v>
      </c>
      <c r="D2946" s="28" t="s">
        <v>4</v>
      </c>
      <c r="E2946" s="28" t="s">
        <v>2388</v>
      </c>
      <c r="F2946" s="28"/>
      <c r="G2946" s="26" t="s">
        <v>190</v>
      </c>
      <c r="H2946" s="4" t="s">
        <v>6</v>
      </c>
      <c r="I2946" s="4" t="s">
        <v>7</v>
      </c>
      <c r="J2946" s="4" t="s">
        <v>191</v>
      </c>
    </row>
    <row r="2947" spans="1:10" ht="26.1" customHeight="1" x14ac:dyDescent="0.2">
      <c r="A2947" s="41" t="s">
        <v>2389</v>
      </c>
      <c r="B2947" s="41">
        <v>95305</v>
      </c>
      <c r="C2947" s="29" t="s">
        <v>14</v>
      </c>
      <c r="D2947" s="29" t="s">
        <v>1186</v>
      </c>
      <c r="E2947" s="29" t="s">
        <v>2502</v>
      </c>
      <c r="F2947" s="29"/>
      <c r="G2947" s="41" t="s">
        <v>32</v>
      </c>
      <c r="H2947" s="44">
        <v>1</v>
      </c>
      <c r="I2947" s="43">
        <f>SUM(J2948:J2950)</f>
        <v>16.190000000000001</v>
      </c>
      <c r="J2947" s="43">
        <f>TRUNC(H2947*I2947,2)</f>
        <v>16.190000000000001</v>
      </c>
    </row>
    <row r="2948" spans="1:10" ht="24" customHeight="1" x14ac:dyDescent="0.2">
      <c r="A2948" s="7" t="s">
        <v>2397</v>
      </c>
      <c r="B2948" s="7">
        <v>88310</v>
      </c>
      <c r="C2948" s="6" t="s">
        <v>14</v>
      </c>
      <c r="D2948" s="6" t="s">
        <v>442</v>
      </c>
      <c r="E2948" s="6" t="s">
        <v>2399</v>
      </c>
      <c r="F2948" s="6"/>
      <c r="G2948" s="7" t="s">
        <v>297</v>
      </c>
      <c r="H2948" s="46">
        <v>0.188</v>
      </c>
      <c r="I2948" s="77">
        <f>'COMP-CUSTO MÃO OBRA'!$H$2098</f>
        <v>35.299999999999997</v>
      </c>
      <c r="J2948" s="8">
        <f>TRUNC(H2948*I2948,2)</f>
        <v>6.63</v>
      </c>
    </row>
    <row r="2949" spans="1:10" ht="24" customHeight="1" x14ac:dyDescent="0.2">
      <c r="A2949" s="7" t="s">
        <v>2397</v>
      </c>
      <c r="B2949" s="7">
        <v>88316</v>
      </c>
      <c r="C2949" s="6" t="s">
        <v>14</v>
      </c>
      <c r="D2949" s="6" t="s">
        <v>2398</v>
      </c>
      <c r="E2949" s="6" t="s">
        <v>2399</v>
      </c>
      <c r="F2949" s="6"/>
      <c r="G2949" s="7" t="s">
        <v>297</v>
      </c>
      <c r="H2949" s="46">
        <v>6.9000000000000006E-2</v>
      </c>
      <c r="I2949" s="77">
        <f>'COMP-CUSTO MÃO OBRA'!$H$61</f>
        <v>27.08</v>
      </c>
      <c r="J2949" s="8">
        <f>TRUNC(H2949*I2949,2)</f>
        <v>1.86</v>
      </c>
    </row>
    <row r="2950" spans="1:10" ht="26.1" customHeight="1" x14ac:dyDescent="0.2">
      <c r="A2950" s="10" t="s">
        <v>2391</v>
      </c>
      <c r="B2950" s="10">
        <v>38877</v>
      </c>
      <c r="C2950" s="9" t="s">
        <v>14</v>
      </c>
      <c r="D2950" s="9" t="s">
        <v>3001</v>
      </c>
      <c r="E2950" s="9" t="s">
        <v>2394</v>
      </c>
      <c r="F2950" s="9"/>
      <c r="G2950" s="10" t="s">
        <v>17</v>
      </c>
      <c r="H2950" s="47">
        <v>1.1399999999999999</v>
      </c>
      <c r="I2950" s="11">
        <f>VLOOKUP(B2950,CURVA_ABC_INSUM!$B$6:$H$1423,7,0)</f>
        <v>6.76</v>
      </c>
      <c r="J2950" s="11">
        <f>TRUNC(H2950*I2950,2)</f>
        <v>7.7</v>
      </c>
    </row>
    <row r="2951" spans="1:10" x14ac:dyDescent="0.2">
      <c r="A2951" s="12"/>
      <c r="B2951" s="12"/>
      <c r="C2951" s="13"/>
      <c r="D2951" s="13"/>
      <c r="E2951" s="13"/>
      <c r="F2951" s="48"/>
      <c r="G2951" s="13"/>
      <c r="H2951" s="48"/>
      <c r="I2951" s="13"/>
      <c r="J2951" s="48"/>
    </row>
    <row r="2952" spans="1:10" ht="15" customHeight="1" thickBot="1" x14ac:dyDescent="0.25">
      <c r="A2952" s="12"/>
      <c r="B2952" s="12"/>
      <c r="C2952" s="13"/>
      <c r="D2952" s="13"/>
      <c r="E2952" s="13" t="s">
        <v>2395</v>
      </c>
      <c r="F2952" s="48">
        <f>TRUNC(J2947*$G$2,2)</f>
        <v>0</v>
      </c>
      <c r="G2952" s="13"/>
      <c r="H2952" s="86" t="s">
        <v>2396</v>
      </c>
      <c r="I2952" s="86"/>
      <c r="J2952" s="48">
        <f>F2952+J2947</f>
        <v>16.190000000000001</v>
      </c>
    </row>
    <row r="2953" spans="1:10" ht="0.95" customHeight="1" thickTop="1" x14ac:dyDescent="0.2">
      <c r="A2953" s="89"/>
      <c r="B2953" s="89"/>
      <c r="C2953" s="45"/>
      <c r="D2953" s="45"/>
      <c r="E2953" s="45"/>
      <c r="F2953" s="45"/>
      <c r="G2953" s="45"/>
      <c r="H2953" s="45"/>
      <c r="I2953" s="45"/>
      <c r="J2953" s="45"/>
    </row>
    <row r="2954" spans="1:10" ht="18" customHeight="1" x14ac:dyDescent="0.2">
      <c r="A2954" s="26" t="s">
        <v>1189</v>
      </c>
      <c r="B2954" s="26" t="s">
        <v>2</v>
      </c>
      <c r="C2954" s="28" t="s">
        <v>3</v>
      </c>
      <c r="D2954" s="28" t="s">
        <v>4</v>
      </c>
      <c r="E2954" s="28" t="s">
        <v>2388</v>
      </c>
      <c r="F2954" s="28"/>
      <c r="G2954" s="26" t="s">
        <v>190</v>
      </c>
      <c r="H2954" s="4" t="s">
        <v>6</v>
      </c>
      <c r="I2954" s="4" t="s">
        <v>7</v>
      </c>
      <c r="J2954" s="4" t="s">
        <v>191</v>
      </c>
    </row>
    <row r="2955" spans="1:10" ht="26.1" customHeight="1" x14ac:dyDescent="0.2">
      <c r="A2955" s="41" t="s">
        <v>2389</v>
      </c>
      <c r="B2955" s="41">
        <v>102235</v>
      </c>
      <c r="C2955" s="29" t="s">
        <v>14</v>
      </c>
      <c r="D2955" s="29" t="s">
        <v>1190</v>
      </c>
      <c r="E2955" s="29" t="s">
        <v>2445</v>
      </c>
      <c r="F2955" s="29"/>
      <c r="G2955" s="41" t="s">
        <v>32</v>
      </c>
      <c r="H2955" s="44">
        <v>1</v>
      </c>
      <c r="I2955" s="43">
        <f>SUM(J2956:J2964)</f>
        <v>431.93</v>
      </c>
      <c r="J2955" s="43">
        <f t="shared" ref="J2955:J2964" si="112">TRUNC(H2955*I2955,2)</f>
        <v>431.93</v>
      </c>
    </row>
    <row r="2956" spans="1:10" ht="24" customHeight="1" x14ac:dyDescent="0.2">
      <c r="A2956" s="7" t="s">
        <v>2397</v>
      </c>
      <c r="B2956" s="7">
        <v>88316</v>
      </c>
      <c r="C2956" s="6" t="s">
        <v>14</v>
      </c>
      <c r="D2956" s="6" t="s">
        <v>2398</v>
      </c>
      <c r="E2956" s="6" t="s">
        <v>2399</v>
      </c>
      <c r="F2956" s="6"/>
      <c r="G2956" s="7" t="s">
        <v>297</v>
      </c>
      <c r="H2956" s="46">
        <v>0.54400000000000004</v>
      </c>
      <c r="I2956" s="77">
        <f>'COMP-CUSTO MÃO OBRA'!$H$61</f>
        <v>27.08</v>
      </c>
      <c r="J2956" s="8">
        <f t="shared" si="112"/>
        <v>14.73</v>
      </c>
    </row>
    <row r="2957" spans="1:10" ht="24" customHeight="1" x14ac:dyDescent="0.2">
      <c r="A2957" s="7" t="s">
        <v>2397</v>
      </c>
      <c r="B2957" s="7">
        <v>88325</v>
      </c>
      <c r="C2957" s="6" t="s">
        <v>14</v>
      </c>
      <c r="D2957" s="6" t="s">
        <v>2646</v>
      </c>
      <c r="E2957" s="6" t="s">
        <v>2399</v>
      </c>
      <c r="F2957" s="6"/>
      <c r="G2957" s="7" t="s">
        <v>297</v>
      </c>
      <c r="H2957" s="46">
        <v>1.0880000000000001</v>
      </c>
      <c r="I2957" s="77">
        <f>'COMP-CUSTO MÃO OBRA'!$H$2728</f>
        <v>37.64</v>
      </c>
      <c r="J2957" s="8">
        <f t="shared" si="112"/>
        <v>40.950000000000003</v>
      </c>
    </row>
    <row r="2958" spans="1:10" ht="39" customHeight="1" x14ac:dyDescent="0.2">
      <c r="A2958" s="7" t="s">
        <v>2397</v>
      </c>
      <c r="B2958" s="7">
        <v>91692</v>
      </c>
      <c r="C2958" s="6" t="s">
        <v>14</v>
      </c>
      <c r="D2958" s="6" t="s">
        <v>2524</v>
      </c>
      <c r="E2958" s="6" t="s">
        <v>2498</v>
      </c>
      <c r="F2958" s="6"/>
      <c r="G2958" s="7" t="s">
        <v>637</v>
      </c>
      <c r="H2958" s="46">
        <v>9.5000000000000001E-2</v>
      </c>
      <c r="I2958" s="77">
        <f>COMP_AUX_CUSTO!$J$2562</f>
        <v>33.979999999999997</v>
      </c>
      <c r="J2958" s="8">
        <f t="shared" si="112"/>
        <v>3.22</v>
      </c>
    </row>
    <row r="2959" spans="1:10" ht="39" customHeight="1" x14ac:dyDescent="0.2">
      <c r="A2959" s="7" t="s">
        <v>2397</v>
      </c>
      <c r="B2959" s="7">
        <v>91693</v>
      </c>
      <c r="C2959" s="6" t="s">
        <v>14</v>
      </c>
      <c r="D2959" s="6" t="s">
        <v>2525</v>
      </c>
      <c r="E2959" s="6" t="s">
        <v>2498</v>
      </c>
      <c r="F2959" s="6"/>
      <c r="G2959" s="7" t="s">
        <v>2526</v>
      </c>
      <c r="H2959" s="46">
        <v>0.99299999999999999</v>
      </c>
      <c r="I2959" s="77">
        <f>COMP_AUX_CUSTO!$J$2555</f>
        <v>32.78</v>
      </c>
      <c r="J2959" s="8">
        <f t="shared" si="112"/>
        <v>32.549999999999997</v>
      </c>
    </row>
    <row r="2960" spans="1:10" ht="24" customHeight="1" x14ac:dyDescent="0.2">
      <c r="A2960" s="10" t="s">
        <v>2391</v>
      </c>
      <c r="B2960" s="10">
        <v>10507</v>
      </c>
      <c r="C2960" s="9" t="s">
        <v>14</v>
      </c>
      <c r="D2960" s="9" t="s">
        <v>3002</v>
      </c>
      <c r="E2960" s="9" t="s">
        <v>2394</v>
      </c>
      <c r="F2960" s="9"/>
      <c r="G2960" s="10" t="s">
        <v>32</v>
      </c>
      <c r="H2960" s="47">
        <v>0.98668864353312313</v>
      </c>
      <c r="I2960" s="11">
        <f>VLOOKUP(B2960,CURVA_ABC_INSUM!$B$6:$H$1423,7,0)</f>
        <v>321.27999999999997</v>
      </c>
      <c r="J2960" s="11">
        <f t="shared" si="112"/>
        <v>317</v>
      </c>
    </row>
    <row r="2961" spans="1:10" ht="39" customHeight="1" x14ac:dyDescent="0.2">
      <c r="A2961" s="10" t="s">
        <v>2391</v>
      </c>
      <c r="B2961" s="10">
        <v>11950</v>
      </c>
      <c r="C2961" s="9" t="s">
        <v>14</v>
      </c>
      <c r="D2961" s="9" t="s">
        <v>3003</v>
      </c>
      <c r="E2961" s="9" t="s">
        <v>2394</v>
      </c>
      <c r="F2961" s="9"/>
      <c r="G2961" s="10" t="s">
        <v>15</v>
      </c>
      <c r="H2961" s="47">
        <v>2.37</v>
      </c>
      <c r="I2961" s="11">
        <f>VLOOKUP(B2961,CURVA_ABC_INSUM!$B$6:$H$1423,7,0)</f>
        <v>0.2</v>
      </c>
      <c r="J2961" s="11">
        <f t="shared" si="112"/>
        <v>0.47</v>
      </c>
    </row>
    <row r="2962" spans="1:10" ht="24" customHeight="1" x14ac:dyDescent="0.2">
      <c r="A2962" s="10" t="s">
        <v>2391</v>
      </c>
      <c r="B2962" s="10">
        <v>34360</v>
      </c>
      <c r="C2962" s="9" t="s">
        <v>14</v>
      </c>
      <c r="D2962" s="9" t="s">
        <v>29</v>
      </c>
      <c r="E2962" s="9" t="s">
        <v>2394</v>
      </c>
      <c r="F2962" s="9"/>
      <c r="G2962" s="10" t="s">
        <v>17</v>
      </c>
      <c r="H2962" s="47">
        <v>0.28399999999999997</v>
      </c>
      <c r="I2962" s="11">
        <f>VLOOKUP(B2962,CURVA_ABC_INSUM!$B$6:$H$1423,7,0)</f>
        <v>38.96</v>
      </c>
      <c r="J2962" s="11">
        <f t="shared" si="112"/>
        <v>11.06</v>
      </c>
    </row>
    <row r="2963" spans="1:10" ht="26.1" customHeight="1" x14ac:dyDescent="0.2">
      <c r="A2963" s="10" t="s">
        <v>2391</v>
      </c>
      <c r="B2963" s="10">
        <v>39432</v>
      </c>
      <c r="C2963" s="9" t="s">
        <v>14</v>
      </c>
      <c r="D2963" s="9" t="s">
        <v>2685</v>
      </c>
      <c r="E2963" s="9" t="s">
        <v>2394</v>
      </c>
      <c r="F2963" s="9"/>
      <c r="G2963" s="10" t="s">
        <v>18</v>
      </c>
      <c r="H2963" s="47">
        <v>1.47</v>
      </c>
      <c r="I2963" s="11">
        <f>VLOOKUP(B2963,CURVA_ABC_INSUM!$B$6:$H$1423,7,0)</f>
        <v>3.32</v>
      </c>
      <c r="J2963" s="11">
        <f t="shared" si="112"/>
        <v>4.88</v>
      </c>
    </row>
    <row r="2964" spans="1:10" ht="24" customHeight="1" x14ac:dyDescent="0.2">
      <c r="A2964" s="10" t="s">
        <v>2391</v>
      </c>
      <c r="B2964" s="10">
        <v>39961</v>
      </c>
      <c r="C2964" s="9" t="s">
        <v>14</v>
      </c>
      <c r="D2964" s="9" t="s">
        <v>106</v>
      </c>
      <c r="E2964" s="9" t="s">
        <v>2394</v>
      </c>
      <c r="F2964" s="9"/>
      <c r="G2964" s="10" t="s">
        <v>15</v>
      </c>
      <c r="H2964" s="47">
        <v>0.23</v>
      </c>
      <c r="I2964" s="11">
        <f>VLOOKUP(B2964,CURVA_ABC_INSUM!$B$6:$H$1423,7,0)</f>
        <v>30.77</v>
      </c>
      <c r="J2964" s="11">
        <f t="shared" si="112"/>
        <v>7.07</v>
      </c>
    </row>
    <row r="2965" spans="1:10" x14ac:dyDescent="0.2">
      <c r="A2965" s="12"/>
      <c r="B2965" s="12"/>
      <c r="C2965" s="13"/>
      <c r="D2965" s="13"/>
      <c r="E2965" s="13"/>
      <c r="F2965" s="48"/>
      <c r="G2965" s="13"/>
      <c r="H2965" s="48"/>
      <c r="I2965" s="13"/>
      <c r="J2965" s="48"/>
    </row>
    <row r="2966" spans="1:10" ht="15" customHeight="1" thickBot="1" x14ac:dyDescent="0.25">
      <c r="A2966" s="12"/>
      <c r="B2966" s="12"/>
      <c r="C2966" s="13"/>
      <c r="D2966" s="13"/>
      <c r="E2966" s="13" t="s">
        <v>2395</v>
      </c>
      <c r="F2966" s="48">
        <f>TRUNC(J2955*$G$2,2)</f>
        <v>0</v>
      </c>
      <c r="G2966" s="13"/>
      <c r="H2966" s="86" t="s">
        <v>2396</v>
      </c>
      <c r="I2966" s="86"/>
      <c r="J2966" s="48">
        <f>F2966+J2955</f>
        <v>431.93</v>
      </c>
    </row>
    <row r="2967" spans="1:10" ht="0.95" customHeight="1" thickTop="1" x14ac:dyDescent="0.2">
      <c r="A2967" s="89"/>
      <c r="B2967" s="89"/>
      <c r="C2967" s="45"/>
      <c r="D2967" s="45"/>
      <c r="E2967" s="45"/>
      <c r="F2967" s="45"/>
      <c r="G2967" s="45"/>
      <c r="H2967" s="45"/>
      <c r="I2967" s="45"/>
      <c r="J2967" s="45"/>
    </row>
    <row r="2968" spans="1:10" ht="18" customHeight="1" x14ac:dyDescent="0.2">
      <c r="A2968" s="26" t="s">
        <v>1191</v>
      </c>
      <c r="B2968" s="26" t="s">
        <v>2</v>
      </c>
      <c r="C2968" s="28" t="s">
        <v>3</v>
      </c>
      <c r="D2968" s="28" t="s">
        <v>4</v>
      </c>
      <c r="E2968" s="28" t="s">
        <v>2388</v>
      </c>
      <c r="F2968" s="28"/>
      <c r="G2968" s="26" t="s">
        <v>190</v>
      </c>
      <c r="H2968" s="4" t="s">
        <v>6</v>
      </c>
      <c r="I2968" s="4" t="s">
        <v>7</v>
      </c>
      <c r="J2968" s="4" t="s">
        <v>191</v>
      </c>
    </row>
    <row r="2969" spans="1:10" ht="26.1" customHeight="1" x14ac:dyDescent="0.2">
      <c r="A2969" s="41" t="s">
        <v>2389</v>
      </c>
      <c r="B2969" s="41" t="s">
        <v>1192</v>
      </c>
      <c r="C2969" s="29" t="s">
        <v>13</v>
      </c>
      <c r="D2969" s="29" t="s">
        <v>1193</v>
      </c>
      <c r="E2969" s="29" t="s">
        <v>2645</v>
      </c>
      <c r="F2969" s="29"/>
      <c r="G2969" s="41" t="s">
        <v>220</v>
      </c>
      <c r="H2969" s="44">
        <v>1</v>
      </c>
      <c r="I2969" s="43">
        <f>SUM(J2970:J2975)</f>
        <v>594.69000000000005</v>
      </c>
      <c r="J2969" s="43">
        <f t="shared" ref="J2969:J2975" si="113">TRUNC(H2969*I2969,2)</f>
        <v>594.69000000000005</v>
      </c>
    </row>
    <row r="2970" spans="1:10" ht="24" customHeight="1" x14ac:dyDescent="0.2">
      <c r="A2970" s="7" t="s">
        <v>2397</v>
      </c>
      <c r="B2970" s="7">
        <v>88316</v>
      </c>
      <c r="C2970" s="6" t="s">
        <v>14</v>
      </c>
      <c r="D2970" s="6" t="s">
        <v>2398</v>
      </c>
      <c r="E2970" s="6" t="s">
        <v>2399</v>
      </c>
      <c r="F2970" s="6"/>
      <c r="G2970" s="7" t="s">
        <v>297</v>
      </c>
      <c r="H2970" s="46">
        <v>1</v>
      </c>
      <c r="I2970" s="77">
        <f>'COMP-CUSTO MÃO OBRA'!$H$61</f>
        <v>27.08</v>
      </c>
      <c r="J2970" s="8">
        <f t="shared" si="113"/>
        <v>27.08</v>
      </c>
    </row>
    <row r="2971" spans="1:10" ht="24" customHeight="1" x14ac:dyDescent="0.2">
      <c r="A2971" s="7" t="s">
        <v>2397</v>
      </c>
      <c r="B2971" s="7">
        <v>88325</v>
      </c>
      <c r="C2971" s="6" t="s">
        <v>14</v>
      </c>
      <c r="D2971" s="6" t="s">
        <v>2646</v>
      </c>
      <c r="E2971" s="6" t="s">
        <v>2399</v>
      </c>
      <c r="F2971" s="6"/>
      <c r="G2971" s="7" t="s">
        <v>297</v>
      </c>
      <c r="H2971" s="46">
        <v>1</v>
      </c>
      <c r="I2971" s="77">
        <f>'COMP-CUSTO MÃO OBRA'!$H$2728</f>
        <v>37.64</v>
      </c>
      <c r="J2971" s="8">
        <f t="shared" si="113"/>
        <v>37.64</v>
      </c>
    </row>
    <row r="2972" spans="1:10" ht="24" customHeight="1" x14ac:dyDescent="0.2">
      <c r="A2972" s="10" t="s">
        <v>2391</v>
      </c>
      <c r="B2972" s="10">
        <v>11186</v>
      </c>
      <c r="C2972" s="9" t="s">
        <v>14</v>
      </c>
      <c r="D2972" s="9" t="s">
        <v>3004</v>
      </c>
      <c r="E2972" s="9" t="s">
        <v>2394</v>
      </c>
      <c r="F2972" s="9"/>
      <c r="G2972" s="10" t="s">
        <v>32</v>
      </c>
      <c r="H2972" s="47">
        <v>1</v>
      </c>
      <c r="I2972" s="11">
        <f>VLOOKUP(B2972,CURVA_ABC_INSUM!$B$6:$H$1423,7,0)</f>
        <v>448.6</v>
      </c>
      <c r="J2972" s="11">
        <f t="shared" si="113"/>
        <v>448.6</v>
      </c>
    </row>
    <row r="2973" spans="1:10" ht="39" customHeight="1" x14ac:dyDescent="0.2">
      <c r="A2973" s="10" t="s">
        <v>2391</v>
      </c>
      <c r="B2973" s="10">
        <v>43682</v>
      </c>
      <c r="C2973" s="9" t="s">
        <v>14</v>
      </c>
      <c r="D2973" s="9" t="s">
        <v>3005</v>
      </c>
      <c r="E2973" s="9" t="s">
        <v>2394</v>
      </c>
      <c r="F2973" s="9"/>
      <c r="G2973" s="10" t="s">
        <v>32</v>
      </c>
      <c r="H2973" s="47">
        <v>1.05</v>
      </c>
      <c r="I2973" s="11">
        <f>VLOOKUP(B2973,CURVA_ABC_INSUM!$B$6:$H$1423,7,0)</f>
        <v>23.69</v>
      </c>
      <c r="J2973" s="11">
        <f t="shared" si="113"/>
        <v>24.87</v>
      </c>
    </row>
    <row r="2974" spans="1:10" ht="26.1" customHeight="1" x14ac:dyDescent="0.2">
      <c r="A2974" s="10" t="s">
        <v>2391</v>
      </c>
      <c r="B2974" s="10">
        <v>587</v>
      </c>
      <c r="C2974" s="9" t="s">
        <v>14</v>
      </c>
      <c r="D2974" s="9" t="s">
        <v>3006</v>
      </c>
      <c r="E2974" s="9" t="s">
        <v>2394</v>
      </c>
      <c r="F2974" s="9"/>
      <c r="G2974" s="10" t="s">
        <v>17</v>
      </c>
      <c r="H2974" s="47">
        <v>1.54</v>
      </c>
      <c r="I2974" s="11">
        <f>VLOOKUP(B2974,CURVA_ABC_INSUM!$B$6:$H$1423,7,0)</f>
        <v>35</v>
      </c>
      <c r="J2974" s="11">
        <f t="shared" si="113"/>
        <v>53.9</v>
      </c>
    </row>
    <row r="2975" spans="1:10" ht="26.1" customHeight="1" x14ac:dyDescent="0.2">
      <c r="A2975" s="10" t="s">
        <v>2391</v>
      </c>
      <c r="B2975" s="10">
        <v>7334</v>
      </c>
      <c r="C2975" s="9" t="s">
        <v>14</v>
      </c>
      <c r="D2975" s="9" t="s">
        <v>3007</v>
      </c>
      <c r="E2975" s="9" t="s">
        <v>2394</v>
      </c>
      <c r="F2975" s="9"/>
      <c r="G2975" s="10" t="s">
        <v>36</v>
      </c>
      <c r="H2975" s="47">
        <v>0.18</v>
      </c>
      <c r="I2975" s="11">
        <f>VLOOKUP(B2975,CURVA_ABC_INSUM!$B$6:$H$1423,7,0)</f>
        <v>14.48</v>
      </c>
      <c r="J2975" s="11">
        <f t="shared" si="113"/>
        <v>2.6</v>
      </c>
    </row>
    <row r="2976" spans="1:10" x14ac:dyDescent="0.2">
      <c r="A2976" s="12"/>
      <c r="B2976" s="12"/>
      <c r="C2976" s="13"/>
      <c r="D2976" s="13"/>
      <c r="E2976" s="13"/>
      <c r="F2976" s="48"/>
      <c r="G2976" s="13"/>
      <c r="H2976" s="48"/>
      <c r="I2976" s="13"/>
      <c r="J2976" s="48"/>
    </row>
    <row r="2977" spans="1:10" ht="15" customHeight="1" thickBot="1" x14ac:dyDescent="0.25">
      <c r="A2977" s="12"/>
      <c r="B2977" s="12"/>
      <c r="C2977" s="13"/>
      <c r="D2977" s="13"/>
      <c r="E2977" s="13" t="s">
        <v>2395</v>
      </c>
      <c r="F2977" s="48">
        <f>TRUNC(J2969*$G$2,2)</f>
        <v>0</v>
      </c>
      <c r="G2977" s="13"/>
      <c r="H2977" s="86" t="s">
        <v>2396</v>
      </c>
      <c r="I2977" s="86"/>
      <c r="J2977" s="48">
        <f>F2977+J2969</f>
        <v>594.69000000000005</v>
      </c>
    </row>
    <row r="2978" spans="1:10" ht="0.95" customHeight="1" thickTop="1" x14ac:dyDescent="0.2">
      <c r="A2978" s="89"/>
      <c r="B2978" s="89"/>
      <c r="C2978" s="45"/>
      <c r="D2978" s="45"/>
      <c r="E2978" s="45"/>
      <c r="F2978" s="45"/>
      <c r="G2978" s="45"/>
      <c r="H2978" s="45"/>
      <c r="I2978" s="45"/>
      <c r="J2978" s="45"/>
    </row>
    <row r="2979" spans="1:10" ht="18" customHeight="1" x14ac:dyDescent="0.2">
      <c r="A2979" s="26" t="s">
        <v>1194</v>
      </c>
      <c r="B2979" s="26" t="s">
        <v>2</v>
      </c>
      <c r="C2979" s="28" t="s">
        <v>3</v>
      </c>
      <c r="D2979" s="28" t="s">
        <v>4</v>
      </c>
      <c r="E2979" s="28" t="s">
        <v>2388</v>
      </c>
      <c r="F2979" s="28"/>
      <c r="G2979" s="26" t="s">
        <v>190</v>
      </c>
      <c r="H2979" s="4" t="s">
        <v>6</v>
      </c>
      <c r="I2979" s="4" t="s">
        <v>7</v>
      </c>
      <c r="J2979" s="4" t="s">
        <v>191</v>
      </c>
    </row>
    <row r="2980" spans="1:10" ht="26.1" customHeight="1" x14ac:dyDescent="0.2">
      <c r="A2980" s="41" t="s">
        <v>2389</v>
      </c>
      <c r="B2980" s="41" t="s">
        <v>1195</v>
      </c>
      <c r="C2980" s="29" t="s">
        <v>13</v>
      </c>
      <c r="D2980" s="29" t="s">
        <v>1196</v>
      </c>
      <c r="E2980" s="29" t="s">
        <v>2645</v>
      </c>
      <c r="F2980" s="29"/>
      <c r="G2980" s="41" t="s">
        <v>220</v>
      </c>
      <c r="H2980" s="44">
        <v>1</v>
      </c>
      <c r="I2980" s="43">
        <f>SUM(J2981:J2984)</f>
        <v>515.92000000000007</v>
      </c>
      <c r="J2980" s="43">
        <f>TRUNC(H2980*I2980,2)</f>
        <v>515.91999999999996</v>
      </c>
    </row>
    <row r="2981" spans="1:10" ht="24" customHeight="1" x14ac:dyDescent="0.2">
      <c r="A2981" s="7" t="s">
        <v>2397</v>
      </c>
      <c r="B2981" s="7">
        <v>88316</v>
      </c>
      <c r="C2981" s="6" t="s">
        <v>14</v>
      </c>
      <c r="D2981" s="6" t="s">
        <v>2398</v>
      </c>
      <c r="E2981" s="6" t="s">
        <v>2399</v>
      </c>
      <c r="F2981" s="6"/>
      <c r="G2981" s="7" t="s">
        <v>297</v>
      </c>
      <c r="H2981" s="46">
        <v>1</v>
      </c>
      <c r="I2981" s="77">
        <f>'COMP-CUSTO MÃO OBRA'!$H$61</f>
        <v>27.08</v>
      </c>
      <c r="J2981" s="8">
        <f>TRUNC(H2981*I2981,2)</f>
        <v>27.08</v>
      </c>
    </row>
    <row r="2982" spans="1:10" ht="24" customHeight="1" x14ac:dyDescent="0.2">
      <c r="A2982" s="7" t="s">
        <v>2397</v>
      </c>
      <c r="B2982" s="7">
        <v>88325</v>
      </c>
      <c r="C2982" s="6" t="s">
        <v>14</v>
      </c>
      <c r="D2982" s="6" t="s">
        <v>2646</v>
      </c>
      <c r="E2982" s="6" t="s">
        <v>2399</v>
      </c>
      <c r="F2982" s="6"/>
      <c r="G2982" s="7" t="s">
        <v>297</v>
      </c>
      <c r="H2982" s="46">
        <v>1</v>
      </c>
      <c r="I2982" s="77">
        <f>'COMP-CUSTO MÃO OBRA'!$H$2728</f>
        <v>37.64</v>
      </c>
      <c r="J2982" s="8">
        <f>TRUNC(H2982*I2982,2)</f>
        <v>37.64</v>
      </c>
    </row>
    <row r="2983" spans="1:10" ht="24" customHeight="1" x14ac:dyDescent="0.2">
      <c r="A2983" s="10" t="s">
        <v>2391</v>
      </c>
      <c r="B2983" s="10">
        <v>11186</v>
      </c>
      <c r="C2983" s="9" t="s">
        <v>14</v>
      </c>
      <c r="D2983" s="9" t="s">
        <v>3004</v>
      </c>
      <c r="E2983" s="9" t="s">
        <v>2394</v>
      </c>
      <c r="F2983" s="9"/>
      <c r="G2983" s="10" t="s">
        <v>32</v>
      </c>
      <c r="H2983" s="47">
        <v>1</v>
      </c>
      <c r="I2983" s="11">
        <f>VLOOKUP(B2983,CURVA_ABC_INSUM!$B$6:$H$1423,7,0)</f>
        <v>448.6</v>
      </c>
      <c r="J2983" s="11">
        <f>TRUNC(H2983*I2983,2)</f>
        <v>448.6</v>
      </c>
    </row>
    <row r="2984" spans="1:10" ht="26.1" customHeight="1" x14ac:dyDescent="0.2">
      <c r="A2984" s="10" t="s">
        <v>2391</v>
      </c>
      <c r="B2984" s="10">
        <v>7334</v>
      </c>
      <c r="C2984" s="9" t="s">
        <v>14</v>
      </c>
      <c r="D2984" s="9" t="s">
        <v>3007</v>
      </c>
      <c r="E2984" s="9" t="s">
        <v>2394</v>
      </c>
      <c r="F2984" s="9"/>
      <c r="G2984" s="10" t="s">
        <v>36</v>
      </c>
      <c r="H2984" s="47">
        <v>0.18</v>
      </c>
      <c r="I2984" s="11">
        <f>VLOOKUP(B2984,CURVA_ABC_INSUM!$B$6:$H$1423,7,0)</f>
        <v>14.48</v>
      </c>
      <c r="J2984" s="11">
        <f>TRUNC(H2984*I2984,2)</f>
        <v>2.6</v>
      </c>
    </row>
    <row r="2985" spans="1:10" x14ac:dyDescent="0.2">
      <c r="A2985" s="12"/>
      <c r="B2985" s="12"/>
      <c r="C2985" s="13"/>
      <c r="D2985" s="13"/>
      <c r="E2985" s="13"/>
      <c r="F2985" s="48"/>
      <c r="G2985" s="13"/>
      <c r="H2985" s="48"/>
      <c r="I2985" s="13"/>
      <c r="J2985" s="48"/>
    </row>
    <row r="2986" spans="1:10" ht="15" customHeight="1" thickBot="1" x14ac:dyDescent="0.25">
      <c r="A2986" s="12"/>
      <c r="B2986" s="12"/>
      <c r="C2986" s="13"/>
      <c r="D2986" s="13"/>
      <c r="E2986" s="13" t="s">
        <v>2395</v>
      </c>
      <c r="F2986" s="48">
        <f>TRUNC(J2980*$G$2,2)</f>
        <v>0</v>
      </c>
      <c r="G2986" s="13"/>
      <c r="H2986" s="86" t="s">
        <v>2396</v>
      </c>
      <c r="I2986" s="86"/>
      <c r="J2986" s="48">
        <f>F2986+J2980</f>
        <v>515.91999999999996</v>
      </c>
    </row>
    <row r="2987" spans="1:10" ht="0.95" customHeight="1" thickTop="1" x14ac:dyDescent="0.2">
      <c r="A2987" s="89"/>
      <c r="B2987" s="89"/>
      <c r="C2987" s="45"/>
      <c r="D2987" s="45"/>
      <c r="E2987" s="45"/>
      <c r="F2987" s="45"/>
      <c r="G2987" s="45"/>
      <c r="H2987" s="45"/>
      <c r="I2987" s="45"/>
      <c r="J2987" s="45"/>
    </row>
    <row r="2988" spans="1:10" ht="18" customHeight="1" x14ac:dyDescent="0.2">
      <c r="A2988" s="26" t="s">
        <v>1197</v>
      </c>
      <c r="B2988" s="26" t="s">
        <v>2</v>
      </c>
      <c r="C2988" s="28" t="s">
        <v>3</v>
      </c>
      <c r="D2988" s="28" t="s">
        <v>4</v>
      </c>
      <c r="E2988" s="28" t="s">
        <v>2388</v>
      </c>
      <c r="F2988" s="28"/>
      <c r="G2988" s="26" t="s">
        <v>190</v>
      </c>
      <c r="H2988" s="4" t="s">
        <v>6</v>
      </c>
      <c r="I2988" s="4" t="s">
        <v>7</v>
      </c>
      <c r="J2988" s="4" t="s">
        <v>191</v>
      </c>
    </row>
    <row r="2989" spans="1:10" ht="26.1" customHeight="1" x14ac:dyDescent="0.2">
      <c r="A2989" s="41" t="s">
        <v>2389</v>
      </c>
      <c r="B2989" s="41">
        <v>102176</v>
      </c>
      <c r="C2989" s="29" t="s">
        <v>14</v>
      </c>
      <c r="D2989" s="29" t="s">
        <v>1198</v>
      </c>
      <c r="E2989" s="29" t="s">
        <v>2645</v>
      </c>
      <c r="F2989" s="29"/>
      <c r="G2989" s="41" t="s">
        <v>32</v>
      </c>
      <c r="H2989" s="44">
        <v>1</v>
      </c>
      <c r="I2989" s="43">
        <f>SUM(J2990:J2996)</f>
        <v>947.7</v>
      </c>
      <c r="J2989" s="43">
        <f t="shared" ref="J2989:J2996" si="114">TRUNC(H2989*I2989,2)</f>
        <v>947.7</v>
      </c>
    </row>
    <row r="2990" spans="1:10" ht="24" customHeight="1" x14ac:dyDescent="0.2">
      <c r="A2990" s="7" t="s">
        <v>2397</v>
      </c>
      <c r="B2990" s="7">
        <v>88316</v>
      </c>
      <c r="C2990" s="6" t="s">
        <v>14</v>
      </c>
      <c r="D2990" s="6" t="s">
        <v>2398</v>
      </c>
      <c r="E2990" s="6" t="s">
        <v>2399</v>
      </c>
      <c r="F2990" s="6"/>
      <c r="G2990" s="7" t="s">
        <v>297</v>
      </c>
      <c r="H2990" s="46">
        <v>1.619</v>
      </c>
      <c r="I2990" s="77">
        <f>'COMP-CUSTO MÃO OBRA'!$H$61</f>
        <v>27.08</v>
      </c>
      <c r="J2990" s="8">
        <f t="shared" si="114"/>
        <v>43.84</v>
      </c>
    </row>
    <row r="2991" spans="1:10" ht="24" customHeight="1" x14ac:dyDescent="0.2">
      <c r="A2991" s="7" t="s">
        <v>2397</v>
      </c>
      <c r="B2991" s="7">
        <v>88325</v>
      </c>
      <c r="C2991" s="6" t="s">
        <v>14</v>
      </c>
      <c r="D2991" s="6" t="s">
        <v>2646</v>
      </c>
      <c r="E2991" s="6" t="s">
        <v>2399</v>
      </c>
      <c r="F2991" s="6"/>
      <c r="G2991" s="7" t="s">
        <v>297</v>
      </c>
      <c r="H2991" s="46">
        <v>1.6659999999999999</v>
      </c>
      <c r="I2991" s="77">
        <f>'COMP-CUSTO MÃO OBRA'!$H$2728</f>
        <v>37.64</v>
      </c>
      <c r="J2991" s="8">
        <f t="shared" si="114"/>
        <v>62.7</v>
      </c>
    </row>
    <row r="2992" spans="1:10" ht="39" customHeight="1" x14ac:dyDescent="0.2">
      <c r="A2992" s="10" t="s">
        <v>2391</v>
      </c>
      <c r="B2992" s="10">
        <v>11950</v>
      </c>
      <c r="C2992" s="9" t="s">
        <v>14</v>
      </c>
      <c r="D2992" s="9" t="s">
        <v>3003</v>
      </c>
      <c r="E2992" s="9" t="s">
        <v>2394</v>
      </c>
      <c r="F2992" s="9"/>
      <c r="G2992" s="10" t="s">
        <v>15</v>
      </c>
      <c r="H2992" s="47">
        <v>2.1960000000000002</v>
      </c>
      <c r="I2992" s="11">
        <f>VLOOKUP(B2992,CURVA_ABC_INSUM!$B$6:$H$1423,7,0)</f>
        <v>0.2</v>
      </c>
      <c r="J2992" s="11">
        <f t="shared" si="114"/>
        <v>0.43</v>
      </c>
    </row>
    <row r="2993" spans="1:10" ht="26.1" customHeight="1" x14ac:dyDescent="0.2">
      <c r="A2993" s="10" t="s">
        <v>2391</v>
      </c>
      <c r="B2993" s="10">
        <v>20259</v>
      </c>
      <c r="C2993" s="9" t="s">
        <v>14</v>
      </c>
      <c r="D2993" s="9" t="s">
        <v>3008</v>
      </c>
      <c r="E2993" s="9" t="s">
        <v>2394</v>
      </c>
      <c r="F2993" s="9"/>
      <c r="G2993" s="10" t="s">
        <v>18</v>
      </c>
      <c r="H2993" s="47">
        <v>3.4159999999999999</v>
      </c>
      <c r="I2993" s="11">
        <f>VLOOKUP(B2993,CURVA_ABC_INSUM!$B$6:$H$1423,7,0)</f>
        <v>12.9</v>
      </c>
      <c r="J2993" s="11">
        <f t="shared" si="114"/>
        <v>44.06</v>
      </c>
    </row>
    <row r="2994" spans="1:10" ht="24" customHeight="1" x14ac:dyDescent="0.2">
      <c r="A2994" s="10" t="s">
        <v>2391</v>
      </c>
      <c r="B2994" s="10">
        <v>34360</v>
      </c>
      <c r="C2994" s="9" t="s">
        <v>14</v>
      </c>
      <c r="D2994" s="9" t="s">
        <v>29</v>
      </c>
      <c r="E2994" s="9" t="s">
        <v>2394</v>
      </c>
      <c r="F2994" s="9"/>
      <c r="G2994" s="10" t="s">
        <v>17</v>
      </c>
      <c r="H2994" s="47">
        <v>0.96399999999999997</v>
      </c>
      <c r="I2994" s="11">
        <f>VLOOKUP(B2994,CURVA_ABC_INSUM!$B$6:$H$1423,7,0)</f>
        <v>38.96</v>
      </c>
      <c r="J2994" s="11">
        <f t="shared" si="114"/>
        <v>37.549999999999997</v>
      </c>
    </row>
    <row r="2995" spans="1:10" ht="26.1" customHeight="1" x14ac:dyDescent="0.2">
      <c r="A2995" s="10" t="s">
        <v>2391</v>
      </c>
      <c r="B2995" s="10">
        <v>34391</v>
      </c>
      <c r="C2995" s="9" t="s">
        <v>14</v>
      </c>
      <c r="D2995" s="9" t="s">
        <v>3009</v>
      </c>
      <c r="E2995" s="9" t="s">
        <v>2394</v>
      </c>
      <c r="F2995" s="9"/>
      <c r="G2995" s="10" t="s">
        <v>32</v>
      </c>
      <c r="H2995" s="47">
        <v>1</v>
      </c>
      <c r="I2995" s="11">
        <f>VLOOKUP(B2995,CURVA_ABC_INSUM!$B$6:$H$1423,7,0)</f>
        <v>749.19</v>
      </c>
      <c r="J2995" s="11">
        <f t="shared" si="114"/>
        <v>749.19</v>
      </c>
    </row>
    <row r="2996" spans="1:10" ht="26.1" customHeight="1" x14ac:dyDescent="0.2">
      <c r="A2996" s="10" t="s">
        <v>2391</v>
      </c>
      <c r="B2996" s="10">
        <v>39432</v>
      </c>
      <c r="C2996" s="9" t="s">
        <v>14</v>
      </c>
      <c r="D2996" s="9" t="s">
        <v>2685</v>
      </c>
      <c r="E2996" s="9" t="s">
        <v>2394</v>
      </c>
      <c r="F2996" s="9"/>
      <c r="G2996" s="10" t="s">
        <v>18</v>
      </c>
      <c r="H2996" s="47">
        <v>2.992</v>
      </c>
      <c r="I2996" s="11">
        <f>VLOOKUP(B2996,CURVA_ABC_INSUM!$B$6:$H$1423,7,0)</f>
        <v>3.32</v>
      </c>
      <c r="J2996" s="11">
        <f t="shared" si="114"/>
        <v>9.93</v>
      </c>
    </row>
    <row r="2997" spans="1:10" x14ac:dyDescent="0.2">
      <c r="A2997" s="12"/>
      <c r="B2997" s="12"/>
      <c r="C2997" s="13"/>
      <c r="D2997" s="13"/>
      <c r="E2997" s="13"/>
      <c r="F2997" s="48"/>
      <c r="G2997" s="13"/>
      <c r="H2997" s="48"/>
      <c r="I2997" s="13"/>
      <c r="J2997" s="48"/>
    </row>
    <row r="2998" spans="1:10" ht="15" customHeight="1" thickBot="1" x14ac:dyDescent="0.25">
      <c r="A2998" s="12"/>
      <c r="B2998" s="12"/>
      <c r="C2998" s="13"/>
      <c r="D2998" s="13"/>
      <c r="E2998" s="13" t="s">
        <v>2395</v>
      </c>
      <c r="F2998" s="48">
        <f>TRUNC(J2989*$G$2,2)</f>
        <v>0</v>
      </c>
      <c r="G2998" s="13"/>
      <c r="H2998" s="86" t="s">
        <v>2396</v>
      </c>
      <c r="I2998" s="86"/>
      <c r="J2998" s="48">
        <f>F2998+J2989</f>
        <v>947.7</v>
      </c>
    </row>
    <row r="2999" spans="1:10" ht="0.95" customHeight="1" thickTop="1" x14ac:dyDescent="0.2">
      <c r="A2999" s="89"/>
      <c r="B2999" s="89"/>
      <c r="C2999" s="45"/>
      <c r="D2999" s="45"/>
      <c r="E2999" s="45"/>
      <c r="F2999" s="45"/>
      <c r="G2999" s="45"/>
      <c r="H2999" s="45"/>
      <c r="I2999" s="45"/>
      <c r="J2999" s="45"/>
    </row>
    <row r="3000" spans="1:10" ht="18" customHeight="1" x14ac:dyDescent="0.2">
      <c r="A3000" s="26" t="s">
        <v>1199</v>
      </c>
      <c r="B3000" s="26" t="s">
        <v>2</v>
      </c>
      <c r="C3000" s="28" t="s">
        <v>3</v>
      </c>
      <c r="D3000" s="28" t="s">
        <v>4</v>
      </c>
      <c r="E3000" s="28" t="s">
        <v>2388</v>
      </c>
      <c r="F3000" s="28"/>
      <c r="G3000" s="26" t="s">
        <v>190</v>
      </c>
      <c r="H3000" s="4" t="s">
        <v>6</v>
      </c>
      <c r="I3000" s="4" t="s">
        <v>7</v>
      </c>
      <c r="J3000" s="4" t="s">
        <v>191</v>
      </c>
    </row>
    <row r="3001" spans="1:10" ht="39" customHeight="1" x14ac:dyDescent="0.2">
      <c r="A3001" s="41" t="s">
        <v>2389</v>
      </c>
      <c r="B3001" s="41">
        <v>102166</v>
      </c>
      <c r="C3001" s="29" t="s">
        <v>14</v>
      </c>
      <c r="D3001" s="29" t="s">
        <v>1200</v>
      </c>
      <c r="E3001" s="29" t="s">
        <v>2645</v>
      </c>
      <c r="F3001" s="29"/>
      <c r="G3001" s="41" t="s">
        <v>32</v>
      </c>
      <c r="H3001" s="44">
        <v>1</v>
      </c>
      <c r="I3001" s="43">
        <f>SUM(J3002:J3006)</f>
        <v>325.15999999999997</v>
      </c>
      <c r="J3001" s="43">
        <f t="shared" ref="J3001:J3006" si="115">TRUNC(H3001*I3001,2)</f>
        <v>325.16000000000003</v>
      </c>
    </row>
    <row r="3002" spans="1:10" ht="24" customHeight="1" x14ac:dyDescent="0.2">
      <c r="A3002" s="7" t="s">
        <v>2397</v>
      </c>
      <c r="B3002" s="7">
        <v>88316</v>
      </c>
      <c r="C3002" s="6" t="s">
        <v>14</v>
      </c>
      <c r="D3002" s="6" t="s">
        <v>2398</v>
      </c>
      <c r="E3002" s="6" t="s">
        <v>2399</v>
      </c>
      <c r="F3002" s="6"/>
      <c r="G3002" s="7" t="s">
        <v>297</v>
      </c>
      <c r="H3002" s="46">
        <v>0.46600000000000003</v>
      </c>
      <c r="I3002" s="77">
        <f>'COMP-CUSTO MÃO OBRA'!$H$61</f>
        <v>27.08</v>
      </c>
      <c r="J3002" s="8">
        <f t="shared" si="115"/>
        <v>12.61</v>
      </c>
    </row>
    <row r="3003" spans="1:10" ht="24" customHeight="1" x14ac:dyDescent="0.2">
      <c r="A3003" s="7" t="s">
        <v>2397</v>
      </c>
      <c r="B3003" s="7">
        <v>88325</v>
      </c>
      <c r="C3003" s="6" t="s">
        <v>14</v>
      </c>
      <c r="D3003" s="6" t="s">
        <v>2646</v>
      </c>
      <c r="E3003" s="6" t="s">
        <v>2399</v>
      </c>
      <c r="F3003" s="6"/>
      <c r="G3003" s="7" t="s">
        <v>297</v>
      </c>
      <c r="H3003" s="46">
        <v>0.47899999999999998</v>
      </c>
      <c r="I3003" s="77">
        <f>'COMP-CUSTO MÃO OBRA'!$H$2728</f>
        <v>37.64</v>
      </c>
      <c r="J3003" s="8">
        <f t="shared" si="115"/>
        <v>18.02</v>
      </c>
    </row>
    <row r="3004" spans="1:10" ht="24" customHeight="1" x14ac:dyDescent="0.2">
      <c r="A3004" s="10" t="s">
        <v>2391</v>
      </c>
      <c r="B3004" s="10">
        <v>10491</v>
      </c>
      <c r="C3004" s="9" t="s">
        <v>14</v>
      </c>
      <c r="D3004" s="9" t="s">
        <v>3010</v>
      </c>
      <c r="E3004" s="9" t="s">
        <v>2394</v>
      </c>
      <c r="F3004" s="9"/>
      <c r="G3004" s="10" t="s">
        <v>32</v>
      </c>
      <c r="H3004" s="47">
        <v>1</v>
      </c>
      <c r="I3004" s="11">
        <f>VLOOKUP(B3004,CURVA_ABC_INSUM!$B$6:$H$1423,7,0)</f>
        <v>221.69</v>
      </c>
      <c r="J3004" s="11">
        <f t="shared" si="115"/>
        <v>221.69</v>
      </c>
    </row>
    <row r="3005" spans="1:10" ht="26.1" customHeight="1" x14ac:dyDescent="0.2">
      <c r="A3005" s="10" t="s">
        <v>2391</v>
      </c>
      <c r="B3005" s="10">
        <v>20259</v>
      </c>
      <c r="C3005" s="9" t="s">
        <v>14</v>
      </c>
      <c r="D3005" s="9" t="s">
        <v>3008</v>
      </c>
      <c r="E3005" s="9" t="s">
        <v>2394</v>
      </c>
      <c r="F3005" s="9"/>
      <c r="G3005" s="10" t="s">
        <v>18</v>
      </c>
      <c r="H3005" s="47">
        <v>4.609</v>
      </c>
      <c r="I3005" s="11">
        <f>VLOOKUP(B3005,CURVA_ABC_INSUM!$B$6:$H$1423,7,0)</f>
        <v>12.9</v>
      </c>
      <c r="J3005" s="11">
        <f t="shared" si="115"/>
        <v>59.45</v>
      </c>
    </row>
    <row r="3006" spans="1:10" ht="26.1" customHeight="1" x14ac:dyDescent="0.2">
      <c r="A3006" s="10" t="s">
        <v>2391</v>
      </c>
      <c r="B3006" s="10">
        <v>39432</v>
      </c>
      <c r="C3006" s="9" t="s">
        <v>14</v>
      </c>
      <c r="D3006" s="9" t="s">
        <v>2685</v>
      </c>
      <c r="E3006" s="9" t="s">
        <v>2394</v>
      </c>
      <c r="F3006" s="9"/>
      <c r="G3006" s="10" t="s">
        <v>18</v>
      </c>
      <c r="H3006" s="47">
        <v>4.0359999999999996</v>
      </c>
      <c r="I3006" s="11">
        <f>VLOOKUP(B3006,CURVA_ABC_INSUM!$B$6:$H$1423,7,0)</f>
        <v>3.32</v>
      </c>
      <c r="J3006" s="11">
        <f t="shared" si="115"/>
        <v>13.39</v>
      </c>
    </row>
    <row r="3007" spans="1:10" x14ac:dyDescent="0.2">
      <c r="A3007" s="12"/>
      <c r="B3007" s="12"/>
      <c r="C3007" s="13"/>
      <c r="D3007" s="13"/>
      <c r="E3007" s="13"/>
      <c r="F3007" s="48"/>
      <c r="G3007" s="13"/>
      <c r="H3007" s="48"/>
      <c r="I3007" s="13"/>
      <c r="J3007" s="48"/>
    </row>
    <row r="3008" spans="1:10" ht="15" customHeight="1" thickBot="1" x14ac:dyDescent="0.25">
      <c r="A3008" s="12"/>
      <c r="B3008" s="12"/>
      <c r="C3008" s="13"/>
      <c r="D3008" s="13"/>
      <c r="E3008" s="13" t="s">
        <v>2395</v>
      </c>
      <c r="F3008" s="48">
        <f>TRUNC(J3001*$G$2,2)</f>
        <v>0</v>
      </c>
      <c r="G3008" s="13"/>
      <c r="H3008" s="86" t="s">
        <v>2396</v>
      </c>
      <c r="I3008" s="86"/>
      <c r="J3008" s="48">
        <f>F3008+J3001</f>
        <v>325.16000000000003</v>
      </c>
    </row>
    <row r="3009" spans="1:10" ht="0.95" customHeight="1" thickTop="1" x14ac:dyDescent="0.2">
      <c r="A3009" s="89"/>
      <c r="B3009" s="89"/>
      <c r="C3009" s="45"/>
      <c r="D3009" s="45"/>
      <c r="E3009" s="45"/>
      <c r="F3009" s="45"/>
      <c r="G3009" s="45"/>
      <c r="H3009" s="45"/>
      <c r="I3009" s="45"/>
      <c r="J3009" s="45"/>
    </row>
    <row r="3010" spans="1:10" ht="18" customHeight="1" x14ac:dyDescent="0.2">
      <c r="A3010" s="26" t="s">
        <v>1201</v>
      </c>
      <c r="B3010" s="26" t="s">
        <v>2</v>
      </c>
      <c r="C3010" s="28" t="s">
        <v>3</v>
      </c>
      <c r="D3010" s="28" t="s">
        <v>4</v>
      </c>
      <c r="E3010" s="28" t="s">
        <v>2388</v>
      </c>
      <c r="F3010" s="28"/>
      <c r="G3010" s="26" t="s">
        <v>190</v>
      </c>
      <c r="H3010" s="4" t="s">
        <v>6</v>
      </c>
      <c r="I3010" s="4" t="s">
        <v>7</v>
      </c>
      <c r="J3010" s="4" t="s">
        <v>191</v>
      </c>
    </row>
    <row r="3011" spans="1:10" ht="39" customHeight="1" x14ac:dyDescent="0.2">
      <c r="A3011" s="41" t="s">
        <v>2389</v>
      </c>
      <c r="B3011" s="41">
        <v>102168</v>
      </c>
      <c r="C3011" s="29" t="s">
        <v>14</v>
      </c>
      <c r="D3011" s="29" t="s">
        <v>1202</v>
      </c>
      <c r="E3011" s="29" t="s">
        <v>2645</v>
      </c>
      <c r="F3011" s="29"/>
      <c r="G3011" s="41" t="s">
        <v>32</v>
      </c>
      <c r="H3011" s="44">
        <v>1</v>
      </c>
      <c r="I3011" s="43">
        <f>SUM(J3012:J3016)</f>
        <v>400.15000000000003</v>
      </c>
      <c r="J3011" s="43">
        <f t="shared" ref="J3011:J3016" si="116">TRUNC(H3011*I3011,2)</f>
        <v>400.15</v>
      </c>
    </row>
    <row r="3012" spans="1:10" ht="24" customHeight="1" x14ac:dyDescent="0.2">
      <c r="A3012" s="7" t="s">
        <v>2397</v>
      </c>
      <c r="B3012" s="7">
        <v>88316</v>
      </c>
      <c r="C3012" s="6" t="s">
        <v>14</v>
      </c>
      <c r="D3012" s="6" t="s">
        <v>2398</v>
      </c>
      <c r="E3012" s="6" t="s">
        <v>2399</v>
      </c>
      <c r="F3012" s="6"/>
      <c r="G3012" s="7" t="s">
        <v>297</v>
      </c>
      <c r="H3012" s="46">
        <v>0.34599999999999997</v>
      </c>
      <c r="I3012" s="77">
        <f>'COMP-CUSTO MÃO OBRA'!$H$61</f>
        <v>27.08</v>
      </c>
      <c r="J3012" s="8">
        <f t="shared" si="116"/>
        <v>9.36</v>
      </c>
    </row>
    <row r="3013" spans="1:10" ht="24" customHeight="1" x14ac:dyDescent="0.2">
      <c r="A3013" s="7" t="s">
        <v>2397</v>
      </c>
      <c r="B3013" s="7">
        <v>88325</v>
      </c>
      <c r="C3013" s="6" t="s">
        <v>14</v>
      </c>
      <c r="D3013" s="6" t="s">
        <v>2646</v>
      </c>
      <c r="E3013" s="6" t="s">
        <v>2399</v>
      </c>
      <c r="F3013" s="6"/>
      <c r="G3013" s="7" t="s">
        <v>297</v>
      </c>
      <c r="H3013" s="46">
        <v>0.35599999999999998</v>
      </c>
      <c r="I3013" s="77">
        <f>'COMP-CUSTO MÃO OBRA'!$H$2728</f>
        <v>37.64</v>
      </c>
      <c r="J3013" s="8">
        <f t="shared" si="116"/>
        <v>13.39</v>
      </c>
    </row>
    <row r="3014" spans="1:10" ht="26.1" customHeight="1" x14ac:dyDescent="0.2">
      <c r="A3014" s="10" t="s">
        <v>2391</v>
      </c>
      <c r="B3014" s="10">
        <v>20259</v>
      </c>
      <c r="C3014" s="9" t="s">
        <v>14</v>
      </c>
      <c r="D3014" s="9" t="s">
        <v>3008</v>
      </c>
      <c r="E3014" s="9" t="s">
        <v>2394</v>
      </c>
      <c r="F3014" s="9"/>
      <c r="G3014" s="10" t="s">
        <v>18</v>
      </c>
      <c r="H3014" s="47">
        <v>3.4159999999999999</v>
      </c>
      <c r="I3014" s="11">
        <f>VLOOKUP(B3014,CURVA_ABC_INSUM!$B$6:$H$1423,7,0)</f>
        <v>12.9</v>
      </c>
      <c r="J3014" s="11">
        <f t="shared" si="116"/>
        <v>44.06</v>
      </c>
    </row>
    <row r="3015" spans="1:10" ht="24" customHeight="1" x14ac:dyDescent="0.2">
      <c r="A3015" s="10" t="s">
        <v>2391</v>
      </c>
      <c r="B3015" s="10">
        <v>34385</v>
      </c>
      <c r="C3015" s="9" t="s">
        <v>14</v>
      </c>
      <c r="D3015" s="9" t="s">
        <v>3011</v>
      </c>
      <c r="E3015" s="9" t="s">
        <v>2394</v>
      </c>
      <c r="F3015" s="9"/>
      <c r="G3015" s="10" t="s">
        <v>32</v>
      </c>
      <c r="H3015" s="47">
        <v>1</v>
      </c>
      <c r="I3015" s="11">
        <f>VLOOKUP(B3015,CURVA_ABC_INSUM!$B$6:$H$1423,7,0)</f>
        <v>323.41000000000003</v>
      </c>
      <c r="J3015" s="11">
        <f t="shared" si="116"/>
        <v>323.41000000000003</v>
      </c>
    </row>
    <row r="3016" spans="1:10" ht="26.1" customHeight="1" x14ac:dyDescent="0.2">
      <c r="A3016" s="10" t="s">
        <v>2391</v>
      </c>
      <c r="B3016" s="10">
        <v>39432</v>
      </c>
      <c r="C3016" s="9" t="s">
        <v>14</v>
      </c>
      <c r="D3016" s="9" t="s">
        <v>2685</v>
      </c>
      <c r="E3016" s="9" t="s">
        <v>2394</v>
      </c>
      <c r="F3016" s="9"/>
      <c r="G3016" s="10" t="s">
        <v>18</v>
      </c>
      <c r="H3016" s="47">
        <v>2.992</v>
      </c>
      <c r="I3016" s="11">
        <f>VLOOKUP(B3016,CURVA_ABC_INSUM!$B$6:$H$1423,7,0)</f>
        <v>3.32</v>
      </c>
      <c r="J3016" s="11">
        <f t="shared" si="116"/>
        <v>9.93</v>
      </c>
    </row>
    <row r="3017" spans="1:10" x14ac:dyDescent="0.2">
      <c r="A3017" s="12"/>
      <c r="B3017" s="12"/>
      <c r="C3017" s="13"/>
      <c r="D3017" s="13"/>
      <c r="E3017" s="13"/>
      <c r="F3017" s="48"/>
      <c r="G3017" s="13"/>
      <c r="H3017" s="48"/>
      <c r="I3017" s="13"/>
      <c r="J3017" s="48"/>
    </row>
    <row r="3018" spans="1:10" ht="15" customHeight="1" thickBot="1" x14ac:dyDescent="0.25">
      <c r="A3018" s="12"/>
      <c r="B3018" s="12"/>
      <c r="C3018" s="13"/>
      <c r="D3018" s="13"/>
      <c r="E3018" s="13" t="s">
        <v>2395</v>
      </c>
      <c r="F3018" s="48">
        <f>TRUNC(J3011*$G$2,2)</f>
        <v>0</v>
      </c>
      <c r="G3018" s="13"/>
      <c r="H3018" s="86" t="s">
        <v>2396</v>
      </c>
      <c r="I3018" s="86"/>
      <c r="J3018" s="48">
        <f>F3018+J3011</f>
        <v>400.15</v>
      </c>
    </row>
    <row r="3019" spans="1:10" ht="0.95" customHeight="1" thickTop="1" x14ac:dyDescent="0.2">
      <c r="A3019" s="89"/>
      <c r="B3019" s="89"/>
      <c r="C3019" s="45"/>
      <c r="D3019" s="45"/>
      <c r="E3019" s="45"/>
      <c r="F3019" s="45"/>
      <c r="G3019" s="45"/>
      <c r="H3019" s="45"/>
      <c r="I3019" s="45"/>
      <c r="J3019" s="45"/>
    </row>
    <row r="3020" spans="1:10" ht="18" customHeight="1" x14ac:dyDescent="0.2">
      <c r="A3020" s="26" t="s">
        <v>1203</v>
      </c>
      <c r="B3020" s="26" t="s">
        <v>2</v>
      </c>
      <c r="C3020" s="28" t="s">
        <v>3</v>
      </c>
      <c r="D3020" s="28" t="s">
        <v>4</v>
      </c>
      <c r="E3020" s="28" t="s">
        <v>2388</v>
      </c>
      <c r="F3020" s="28"/>
      <c r="G3020" s="26" t="s">
        <v>190</v>
      </c>
      <c r="H3020" s="4" t="s">
        <v>6</v>
      </c>
      <c r="I3020" s="4" t="s">
        <v>7</v>
      </c>
      <c r="J3020" s="4" t="s">
        <v>191</v>
      </c>
    </row>
    <row r="3021" spans="1:10" ht="26.1" customHeight="1" x14ac:dyDescent="0.2">
      <c r="A3021" s="41" t="s">
        <v>2389</v>
      </c>
      <c r="B3021" s="41">
        <v>102181</v>
      </c>
      <c r="C3021" s="29" t="s">
        <v>14</v>
      </c>
      <c r="D3021" s="29" t="s">
        <v>1204</v>
      </c>
      <c r="E3021" s="29" t="s">
        <v>2645</v>
      </c>
      <c r="F3021" s="29"/>
      <c r="G3021" s="41" t="s">
        <v>32</v>
      </c>
      <c r="H3021" s="44">
        <v>1</v>
      </c>
      <c r="I3021" s="43">
        <f>SUM(J3022:J3028)</f>
        <v>458.63999999999993</v>
      </c>
      <c r="J3021" s="43">
        <f t="shared" ref="J3021:J3028" si="117">TRUNC(H3021*I3021,2)</f>
        <v>458.64</v>
      </c>
    </row>
    <row r="3022" spans="1:10" ht="24" customHeight="1" x14ac:dyDescent="0.2">
      <c r="A3022" s="7" t="s">
        <v>2397</v>
      </c>
      <c r="B3022" s="7">
        <v>88316</v>
      </c>
      <c r="C3022" s="6" t="s">
        <v>14</v>
      </c>
      <c r="D3022" s="6" t="s">
        <v>2398</v>
      </c>
      <c r="E3022" s="6" t="s">
        <v>2399</v>
      </c>
      <c r="F3022" s="6"/>
      <c r="G3022" s="7" t="s">
        <v>297</v>
      </c>
      <c r="H3022" s="46">
        <v>1.3779999999999999</v>
      </c>
      <c r="I3022" s="77">
        <f>'COMP-CUSTO MÃO OBRA'!$H$61</f>
        <v>27.08</v>
      </c>
      <c r="J3022" s="8">
        <f t="shared" si="117"/>
        <v>37.31</v>
      </c>
    </row>
    <row r="3023" spans="1:10" ht="24" customHeight="1" x14ac:dyDescent="0.2">
      <c r="A3023" s="7" t="s">
        <v>2397</v>
      </c>
      <c r="B3023" s="7">
        <v>88325</v>
      </c>
      <c r="C3023" s="6" t="s">
        <v>14</v>
      </c>
      <c r="D3023" s="6" t="s">
        <v>2646</v>
      </c>
      <c r="E3023" s="6" t="s">
        <v>2399</v>
      </c>
      <c r="F3023" s="6"/>
      <c r="G3023" s="7" t="s">
        <v>297</v>
      </c>
      <c r="H3023" s="46">
        <v>1.4179999999999999</v>
      </c>
      <c r="I3023" s="77">
        <f>'COMP-CUSTO MÃO OBRA'!$H$2728</f>
        <v>37.64</v>
      </c>
      <c r="J3023" s="8">
        <f t="shared" si="117"/>
        <v>53.37</v>
      </c>
    </row>
    <row r="3024" spans="1:10" ht="24" customHeight="1" x14ac:dyDescent="0.2">
      <c r="A3024" s="10" t="s">
        <v>2391</v>
      </c>
      <c r="B3024" s="10">
        <v>10507</v>
      </c>
      <c r="C3024" s="9" t="s">
        <v>14</v>
      </c>
      <c r="D3024" s="9" t="s">
        <v>3002</v>
      </c>
      <c r="E3024" s="9" t="s">
        <v>2394</v>
      </c>
      <c r="F3024" s="9"/>
      <c r="G3024" s="10" t="s">
        <v>32</v>
      </c>
      <c r="H3024" s="47">
        <v>1</v>
      </c>
      <c r="I3024" s="11">
        <f>VLOOKUP(B3024,CURVA_ABC_INSUM!$B$6:$H$1423,7,0)</f>
        <v>321.27999999999997</v>
      </c>
      <c r="J3024" s="11">
        <f t="shared" si="117"/>
        <v>321.27999999999997</v>
      </c>
    </row>
    <row r="3025" spans="1:10" ht="39" customHeight="1" x14ac:dyDescent="0.2">
      <c r="A3025" s="10" t="s">
        <v>2391</v>
      </c>
      <c r="B3025" s="10">
        <v>11950</v>
      </c>
      <c r="C3025" s="9" t="s">
        <v>14</v>
      </c>
      <c r="D3025" s="9" t="s">
        <v>3003</v>
      </c>
      <c r="E3025" s="9" t="s">
        <v>2394</v>
      </c>
      <c r="F3025" s="9"/>
      <c r="G3025" s="10" t="s">
        <v>15</v>
      </c>
      <c r="H3025" s="47">
        <v>1.7050000000000001</v>
      </c>
      <c r="I3025" s="11">
        <f>VLOOKUP(B3025,CURVA_ABC_INSUM!$B$6:$H$1423,7,0)</f>
        <v>0.2</v>
      </c>
      <c r="J3025" s="11">
        <f t="shared" si="117"/>
        <v>0.34</v>
      </c>
    </row>
    <row r="3026" spans="1:10" ht="24" customHeight="1" x14ac:dyDescent="0.2">
      <c r="A3026" s="10" t="s">
        <v>2391</v>
      </c>
      <c r="B3026" s="10">
        <v>34360</v>
      </c>
      <c r="C3026" s="9" t="s">
        <v>14</v>
      </c>
      <c r="D3026" s="9" t="s">
        <v>29</v>
      </c>
      <c r="E3026" s="9" t="s">
        <v>2394</v>
      </c>
      <c r="F3026" s="9"/>
      <c r="G3026" s="10" t="s">
        <v>17</v>
      </c>
      <c r="H3026" s="47">
        <v>0.748</v>
      </c>
      <c r="I3026" s="11">
        <f>VLOOKUP(B3026,CURVA_ABC_INSUM!$B$6:$H$1423,7,0)</f>
        <v>38.96</v>
      </c>
      <c r="J3026" s="11">
        <f t="shared" si="117"/>
        <v>29.14</v>
      </c>
    </row>
    <row r="3027" spans="1:10" ht="26.1" customHeight="1" x14ac:dyDescent="0.2">
      <c r="A3027" s="10" t="s">
        <v>2391</v>
      </c>
      <c r="B3027" s="10">
        <v>39432</v>
      </c>
      <c r="C3027" s="9" t="s">
        <v>14</v>
      </c>
      <c r="D3027" s="9" t="s">
        <v>2685</v>
      </c>
      <c r="E3027" s="9" t="s">
        <v>2394</v>
      </c>
      <c r="F3027" s="9"/>
      <c r="G3027" s="10" t="s">
        <v>18</v>
      </c>
      <c r="H3027" s="47">
        <v>2.3220000000000001</v>
      </c>
      <c r="I3027" s="11">
        <f>VLOOKUP(B3027,CURVA_ABC_INSUM!$B$6:$H$1423,7,0)</f>
        <v>3.32</v>
      </c>
      <c r="J3027" s="11">
        <f t="shared" si="117"/>
        <v>7.7</v>
      </c>
    </row>
    <row r="3028" spans="1:10" ht="24" customHeight="1" x14ac:dyDescent="0.2">
      <c r="A3028" s="10" t="s">
        <v>2391</v>
      </c>
      <c r="B3028" s="10">
        <v>39961</v>
      </c>
      <c r="C3028" s="9" t="s">
        <v>14</v>
      </c>
      <c r="D3028" s="9" t="s">
        <v>106</v>
      </c>
      <c r="E3028" s="9" t="s">
        <v>2394</v>
      </c>
      <c r="F3028" s="9"/>
      <c r="G3028" s="10" t="s">
        <v>15</v>
      </c>
      <c r="H3028" s="47">
        <v>0.309</v>
      </c>
      <c r="I3028" s="11">
        <f>VLOOKUP(B3028,CURVA_ABC_INSUM!$B$6:$H$1423,7,0)</f>
        <v>30.77</v>
      </c>
      <c r="J3028" s="11">
        <f t="shared" si="117"/>
        <v>9.5</v>
      </c>
    </row>
    <row r="3029" spans="1:10" x14ac:dyDescent="0.2">
      <c r="A3029" s="12"/>
      <c r="B3029" s="12"/>
      <c r="C3029" s="13"/>
      <c r="D3029" s="13"/>
      <c r="E3029" s="13"/>
      <c r="F3029" s="48"/>
      <c r="G3029" s="13"/>
      <c r="H3029" s="48"/>
      <c r="I3029" s="13"/>
      <c r="J3029" s="48"/>
    </row>
    <row r="3030" spans="1:10" ht="15" customHeight="1" thickBot="1" x14ac:dyDescent="0.25">
      <c r="A3030" s="12"/>
      <c r="B3030" s="12"/>
      <c r="C3030" s="13"/>
      <c r="D3030" s="13"/>
      <c r="E3030" s="13" t="s">
        <v>2395</v>
      </c>
      <c r="F3030" s="48">
        <f>TRUNC(J3021*$G$2,2)</f>
        <v>0</v>
      </c>
      <c r="G3030" s="13"/>
      <c r="H3030" s="86" t="s">
        <v>2396</v>
      </c>
      <c r="I3030" s="86"/>
      <c r="J3030" s="48">
        <f>F3030+J3021</f>
        <v>458.64</v>
      </c>
    </row>
    <row r="3031" spans="1:10" ht="0.95" customHeight="1" thickTop="1" x14ac:dyDescent="0.2">
      <c r="A3031" s="89"/>
      <c r="B3031" s="89"/>
      <c r="C3031" s="45"/>
      <c r="D3031" s="45"/>
      <c r="E3031" s="45"/>
      <c r="F3031" s="45"/>
      <c r="G3031" s="45"/>
      <c r="H3031" s="45"/>
      <c r="I3031" s="45"/>
      <c r="J3031" s="45"/>
    </row>
    <row r="3032" spans="1:10" ht="18" customHeight="1" x14ac:dyDescent="0.2">
      <c r="A3032" s="26" t="s">
        <v>1205</v>
      </c>
      <c r="B3032" s="26" t="s">
        <v>2</v>
      </c>
      <c r="C3032" s="28" t="s">
        <v>3</v>
      </c>
      <c r="D3032" s="28" t="s">
        <v>4</v>
      </c>
      <c r="E3032" s="28" t="s">
        <v>2388</v>
      </c>
      <c r="F3032" s="28"/>
      <c r="G3032" s="26" t="s">
        <v>190</v>
      </c>
      <c r="H3032" s="4" t="s">
        <v>6</v>
      </c>
      <c r="I3032" s="4" t="s">
        <v>7</v>
      </c>
      <c r="J3032" s="4" t="s">
        <v>191</v>
      </c>
    </row>
    <row r="3033" spans="1:10" ht="26.1" customHeight="1" x14ac:dyDescent="0.2">
      <c r="A3033" s="41" t="s">
        <v>2389</v>
      </c>
      <c r="B3033" s="41">
        <v>102179</v>
      </c>
      <c r="C3033" s="29" t="s">
        <v>14</v>
      </c>
      <c r="D3033" s="29" t="s">
        <v>1206</v>
      </c>
      <c r="E3033" s="29" t="s">
        <v>2645</v>
      </c>
      <c r="F3033" s="29"/>
      <c r="G3033" s="41" t="s">
        <v>32</v>
      </c>
      <c r="H3033" s="44">
        <v>1</v>
      </c>
      <c r="I3033" s="43">
        <f>SUM(J3034:J3040)</f>
        <v>351.14</v>
      </c>
      <c r="J3033" s="43">
        <f t="shared" ref="J3033:J3040" si="118">TRUNC(H3033*I3033,2)</f>
        <v>351.14</v>
      </c>
    </row>
    <row r="3034" spans="1:10" ht="24" customHeight="1" x14ac:dyDescent="0.2">
      <c r="A3034" s="7" t="s">
        <v>2397</v>
      </c>
      <c r="B3034" s="7">
        <v>88316</v>
      </c>
      <c r="C3034" s="6" t="s">
        <v>14</v>
      </c>
      <c r="D3034" s="6" t="s">
        <v>2398</v>
      </c>
      <c r="E3034" s="6" t="s">
        <v>2399</v>
      </c>
      <c r="F3034" s="6"/>
      <c r="G3034" s="7" t="s">
        <v>297</v>
      </c>
      <c r="H3034" s="46">
        <v>1.542</v>
      </c>
      <c r="I3034" s="77">
        <f>'COMP-CUSTO MÃO OBRA'!$H$61</f>
        <v>27.08</v>
      </c>
      <c r="J3034" s="8">
        <f t="shared" si="118"/>
        <v>41.75</v>
      </c>
    </row>
    <row r="3035" spans="1:10" ht="24" customHeight="1" x14ac:dyDescent="0.2">
      <c r="A3035" s="7" t="s">
        <v>2397</v>
      </c>
      <c r="B3035" s="7">
        <v>88325</v>
      </c>
      <c r="C3035" s="6" t="s">
        <v>14</v>
      </c>
      <c r="D3035" s="6" t="s">
        <v>2646</v>
      </c>
      <c r="E3035" s="6" t="s">
        <v>2399</v>
      </c>
      <c r="F3035" s="6"/>
      <c r="G3035" s="7" t="s">
        <v>297</v>
      </c>
      <c r="H3035" s="46">
        <v>1.5860000000000001</v>
      </c>
      <c r="I3035" s="77">
        <f>'COMP-CUSTO MÃO OBRA'!$H$2728</f>
        <v>37.64</v>
      </c>
      <c r="J3035" s="8">
        <f t="shared" si="118"/>
        <v>59.69</v>
      </c>
    </row>
    <row r="3036" spans="1:10" ht="24" customHeight="1" x14ac:dyDescent="0.2">
      <c r="A3036" s="10" t="s">
        <v>2391</v>
      </c>
      <c r="B3036" s="10">
        <v>10505</v>
      </c>
      <c r="C3036" s="9" t="s">
        <v>14</v>
      </c>
      <c r="D3036" s="9" t="s">
        <v>3012</v>
      </c>
      <c r="E3036" s="9" t="s">
        <v>2394</v>
      </c>
      <c r="F3036" s="9"/>
      <c r="G3036" s="10" t="s">
        <v>32</v>
      </c>
      <c r="H3036" s="47">
        <v>1</v>
      </c>
      <c r="I3036" s="11">
        <f>VLOOKUP(B3036,CURVA_ABC_INSUM!$B$6:$H$1423,7,0)</f>
        <v>189.58</v>
      </c>
      <c r="J3036" s="11">
        <f t="shared" si="118"/>
        <v>189.58</v>
      </c>
    </row>
    <row r="3037" spans="1:10" ht="39" customHeight="1" x14ac:dyDescent="0.2">
      <c r="A3037" s="10" t="s">
        <v>2391</v>
      </c>
      <c r="B3037" s="10">
        <v>11950</v>
      </c>
      <c r="C3037" s="9" t="s">
        <v>14</v>
      </c>
      <c r="D3037" s="9" t="s">
        <v>3003</v>
      </c>
      <c r="E3037" s="9" t="s">
        <v>2394</v>
      </c>
      <c r="F3037" s="9"/>
      <c r="G3037" s="10" t="s">
        <v>15</v>
      </c>
      <c r="H3037" s="47">
        <v>2.1960000000000002</v>
      </c>
      <c r="I3037" s="11">
        <f>VLOOKUP(B3037,CURVA_ABC_INSUM!$B$6:$H$1423,7,0)</f>
        <v>0.2</v>
      </c>
      <c r="J3037" s="11">
        <f t="shared" si="118"/>
        <v>0.43</v>
      </c>
    </row>
    <row r="3038" spans="1:10" ht="24" customHeight="1" x14ac:dyDescent="0.2">
      <c r="A3038" s="10" t="s">
        <v>2391</v>
      </c>
      <c r="B3038" s="10">
        <v>34360</v>
      </c>
      <c r="C3038" s="9" t="s">
        <v>14</v>
      </c>
      <c r="D3038" s="9" t="s">
        <v>29</v>
      </c>
      <c r="E3038" s="9" t="s">
        <v>2394</v>
      </c>
      <c r="F3038" s="9"/>
      <c r="G3038" s="10" t="s">
        <v>17</v>
      </c>
      <c r="H3038" s="47">
        <v>0.96399999999999997</v>
      </c>
      <c r="I3038" s="11">
        <f>VLOOKUP(B3038,CURVA_ABC_INSUM!$B$6:$H$1423,7,0)</f>
        <v>38.96</v>
      </c>
      <c r="J3038" s="11">
        <f t="shared" si="118"/>
        <v>37.549999999999997</v>
      </c>
    </row>
    <row r="3039" spans="1:10" ht="26.1" customHeight="1" x14ac:dyDescent="0.2">
      <c r="A3039" s="10" t="s">
        <v>2391</v>
      </c>
      <c r="B3039" s="10">
        <v>39432</v>
      </c>
      <c r="C3039" s="9" t="s">
        <v>14</v>
      </c>
      <c r="D3039" s="9" t="s">
        <v>2685</v>
      </c>
      <c r="E3039" s="9" t="s">
        <v>2394</v>
      </c>
      <c r="F3039" s="9"/>
      <c r="G3039" s="10" t="s">
        <v>18</v>
      </c>
      <c r="H3039" s="47">
        <v>2.992</v>
      </c>
      <c r="I3039" s="11">
        <f>VLOOKUP(B3039,CURVA_ABC_INSUM!$B$6:$H$1423,7,0)</f>
        <v>3.32</v>
      </c>
      <c r="J3039" s="11">
        <f t="shared" si="118"/>
        <v>9.93</v>
      </c>
    </row>
    <row r="3040" spans="1:10" ht="24" customHeight="1" x14ac:dyDescent="0.2">
      <c r="A3040" s="10" t="s">
        <v>2391</v>
      </c>
      <c r="B3040" s="10">
        <v>39961</v>
      </c>
      <c r="C3040" s="9" t="s">
        <v>14</v>
      </c>
      <c r="D3040" s="9" t="s">
        <v>106</v>
      </c>
      <c r="E3040" s="9" t="s">
        <v>2394</v>
      </c>
      <c r="F3040" s="9"/>
      <c r="G3040" s="10" t="s">
        <v>15</v>
      </c>
      <c r="H3040" s="47">
        <v>0.39700000000000002</v>
      </c>
      <c r="I3040" s="11">
        <f>VLOOKUP(B3040,CURVA_ABC_INSUM!$B$6:$H$1423,7,0)</f>
        <v>30.77</v>
      </c>
      <c r="J3040" s="11">
        <f t="shared" si="118"/>
        <v>12.21</v>
      </c>
    </row>
    <row r="3041" spans="1:10" x14ac:dyDescent="0.2">
      <c r="A3041" s="12"/>
      <c r="B3041" s="12"/>
      <c r="C3041" s="13"/>
      <c r="D3041" s="13"/>
      <c r="E3041" s="13"/>
      <c r="F3041" s="48"/>
      <c r="G3041" s="13"/>
      <c r="H3041" s="48"/>
      <c r="I3041" s="13"/>
      <c r="J3041" s="48"/>
    </row>
    <row r="3042" spans="1:10" ht="15" customHeight="1" thickBot="1" x14ac:dyDescent="0.25">
      <c r="A3042" s="12"/>
      <c r="B3042" s="12"/>
      <c r="C3042" s="13"/>
      <c r="D3042" s="13"/>
      <c r="E3042" s="13" t="s">
        <v>2395</v>
      </c>
      <c r="F3042" s="48">
        <f>TRUNC(J3033*$G$2,2)</f>
        <v>0</v>
      </c>
      <c r="G3042" s="13"/>
      <c r="H3042" s="86" t="s">
        <v>2396</v>
      </c>
      <c r="I3042" s="86"/>
      <c r="J3042" s="48">
        <f>F3042+J3033</f>
        <v>351.14</v>
      </c>
    </row>
    <row r="3043" spans="1:10" ht="0.95" customHeight="1" thickTop="1" x14ac:dyDescent="0.2">
      <c r="A3043" s="89"/>
      <c r="B3043" s="89"/>
      <c r="C3043" s="45"/>
      <c r="D3043" s="45"/>
      <c r="E3043" s="45"/>
      <c r="F3043" s="45"/>
      <c r="G3043" s="45"/>
      <c r="H3043" s="45"/>
      <c r="I3043" s="45"/>
      <c r="J3043" s="45"/>
    </row>
    <row r="3044" spans="1:10" ht="18" customHeight="1" x14ac:dyDescent="0.2">
      <c r="A3044" s="26" t="s">
        <v>1207</v>
      </c>
      <c r="B3044" s="26" t="s">
        <v>2</v>
      </c>
      <c r="C3044" s="28" t="s">
        <v>3</v>
      </c>
      <c r="D3044" s="28" t="s">
        <v>4</v>
      </c>
      <c r="E3044" s="28" t="s">
        <v>2388</v>
      </c>
      <c r="F3044" s="28"/>
      <c r="G3044" s="26" t="s">
        <v>190</v>
      </c>
      <c r="H3044" s="4" t="s">
        <v>6</v>
      </c>
      <c r="I3044" s="4" t="s">
        <v>7</v>
      </c>
      <c r="J3044" s="4" t="s">
        <v>191</v>
      </c>
    </row>
    <row r="3045" spans="1:10" ht="26.1" customHeight="1" x14ac:dyDescent="0.2">
      <c r="A3045" s="41" t="s">
        <v>2389</v>
      </c>
      <c r="B3045" s="41">
        <v>102180</v>
      </c>
      <c r="C3045" s="29" t="s">
        <v>14</v>
      </c>
      <c r="D3045" s="29" t="s">
        <v>1208</v>
      </c>
      <c r="E3045" s="29" t="s">
        <v>2645</v>
      </c>
      <c r="F3045" s="29"/>
      <c r="G3045" s="41" t="s">
        <v>32</v>
      </c>
      <c r="H3045" s="44">
        <v>1</v>
      </c>
      <c r="I3045" s="43">
        <f>SUM(J3046:J3052)</f>
        <v>396.46999999999997</v>
      </c>
      <c r="J3045" s="43">
        <f t="shared" ref="J3045:J3052" si="119">TRUNC(H3045*I3045,2)</f>
        <v>396.47</v>
      </c>
    </row>
    <row r="3046" spans="1:10" ht="24" customHeight="1" x14ac:dyDescent="0.2">
      <c r="A3046" s="7" t="s">
        <v>2397</v>
      </c>
      <c r="B3046" s="7">
        <v>88316</v>
      </c>
      <c r="C3046" s="6" t="s">
        <v>14</v>
      </c>
      <c r="D3046" s="6" t="s">
        <v>2398</v>
      </c>
      <c r="E3046" s="6" t="s">
        <v>2399</v>
      </c>
      <c r="F3046" s="6"/>
      <c r="G3046" s="7" t="s">
        <v>297</v>
      </c>
      <c r="H3046" s="46">
        <v>1.4690000000000001</v>
      </c>
      <c r="I3046" s="77">
        <f>'COMP-CUSTO MÃO OBRA'!$H$61</f>
        <v>27.08</v>
      </c>
      <c r="J3046" s="8">
        <f t="shared" si="119"/>
        <v>39.78</v>
      </c>
    </row>
    <row r="3047" spans="1:10" ht="24" customHeight="1" x14ac:dyDescent="0.2">
      <c r="A3047" s="7" t="s">
        <v>2397</v>
      </c>
      <c r="B3047" s="7">
        <v>88325</v>
      </c>
      <c r="C3047" s="6" t="s">
        <v>14</v>
      </c>
      <c r="D3047" s="6" t="s">
        <v>2646</v>
      </c>
      <c r="E3047" s="6" t="s">
        <v>2399</v>
      </c>
      <c r="F3047" s="6"/>
      <c r="G3047" s="7" t="s">
        <v>297</v>
      </c>
      <c r="H3047" s="46">
        <v>1.5109999999999999</v>
      </c>
      <c r="I3047" s="77">
        <f>'COMP-CUSTO MÃO OBRA'!$H$2728</f>
        <v>37.64</v>
      </c>
      <c r="J3047" s="8">
        <f t="shared" si="119"/>
        <v>56.87</v>
      </c>
    </row>
    <row r="3048" spans="1:10" ht="24" customHeight="1" x14ac:dyDescent="0.2">
      <c r="A3048" s="10" t="s">
        <v>2391</v>
      </c>
      <c r="B3048" s="10">
        <v>10506</v>
      </c>
      <c r="C3048" s="9" t="s">
        <v>14</v>
      </c>
      <c r="D3048" s="9" t="s">
        <v>3013</v>
      </c>
      <c r="E3048" s="9" t="s">
        <v>2394</v>
      </c>
      <c r="F3048" s="9"/>
      <c r="G3048" s="10" t="s">
        <v>32</v>
      </c>
      <c r="H3048" s="47">
        <v>1</v>
      </c>
      <c r="I3048" s="11">
        <f>VLOOKUP(B3048,CURVA_ABC_INSUM!$B$6:$H$1423,7,0)</f>
        <v>247.48</v>
      </c>
      <c r="J3048" s="11">
        <f t="shared" si="119"/>
        <v>247.48</v>
      </c>
    </row>
    <row r="3049" spans="1:10" ht="39" customHeight="1" x14ac:dyDescent="0.2">
      <c r="A3049" s="10" t="s">
        <v>2391</v>
      </c>
      <c r="B3049" s="10">
        <v>11950</v>
      </c>
      <c r="C3049" s="9" t="s">
        <v>14</v>
      </c>
      <c r="D3049" s="9" t="s">
        <v>3003</v>
      </c>
      <c r="E3049" s="9" t="s">
        <v>2394</v>
      </c>
      <c r="F3049" s="9"/>
      <c r="G3049" s="10" t="s">
        <v>15</v>
      </c>
      <c r="H3049" s="47">
        <v>1.913</v>
      </c>
      <c r="I3049" s="11">
        <f>VLOOKUP(B3049,CURVA_ABC_INSUM!$B$6:$H$1423,7,0)</f>
        <v>0.2</v>
      </c>
      <c r="J3049" s="11">
        <f t="shared" si="119"/>
        <v>0.38</v>
      </c>
    </row>
    <row r="3050" spans="1:10" ht="24" customHeight="1" x14ac:dyDescent="0.2">
      <c r="A3050" s="10" t="s">
        <v>2391</v>
      </c>
      <c r="B3050" s="10">
        <v>34360</v>
      </c>
      <c r="C3050" s="9" t="s">
        <v>14</v>
      </c>
      <c r="D3050" s="9" t="s">
        <v>29</v>
      </c>
      <c r="E3050" s="9" t="s">
        <v>2394</v>
      </c>
      <c r="F3050" s="9"/>
      <c r="G3050" s="10" t="s">
        <v>17</v>
      </c>
      <c r="H3050" s="47">
        <v>0.83899999999999997</v>
      </c>
      <c r="I3050" s="11">
        <f>VLOOKUP(B3050,CURVA_ABC_INSUM!$B$6:$H$1423,7,0)</f>
        <v>38.96</v>
      </c>
      <c r="J3050" s="11">
        <f t="shared" si="119"/>
        <v>32.68</v>
      </c>
    </row>
    <row r="3051" spans="1:10" ht="26.1" customHeight="1" x14ac:dyDescent="0.2">
      <c r="A3051" s="10" t="s">
        <v>2391</v>
      </c>
      <c r="B3051" s="10">
        <v>39432</v>
      </c>
      <c r="C3051" s="9" t="s">
        <v>14</v>
      </c>
      <c r="D3051" s="9" t="s">
        <v>2685</v>
      </c>
      <c r="E3051" s="9" t="s">
        <v>2394</v>
      </c>
      <c r="F3051" s="9"/>
      <c r="G3051" s="10" t="s">
        <v>18</v>
      </c>
      <c r="H3051" s="47">
        <v>2.605</v>
      </c>
      <c r="I3051" s="11">
        <f>VLOOKUP(B3051,CURVA_ABC_INSUM!$B$6:$H$1423,7,0)</f>
        <v>3.32</v>
      </c>
      <c r="J3051" s="11">
        <f t="shared" si="119"/>
        <v>8.64</v>
      </c>
    </row>
    <row r="3052" spans="1:10" ht="24" customHeight="1" x14ac:dyDescent="0.2">
      <c r="A3052" s="10" t="s">
        <v>2391</v>
      </c>
      <c r="B3052" s="10">
        <v>39961</v>
      </c>
      <c r="C3052" s="9" t="s">
        <v>14</v>
      </c>
      <c r="D3052" s="9" t="s">
        <v>106</v>
      </c>
      <c r="E3052" s="9" t="s">
        <v>2394</v>
      </c>
      <c r="F3052" s="9"/>
      <c r="G3052" s="10" t="s">
        <v>15</v>
      </c>
      <c r="H3052" s="47">
        <v>0.34599999999999997</v>
      </c>
      <c r="I3052" s="11">
        <f>VLOOKUP(B3052,CURVA_ABC_INSUM!$B$6:$H$1423,7,0)</f>
        <v>30.77</v>
      </c>
      <c r="J3052" s="11">
        <f t="shared" si="119"/>
        <v>10.64</v>
      </c>
    </row>
    <row r="3053" spans="1:10" x14ac:dyDescent="0.2">
      <c r="A3053" s="12"/>
      <c r="B3053" s="12"/>
      <c r="C3053" s="13"/>
      <c r="D3053" s="13"/>
      <c r="E3053" s="13"/>
      <c r="F3053" s="48"/>
      <c r="G3053" s="13"/>
      <c r="H3053" s="48"/>
      <c r="I3053" s="13"/>
      <c r="J3053" s="48"/>
    </row>
    <row r="3054" spans="1:10" ht="15" customHeight="1" thickBot="1" x14ac:dyDescent="0.25">
      <c r="A3054" s="12"/>
      <c r="B3054" s="12"/>
      <c r="C3054" s="13"/>
      <c r="D3054" s="13"/>
      <c r="E3054" s="13" t="s">
        <v>2395</v>
      </c>
      <c r="F3054" s="48">
        <f>TRUNC(J3045*$G$2,2)</f>
        <v>0</v>
      </c>
      <c r="G3054" s="13"/>
      <c r="H3054" s="86" t="s">
        <v>2396</v>
      </c>
      <c r="I3054" s="86"/>
      <c r="J3054" s="48">
        <f>F3054+J3045</f>
        <v>396.47</v>
      </c>
    </row>
    <row r="3055" spans="1:10" ht="0.95" customHeight="1" thickTop="1" x14ac:dyDescent="0.2">
      <c r="A3055" s="89"/>
      <c r="B3055" s="89"/>
      <c r="C3055" s="45"/>
      <c r="D3055" s="45"/>
      <c r="E3055" s="45"/>
      <c r="F3055" s="45"/>
      <c r="G3055" s="45"/>
      <c r="H3055" s="45"/>
      <c r="I3055" s="45"/>
      <c r="J3055" s="45"/>
    </row>
    <row r="3056" spans="1:10" ht="18" customHeight="1" x14ac:dyDescent="0.2">
      <c r="A3056" s="26" t="s">
        <v>1209</v>
      </c>
      <c r="B3056" s="26" t="s">
        <v>2</v>
      </c>
      <c r="C3056" s="28" t="s">
        <v>3</v>
      </c>
      <c r="D3056" s="28" t="s">
        <v>4</v>
      </c>
      <c r="E3056" s="28" t="s">
        <v>2388</v>
      </c>
      <c r="F3056" s="28"/>
      <c r="G3056" s="26" t="s">
        <v>190</v>
      </c>
      <c r="H3056" s="4" t="s">
        <v>6</v>
      </c>
      <c r="I3056" s="4" t="s">
        <v>7</v>
      </c>
      <c r="J3056" s="4" t="s">
        <v>191</v>
      </c>
    </row>
    <row r="3057" spans="1:10" ht="39" customHeight="1" x14ac:dyDescent="0.2">
      <c r="A3057" s="41" t="s">
        <v>2389</v>
      </c>
      <c r="B3057" s="41" t="s">
        <v>1210</v>
      </c>
      <c r="C3057" s="29" t="s">
        <v>13</v>
      </c>
      <c r="D3057" s="29" t="s">
        <v>1211</v>
      </c>
      <c r="E3057" s="29" t="s">
        <v>2645</v>
      </c>
      <c r="F3057" s="29"/>
      <c r="G3057" s="41" t="s">
        <v>220</v>
      </c>
      <c r="H3057" s="44">
        <v>1</v>
      </c>
      <c r="I3057" s="43">
        <f>SUM(J3058:J3059)</f>
        <v>1411.5900000000001</v>
      </c>
      <c r="J3057" s="43">
        <f>TRUNC(H3057*I3057,2)</f>
        <v>1411.59</v>
      </c>
    </row>
    <row r="3058" spans="1:10" ht="26.1" customHeight="1" x14ac:dyDescent="0.2">
      <c r="A3058" s="7" t="s">
        <v>2397</v>
      </c>
      <c r="B3058" s="7">
        <v>102181</v>
      </c>
      <c r="C3058" s="6" t="s">
        <v>14</v>
      </c>
      <c r="D3058" s="6" t="s">
        <v>1204</v>
      </c>
      <c r="E3058" s="6" t="s">
        <v>2645</v>
      </c>
      <c r="F3058" s="6"/>
      <c r="G3058" s="7" t="s">
        <v>32</v>
      </c>
      <c r="H3058" s="46">
        <v>1</v>
      </c>
      <c r="I3058" s="77">
        <f>$J$3021</f>
        <v>458.64</v>
      </c>
      <c r="J3058" s="8">
        <f>TRUNC(H3058*I3058,2)</f>
        <v>458.64</v>
      </c>
    </row>
    <row r="3059" spans="1:10" ht="26.1" customHeight="1" x14ac:dyDescent="0.2">
      <c r="A3059" s="10" t="s">
        <v>2391</v>
      </c>
      <c r="B3059" s="10">
        <v>3338</v>
      </c>
      <c r="C3059" s="9" t="s">
        <v>20</v>
      </c>
      <c r="D3059" s="9" t="s">
        <v>3014</v>
      </c>
      <c r="E3059" s="9" t="s">
        <v>2402</v>
      </c>
      <c r="F3059" s="9"/>
      <c r="G3059" s="10" t="s">
        <v>32</v>
      </c>
      <c r="H3059" s="47">
        <v>1</v>
      </c>
      <c r="I3059" s="11">
        <f>VLOOKUP(B3059,CURVA_ABC_INSUM!$B$6:$H$1423,7,0)</f>
        <v>952.95</v>
      </c>
      <c r="J3059" s="11">
        <f>TRUNC(H3059*I3059,2)</f>
        <v>952.95</v>
      </c>
    </row>
    <row r="3060" spans="1:10" x14ac:dyDescent="0.2">
      <c r="A3060" s="12"/>
      <c r="B3060" s="12"/>
      <c r="C3060" s="13"/>
      <c r="D3060" s="13"/>
      <c r="E3060" s="13"/>
      <c r="F3060" s="48"/>
      <c r="G3060" s="13"/>
      <c r="H3060" s="48"/>
      <c r="I3060" s="13"/>
      <c r="J3060" s="48"/>
    </row>
    <row r="3061" spans="1:10" ht="15" customHeight="1" thickBot="1" x14ac:dyDescent="0.25">
      <c r="A3061" s="12"/>
      <c r="B3061" s="12"/>
      <c r="C3061" s="13"/>
      <c r="D3061" s="13"/>
      <c r="E3061" s="13" t="s">
        <v>2395</v>
      </c>
      <c r="F3061" s="48">
        <f>TRUNC(J3057*$G$2,2)</f>
        <v>0</v>
      </c>
      <c r="G3061" s="13"/>
      <c r="H3061" s="86" t="s">
        <v>2396</v>
      </c>
      <c r="I3061" s="86"/>
      <c r="J3061" s="48">
        <f>F3061+J3057</f>
        <v>1411.59</v>
      </c>
    </row>
    <row r="3062" spans="1:10" ht="0.95" customHeight="1" thickTop="1" x14ac:dyDescent="0.2">
      <c r="A3062" s="89"/>
      <c r="B3062" s="89"/>
      <c r="C3062" s="45"/>
      <c r="D3062" s="45"/>
      <c r="E3062" s="45"/>
      <c r="F3062" s="45"/>
      <c r="G3062" s="45"/>
      <c r="H3062" s="45"/>
      <c r="I3062" s="45"/>
      <c r="J3062" s="45"/>
    </row>
    <row r="3063" spans="1:10" ht="18" customHeight="1" x14ac:dyDescent="0.2">
      <c r="A3063" s="26" t="s">
        <v>1212</v>
      </c>
      <c r="B3063" s="26" t="s">
        <v>2</v>
      </c>
      <c r="C3063" s="28" t="s">
        <v>3</v>
      </c>
      <c r="D3063" s="28" t="s">
        <v>4</v>
      </c>
      <c r="E3063" s="28" t="s">
        <v>2388</v>
      </c>
      <c r="F3063" s="28"/>
      <c r="G3063" s="26" t="s">
        <v>190</v>
      </c>
      <c r="H3063" s="4" t="s">
        <v>6</v>
      </c>
      <c r="I3063" s="4" t="s">
        <v>7</v>
      </c>
      <c r="J3063" s="4" t="s">
        <v>191</v>
      </c>
    </row>
    <row r="3064" spans="1:10" ht="26.1" customHeight="1" x14ac:dyDescent="0.2">
      <c r="A3064" s="41" t="s">
        <v>2389</v>
      </c>
      <c r="B3064" s="41" t="s">
        <v>1213</v>
      </c>
      <c r="C3064" s="29" t="s">
        <v>13</v>
      </c>
      <c r="D3064" s="29" t="s">
        <v>1214</v>
      </c>
      <c r="E3064" s="29" t="s">
        <v>2645</v>
      </c>
      <c r="F3064" s="29"/>
      <c r="G3064" s="41" t="s">
        <v>220</v>
      </c>
      <c r="H3064" s="44">
        <v>1</v>
      </c>
      <c r="I3064" s="43">
        <f>SUM(J3065:J3067)</f>
        <v>56.4</v>
      </c>
      <c r="J3064" s="43">
        <f>TRUNC(H3064*I3064,2)</f>
        <v>56.4</v>
      </c>
    </row>
    <row r="3065" spans="1:10" ht="24" customHeight="1" x14ac:dyDescent="0.2">
      <c r="A3065" s="7" t="s">
        <v>2397</v>
      </c>
      <c r="B3065" s="7">
        <v>88325</v>
      </c>
      <c r="C3065" s="6" t="s">
        <v>14</v>
      </c>
      <c r="D3065" s="6" t="s">
        <v>2646</v>
      </c>
      <c r="E3065" s="6" t="s">
        <v>2399</v>
      </c>
      <c r="F3065" s="6"/>
      <c r="G3065" s="7" t="s">
        <v>297</v>
      </c>
      <c r="H3065" s="46">
        <v>0.25</v>
      </c>
      <c r="I3065" s="77">
        <f>'COMP-CUSTO MÃO OBRA'!$H$2728</f>
        <v>37.64</v>
      </c>
      <c r="J3065" s="8">
        <f>TRUNC(H3065*I3065,2)</f>
        <v>9.41</v>
      </c>
    </row>
    <row r="3066" spans="1:10" ht="24" customHeight="1" x14ac:dyDescent="0.2">
      <c r="A3066" s="7" t="s">
        <v>2397</v>
      </c>
      <c r="B3066" s="7">
        <v>88316</v>
      </c>
      <c r="C3066" s="6" t="s">
        <v>14</v>
      </c>
      <c r="D3066" s="6" t="s">
        <v>2398</v>
      </c>
      <c r="E3066" s="6" t="s">
        <v>2399</v>
      </c>
      <c r="F3066" s="6"/>
      <c r="G3066" s="7" t="s">
        <v>297</v>
      </c>
      <c r="H3066" s="46">
        <v>0.25</v>
      </c>
      <c r="I3066" s="77">
        <f>'COMP-CUSTO MÃO OBRA'!$H$61</f>
        <v>27.08</v>
      </c>
      <c r="J3066" s="8">
        <f>TRUNC(H3066*I3066,2)</f>
        <v>6.77</v>
      </c>
    </row>
    <row r="3067" spans="1:10" ht="24" customHeight="1" x14ac:dyDescent="0.2">
      <c r="A3067" s="10" t="s">
        <v>2391</v>
      </c>
      <c r="B3067" s="10">
        <v>2583</v>
      </c>
      <c r="C3067" s="9" t="s">
        <v>20</v>
      </c>
      <c r="D3067" s="9" t="s">
        <v>3015</v>
      </c>
      <c r="E3067" s="9" t="s">
        <v>2394</v>
      </c>
      <c r="F3067" s="9"/>
      <c r="G3067" s="10" t="s">
        <v>32</v>
      </c>
      <c r="H3067" s="47">
        <v>1</v>
      </c>
      <c r="I3067" s="11">
        <f>VLOOKUP(B3067,CURVA_ABC_INSUM!$B$6:$H$1423,7,0)</f>
        <v>40.22</v>
      </c>
      <c r="J3067" s="11">
        <f>TRUNC(H3067*I3067,2)</f>
        <v>40.22</v>
      </c>
    </row>
    <row r="3068" spans="1:10" x14ac:dyDescent="0.2">
      <c r="A3068" s="12"/>
      <c r="B3068" s="12"/>
      <c r="C3068" s="13"/>
      <c r="D3068" s="13"/>
      <c r="E3068" s="13"/>
      <c r="F3068" s="48"/>
      <c r="G3068" s="13"/>
      <c r="H3068" s="48"/>
      <c r="I3068" s="13"/>
      <c r="J3068" s="48"/>
    </row>
    <row r="3069" spans="1:10" ht="15" customHeight="1" thickBot="1" x14ac:dyDescent="0.25">
      <c r="A3069" s="12"/>
      <c r="B3069" s="12"/>
      <c r="C3069" s="13"/>
      <c r="D3069" s="13"/>
      <c r="E3069" s="13" t="s">
        <v>2395</v>
      </c>
      <c r="F3069" s="48">
        <f>TRUNC(J3064*$G$2,2)</f>
        <v>0</v>
      </c>
      <c r="G3069" s="13"/>
      <c r="H3069" s="86" t="s">
        <v>2396</v>
      </c>
      <c r="I3069" s="86"/>
      <c r="J3069" s="48">
        <f>F3069+J3064</f>
        <v>56.4</v>
      </c>
    </row>
    <row r="3070" spans="1:10" ht="0.95" customHeight="1" thickTop="1" x14ac:dyDescent="0.2">
      <c r="A3070" s="89"/>
      <c r="B3070" s="89"/>
      <c r="C3070" s="45"/>
      <c r="D3070" s="45"/>
      <c r="E3070" s="45"/>
      <c r="F3070" s="45"/>
      <c r="G3070" s="45"/>
      <c r="H3070" s="45"/>
      <c r="I3070" s="45"/>
      <c r="J3070" s="45"/>
    </row>
    <row r="3071" spans="1:10" ht="18" customHeight="1" x14ac:dyDescent="0.2">
      <c r="A3071" s="26" t="s">
        <v>1215</v>
      </c>
      <c r="B3071" s="26" t="s">
        <v>2</v>
      </c>
      <c r="C3071" s="28" t="s">
        <v>3</v>
      </c>
      <c r="D3071" s="28" t="s">
        <v>4</v>
      </c>
      <c r="E3071" s="28" t="s">
        <v>2388</v>
      </c>
      <c r="F3071" s="28"/>
      <c r="G3071" s="26" t="s">
        <v>190</v>
      </c>
      <c r="H3071" s="4" t="s">
        <v>6</v>
      </c>
      <c r="I3071" s="4" t="s">
        <v>7</v>
      </c>
      <c r="J3071" s="4" t="s">
        <v>191</v>
      </c>
    </row>
    <row r="3072" spans="1:10" ht="39" customHeight="1" x14ac:dyDescent="0.2">
      <c r="A3072" s="41" t="s">
        <v>2389</v>
      </c>
      <c r="B3072" s="41" t="s">
        <v>1216</v>
      </c>
      <c r="C3072" s="29" t="s">
        <v>13</v>
      </c>
      <c r="D3072" s="29" t="s">
        <v>1217</v>
      </c>
      <c r="E3072" s="29" t="s">
        <v>2645</v>
      </c>
      <c r="F3072" s="29"/>
      <c r="G3072" s="41" t="s">
        <v>220</v>
      </c>
      <c r="H3072" s="44">
        <v>1</v>
      </c>
      <c r="I3072" s="43">
        <f>SUM(J3073:J3077)</f>
        <v>1050.22</v>
      </c>
      <c r="J3072" s="43">
        <f t="shared" ref="J3072:J3077" si="120">TRUNC(H3072*I3072,2)</f>
        <v>1050.22</v>
      </c>
    </row>
    <row r="3073" spans="1:10" ht="24" customHeight="1" x14ac:dyDescent="0.2">
      <c r="A3073" s="7" t="s">
        <v>2397</v>
      </c>
      <c r="B3073" s="7">
        <v>88316</v>
      </c>
      <c r="C3073" s="6" t="s">
        <v>14</v>
      </c>
      <c r="D3073" s="6" t="s">
        <v>2398</v>
      </c>
      <c r="E3073" s="6" t="s">
        <v>2399</v>
      </c>
      <c r="F3073" s="6"/>
      <c r="G3073" s="7" t="s">
        <v>297</v>
      </c>
      <c r="H3073" s="46">
        <v>1.67</v>
      </c>
      <c r="I3073" s="77">
        <f>'COMP-CUSTO MÃO OBRA'!$H$61</f>
        <v>27.08</v>
      </c>
      <c r="J3073" s="8">
        <f t="shared" si="120"/>
        <v>45.22</v>
      </c>
    </row>
    <row r="3074" spans="1:10" ht="24" customHeight="1" x14ac:dyDescent="0.2">
      <c r="A3074" s="7" t="s">
        <v>2397</v>
      </c>
      <c r="B3074" s="7">
        <v>88325</v>
      </c>
      <c r="C3074" s="6" t="s">
        <v>14</v>
      </c>
      <c r="D3074" s="6" t="s">
        <v>2646</v>
      </c>
      <c r="E3074" s="6" t="s">
        <v>2399</v>
      </c>
      <c r="F3074" s="6"/>
      <c r="G3074" s="7" t="s">
        <v>297</v>
      </c>
      <c r="H3074" s="46">
        <v>1.72</v>
      </c>
      <c r="I3074" s="77">
        <f>'COMP-CUSTO MÃO OBRA'!$H$2728</f>
        <v>37.64</v>
      </c>
      <c r="J3074" s="8">
        <f t="shared" si="120"/>
        <v>64.739999999999995</v>
      </c>
    </row>
    <row r="3075" spans="1:10" ht="65.099999999999994" customHeight="1" x14ac:dyDescent="0.2">
      <c r="A3075" s="10" t="s">
        <v>2391</v>
      </c>
      <c r="B3075" s="10">
        <v>3104</v>
      </c>
      <c r="C3075" s="9" t="s">
        <v>14</v>
      </c>
      <c r="D3075" s="9" t="s">
        <v>22</v>
      </c>
      <c r="E3075" s="9" t="s">
        <v>2394</v>
      </c>
      <c r="F3075" s="9"/>
      <c r="G3075" s="10" t="s">
        <v>23</v>
      </c>
      <c r="H3075" s="47">
        <v>0.53</v>
      </c>
      <c r="I3075" s="11">
        <f>VLOOKUP(B3075,CURVA_ABC_INSUM!$B$6:$H$1423,7,0)</f>
        <v>175.05</v>
      </c>
      <c r="J3075" s="11">
        <f t="shared" si="120"/>
        <v>92.77</v>
      </c>
    </row>
    <row r="3076" spans="1:10" ht="26.1" customHeight="1" x14ac:dyDescent="0.2">
      <c r="A3076" s="10" t="s">
        <v>2391</v>
      </c>
      <c r="B3076" s="10">
        <v>5031</v>
      </c>
      <c r="C3076" s="9" t="s">
        <v>14</v>
      </c>
      <c r="D3076" s="9" t="s">
        <v>3016</v>
      </c>
      <c r="E3076" s="9" t="s">
        <v>2394</v>
      </c>
      <c r="F3076" s="9"/>
      <c r="G3076" s="10" t="s">
        <v>32</v>
      </c>
      <c r="H3076" s="47">
        <v>1</v>
      </c>
      <c r="I3076" s="11">
        <f>VLOOKUP(B3076,CURVA_ABC_INSUM!$B$6:$H$1423,7,0)</f>
        <v>347.5</v>
      </c>
      <c r="J3076" s="11">
        <f t="shared" si="120"/>
        <v>347.5</v>
      </c>
    </row>
    <row r="3077" spans="1:10" ht="26.1" customHeight="1" x14ac:dyDescent="0.2">
      <c r="A3077" s="10" t="s">
        <v>2391</v>
      </c>
      <c r="B3077" s="10">
        <v>11499</v>
      </c>
      <c r="C3077" s="9" t="s">
        <v>14</v>
      </c>
      <c r="D3077" s="9" t="s">
        <v>2866</v>
      </c>
      <c r="E3077" s="9" t="s">
        <v>2394</v>
      </c>
      <c r="F3077" s="9"/>
      <c r="G3077" s="10" t="s">
        <v>15</v>
      </c>
      <c r="H3077" s="47">
        <v>0.53</v>
      </c>
      <c r="I3077" s="11">
        <f>VLOOKUP(B3077,CURVA_ABC_INSUM!$B$6:$H$1423,7,0)</f>
        <v>943.38</v>
      </c>
      <c r="J3077" s="11">
        <f t="shared" si="120"/>
        <v>499.99</v>
      </c>
    </row>
    <row r="3078" spans="1:10" x14ac:dyDescent="0.2">
      <c r="A3078" s="12"/>
      <c r="B3078" s="12"/>
      <c r="C3078" s="13"/>
      <c r="D3078" s="13"/>
      <c r="E3078" s="13"/>
      <c r="F3078" s="48"/>
      <c r="G3078" s="13"/>
      <c r="H3078" s="48"/>
      <c r="I3078" s="13"/>
      <c r="J3078" s="48"/>
    </row>
    <row r="3079" spans="1:10" ht="15" customHeight="1" thickBot="1" x14ac:dyDescent="0.25">
      <c r="A3079" s="12"/>
      <c r="B3079" s="12"/>
      <c r="C3079" s="13"/>
      <c r="D3079" s="13"/>
      <c r="E3079" s="13" t="s">
        <v>2395</v>
      </c>
      <c r="F3079" s="48">
        <f>TRUNC(J3072*$G$2,2)</f>
        <v>0</v>
      </c>
      <c r="G3079" s="13"/>
      <c r="H3079" s="86" t="s">
        <v>2396</v>
      </c>
      <c r="I3079" s="86"/>
      <c r="J3079" s="48">
        <f>F3079+J3072</f>
        <v>1050.22</v>
      </c>
    </row>
    <row r="3080" spans="1:10" ht="0.95" customHeight="1" thickTop="1" x14ac:dyDescent="0.2">
      <c r="A3080" s="89"/>
      <c r="B3080" s="89"/>
      <c r="C3080" s="45"/>
      <c r="D3080" s="45"/>
      <c r="E3080" s="45"/>
      <c r="F3080" s="45"/>
      <c r="G3080" s="45"/>
      <c r="H3080" s="45"/>
      <c r="I3080" s="45"/>
      <c r="J3080" s="45"/>
    </row>
    <row r="3081" spans="1:10" ht="18" customHeight="1" x14ac:dyDescent="0.2">
      <c r="A3081" s="26" t="s">
        <v>1218</v>
      </c>
      <c r="B3081" s="26" t="s">
        <v>2</v>
      </c>
      <c r="C3081" s="28" t="s">
        <v>3</v>
      </c>
      <c r="D3081" s="28" t="s">
        <v>4</v>
      </c>
      <c r="E3081" s="28" t="s">
        <v>2388</v>
      </c>
      <c r="F3081" s="28"/>
      <c r="G3081" s="26" t="s">
        <v>190</v>
      </c>
      <c r="H3081" s="4" t="s">
        <v>6</v>
      </c>
      <c r="I3081" s="4" t="s">
        <v>7</v>
      </c>
      <c r="J3081" s="4" t="s">
        <v>191</v>
      </c>
    </row>
    <row r="3082" spans="1:10" ht="39" customHeight="1" x14ac:dyDescent="0.2">
      <c r="A3082" s="41" t="s">
        <v>2389</v>
      </c>
      <c r="B3082" s="41" t="s">
        <v>1219</v>
      </c>
      <c r="C3082" s="29" t="s">
        <v>13</v>
      </c>
      <c r="D3082" s="29" t="s">
        <v>1220</v>
      </c>
      <c r="E3082" s="29" t="s">
        <v>2645</v>
      </c>
      <c r="F3082" s="29"/>
      <c r="G3082" s="41" t="s">
        <v>220</v>
      </c>
      <c r="H3082" s="44">
        <v>1</v>
      </c>
      <c r="I3082" s="43">
        <f>SUM(J3083:J3087)</f>
        <v>892.30000000000007</v>
      </c>
      <c r="J3082" s="43">
        <f t="shared" ref="J3082:J3087" si="121">TRUNC(H3082*I3082,2)</f>
        <v>892.3</v>
      </c>
    </row>
    <row r="3083" spans="1:10" ht="24" customHeight="1" x14ac:dyDescent="0.2">
      <c r="A3083" s="7" t="s">
        <v>2397</v>
      </c>
      <c r="B3083" s="7">
        <v>88316</v>
      </c>
      <c r="C3083" s="6" t="s">
        <v>14</v>
      </c>
      <c r="D3083" s="6" t="s">
        <v>2398</v>
      </c>
      <c r="E3083" s="6" t="s">
        <v>2399</v>
      </c>
      <c r="F3083" s="6"/>
      <c r="G3083" s="7" t="s">
        <v>297</v>
      </c>
      <c r="H3083" s="46">
        <v>1.67</v>
      </c>
      <c r="I3083" s="77">
        <f>'COMP-CUSTO MÃO OBRA'!$H$61</f>
        <v>27.08</v>
      </c>
      <c r="J3083" s="8">
        <f t="shared" si="121"/>
        <v>45.22</v>
      </c>
    </row>
    <row r="3084" spans="1:10" ht="24" customHeight="1" x14ac:dyDescent="0.2">
      <c r="A3084" s="7" t="s">
        <v>2397</v>
      </c>
      <c r="B3084" s="7">
        <v>88325</v>
      </c>
      <c r="C3084" s="6" t="s">
        <v>14</v>
      </c>
      <c r="D3084" s="6" t="s">
        <v>2646</v>
      </c>
      <c r="E3084" s="6" t="s">
        <v>2399</v>
      </c>
      <c r="F3084" s="6"/>
      <c r="G3084" s="7" t="s">
        <v>297</v>
      </c>
      <c r="H3084" s="46">
        <v>1.72</v>
      </c>
      <c r="I3084" s="77">
        <f>'COMP-CUSTO MÃO OBRA'!$H$2728</f>
        <v>37.64</v>
      </c>
      <c r="J3084" s="8">
        <f t="shared" si="121"/>
        <v>64.739999999999995</v>
      </c>
    </row>
    <row r="3085" spans="1:10" ht="65.099999999999994" customHeight="1" x14ac:dyDescent="0.2">
      <c r="A3085" s="10" t="s">
        <v>2391</v>
      </c>
      <c r="B3085" s="10">
        <v>3104</v>
      </c>
      <c r="C3085" s="9" t="s">
        <v>14</v>
      </c>
      <c r="D3085" s="9" t="s">
        <v>22</v>
      </c>
      <c r="E3085" s="9" t="s">
        <v>2394</v>
      </c>
      <c r="F3085" s="9"/>
      <c r="G3085" s="10" t="s">
        <v>23</v>
      </c>
      <c r="H3085" s="47">
        <v>0.53</v>
      </c>
      <c r="I3085" s="11">
        <f>VLOOKUP(B3085,CURVA_ABC_INSUM!$B$6:$H$1423,7,0)</f>
        <v>175.05</v>
      </c>
      <c r="J3085" s="11">
        <f t="shared" si="121"/>
        <v>92.77</v>
      </c>
    </row>
    <row r="3086" spans="1:10" ht="26.1" customHeight="1" x14ac:dyDescent="0.2">
      <c r="A3086" s="10" t="s">
        <v>2391</v>
      </c>
      <c r="B3086" s="10">
        <v>11499</v>
      </c>
      <c r="C3086" s="9" t="s">
        <v>14</v>
      </c>
      <c r="D3086" s="9" t="s">
        <v>2866</v>
      </c>
      <c r="E3086" s="9" t="s">
        <v>2394</v>
      </c>
      <c r="F3086" s="9"/>
      <c r="G3086" s="10" t="s">
        <v>15</v>
      </c>
      <c r="H3086" s="47">
        <v>0.53</v>
      </c>
      <c r="I3086" s="11">
        <f>VLOOKUP(B3086,CURVA_ABC_INSUM!$B$6:$H$1423,7,0)</f>
        <v>943.38</v>
      </c>
      <c r="J3086" s="11">
        <f t="shared" si="121"/>
        <v>499.99</v>
      </c>
    </row>
    <row r="3087" spans="1:10" ht="24" customHeight="1" x14ac:dyDescent="0.2">
      <c r="A3087" s="10" t="s">
        <v>2391</v>
      </c>
      <c r="B3087" s="10">
        <v>10505</v>
      </c>
      <c r="C3087" s="9" t="s">
        <v>14</v>
      </c>
      <c r="D3087" s="9" t="s">
        <v>3012</v>
      </c>
      <c r="E3087" s="9" t="s">
        <v>2394</v>
      </c>
      <c r="F3087" s="9"/>
      <c r="G3087" s="10" t="s">
        <v>32</v>
      </c>
      <c r="H3087" s="47">
        <v>1</v>
      </c>
      <c r="I3087" s="11">
        <f>VLOOKUP(B3087,CURVA_ABC_INSUM!$B$6:$H$1423,7,0)</f>
        <v>189.58</v>
      </c>
      <c r="J3087" s="11">
        <f t="shared" si="121"/>
        <v>189.58</v>
      </c>
    </row>
    <row r="3088" spans="1:10" x14ac:dyDescent="0.2">
      <c r="A3088" s="12"/>
      <c r="B3088" s="12"/>
      <c r="C3088" s="13"/>
      <c r="D3088" s="13"/>
      <c r="E3088" s="13"/>
      <c r="F3088" s="48"/>
      <c r="G3088" s="13"/>
      <c r="H3088" s="48"/>
      <c r="I3088" s="13"/>
      <c r="J3088" s="48"/>
    </row>
    <row r="3089" spans="1:10" ht="15" customHeight="1" thickBot="1" x14ac:dyDescent="0.25">
      <c r="A3089" s="12"/>
      <c r="B3089" s="12"/>
      <c r="C3089" s="13"/>
      <c r="D3089" s="13"/>
      <c r="E3089" s="13" t="s">
        <v>2395</v>
      </c>
      <c r="F3089" s="48">
        <f>TRUNC(J3082*$G$2,2)</f>
        <v>0</v>
      </c>
      <c r="G3089" s="13"/>
      <c r="H3089" s="86" t="s">
        <v>2396</v>
      </c>
      <c r="I3089" s="86"/>
      <c r="J3089" s="48">
        <f>F3089+J3082</f>
        <v>892.3</v>
      </c>
    </row>
    <row r="3090" spans="1:10" ht="0.95" customHeight="1" thickTop="1" x14ac:dyDescent="0.2">
      <c r="A3090" s="89"/>
      <c r="B3090" s="89"/>
      <c r="C3090" s="45"/>
      <c r="D3090" s="45"/>
      <c r="E3090" s="45"/>
      <c r="F3090" s="45"/>
      <c r="G3090" s="45"/>
      <c r="H3090" s="45"/>
      <c r="I3090" s="45"/>
      <c r="J3090" s="45"/>
    </row>
    <row r="3091" spans="1:10" ht="18" customHeight="1" x14ac:dyDescent="0.2">
      <c r="A3091" s="26" t="s">
        <v>1221</v>
      </c>
      <c r="B3091" s="26" t="s">
        <v>2</v>
      </c>
      <c r="C3091" s="28" t="s">
        <v>3</v>
      </c>
      <c r="D3091" s="28" t="s">
        <v>4</v>
      </c>
      <c r="E3091" s="28" t="s">
        <v>2388</v>
      </c>
      <c r="F3091" s="28"/>
      <c r="G3091" s="26" t="s">
        <v>190</v>
      </c>
      <c r="H3091" s="4" t="s">
        <v>6</v>
      </c>
      <c r="I3091" s="4" t="s">
        <v>7</v>
      </c>
      <c r="J3091" s="4" t="s">
        <v>191</v>
      </c>
    </row>
    <row r="3092" spans="1:10" ht="39" customHeight="1" x14ac:dyDescent="0.2">
      <c r="A3092" s="41" t="s">
        <v>2389</v>
      </c>
      <c r="B3092" s="41" t="s">
        <v>1222</v>
      </c>
      <c r="C3092" s="29" t="s">
        <v>13</v>
      </c>
      <c r="D3092" s="29" t="s">
        <v>1223</v>
      </c>
      <c r="E3092" s="29" t="s">
        <v>2645</v>
      </c>
      <c r="F3092" s="29"/>
      <c r="G3092" s="41" t="s">
        <v>220</v>
      </c>
      <c r="H3092" s="44">
        <v>1</v>
      </c>
      <c r="I3092" s="43">
        <f>SUM(J3093:J3097)</f>
        <v>950.2</v>
      </c>
      <c r="J3092" s="43">
        <f t="shared" ref="J3092:J3097" si="122">TRUNC(H3092*I3092,2)</f>
        <v>950.2</v>
      </c>
    </row>
    <row r="3093" spans="1:10" ht="24" customHeight="1" x14ac:dyDescent="0.2">
      <c r="A3093" s="7" t="s">
        <v>2397</v>
      </c>
      <c r="B3093" s="7">
        <v>88316</v>
      </c>
      <c r="C3093" s="6" t="s">
        <v>14</v>
      </c>
      <c r="D3093" s="6" t="s">
        <v>2398</v>
      </c>
      <c r="E3093" s="6" t="s">
        <v>2399</v>
      </c>
      <c r="F3093" s="6"/>
      <c r="G3093" s="7" t="s">
        <v>297</v>
      </c>
      <c r="H3093" s="46">
        <v>1.67</v>
      </c>
      <c r="I3093" s="77">
        <f>'COMP-CUSTO MÃO OBRA'!$H$61</f>
        <v>27.08</v>
      </c>
      <c r="J3093" s="8">
        <f t="shared" si="122"/>
        <v>45.22</v>
      </c>
    </row>
    <row r="3094" spans="1:10" ht="24" customHeight="1" x14ac:dyDescent="0.2">
      <c r="A3094" s="7" t="s">
        <v>2397</v>
      </c>
      <c r="B3094" s="7">
        <v>88325</v>
      </c>
      <c r="C3094" s="6" t="s">
        <v>14</v>
      </c>
      <c r="D3094" s="6" t="s">
        <v>2646</v>
      </c>
      <c r="E3094" s="6" t="s">
        <v>2399</v>
      </c>
      <c r="F3094" s="6"/>
      <c r="G3094" s="7" t="s">
        <v>297</v>
      </c>
      <c r="H3094" s="46">
        <v>1.72</v>
      </c>
      <c r="I3094" s="77">
        <f>'COMP-CUSTO MÃO OBRA'!$H$2728</f>
        <v>37.64</v>
      </c>
      <c r="J3094" s="8">
        <f t="shared" si="122"/>
        <v>64.739999999999995</v>
      </c>
    </row>
    <row r="3095" spans="1:10" ht="65.099999999999994" customHeight="1" x14ac:dyDescent="0.2">
      <c r="A3095" s="10" t="s">
        <v>2391</v>
      </c>
      <c r="B3095" s="10">
        <v>3104</v>
      </c>
      <c r="C3095" s="9" t="s">
        <v>14</v>
      </c>
      <c r="D3095" s="9" t="s">
        <v>22</v>
      </c>
      <c r="E3095" s="9" t="s">
        <v>2394</v>
      </c>
      <c r="F3095" s="9"/>
      <c r="G3095" s="10" t="s">
        <v>23</v>
      </c>
      <c r="H3095" s="47">
        <v>0.53</v>
      </c>
      <c r="I3095" s="11">
        <f>VLOOKUP(B3095,CURVA_ABC_INSUM!$B$6:$H$1423,7,0)</f>
        <v>175.05</v>
      </c>
      <c r="J3095" s="11">
        <f t="shared" si="122"/>
        <v>92.77</v>
      </c>
    </row>
    <row r="3096" spans="1:10" ht="26.1" customHeight="1" x14ac:dyDescent="0.2">
      <c r="A3096" s="10" t="s">
        <v>2391</v>
      </c>
      <c r="B3096" s="10">
        <v>11499</v>
      </c>
      <c r="C3096" s="9" t="s">
        <v>14</v>
      </c>
      <c r="D3096" s="9" t="s">
        <v>2866</v>
      </c>
      <c r="E3096" s="9" t="s">
        <v>2394</v>
      </c>
      <c r="F3096" s="9"/>
      <c r="G3096" s="10" t="s">
        <v>15</v>
      </c>
      <c r="H3096" s="47">
        <v>0.53</v>
      </c>
      <c r="I3096" s="11">
        <f>VLOOKUP(B3096,CURVA_ABC_INSUM!$B$6:$H$1423,7,0)</f>
        <v>943.38</v>
      </c>
      <c r="J3096" s="11">
        <f t="shared" si="122"/>
        <v>499.99</v>
      </c>
    </row>
    <row r="3097" spans="1:10" ht="24" customHeight="1" x14ac:dyDescent="0.2">
      <c r="A3097" s="10" t="s">
        <v>2391</v>
      </c>
      <c r="B3097" s="10">
        <v>10506</v>
      </c>
      <c r="C3097" s="9" t="s">
        <v>14</v>
      </c>
      <c r="D3097" s="9" t="s">
        <v>3013</v>
      </c>
      <c r="E3097" s="9" t="s">
        <v>2394</v>
      </c>
      <c r="F3097" s="9"/>
      <c r="G3097" s="10" t="s">
        <v>32</v>
      </c>
      <c r="H3097" s="47">
        <v>1</v>
      </c>
      <c r="I3097" s="11">
        <f>VLOOKUP(B3097,CURVA_ABC_INSUM!$B$6:$H$1423,7,0)</f>
        <v>247.48</v>
      </c>
      <c r="J3097" s="11">
        <f t="shared" si="122"/>
        <v>247.48</v>
      </c>
    </row>
    <row r="3098" spans="1:10" x14ac:dyDescent="0.2">
      <c r="A3098" s="12"/>
      <c r="B3098" s="12"/>
      <c r="C3098" s="13"/>
      <c r="D3098" s="13"/>
      <c r="E3098" s="13"/>
      <c r="F3098" s="48"/>
      <c r="G3098" s="13"/>
      <c r="H3098" s="48"/>
      <c r="I3098" s="13"/>
      <c r="J3098" s="48"/>
    </row>
    <row r="3099" spans="1:10" ht="15" customHeight="1" thickBot="1" x14ac:dyDescent="0.25">
      <c r="A3099" s="12"/>
      <c r="B3099" s="12"/>
      <c r="C3099" s="13"/>
      <c r="D3099" s="13"/>
      <c r="E3099" s="13" t="s">
        <v>2395</v>
      </c>
      <c r="F3099" s="48">
        <f>TRUNC(J3092*$G$2,2)</f>
        <v>0</v>
      </c>
      <c r="G3099" s="13"/>
      <c r="H3099" s="86" t="s">
        <v>2396</v>
      </c>
      <c r="I3099" s="86"/>
      <c r="J3099" s="48">
        <f>F3099+J3092</f>
        <v>950.2</v>
      </c>
    </row>
    <row r="3100" spans="1:10" ht="0.95" customHeight="1" thickTop="1" x14ac:dyDescent="0.2">
      <c r="A3100" s="89"/>
      <c r="B3100" s="89"/>
      <c r="C3100" s="45"/>
      <c r="D3100" s="45"/>
      <c r="E3100" s="45"/>
      <c r="F3100" s="45"/>
      <c r="G3100" s="45"/>
      <c r="H3100" s="45"/>
      <c r="I3100" s="45"/>
      <c r="J3100" s="45"/>
    </row>
    <row r="3101" spans="1:10" ht="18" customHeight="1" x14ac:dyDescent="0.2">
      <c r="A3101" s="26" t="s">
        <v>1224</v>
      </c>
      <c r="B3101" s="26" t="s">
        <v>2</v>
      </c>
      <c r="C3101" s="28" t="s">
        <v>3</v>
      </c>
      <c r="D3101" s="28" t="s">
        <v>4</v>
      </c>
      <c r="E3101" s="28" t="s">
        <v>2388</v>
      </c>
      <c r="F3101" s="28"/>
      <c r="G3101" s="26" t="s">
        <v>190</v>
      </c>
      <c r="H3101" s="4" t="s">
        <v>6</v>
      </c>
      <c r="I3101" s="4" t="s">
        <v>7</v>
      </c>
      <c r="J3101" s="4" t="s">
        <v>191</v>
      </c>
    </row>
    <row r="3102" spans="1:10" ht="39" customHeight="1" x14ac:dyDescent="0.2">
      <c r="A3102" s="41" t="s">
        <v>2389</v>
      </c>
      <c r="B3102" s="41" t="s">
        <v>1225</v>
      </c>
      <c r="C3102" s="29" t="s">
        <v>13</v>
      </c>
      <c r="D3102" s="29" t="s">
        <v>1226</v>
      </c>
      <c r="E3102" s="29" t="s">
        <v>2645</v>
      </c>
      <c r="F3102" s="29"/>
      <c r="G3102" s="41" t="s">
        <v>220</v>
      </c>
      <c r="H3102" s="44">
        <v>1</v>
      </c>
      <c r="I3102" s="43">
        <f>SUM(J3103:J3106)</f>
        <v>3595.29</v>
      </c>
      <c r="J3102" s="43">
        <f t="shared" ref="J3102:J3106" si="123">TRUNC(H3102*I3102,2)</f>
        <v>3595.29</v>
      </c>
    </row>
    <row r="3103" spans="1:10" ht="24" customHeight="1" x14ac:dyDescent="0.2">
      <c r="A3103" s="7" t="s">
        <v>2397</v>
      </c>
      <c r="B3103" s="7">
        <v>88316</v>
      </c>
      <c r="C3103" s="6" t="s">
        <v>14</v>
      </c>
      <c r="D3103" s="6" t="s">
        <v>2398</v>
      </c>
      <c r="E3103" s="6" t="s">
        <v>2399</v>
      </c>
      <c r="F3103" s="6"/>
      <c r="G3103" s="7" t="s">
        <v>297</v>
      </c>
      <c r="H3103" s="46">
        <v>1.86</v>
      </c>
      <c r="I3103" s="77">
        <f>'COMP-CUSTO MÃO OBRA'!$H$61</f>
        <v>27.08</v>
      </c>
      <c r="J3103" s="8">
        <f t="shared" si="123"/>
        <v>50.36</v>
      </c>
    </row>
    <row r="3104" spans="1:10" ht="24" customHeight="1" x14ac:dyDescent="0.2">
      <c r="A3104" s="7" t="s">
        <v>2397</v>
      </c>
      <c r="B3104" s="7">
        <v>88325</v>
      </c>
      <c r="C3104" s="6" t="s">
        <v>14</v>
      </c>
      <c r="D3104" s="6" t="s">
        <v>2646</v>
      </c>
      <c r="E3104" s="6" t="s">
        <v>2399</v>
      </c>
      <c r="F3104" s="6"/>
      <c r="G3104" s="7" t="s">
        <v>297</v>
      </c>
      <c r="H3104" s="46">
        <v>1.4</v>
      </c>
      <c r="I3104" s="77">
        <f>'COMP-CUSTO MÃO OBRA'!$H$2728</f>
        <v>37.64</v>
      </c>
      <c r="J3104" s="8">
        <f t="shared" si="123"/>
        <v>52.69</v>
      </c>
    </row>
    <row r="3105" spans="1:10" ht="25.5" customHeight="1" x14ac:dyDescent="0.2">
      <c r="A3105" s="10" t="s">
        <v>2391</v>
      </c>
      <c r="B3105" s="191">
        <v>4205</v>
      </c>
      <c r="C3105" s="9" t="s">
        <v>16</v>
      </c>
      <c r="D3105" s="9" t="s">
        <v>3017</v>
      </c>
      <c r="E3105" s="9" t="s">
        <v>2394</v>
      </c>
      <c r="F3105" s="9"/>
      <c r="G3105" s="10" t="s">
        <v>5</v>
      </c>
      <c r="H3105" s="47">
        <v>0.48</v>
      </c>
      <c r="I3105" s="11">
        <f>VLOOKUP(B3105,CURVA_ABC_INSUM!$B$6:$H$1423,7,0)</f>
        <v>3100</v>
      </c>
      <c r="J3105" s="11">
        <f t="shared" si="123"/>
        <v>1488</v>
      </c>
    </row>
    <row r="3106" spans="1:10" ht="27.75" customHeight="1" x14ac:dyDescent="0.2">
      <c r="A3106" s="10" t="s">
        <v>2391</v>
      </c>
      <c r="B3106" s="10" t="s">
        <v>3018</v>
      </c>
      <c r="C3106" s="9" t="s">
        <v>13</v>
      </c>
      <c r="D3106" s="9" t="s">
        <v>3019</v>
      </c>
      <c r="E3106" s="9" t="s">
        <v>2394</v>
      </c>
      <c r="F3106" s="9"/>
      <c r="G3106" s="10" t="s">
        <v>5</v>
      </c>
      <c r="H3106" s="47">
        <v>0.48</v>
      </c>
      <c r="I3106" s="11">
        <f>VLOOKUP(B3106,CURVA_ABC_INSUM!$B$6:$H$1423,7,0)</f>
        <v>4175.5</v>
      </c>
      <c r="J3106" s="11">
        <f t="shared" si="123"/>
        <v>2004.24</v>
      </c>
    </row>
    <row r="3107" spans="1:10" x14ac:dyDescent="0.2">
      <c r="A3107" s="12"/>
      <c r="B3107" s="12"/>
      <c r="C3107" s="13"/>
      <c r="D3107" s="13"/>
      <c r="E3107" s="13"/>
      <c r="F3107" s="48"/>
      <c r="G3107" s="13"/>
      <c r="H3107" s="48"/>
      <c r="I3107" s="13"/>
      <c r="J3107" s="48"/>
    </row>
    <row r="3108" spans="1:10" ht="15" customHeight="1" x14ac:dyDescent="0.2">
      <c r="A3108" s="12"/>
      <c r="B3108" s="12"/>
      <c r="C3108" s="13"/>
      <c r="D3108" s="13"/>
      <c r="E3108" s="13" t="s">
        <v>2395</v>
      </c>
      <c r="F3108" s="48">
        <f>TRUNC(J3102*$G$2,2)</f>
        <v>0</v>
      </c>
      <c r="G3108" s="13"/>
      <c r="H3108" s="86" t="s">
        <v>2396</v>
      </c>
      <c r="I3108" s="86"/>
      <c r="J3108" s="48">
        <f>F3108+J3102</f>
        <v>3595.29</v>
      </c>
    </row>
    <row r="3109" spans="1:10" ht="15" customHeight="1" x14ac:dyDescent="0.2">
      <c r="A3109" s="12"/>
      <c r="B3109" s="12"/>
      <c r="C3109" s="13"/>
      <c r="D3109" s="13"/>
      <c r="E3109" s="13"/>
      <c r="F3109" s="48"/>
      <c r="G3109" s="13"/>
      <c r="H3109" s="86"/>
      <c r="I3109" s="86"/>
      <c r="J3109" s="48"/>
    </row>
    <row r="3110" spans="1:10" ht="18" customHeight="1" x14ac:dyDescent="0.2">
      <c r="A3110" s="26" t="s">
        <v>1227</v>
      </c>
      <c r="B3110" s="26" t="s">
        <v>2</v>
      </c>
      <c r="C3110" s="28" t="s">
        <v>3</v>
      </c>
      <c r="D3110" s="28" t="s">
        <v>4</v>
      </c>
      <c r="E3110" s="28" t="s">
        <v>2388</v>
      </c>
      <c r="F3110" s="28"/>
      <c r="G3110" s="26" t="s">
        <v>190</v>
      </c>
      <c r="H3110" s="4" t="s">
        <v>6</v>
      </c>
      <c r="I3110" s="4" t="s">
        <v>7</v>
      </c>
      <c r="J3110" s="4" t="s">
        <v>191</v>
      </c>
    </row>
    <row r="3111" spans="1:10" ht="39" customHeight="1" x14ac:dyDescent="0.2">
      <c r="A3111" s="41" t="s">
        <v>2389</v>
      </c>
      <c r="B3111" s="41" t="s">
        <v>1228</v>
      </c>
      <c r="C3111" s="29" t="s">
        <v>13</v>
      </c>
      <c r="D3111" s="29" t="s">
        <v>1226</v>
      </c>
      <c r="E3111" s="29" t="s">
        <v>2645</v>
      </c>
      <c r="F3111" s="29"/>
      <c r="G3111" s="41" t="s">
        <v>220</v>
      </c>
      <c r="H3111" s="44">
        <v>1</v>
      </c>
      <c r="I3111" s="43">
        <f>SUM(J3112:J3114)</f>
        <v>2132.75</v>
      </c>
      <c r="J3111" s="43">
        <f t="shared" ref="J3111:J3114" si="124">TRUNC(H3111*I3111,2)</f>
        <v>2132.75</v>
      </c>
    </row>
    <row r="3112" spans="1:10" ht="24" customHeight="1" x14ac:dyDescent="0.2">
      <c r="A3112" s="7" t="s">
        <v>2397</v>
      </c>
      <c r="B3112" s="7" t="s">
        <v>1228</v>
      </c>
      <c r="C3112" s="6" t="s">
        <v>14</v>
      </c>
      <c r="D3112" s="6" t="s">
        <v>2398</v>
      </c>
      <c r="E3112" s="6" t="s">
        <v>2399</v>
      </c>
      <c r="F3112" s="6"/>
      <c r="G3112" s="7" t="s">
        <v>297</v>
      </c>
      <c r="H3112" s="46">
        <v>2.8</v>
      </c>
      <c r="I3112" s="77">
        <f>'COMP-CUSTO MÃO OBRA'!$H$61</f>
        <v>27.08</v>
      </c>
      <c r="J3112" s="8">
        <f t="shared" si="124"/>
        <v>75.819999999999993</v>
      </c>
    </row>
    <row r="3113" spans="1:10" ht="24" customHeight="1" x14ac:dyDescent="0.2">
      <c r="A3113" s="7" t="s">
        <v>2397</v>
      </c>
      <c r="B3113" s="7">
        <v>88325</v>
      </c>
      <c r="C3113" s="6" t="s">
        <v>14</v>
      </c>
      <c r="D3113" s="6" t="s">
        <v>2646</v>
      </c>
      <c r="E3113" s="6" t="s">
        <v>2399</v>
      </c>
      <c r="F3113" s="6"/>
      <c r="G3113" s="7" t="s">
        <v>297</v>
      </c>
      <c r="H3113" s="46">
        <v>1.4</v>
      </c>
      <c r="I3113" s="77">
        <f>'COMP-CUSTO MÃO OBRA'!$H$2728</f>
        <v>37.64</v>
      </c>
      <c r="J3113" s="8">
        <f t="shared" si="124"/>
        <v>52.69</v>
      </c>
    </row>
    <row r="3114" spans="1:10" ht="27.75" customHeight="1" x14ac:dyDescent="0.2">
      <c r="A3114" s="10" t="s">
        <v>2391</v>
      </c>
      <c r="B3114" s="10" t="s">
        <v>3018</v>
      </c>
      <c r="C3114" s="9" t="s">
        <v>13</v>
      </c>
      <c r="D3114" s="9" t="s">
        <v>3019</v>
      </c>
      <c r="E3114" s="9" t="s">
        <v>2394</v>
      </c>
      <c r="F3114" s="9"/>
      <c r="G3114" s="10" t="s">
        <v>5</v>
      </c>
      <c r="H3114" s="47">
        <v>0.48</v>
      </c>
      <c r="I3114" s="11">
        <f>VLOOKUP(B3114,CURVA_ABC_INSUM!$B$6:$H$1423,7,0)</f>
        <v>4175.5</v>
      </c>
      <c r="J3114" s="11">
        <f t="shared" si="124"/>
        <v>2004.24</v>
      </c>
    </row>
    <row r="3115" spans="1:10" x14ac:dyDescent="0.2">
      <c r="A3115" s="12"/>
      <c r="B3115" s="12"/>
      <c r="C3115" s="13"/>
      <c r="D3115" s="13"/>
      <c r="E3115" s="13"/>
      <c r="F3115" s="48"/>
      <c r="G3115" s="13"/>
      <c r="H3115" s="48"/>
      <c r="I3115" s="13"/>
      <c r="J3115" s="48"/>
    </row>
    <row r="3116" spans="1:10" ht="15" customHeight="1" x14ac:dyDescent="0.2">
      <c r="A3116" s="12"/>
      <c r="B3116" s="12"/>
      <c r="C3116" s="13"/>
      <c r="D3116" s="13"/>
      <c r="E3116" s="13" t="s">
        <v>2395</v>
      </c>
      <c r="F3116" s="48">
        <f>TRUNC(J3111*$G$2,2)</f>
        <v>0</v>
      </c>
      <c r="G3116" s="13"/>
      <c r="H3116" s="86" t="s">
        <v>2396</v>
      </c>
      <c r="I3116" s="86"/>
      <c r="J3116" s="48">
        <f>F3116+J3111</f>
        <v>2132.75</v>
      </c>
    </row>
    <row r="3117" spans="1:10" ht="18" customHeight="1" x14ac:dyDescent="0.2">
      <c r="A3117" s="26" t="s">
        <v>1234</v>
      </c>
      <c r="B3117" s="26" t="s">
        <v>2</v>
      </c>
      <c r="C3117" s="28" t="s">
        <v>3</v>
      </c>
      <c r="D3117" s="28" t="s">
        <v>4</v>
      </c>
      <c r="E3117" s="28" t="s">
        <v>2388</v>
      </c>
      <c r="F3117" s="28"/>
      <c r="G3117" s="26" t="s">
        <v>190</v>
      </c>
      <c r="H3117" s="4" t="s">
        <v>6</v>
      </c>
      <c r="I3117" s="4" t="s">
        <v>7</v>
      </c>
      <c r="J3117" s="4" t="s">
        <v>191</v>
      </c>
    </row>
    <row r="3118" spans="1:10" ht="65.099999999999994" customHeight="1" x14ac:dyDescent="0.2">
      <c r="A3118" s="41" t="s">
        <v>2389</v>
      </c>
      <c r="B3118" s="41">
        <v>91791</v>
      </c>
      <c r="C3118" s="29" t="s">
        <v>14</v>
      </c>
      <c r="D3118" s="29" t="s">
        <v>1235</v>
      </c>
      <c r="E3118" s="29" t="s">
        <v>2435</v>
      </c>
      <c r="F3118" s="29"/>
      <c r="G3118" s="41" t="s">
        <v>18</v>
      </c>
      <c r="H3118" s="44">
        <v>1</v>
      </c>
      <c r="I3118" s="43">
        <f>SUM(J3119:J3124)</f>
        <v>75.100000000000009</v>
      </c>
      <c r="J3118" s="43">
        <f t="shared" ref="J3118:J3124" si="125">TRUNC(H3118*I3118,2)</f>
        <v>75.099999999999994</v>
      </c>
    </row>
    <row r="3119" spans="1:10" ht="39" customHeight="1" x14ac:dyDescent="0.2">
      <c r="A3119" s="7" t="s">
        <v>2397</v>
      </c>
      <c r="B3119" s="7">
        <v>89580</v>
      </c>
      <c r="C3119" s="6" t="s">
        <v>14</v>
      </c>
      <c r="D3119" s="6" t="s">
        <v>3020</v>
      </c>
      <c r="E3119" s="6" t="s">
        <v>2435</v>
      </c>
      <c r="F3119" s="6"/>
      <c r="G3119" s="7" t="s">
        <v>18</v>
      </c>
      <c r="H3119" s="46">
        <v>1</v>
      </c>
      <c r="I3119" s="77">
        <f>COMP_AUX_CUSTO!$J$2792</f>
        <v>61.56</v>
      </c>
      <c r="J3119" s="8">
        <f t="shared" si="125"/>
        <v>61.56</v>
      </c>
    </row>
    <row r="3120" spans="1:10" ht="39" customHeight="1" x14ac:dyDescent="0.2">
      <c r="A3120" s="7" t="s">
        <v>2397</v>
      </c>
      <c r="B3120" s="7">
        <v>89590</v>
      </c>
      <c r="C3120" s="6" t="s">
        <v>14</v>
      </c>
      <c r="D3120" s="6" t="s">
        <v>3021</v>
      </c>
      <c r="E3120" s="6" t="s">
        <v>2435</v>
      </c>
      <c r="F3120" s="6"/>
      <c r="G3120" s="7" t="s">
        <v>15</v>
      </c>
      <c r="H3120" s="46">
        <v>4.1000000000000003E-3</v>
      </c>
      <c r="I3120" s="77">
        <f>COMP_AUX_CUSTO!J1596</f>
        <v>129.94999999999999</v>
      </c>
      <c r="J3120" s="8">
        <f t="shared" si="125"/>
        <v>0.53</v>
      </c>
    </row>
    <row r="3121" spans="1:10" ht="39" customHeight="1" x14ac:dyDescent="0.2">
      <c r="A3121" s="7" t="s">
        <v>2397</v>
      </c>
      <c r="B3121" s="7">
        <v>89591</v>
      </c>
      <c r="C3121" s="6" t="s">
        <v>14</v>
      </c>
      <c r="D3121" s="6" t="s">
        <v>3022</v>
      </c>
      <c r="E3121" s="6" t="s">
        <v>2435</v>
      </c>
      <c r="F3121" s="6"/>
      <c r="G3121" s="7" t="s">
        <v>15</v>
      </c>
      <c r="H3121" s="46">
        <v>5.1000000000000004E-3</v>
      </c>
      <c r="I3121" s="77">
        <f>COMP_AUX_CUSTO!$J$1481</f>
        <v>127.22</v>
      </c>
      <c r="J3121" s="8">
        <f t="shared" si="125"/>
        <v>0.64</v>
      </c>
    </row>
    <row r="3122" spans="1:10" ht="39" customHeight="1" x14ac:dyDescent="0.2">
      <c r="A3122" s="7" t="s">
        <v>2397</v>
      </c>
      <c r="B3122" s="7">
        <v>89677</v>
      </c>
      <c r="C3122" s="6" t="s">
        <v>14</v>
      </c>
      <c r="D3122" s="6" t="s">
        <v>3023</v>
      </c>
      <c r="E3122" s="6" t="s">
        <v>2435</v>
      </c>
      <c r="F3122" s="6"/>
      <c r="G3122" s="7" t="s">
        <v>15</v>
      </c>
      <c r="H3122" s="46">
        <v>0.15832472340425516</v>
      </c>
      <c r="I3122" s="77">
        <f>COMP_AUX_CUSTO!J1832</f>
        <v>74.989999999999995</v>
      </c>
      <c r="J3122" s="8">
        <f t="shared" si="125"/>
        <v>11.87</v>
      </c>
    </row>
    <row r="3123" spans="1:10" ht="26.1" customHeight="1" x14ac:dyDescent="0.2">
      <c r="A3123" s="7" t="s">
        <v>2397</v>
      </c>
      <c r="B3123" s="7">
        <v>90438</v>
      </c>
      <c r="C3123" s="6" t="s">
        <v>14</v>
      </c>
      <c r="D3123" s="6" t="s">
        <v>2702</v>
      </c>
      <c r="E3123" s="6" t="s">
        <v>2435</v>
      </c>
      <c r="F3123" s="6"/>
      <c r="G3123" s="7" t="s">
        <v>15</v>
      </c>
      <c r="H3123" s="46">
        <v>2.0999999999999999E-3</v>
      </c>
      <c r="I3123" s="77">
        <f>$I$1416</f>
        <v>64.66</v>
      </c>
      <c r="J3123" s="8">
        <f t="shared" si="125"/>
        <v>0.13</v>
      </c>
    </row>
    <row r="3124" spans="1:10" ht="51.95" customHeight="1" x14ac:dyDescent="0.2">
      <c r="A3124" s="7" t="s">
        <v>2397</v>
      </c>
      <c r="B3124" s="7">
        <v>91187</v>
      </c>
      <c r="C3124" s="6" t="s">
        <v>14</v>
      </c>
      <c r="D3124" s="6" t="s">
        <v>2704</v>
      </c>
      <c r="E3124" s="6" t="s">
        <v>2435</v>
      </c>
      <c r="F3124" s="6"/>
      <c r="G3124" s="7" t="s">
        <v>18</v>
      </c>
      <c r="H3124" s="46">
        <v>4.4299999999999999E-2</v>
      </c>
      <c r="I3124" s="77">
        <f>$I$1418</f>
        <v>8.51</v>
      </c>
      <c r="J3124" s="8">
        <f t="shared" si="125"/>
        <v>0.37</v>
      </c>
    </row>
    <row r="3125" spans="1:10" x14ac:dyDescent="0.2">
      <c r="A3125" s="12"/>
      <c r="B3125" s="12"/>
      <c r="C3125" s="13"/>
      <c r="D3125" s="13"/>
      <c r="E3125" s="13"/>
      <c r="F3125" s="48"/>
      <c r="G3125" s="13"/>
      <c r="H3125" s="48"/>
      <c r="I3125" s="13"/>
      <c r="J3125" s="48"/>
    </row>
    <row r="3126" spans="1:10" ht="15" customHeight="1" x14ac:dyDescent="0.2">
      <c r="A3126" s="12"/>
      <c r="B3126" s="12"/>
      <c r="C3126" s="13"/>
      <c r="D3126" s="13"/>
      <c r="E3126" s="13" t="s">
        <v>2395</v>
      </c>
      <c r="F3126" s="48">
        <f>TRUNC(J3118*$G$2,2)</f>
        <v>0</v>
      </c>
      <c r="G3126" s="13"/>
      <c r="H3126" s="86" t="s">
        <v>2396</v>
      </c>
      <c r="I3126" s="86"/>
      <c r="J3126" s="48">
        <f>F3126+J3118</f>
        <v>75.099999999999994</v>
      </c>
    </row>
    <row r="3127" spans="1:10" ht="18" customHeight="1" x14ac:dyDescent="0.2">
      <c r="A3127" s="26" t="s">
        <v>5158</v>
      </c>
      <c r="B3127" s="26" t="s">
        <v>2</v>
      </c>
      <c r="C3127" s="28" t="s">
        <v>3</v>
      </c>
      <c r="D3127" s="28" t="s">
        <v>4</v>
      </c>
      <c r="E3127" s="28" t="s">
        <v>2388</v>
      </c>
      <c r="F3127" s="28"/>
      <c r="G3127" s="26" t="s">
        <v>190</v>
      </c>
      <c r="H3127" s="4" t="s">
        <v>6</v>
      </c>
      <c r="I3127" s="4" t="s">
        <v>7</v>
      </c>
      <c r="J3127" s="4" t="s">
        <v>191</v>
      </c>
    </row>
    <row r="3128" spans="1:10" ht="65.099999999999994" customHeight="1" x14ac:dyDescent="0.2">
      <c r="A3128" s="41" t="s">
        <v>2389</v>
      </c>
      <c r="B3128" s="41">
        <v>91789</v>
      </c>
      <c r="C3128" s="29" t="s">
        <v>14</v>
      </c>
      <c r="D3128" s="29" t="s">
        <v>822</v>
      </c>
      <c r="E3128" s="29" t="s">
        <v>2435</v>
      </c>
      <c r="F3128" s="29"/>
      <c r="G3128" s="41" t="s">
        <v>18</v>
      </c>
      <c r="H3128" s="44">
        <v>1</v>
      </c>
      <c r="I3128" s="43">
        <f>SUM(J3129:J3143)</f>
        <v>47.800000000000004</v>
      </c>
      <c r="J3128" s="43">
        <f t="shared" ref="J3128:J3143" si="126">TRUNC(H3128*I3128,2)</f>
        <v>47.8</v>
      </c>
    </row>
    <row r="3129" spans="1:10" ht="39" customHeight="1" x14ac:dyDescent="0.2">
      <c r="A3129" s="7" t="s">
        <v>2397</v>
      </c>
      <c r="B3129" s="7">
        <v>89511</v>
      </c>
      <c r="C3129" s="6" t="s">
        <v>14</v>
      </c>
      <c r="D3129" s="6" t="s">
        <v>2706</v>
      </c>
      <c r="E3129" s="6" t="s">
        <v>2435</v>
      </c>
      <c r="F3129" s="6"/>
      <c r="G3129" s="7" t="s">
        <v>18</v>
      </c>
      <c r="H3129" s="46">
        <v>0.14000000000000001</v>
      </c>
      <c r="I3129" s="77">
        <f>COMP_AUX_CUSTO!$J$2808</f>
        <v>38.78</v>
      </c>
      <c r="J3129" s="8">
        <f t="shared" si="126"/>
        <v>5.42</v>
      </c>
    </row>
    <row r="3130" spans="1:10" ht="48" customHeight="1" x14ac:dyDescent="0.2">
      <c r="A3130" s="7" t="s">
        <v>2397</v>
      </c>
      <c r="B3130" s="7">
        <v>89522</v>
      </c>
      <c r="C3130" s="6" t="s">
        <v>14</v>
      </c>
      <c r="D3130" s="6" t="s">
        <v>2707</v>
      </c>
      <c r="E3130" s="6" t="s">
        <v>2435</v>
      </c>
      <c r="F3130" s="6"/>
      <c r="G3130" s="7" t="s">
        <v>15</v>
      </c>
      <c r="H3130" s="46">
        <v>2.2200000000000001E-2</v>
      </c>
      <c r="I3130" s="77">
        <f>COMP_AUX_CUSTO!$J$1614</f>
        <v>28.75</v>
      </c>
      <c r="J3130" s="8">
        <f t="shared" si="126"/>
        <v>0.63</v>
      </c>
    </row>
    <row r="3131" spans="1:10" ht="47.25" customHeight="1" x14ac:dyDescent="0.2">
      <c r="A3131" s="7" t="s">
        <v>2397</v>
      </c>
      <c r="B3131" s="7">
        <v>89524</v>
      </c>
      <c r="C3131" s="6" t="s">
        <v>14</v>
      </c>
      <c r="D3131" s="6" t="s">
        <v>2708</v>
      </c>
      <c r="E3131" s="6" t="s">
        <v>2435</v>
      </c>
      <c r="F3131" s="6"/>
      <c r="G3131" s="7" t="s">
        <v>15</v>
      </c>
      <c r="H3131" s="46">
        <v>8.9300000000000004E-2</v>
      </c>
      <c r="I3131" s="77">
        <f>COMP_AUX_CUSTO!$J$1499</f>
        <v>29.15</v>
      </c>
      <c r="J3131" s="8">
        <f t="shared" si="126"/>
        <v>2.6</v>
      </c>
    </row>
    <row r="3132" spans="1:10" ht="39" customHeight="1" x14ac:dyDescent="0.2">
      <c r="A3132" s="7" t="s">
        <v>2397</v>
      </c>
      <c r="B3132" s="7">
        <v>89547</v>
      </c>
      <c r="C3132" s="6" t="s">
        <v>14</v>
      </c>
      <c r="D3132" s="6" t="s">
        <v>2709</v>
      </c>
      <c r="E3132" s="6" t="s">
        <v>2435</v>
      </c>
      <c r="F3132" s="6"/>
      <c r="G3132" s="7" t="s">
        <v>15</v>
      </c>
      <c r="H3132" s="46">
        <v>7.4499999999999997E-2</v>
      </c>
      <c r="I3132" s="77">
        <f>COMP_AUX_CUSTO!$J$1856</f>
        <v>20.75</v>
      </c>
      <c r="J3132" s="8">
        <f t="shared" si="126"/>
        <v>1.54</v>
      </c>
    </row>
    <row r="3133" spans="1:10" ht="47.25" customHeight="1" x14ac:dyDescent="0.2">
      <c r="A3133" s="7" t="s">
        <v>2397</v>
      </c>
      <c r="B3133" s="7">
        <v>89557</v>
      </c>
      <c r="C3133" s="6" t="s">
        <v>14</v>
      </c>
      <c r="D3133" s="6" t="s">
        <v>2710</v>
      </c>
      <c r="E3133" s="6" t="s">
        <v>2435</v>
      </c>
      <c r="F3133" s="6"/>
      <c r="G3133" s="7" t="s">
        <v>15</v>
      </c>
      <c r="H3133" s="46">
        <v>7.5200000000000003E-2</v>
      </c>
      <c r="I3133" s="77">
        <f>COMP_AUX_CUSTO!J2425</f>
        <v>30.4</v>
      </c>
      <c r="J3133" s="8">
        <f t="shared" si="126"/>
        <v>2.2799999999999998</v>
      </c>
    </row>
    <row r="3134" spans="1:10" ht="39" customHeight="1" x14ac:dyDescent="0.2">
      <c r="A3134" s="7" t="s">
        <v>2397</v>
      </c>
      <c r="B3134" s="7">
        <v>89576</v>
      </c>
      <c r="C3134" s="6" t="s">
        <v>14</v>
      </c>
      <c r="D3134" s="6" t="s">
        <v>2711</v>
      </c>
      <c r="E3134" s="6" t="s">
        <v>2435</v>
      </c>
      <c r="F3134" s="6"/>
      <c r="G3134" s="7" t="s">
        <v>18</v>
      </c>
      <c r="H3134" s="46">
        <v>0.86</v>
      </c>
      <c r="I3134" s="77">
        <f>COMP_AUX_CUSTO!J2800</f>
        <v>23.94</v>
      </c>
      <c r="J3134" s="8">
        <f t="shared" si="126"/>
        <v>20.58</v>
      </c>
    </row>
    <row r="3135" spans="1:10" ht="44.25" customHeight="1" x14ac:dyDescent="0.2">
      <c r="A3135" s="7" t="s">
        <v>2397</v>
      </c>
      <c r="B3135" s="7">
        <v>89581</v>
      </c>
      <c r="C3135" s="6" t="s">
        <v>14</v>
      </c>
      <c r="D3135" s="6" t="s">
        <v>2712</v>
      </c>
      <c r="E3135" s="6" t="s">
        <v>2435</v>
      </c>
      <c r="F3135" s="6"/>
      <c r="G3135" s="7" t="s">
        <v>15</v>
      </c>
      <c r="H3135" s="46">
        <v>9.6100000000000005E-2</v>
      </c>
      <c r="I3135" s="77">
        <f>COMP_AUX_CUSTO!$J$1605</f>
        <v>33.56</v>
      </c>
      <c r="J3135" s="8">
        <f t="shared" si="126"/>
        <v>3.22</v>
      </c>
    </row>
    <row r="3136" spans="1:10" ht="44.25" customHeight="1" x14ac:dyDescent="0.2">
      <c r="A3136" s="7" t="s">
        <v>2397</v>
      </c>
      <c r="B3136" s="7">
        <v>89582</v>
      </c>
      <c r="C3136" s="6" t="s">
        <v>14</v>
      </c>
      <c r="D3136" s="6" t="s">
        <v>2713</v>
      </c>
      <c r="E3136" s="6" t="s">
        <v>2435</v>
      </c>
      <c r="F3136" s="6"/>
      <c r="G3136" s="7" t="s">
        <v>15</v>
      </c>
      <c r="H3136" s="46">
        <v>1.89E-2</v>
      </c>
      <c r="I3136" s="77">
        <f>COMP_AUX_CUSTO!J1490</f>
        <v>33.96</v>
      </c>
      <c r="J3136" s="8">
        <f t="shared" si="126"/>
        <v>0.64</v>
      </c>
    </row>
    <row r="3137" spans="1:10" ht="44.25" customHeight="1" x14ac:dyDescent="0.2">
      <c r="A3137" s="7" t="s">
        <v>2397</v>
      </c>
      <c r="B3137" s="7">
        <v>89599</v>
      </c>
      <c r="C3137" s="6" t="s">
        <v>14</v>
      </c>
      <c r="D3137" s="6" t="s">
        <v>2714</v>
      </c>
      <c r="E3137" s="6" t="s">
        <v>2435</v>
      </c>
      <c r="F3137" s="6"/>
      <c r="G3137" s="7" t="s">
        <v>15</v>
      </c>
      <c r="H3137" s="46">
        <v>0.26090000000000002</v>
      </c>
      <c r="I3137" s="77">
        <f>COMP_AUX_CUSTO!$J$1844</f>
        <v>23.97</v>
      </c>
      <c r="J3137" s="8">
        <f t="shared" si="126"/>
        <v>6.25</v>
      </c>
    </row>
    <row r="3138" spans="1:10" ht="51.95" customHeight="1" x14ac:dyDescent="0.2">
      <c r="A3138" s="7" t="s">
        <v>2397</v>
      </c>
      <c r="B3138" s="7">
        <v>89685</v>
      </c>
      <c r="C3138" s="6" t="s">
        <v>14</v>
      </c>
      <c r="D3138" s="6" t="s">
        <v>2715</v>
      </c>
      <c r="E3138" s="6" t="s">
        <v>2435</v>
      </c>
      <c r="F3138" s="6"/>
      <c r="G3138" s="7" t="s">
        <v>15</v>
      </c>
      <c r="H3138" s="46">
        <v>2.8999999999999998E-3</v>
      </c>
      <c r="I3138" s="77">
        <f>COMP_AUX_CUSTO!J1762</f>
        <v>58.8</v>
      </c>
      <c r="J3138" s="8">
        <f t="shared" si="126"/>
        <v>0.17</v>
      </c>
    </row>
    <row r="3139" spans="1:10" ht="46.5" customHeight="1" x14ac:dyDescent="0.2">
      <c r="A3139" s="7" t="s">
        <v>2397</v>
      </c>
      <c r="B3139" s="7">
        <v>89687</v>
      </c>
      <c r="C3139" s="6" t="s">
        <v>14</v>
      </c>
      <c r="D3139" s="6" t="s">
        <v>2716</v>
      </c>
      <c r="E3139" s="6" t="s">
        <v>2435</v>
      </c>
      <c r="F3139" s="6"/>
      <c r="G3139" s="7" t="s">
        <v>15</v>
      </c>
      <c r="H3139" s="46">
        <v>4.07E-2</v>
      </c>
      <c r="I3139" s="77">
        <f>COMP_AUX_CUSTO!$J$2938</f>
        <v>51.59</v>
      </c>
      <c r="J3139" s="8">
        <f t="shared" si="126"/>
        <v>2.09</v>
      </c>
    </row>
    <row r="3140" spans="1:10" ht="51.95" customHeight="1" x14ac:dyDescent="0.2">
      <c r="A3140" s="7" t="s">
        <v>2397</v>
      </c>
      <c r="B3140" s="7">
        <v>89692</v>
      </c>
      <c r="C3140" s="6" t="s">
        <v>14</v>
      </c>
      <c r="D3140" s="6" t="s">
        <v>2717</v>
      </c>
      <c r="E3140" s="6" t="s">
        <v>2435</v>
      </c>
      <c r="F3140" s="6"/>
      <c r="G3140" s="7" t="s">
        <v>15</v>
      </c>
      <c r="H3140" s="46">
        <v>1.5E-3</v>
      </c>
      <c r="I3140" s="77">
        <f>COMP_AUX_CUSTO!$J$1742</f>
        <v>95.27</v>
      </c>
      <c r="J3140" s="8">
        <f t="shared" si="126"/>
        <v>0.14000000000000001</v>
      </c>
    </row>
    <row r="3141" spans="1:10" ht="35.25" customHeight="1" x14ac:dyDescent="0.2">
      <c r="A3141" s="7" t="s">
        <v>2397</v>
      </c>
      <c r="B3141" s="7">
        <v>90437</v>
      </c>
      <c r="C3141" s="6" t="s">
        <v>14</v>
      </c>
      <c r="D3141" s="6" t="s">
        <v>2718</v>
      </c>
      <c r="E3141" s="6" t="s">
        <v>2435</v>
      </c>
      <c r="F3141" s="6"/>
      <c r="G3141" s="7" t="s">
        <v>15</v>
      </c>
      <c r="H3141" s="46">
        <v>3.3300000000000003E-2</v>
      </c>
      <c r="I3141" s="77">
        <f>COMP_AUX_CUSTO!$J$1163</f>
        <v>45.11</v>
      </c>
      <c r="J3141" s="8">
        <f t="shared" si="126"/>
        <v>1.5</v>
      </c>
    </row>
    <row r="3142" spans="1:10" ht="39" customHeight="1" x14ac:dyDescent="0.2">
      <c r="A3142" s="7" t="s">
        <v>2397</v>
      </c>
      <c r="B3142" s="7">
        <v>90454</v>
      </c>
      <c r="C3142" s="6" t="s">
        <v>14</v>
      </c>
      <c r="D3142" s="6" t="s">
        <v>2719</v>
      </c>
      <c r="E3142" s="6" t="s">
        <v>2435</v>
      </c>
      <c r="F3142" s="6"/>
      <c r="G3142" s="7" t="s">
        <v>15</v>
      </c>
      <c r="H3142" s="46">
        <v>9.1700000000000004E-2</v>
      </c>
      <c r="I3142" s="77">
        <f>COMP_AUX_CUSTO!$J$2087</f>
        <v>5.72</v>
      </c>
      <c r="J3142" s="8">
        <f t="shared" si="126"/>
        <v>0.52</v>
      </c>
    </row>
    <row r="3143" spans="1:10" ht="26.1" customHeight="1" x14ac:dyDescent="0.2">
      <c r="A3143" s="7" t="s">
        <v>2397</v>
      </c>
      <c r="B3143" s="7">
        <v>91191</v>
      </c>
      <c r="C3143" s="6" t="s">
        <v>14</v>
      </c>
      <c r="D3143" s="6" t="s">
        <v>2720</v>
      </c>
      <c r="E3143" s="6" t="s">
        <v>2435</v>
      </c>
      <c r="F3143" s="6"/>
      <c r="G3143" s="7" t="s">
        <v>15</v>
      </c>
      <c r="H3143" s="46">
        <v>3.3300000000000003E-2</v>
      </c>
      <c r="I3143" s="77">
        <f>COMP_AUX_CUSTO!$J$691</f>
        <v>6.77</v>
      </c>
      <c r="J3143" s="8">
        <f t="shared" si="126"/>
        <v>0.22</v>
      </c>
    </row>
    <row r="3144" spans="1:10" x14ac:dyDescent="0.2">
      <c r="A3144" s="12"/>
      <c r="B3144" s="12"/>
      <c r="C3144" s="13"/>
      <c r="D3144" s="13"/>
      <c r="E3144" s="13"/>
      <c r="F3144" s="48"/>
      <c r="G3144" s="13"/>
      <c r="H3144" s="48"/>
      <c r="I3144" s="13"/>
      <c r="J3144" s="48"/>
    </row>
    <row r="3145" spans="1:10" ht="15" customHeight="1" thickBot="1" x14ac:dyDescent="0.25">
      <c r="A3145" s="12"/>
      <c r="B3145" s="12"/>
      <c r="C3145" s="13"/>
      <c r="D3145" s="13"/>
      <c r="E3145" s="13" t="s">
        <v>2395</v>
      </c>
      <c r="F3145" s="48">
        <f>TRUNC(J3128*$G$2,2)</f>
        <v>0</v>
      </c>
      <c r="G3145" s="13"/>
      <c r="H3145" s="86" t="s">
        <v>2396</v>
      </c>
      <c r="I3145" s="86"/>
      <c r="J3145" s="48">
        <f>F3145+J3128</f>
        <v>47.8</v>
      </c>
    </row>
    <row r="3146" spans="1:10" ht="12.75" customHeight="1" thickTop="1" x14ac:dyDescent="0.2">
      <c r="A3146" s="89"/>
      <c r="B3146" s="89"/>
      <c r="C3146" s="45"/>
      <c r="D3146" s="45"/>
      <c r="E3146" s="45"/>
      <c r="F3146" s="45"/>
      <c r="G3146" s="45"/>
      <c r="H3146" s="45"/>
      <c r="I3146" s="45"/>
      <c r="J3146" s="45"/>
    </row>
    <row r="3147" spans="1:10" ht="18" customHeight="1" x14ac:dyDescent="0.2">
      <c r="A3147" s="26" t="s">
        <v>1237</v>
      </c>
      <c r="B3147" s="26" t="s">
        <v>2</v>
      </c>
      <c r="C3147" s="28" t="s">
        <v>3</v>
      </c>
      <c r="D3147" s="28" t="s">
        <v>4</v>
      </c>
      <c r="E3147" s="28" t="s">
        <v>2388</v>
      </c>
      <c r="F3147" s="28"/>
      <c r="G3147" s="26" t="s">
        <v>190</v>
      </c>
      <c r="H3147" s="4" t="s">
        <v>6</v>
      </c>
      <c r="I3147" s="4" t="s">
        <v>7</v>
      </c>
      <c r="J3147" s="4" t="s">
        <v>191</v>
      </c>
    </row>
    <row r="3148" spans="1:10" ht="65.099999999999994" customHeight="1" x14ac:dyDescent="0.2">
      <c r="A3148" s="41" t="s">
        <v>2389</v>
      </c>
      <c r="B3148" s="41">
        <v>91784</v>
      </c>
      <c r="C3148" s="29" t="s">
        <v>14</v>
      </c>
      <c r="D3148" s="29" t="s">
        <v>1238</v>
      </c>
      <c r="E3148" s="29" t="s">
        <v>2435</v>
      </c>
      <c r="F3148" s="29"/>
      <c r="G3148" s="41" t="s">
        <v>18</v>
      </c>
      <c r="H3148" s="44">
        <v>1</v>
      </c>
      <c r="I3148" s="85">
        <f>SUM(J3149:J3166)</f>
        <v>52.740000000000009</v>
      </c>
      <c r="J3148" s="43">
        <f t="shared" ref="J3148:J3166" si="127">TRUNC(H3148*I3148,2)</f>
        <v>52.74</v>
      </c>
    </row>
    <row r="3149" spans="1:10" ht="39" customHeight="1" x14ac:dyDescent="0.2">
      <c r="A3149" s="7" t="s">
        <v>2397</v>
      </c>
      <c r="B3149" s="7">
        <v>89355</v>
      </c>
      <c r="C3149" s="6" t="s">
        <v>14</v>
      </c>
      <c r="D3149" s="6" t="s">
        <v>3024</v>
      </c>
      <c r="E3149" s="6" t="s">
        <v>2435</v>
      </c>
      <c r="F3149" s="6"/>
      <c r="G3149" s="7" t="s">
        <v>18</v>
      </c>
      <c r="H3149" s="46">
        <v>0.82450000000000001</v>
      </c>
      <c r="I3149" s="77">
        <f>COMP_AUX_CUSTO!$J$2816</f>
        <v>23.43</v>
      </c>
      <c r="J3149" s="8">
        <f t="shared" si="127"/>
        <v>19.309999999999999</v>
      </c>
    </row>
    <row r="3150" spans="1:10" ht="39" customHeight="1" x14ac:dyDescent="0.2">
      <c r="A3150" s="7" t="s">
        <v>2397</v>
      </c>
      <c r="B3150" s="7">
        <v>89358</v>
      </c>
      <c r="C3150" s="6" t="s">
        <v>14</v>
      </c>
      <c r="D3150" s="6" t="s">
        <v>3025</v>
      </c>
      <c r="E3150" s="6" t="s">
        <v>2435</v>
      </c>
      <c r="F3150" s="6"/>
      <c r="G3150" s="7" t="s">
        <v>15</v>
      </c>
      <c r="H3150" s="46">
        <v>0.57740000000000002</v>
      </c>
      <c r="I3150" s="77">
        <f>COMP_AUX_CUSTO!$J$1633</f>
        <v>9.09</v>
      </c>
      <c r="J3150" s="8">
        <f t="shared" si="127"/>
        <v>5.24</v>
      </c>
    </row>
    <row r="3151" spans="1:10" ht="39" customHeight="1" x14ac:dyDescent="0.2">
      <c r="A3151" s="7" t="s">
        <v>2397</v>
      </c>
      <c r="B3151" s="7">
        <v>89371</v>
      </c>
      <c r="C3151" s="6" t="s">
        <v>14</v>
      </c>
      <c r="D3151" s="6" t="s">
        <v>3026</v>
      </c>
      <c r="E3151" s="6" t="s">
        <v>2435</v>
      </c>
      <c r="F3151" s="6"/>
      <c r="G3151" s="7" t="s">
        <v>15</v>
      </c>
      <c r="H3151" s="46">
        <v>6.9699999999999998E-2</v>
      </c>
      <c r="I3151" s="77">
        <f>COMP_AUX_CUSTO!$J$1878</f>
        <v>6.6</v>
      </c>
      <c r="J3151" s="8">
        <f t="shared" si="127"/>
        <v>0.46</v>
      </c>
    </row>
    <row r="3152" spans="1:10" ht="49.5" customHeight="1" x14ac:dyDescent="0.2">
      <c r="A3152" s="7" t="s">
        <v>2397</v>
      </c>
      <c r="B3152" s="7">
        <v>89373</v>
      </c>
      <c r="C3152" s="6" t="s">
        <v>14</v>
      </c>
      <c r="D3152" s="6" t="s">
        <v>3027</v>
      </c>
      <c r="E3152" s="6" t="s">
        <v>2435</v>
      </c>
      <c r="F3152" s="6"/>
      <c r="G3152" s="7" t="s">
        <v>15</v>
      </c>
      <c r="H3152" s="46">
        <v>0.14510000000000001</v>
      </c>
      <c r="I3152" s="77">
        <f>COMP_AUX_CUSTO!$J$1778</f>
        <v>7.73</v>
      </c>
      <c r="J3152" s="8">
        <f t="shared" si="127"/>
        <v>1.1200000000000001</v>
      </c>
    </row>
    <row r="3153" spans="1:14" ht="43.5" customHeight="1" x14ac:dyDescent="0.2">
      <c r="A3153" s="7" t="s">
        <v>2397</v>
      </c>
      <c r="B3153" s="7">
        <v>89374</v>
      </c>
      <c r="C3153" s="6" t="s">
        <v>14</v>
      </c>
      <c r="D3153" s="6" t="s">
        <v>1412</v>
      </c>
      <c r="E3153" s="6" t="s">
        <v>2435</v>
      </c>
      <c r="F3153" s="6"/>
      <c r="G3153" s="7" t="s">
        <v>15</v>
      </c>
      <c r="H3153" s="46">
        <v>0.2984</v>
      </c>
      <c r="I3153" s="77">
        <f>J3941</f>
        <v>10.15</v>
      </c>
      <c r="J3153" s="8">
        <f t="shared" si="127"/>
        <v>3.02</v>
      </c>
    </row>
    <row r="3154" spans="1:14" ht="51.95" customHeight="1" x14ac:dyDescent="0.2">
      <c r="A3154" s="7" t="s">
        <v>2397</v>
      </c>
      <c r="B3154" s="7">
        <v>89376</v>
      </c>
      <c r="C3154" s="6" t="s">
        <v>14</v>
      </c>
      <c r="D3154" s="6" t="s">
        <v>1254</v>
      </c>
      <c r="E3154" s="6" t="s">
        <v>2435</v>
      </c>
      <c r="F3154" s="6"/>
      <c r="G3154" s="7" t="s">
        <v>15</v>
      </c>
      <c r="H3154" s="46">
        <v>0.88959999999999995</v>
      </c>
      <c r="I3154" s="77">
        <f>$J$3296</f>
        <v>6.22</v>
      </c>
      <c r="J3154" s="8">
        <f t="shared" si="127"/>
        <v>5.53</v>
      </c>
    </row>
    <row r="3155" spans="1:14" ht="39" customHeight="1" x14ac:dyDescent="0.2">
      <c r="A3155" s="7" t="s">
        <v>2397</v>
      </c>
      <c r="B3155" s="7">
        <v>89393</v>
      </c>
      <c r="C3155" s="6" t="s">
        <v>14</v>
      </c>
      <c r="D3155" s="6" t="s">
        <v>1481</v>
      </c>
      <c r="E3155" s="6" t="s">
        <v>2435</v>
      </c>
      <c r="F3155" s="6"/>
      <c r="G3155" s="7" t="s">
        <v>15</v>
      </c>
      <c r="H3155" s="46">
        <v>5.1991999999999997E-2</v>
      </c>
      <c r="I3155" s="77">
        <f>$J$4253</f>
        <v>12.5</v>
      </c>
      <c r="J3155" s="8">
        <f t="shared" si="127"/>
        <v>0.64</v>
      </c>
      <c r="M3155">
        <v>8.34</v>
      </c>
      <c r="N3155">
        <v>0.64</v>
      </c>
    </row>
    <row r="3156" spans="1:14" ht="44.25" customHeight="1" x14ac:dyDescent="0.2">
      <c r="A3156" s="7" t="s">
        <v>2397</v>
      </c>
      <c r="B3156" s="7">
        <v>89397</v>
      </c>
      <c r="C3156" s="6" t="s">
        <v>14</v>
      </c>
      <c r="D3156" s="6" t="s">
        <v>3028</v>
      </c>
      <c r="E3156" s="6" t="s">
        <v>2435</v>
      </c>
      <c r="F3156" s="6"/>
      <c r="G3156" s="7" t="s">
        <v>15</v>
      </c>
      <c r="H3156" s="46">
        <v>0.33019999999999999</v>
      </c>
      <c r="I3156" s="77">
        <f>COMP_AUX_CUSTO!$J$2908</f>
        <v>16.02</v>
      </c>
      <c r="J3156" s="8">
        <f t="shared" si="127"/>
        <v>5.28</v>
      </c>
    </row>
    <row r="3157" spans="1:14" ht="39" customHeight="1" x14ac:dyDescent="0.2">
      <c r="A3157" s="7" t="s">
        <v>2397</v>
      </c>
      <c r="B3157" s="7">
        <v>89401</v>
      </c>
      <c r="C3157" s="6" t="s">
        <v>14</v>
      </c>
      <c r="D3157" s="6" t="s">
        <v>1497</v>
      </c>
      <c r="E3157" s="6" t="s">
        <v>2435</v>
      </c>
      <c r="F3157" s="6"/>
      <c r="G3157" s="7" t="s">
        <v>18</v>
      </c>
      <c r="H3157" s="46">
        <v>0.17549999999999999</v>
      </c>
      <c r="I3157" s="77">
        <f>COMP_AUX_CUSTO!$J$1623</f>
        <v>8.24</v>
      </c>
      <c r="J3157" s="8">
        <f t="shared" si="127"/>
        <v>1.44</v>
      </c>
    </row>
    <row r="3158" spans="1:14" ht="39" customHeight="1" x14ac:dyDescent="0.2">
      <c r="A3158" s="7" t="s">
        <v>2397</v>
      </c>
      <c r="B3158" s="7">
        <v>89404</v>
      </c>
      <c r="C3158" s="6" t="s">
        <v>14</v>
      </c>
      <c r="D3158" s="6" t="s">
        <v>3029</v>
      </c>
      <c r="E3158" s="6" t="s">
        <v>2435</v>
      </c>
      <c r="F3158" s="6"/>
      <c r="G3158" s="7" t="s">
        <v>15</v>
      </c>
      <c r="H3158" s="46">
        <v>1.6899999999999998E-2</v>
      </c>
      <c r="I3158" s="77">
        <f>COMP_AUX_CUSTO!$J$1623</f>
        <v>8.24</v>
      </c>
      <c r="J3158" s="8">
        <f t="shared" si="127"/>
        <v>0.13</v>
      </c>
    </row>
    <row r="3159" spans="1:14" ht="39" customHeight="1" x14ac:dyDescent="0.2">
      <c r="A3159" s="7" t="s">
        <v>2397</v>
      </c>
      <c r="B3159" s="7">
        <v>89405</v>
      </c>
      <c r="C3159" s="6" t="s">
        <v>14</v>
      </c>
      <c r="D3159" s="6" t="s">
        <v>3030</v>
      </c>
      <c r="E3159" s="6" t="s">
        <v>2435</v>
      </c>
      <c r="F3159" s="6"/>
      <c r="G3159" s="7" t="s">
        <v>15</v>
      </c>
      <c r="H3159" s="46">
        <v>8.3000000000000001E-3</v>
      </c>
      <c r="I3159" s="77">
        <f>COMP_AUX_CUSTO!$J$1508</f>
        <v>8.73</v>
      </c>
      <c r="J3159" s="8">
        <f t="shared" si="127"/>
        <v>7.0000000000000007E-2</v>
      </c>
    </row>
    <row r="3160" spans="1:14" ht="39" customHeight="1" x14ac:dyDescent="0.2">
      <c r="A3160" s="7" t="s">
        <v>2397</v>
      </c>
      <c r="B3160" s="7">
        <v>89417</v>
      </c>
      <c r="C3160" s="6" t="s">
        <v>14</v>
      </c>
      <c r="D3160" s="6" t="s">
        <v>3031</v>
      </c>
      <c r="E3160" s="6" t="s">
        <v>2435</v>
      </c>
      <c r="F3160" s="6"/>
      <c r="G3160" s="7" t="s">
        <v>15</v>
      </c>
      <c r="H3160" s="46">
        <v>2.47E-2</v>
      </c>
      <c r="I3160" s="77">
        <f>COMP_AUX_CUSTO!$J$1868</f>
        <v>6.03</v>
      </c>
      <c r="J3160" s="8">
        <f t="shared" si="127"/>
        <v>0.14000000000000001</v>
      </c>
    </row>
    <row r="3161" spans="1:14" ht="39" customHeight="1" x14ac:dyDescent="0.2">
      <c r="A3161" s="7" t="s">
        <v>2397</v>
      </c>
      <c r="B3161" s="7">
        <v>89438</v>
      </c>
      <c r="C3161" s="6" t="s">
        <v>14</v>
      </c>
      <c r="D3161" s="6" t="s">
        <v>3032</v>
      </c>
      <c r="E3161" s="6" t="s">
        <v>2435</v>
      </c>
      <c r="F3161" s="6"/>
      <c r="G3161" s="7" t="s">
        <v>15</v>
      </c>
      <c r="H3161" s="46">
        <v>2.5000000000000001E-3</v>
      </c>
      <c r="I3161" s="77">
        <f>COMP_AUX_CUSTO!$J$2629</f>
        <v>11.37</v>
      </c>
      <c r="J3161" s="8">
        <f t="shared" si="127"/>
        <v>0.02</v>
      </c>
    </row>
    <row r="3162" spans="1:14" ht="52.5" customHeight="1" x14ac:dyDescent="0.2">
      <c r="A3162" s="7" t="s">
        <v>2397</v>
      </c>
      <c r="B3162" s="7">
        <v>89442</v>
      </c>
      <c r="C3162" s="6" t="s">
        <v>14</v>
      </c>
      <c r="D3162" s="6" t="s">
        <v>1467</v>
      </c>
      <c r="E3162" s="6" t="s">
        <v>2435</v>
      </c>
      <c r="F3162" s="6"/>
      <c r="G3162" s="7" t="s">
        <v>15</v>
      </c>
      <c r="H3162" s="46">
        <v>2.3E-3</v>
      </c>
      <c r="I3162" s="77">
        <f>$J$4176</f>
        <v>14.82</v>
      </c>
      <c r="J3162" s="8">
        <f t="shared" si="127"/>
        <v>0.03</v>
      </c>
    </row>
    <row r="3163" spans="1:14" ht="33" customHeight="1" x14ac:dyDescent="0.2">
      <c r="A3163" s="7" t="s">
        <v>2397</v>
      </c>
      <c r="B3163" s="7">
        <v>90436</v>
      </c>
      <c r="C3163" s="6" t="s">
        <v>14</v>
      </c>
      <c r="D3163" s="6" t="s">
        <v>3033</v>
      </c>
      <c r="E3163" s="6" t="s">
        <v>2435</v>
      </c>
      <c r="F3163" s="6"/>
      <c r="G3163" s="7" t="s">
        <v>15</v>
      </c>
      <c r="H3163" s="46">
        <v>5.5999999999999999E-3</v>
      </c>
      <c r="I3163" s="77">
        <f>COMP_AUX_CUSTO!$J$1175</f>
        <v>18.559999999999999</v>
      </c>
      <c r="J3163" s="8">
        <f t="shared" si="127"/>
        <v>0.1</v>
      </c>
    </row>
    <row r="3164" spans="1:14" ht="31.5" customHeight="1" x14ac:dyDescent="0.2">
      <c r="A3164" s="7" t="s">
        <v>2397</v>
      </c>
      <c r="B3164" s="7">
        <v>90443</v>
      </c>
      <c r="C3164" s="6" t="s">
        <v>14</v>
      </c>
      <c r="D3164" s="6" t="s">
        <v>709</v>
      </c>
      <c r="E3164" s="6" t="s">
        <v>2435</v>
      </c>
      <c r="F3164" s="6"/>
      <c r="G3164" s="7" t="s">
        <v>18</v>
      </c>
      <c r="H3164" s="46">
        <v>0.29239999999999999</v>
      </c>
      <c r="I3164" s="77">
        <f>$J$1056</f>
        <v>16.87</v>
      </c>
      <c r="J3164" s="8">
        <f t="shared" si="127"/>
        <v>4.93</v>
      </c>
    </row>
    <row r="3165" spans="1:14" ht="39" customHeight="1" x14ac:dyDescent="0.2">
      <c r="A3165" s="7" t="s">
        <v>2397</v>
      </c>
      <c r="B3165" s="7">
        <v>90466</v>
      </c>
      <c r="C3165" s="6" t="s">
        <v>14</v>
      </c>
      <c r="D3165" s="6" t="s">
        <v>3034</v>
      </c>
      <c r="E3165" s="6" t="s">
        <v>2435</v>
      </c>
      <c r="F3165" s="6"/>
      <c r="G3165" s="7" t="s">
        <v>18</v>
      </c>
      <c r="H3165" s="46">
        <v>0.31522547500000159</v>
      </c>
      <c r="I3165" s="77">
        <f>COMP_AUX_CUSTO!$J$670</f>
        <v>16.66</v>
      </c>
      <c r="J3165" s="8">
        <f t="shared" si="127"/>
        <v>5.25</v>
      </c>
    </row>
    <row r="3166" spans="1:14" ht="26.1" customHeight="1" x14ac:dyDescent="0.2">
      <c r="A3166" s="7" t="s">
        <v>2397</v>
      </c>
      <c r="B3166" s="7">
        <v>91190</v>
      </c>
      <c r="C3166" s="6" t="s">
        <v>14</v>
      </c>
      <c r="D3166" s="6" t="s">
        <v>3035</v>
      </c>
      <c r="E3166" s="6" t="s">
        <v>2435</v>
      </c>
      <c r="F3166" s="6"/>
      <c r="G3166" s="7" t="s">
        <v>15</v>
      </c>
      <c r="H3166" s="46">
        <v>5.5999999999999999E-3</v>
      </c>
      <c r="I3166" s="77">
        <f>COMP_AUX_CUSTO!$J$684</f>
        <v>6.47</v>
      </c>
      <c r="J3166" s="8">
        <f t="shared" si="127"/>
        <v>0.03</v>
      </c>
    </row>
    <row r="3167" spans="1:14" x14ac:dyDescent="0.2">
      <c r="A3167" s="12"/>
      <c r="B3167" s="12"/>
      <c r="C3167" s="13"/>
      <c r="D3167" s="13"/>
      <c r="E3167" s="13"/>
      <c r="F3167" s="48"/>
      <c r="G3167" s="13"/>
      <c r="H3167" s="48"/>
      <c r="I3167" s="13"/>
      <c r="J3167" s="48"/>
    </row>
    <row r="3168" spans="1:14" ht="15" customHeight="1" thickBot="1" x14ac:dyDescent="0.25">
      <c r="A3168" s="12"/>
      <c r="B3168" s="12"/>
      <c r="C3168" s="13"/>
      <c r="D3168" s="13"/>
      <c r="E3168" s="13" t="s">
        <v>2395</v>
      </c>
      <c r="F3168" s="48">
        <f>TRUNC(J3148*$G$2,2)</f>
        <v>0</v>
      </c>
      <c r="G3168" s="13"/>
      <c r="H3168" s="86" t="s">
        <v>2396</v>
      </c>
      <c r="I3168" s="86"/>
      <c r="J3168" s="48">
        <f>F3168+J3148</f>
        <v>52.74</v>
      </c>
    </row>
    <row r="3169" spans="1:10" ht="0.95" customHeight="1" thickTop="1" x14ac:dyDescent="0.2">
      <c r="A3169" s="89"/>
      <c r="B3169" s="89"/>
      <c r="C3169" s="45"/>
      <c r="D3169" s="45"/>
      <c r="E3169" s="45"/>
      <c r="F3169" s="45"/>
      <c r="G3169" s="45"/>
      <c r="H3169" s="45"/>
      <c r="I3169" s="45"/>
      <c r="J3169" s="45"/>
    </row>
    <row r="3170" spans="1:10" ht="18" customHeight="1" x14ac:dyDescent="0.2">
      <c r="A3170" s="26" t="s">
        <v>1239</v>
      </c>
      <c r="B3170" s="26" t="s">
        <v>2</v>
      </c>
      <c r="C3170" s="28" t="s">
        <v>3</v>
      </c>
      <c r="D3170" s="28" t="s">
        <v>4</v>
      </c>
      <c r="E3170" s="28" t="s">
        <v>2388</v>
      </c>
      <c r="F3170" s="28"/>
      <c r="G3170" s="26" t="s">
        <v>190</v>
      </c>
      <c r="H3170" s="4" t="s">
        <v>6</v>
      </c>
      <c r="I3170" s="4" t="s">
        <v>7</v>
      </c>
      <c r="J3170" s="4" t="s">
        <v>191</v>
      </c>
    </row>
    <row r="3171" spans="1:10" ht="65.099999999999994" customHeight="1" x14ac:dyDescent="0.2">
      <c r="A3171" s="41" t="s">
        <v>2389</v>
      </c>
      <c r="B3171" s="41">
        <v>91785</v>
      </c>
      <c r="C3171" s="29" t="s">
        <v>14</v>
      </c>
      <c r="D3171" s="29" t="s">
        <v>1240</v>
      </c>
      <c r="E3171" s="29" t="s">
        <v>2435</v>
      </c>
      <c r="F3171" s="29"/>
      <c r="G3171" s="41" t="s">
        <v>18</v>
      </c>
      <c r="H3171" s="44">
        <v>1</v>
      </c>
      <c r="I3171" s="85">
        <f>SUM(J3172:J3196)</f>
        <v>54.340000000000018</v>
      </c>
      <c r="J3171" s="43">
        <f t="shared" ref="J3171:J3196" si="128">TRUNC(H3171*I3171,2)</f>
        <v>54.34</v>
      </c>
    </row>
    <row r="3172" spans="1:10" ht="39" customHeight="1" x14ac:dyDescent="0.2">
      <c r="A3172" s="7" t="s">
        <v>2397</v>
      </c>
      <c r="B3172" s="7">
        <v>89356</v>
      </c>
      <c r="C3172" s="6" t="s">
        <v>14</v>
      </c>
      <c r="D3172" s="6" t="s">
        <v>3036</v>
      </c>
      <c r="E3172" s="6" t="s">
        <v>2435</v>
      </c>
      <c r="F3172" s="6"/>
      <c r="G3172" s="7" t="s">
        <v>18</v>
      </c>
      <c r="H3172" s="46">
        <v>0.79400000000000004</v>
      </c>
      <c r="I3172" s="77">
        <f>COMP_AUX_CUSTO!$J$2840</f>
        <v>27.06</v>
      </c>
      <c r="J3172" s="8">
        <f t="shared" si="128"/>
        <v>21.48</v>
      </c>
    </row>
    <row r="3173" spans="1:10" ht="39" customHeight="1" x14ac:dyDescent="0.2">
      <c r="A3173" s="7" t="s">
        <v>2397</v>
      </c>
      <c r="B3173" s="7">
        <v>89362</v>
      </c>
      <c r="C3173" s="6" t="s">
        <v>14</v>
      </c>
      <c r="D3173" s="6" t="s">
        <v>3037</v>
      </c>
      <c r="E3173" s="6" t="s">
        <v>2435</v>
      </c>
      <c r="F3173" s="6"/>
      <c r="G3173" s="7" t="s">
        <v>15</v>
      </c>
      <c r="H3173" s="46">
        <v>0.65429999999999999</v>
      </c>
      <c r="I3173" s="77">
        <f>COMP_AUX_CUSTO!$J$1663</f>
        <v>10.74</v>
      </c>
      <c r="J3173" s="8">
        <f t="shared" si="128"/>
        <v>7.02</v>
      </c>
    </row>
    <row r="3174" spans="1:10" ht="39" customHeight="1" x14ac:dyDescent="0.2">
      <c r="A3174" s="7" t="s">
        <v>2397</v>
      </c>
      <c r="B3174" s="7">
        <v>89366</v>
      </c>
      <c r="C3174" s="6" t="s">
        <v>14</v>
      </c>
      <c r="D3174" s="6" t="s">
        <v>3038</v>
      </c>
      <c r="E3174" s="6" t="s">
        <v>2435</v>
      </c>
      <c r="F3174" s="6"/>
      <c r="G3174" s="7" t="s">
        <v>15</v>
      </c>
      <c r="H3174" s="46">
        <v>0.1694</v>
      </c>
      <c r="I3174" s="77">
        <f>COMP_AUX_CUSTO!$J$1568</f>
        <v>16.61</v>
      </c>
      <c r="J3174" s="8">
        <f t="shared" si="128"/>
        <v>2.81</v>
      </c>
    </row>
    <row r="3175" spans="1:10" ht="39" customHeight="1" x14ac:dyDescent="0.2">
      <c r="A3175" s="7" t="s">
        <v>2397</v>
      </c>
      <c r="B3175" s="7">
        <v>89378</v>
      </c>
      <c r="C3175" s="6" t="s">
        <v>14</v>
      </c>
      <c r="D3175" s="6" t="s">
        <v>3039</v>
      </c>
      <c r="E3175" s="6" t="s">
        <v>2435</v>
      </c>
      <c r="F3175" s="6"/>
      <c r="G3175" s="7" t="s">
        <v>15</v>
      </c>
      <c r="H3175" s="46">
        <v>7.7299999999999994E-2</v>
      </c>
      <c r="I3175" s="77">
        <f>COMP_AUX_CUSTO!$J$1908</f>
        <v>7.76</v>
      </c>
      <c r="J3175" s="8">
        <f t="shared" si="128"/>
        <v>0.59</v>
      </c>
    </row>
    <row r="3176" spans="1:10" ht="51.95" customHeight="1" x14ac:dyDescent="0.2">
      <c r="A3176" s="7" t="s">
        <v>2397</v>
      </c>
      <c r="B3176" s="7">
        <v>89383</v>
      </c>
      <c r="C3176" s="6" t="s">
        <v>14</v>
      </c>
      <c r="D3176" s="6" t="s">
        <v>1256</v>
      </c>
      <c r="E3176" s="6" t="s">
        <v>2435</v>
      </c>
      <c r="F3176" s="6"/>
      <c r="G3176" s="7" t="s">
        <v>15</v>
      </c>
      <c r="H3176" s="46">
        <v>0.6522</v>
      </c>
      <c r="I3176" s="77">
        <f>$J$3307</f>
        <v>7.27</v>
      </c>
      <c r="J3176" s="8">
        <f t="shared" si="128"/>
        <v>4.74</v>
      </c>
    </row>
    <row r="3177" spans="1:10" ht="39" customHeight="1" x14ac:dyDescent="0.2">
      <c r="A3177" s="7" t="s">
        <v>2397</v>
      </c>
      <c r="B3177" s="7">
        <v>89395</v>
      </c>
      <c r="C3177" s="6" t="s">
        <v>14</v>
      </c>
      <c r="D3177" s="6" t="s">
        <v>3040</v>
      </c>
      <c r="E3177" s="6" t="s">
        <v>2435</v>
      </c>
      <c r="F3177" s="6"/>
      <c r="G3177" s="7" t="s">
        <v>15</v>
      </c>
      <c r="H3177" s="46">
        <v>0.30370000000000003</v>
      </c>
      <c r="I3177" s="77">
        <f>COMP_AUX_CUSTO!$J$2639</f>
        <v>14.67</v>
      </c>
      <c r="J3177" s="8">
        <f t="shared" si="128"/>
        <v>4.45</v>
      </c>
    </row>
    <row r="3178" spans="1:10" ht="51.95" customHeight="1" x14ac:dyDescent="0.2">
      <c r="A3178" s="7" t="s">
        <v>2397</v>
      </c>
      <c r="B3178" s="7">
        <v>89396</v>
      </c>
      <c r="C3178" s="6" t="s">
        <v>14</v>
      </c>
      <c r="D3178" s="6" t="s">
        <v>3041</v>
      </c>
      <c r="E3178" s="6" t="s">
        <v>2435</v>
      </c>
      <c r="F3178" s="6"/>
      <c r="G3178" s="7" t="s">
        <v>15</v>
      </c>
      <c r="H3178" s="46">
        <v>1.6799999999999999E-2</v>
      </c>
      <c r="I3178" s="77">
        <f>COMP_AUX_CUSTO!$J$2880</f>
        <v>161.31</v>
      </c>
      <c r="J3178" s="8">
        <f t="shared" si="128"/>
        <v>2.71</v>
      </c>
    </row>
    <row r="3179" spans="1:10" ht="39" customHeight="1" x14ac:dyDescent="0.2">
      <c r="A3179" s="7" t="s">
        <v>2397</v>
      </c>
      <c r="B3179" s="7">
        <v>89400</v>
      </c>
      <c r="C3179" s="6" t="s">
        <v>14</v>
      </c>
      <c r="D3179" s="6" t="s">
        <v>3042</v>
      </c>
      <c r="E3179" s="6" t="s">
        <v>2435</v>
      </c>
      <c r="F3179" s="6"/>
      <c r="G3179" s="7" t="s">
        <v>15</v>
      </c>
      <c r="H3179" s="46">
        <v>1.15E-2</v>
      </c>
      <c r="I3179" s="77">
        <f>COMP_AUX_CUSTO!$J$2928</f>
        <v>21.05</v>
      </c>
      <c r="J3179" s="8">
        <f t="shared" si="128"/>
        <v>0.24</v>
      </c>
    </row>
    <row r="3180" spans="1:10" ht="39" customHeight="1" x14ac:dyDescent="0.2">
      <c r="A3180" s="7" t="s">
        <v>2397</v>
      </c>
      <c r="B3180" s="7">
        <v>89402</v>
      </c>
      <c r="C3180" s="6" t="s">
        <v>14</v>
      </c>
      <c r="D3180" s="6" t="s">
        <v>3043</v>
      </c>
      <c r="E3180" s="6" t="s">
        <v>2435</v>
      </c>
      <c r="F3180" s="6"/>
      <c r="G3180" s="7" t="s">
        <v>18</v>
      </c>
      <c r="H3180" s="46">
        <v>7.8E-2</v>
      </c>
      <c r="I3180" s="77">
        <f>COMP_AUX_CUSTO!J2832</f>
        <v>13.57</v>
      </c>
      <c r="J3180" s="8">
        <f t="shared" si="128"/>
        <v>1.05</v>
      </c>
    </row>
    <row r="3181" spans="1:10" ht="39" customHeight="1" x14ac:dyDescent="0.2">
      <c r="A3181" s="7" t="s">
        <v>2397</v>
      </c>
      <c r="B3181" s="7">
        <v>89408</v>
      </c>
      <c r="C3181" s="6" t="s">
        <v>14</v>
      </c>
      <c r="D3181" s="6" t="s">
        <v>3044</v>
      </c>
      <c r="E3181" s="6" t="s">
        <v>2435</v>
      </c>
      <c r="F3181" s="6"/>
      <c r="G3181" s="7" t="s">
        <v>15</v>
      </c>
      <c r="H3181" s="46">
        <v>7.6E-3</v>
      </c>
      <c r="I3181" s="77">
        <f>COMP_AUX_CUSTO!$J$1653</f>
        <v>9.76</v>
      </c>
      <c r="J3181" s="8">
        <f t="shared" si="128"/>
        <v>7.0000000000000007E-2</v>
      </c>
    </row>
    <row r="3182" spans="1:10" ht="39" customHeight="1" x14ac:dyDescent="0.2">
      <c r="A3182" s="7" t="s">
        <v>2397</v>
      </c>
      <c r="B3182" s="7">
        <v>89424</v>
      </c>
      <c r="C3182" s="6" t="s">
        <v>14</v>
      </c>
      <c r="D3182" s="6" t="s">
        <v>3045</v>
      </c>
      <c r="E3182" s="6" t="s">
        <v>2435</v>
      </c>
      <c r="F3182" s="6"/>
      <c r="G3182" s="7" t="s">
        <v>15</v>
      </c>
      <c r="H3182" s="46">
        <v>1.35E-2</v>
      </c>
      <c r="I3182" s="77">
        <f>COMP_AUX_CUSTO!$J$1898</f>
        <v>7.1</v>
      </c>
      <c r="J3182" s="8">
        <f t="shared" si="128"/>
        <v>0.09</v>
      </c>
    </row>
    <row r="3183" spans="1:10" ht="39" customHeight="1" x14ac:dyDescent="0.2">
      <c r="A3183" s="7" t="s">
        <v>2397</v>
      </c>
      <c r="B3183" s="7">
        <v>89440</v>
      </c>
      <c r="C3183" s="6" t="s">
        <v>14</v>
      </c>
      <c r="D3183" s="6" t="s">
        <v>1483</v>
      </c>
      <c r="E3183" s="6" t="s">
        <v>2435</v>
      </c>
      <c r="F3183" s="6"/>
      <c r="G3183" s="7" t="s">
        <v>15</v>
      </c>
      <c r="H3183" s="46">
        <v>1.6999999999999999E-3</v>
      </c>
      <c r="I3183" s="77">
        <f>$J$4264</f>
        <v>13.36</v>
      </c>
      <c r="J3183" s="8">
        <f t="shared" si="128"/>
        <v>0.02</v>
      </c>
    </row>
    <row r="3184" spans="1:10" ht="44.25" customHeight="1" x14ac:dyDescent="0.2">
      <c r="A3184" s="7" t="s">
        <v>2397</v>
      </c>
      <c r="B3184" s="7">
        <v>89445</v>
      </c>
      <c r="C3184" s="6" t="s">
        <v>14</v>
      </c>
      <c r="D3184" s="6" t="s">
        <v>1469</v>
      </c>
      <c r="E3184" s="6" t="s">
        <v>2435</v>
      </c>
      <c r="F3184" s="6"/>
      <c r="G3184" s="7" t="s">
        <v>15</v>
      </c>
      <c r="H3184" s="46">
        <v>3.3999999999999998E-3</v>
      </c>
      <c r="I3184" s="77">
        <f>$J$4187</f>
        <v>19.63</v>
      </c>
      <c r="J3184" s="8">
        <f t="shared" si="128"/>
        <v>0.06</v>
      </c>
    </row>
    <row r="3185" spans="1:10" ht="36" customHeight="1" x14ac:dyDescent="0.2">
      <c r="A3185" s="7" t="s">
        <v>2397</v>
      </c>
      <c r="B3185" s="7">
        <v>89446</v>
      </c>
      <c r="C3185" s="6" t="s">
        <v>14</v>
      </c>
      <c r="D3185" s="6" t="s">
        <v>3046</v>
      </c>
      <c r="E3185" s="6" t="s">
        <v>2435</v>
      </c>
      <c r="F3185" s="6"/>
      <c r="G3185" s="7" t="s">
        <v>18</v>
      </c>
      <c r="H3185" s="46">
        <v>0.128</v>
      </c>
      <c r="I3185" s="77">
        <f>COMP_AUX_CUSTO!$J$2824</f>
        <v>5.12</v>
      </c>
      <c r="J3185" s="8">
        <f t="shared" si="128"/>
        <v>0.65</v>
      </c>
    </row>
    <row r="3186" spans="1:10" ht="36" customHeight="1" x14ac:dyDescent="0.2">
      <c r="A3186" s="7" t="s">
        <v>2397</v>
      </c>
      <c r="B3186" s="7">
        <v>89481</v>
      </c>
      <c r="C3186" s="6" t="s">
        <v>14</v>
      </c>
      <c r="D3186" s="6" t="s">
        <v>3047</v>
      </c>
      <c r="E3186" s="6" t="s">
        <v>2435</v>
      </c>
      <c r="F3186" s="6"/>
      <c r="G3186" s="7" t="s">
        <v>15</v>
      </c>
      <c r="H3186" s="46">
        <v>6.7000000000000004E-2</v>
      </c>
      <c r="I3186" s="77">
        <f>COMP_AUX_CUSTO!J$1643</f>
        <v>5.78</v>
      </c>
      <c r="J3186" s="8">
        <f t="shared" si="128"/>
        <v>0.38</v>
      </c>
    </row>
    <row r="3187" spans="1:10" ht="34.5" customHeight="1" x14ac:dyDescent="0.2">
      <c r="A3187" s="7" t="s">
        <v>2397</v>
      </c>
      <c r="B3187" s="7">
        <v>89528</v>
      </c>
      <c r="C3187" s="6" t="s">
        <v>14</v>
      </c>
      <c r="D3187" s="6" t="s">
        <v>3048</v>
      </c>
      <c r="E3187" s="6" t="s">
        <v>2435</v>
      </c>
      <c r="F3187" s="6"/>
      <c r="G3187" s="7" t="s">
        <v>15</v>
      </c>
      <c r="H3187" s="46">
        <v>1.35E-2</v>
      </c>
      <c r="I3187" s="77">
        <f>COMP_AUX_CUSTO!$J$1888</f>
        <v>4.4400000000000004</v>
      </c>
      <c r="J3187" s="8">
        <f t="shared" si="128"/>
        <v>0.05</v>
      </c>
    </row>
    <row r="3188" spans="1:10" ht="39" customHeight="1" x14ac:dyDescent="0.2">
      <c r="A3188" s="7" t="s">
        <v>2397</v>
      </c>
      <c r="B3188" s="7">
        <v>89532</v>
      </c>
      <c r="C3188" s="6" t="s">
        <v>14</v>
      </c>
      <c r="D3188" s="6" t="s">
        <v>3049</v>
      </c>
      <c r="E3188" s="6" t="s">
        <v>2435</v>
      </c>
      <c r="F3188" s="6"/>
      <c r="G3188" s="7" t="s">
        <v>15</v>
      </c>
      <c r="H3188" s="46">
        <v>4.6100000000000002E-2</v>
      </c>
      <c r="I3188" s="77">
        <f>COMP_AUX_CUSTO!$J$1788</f>
        <v>6.96</v>
      </c>
      <c r="J3188" s="8">
        <f t="shared" si="128"/>
        <v>0.32</v>
      </c>
    </row>
    <row r="3189" spans="1:10" ht="39" customHeight="1" x14ac:dyDescent="0.2">
      <c r="A3189" s="7" t="s">
        <v>2397</v>
      </c>
      <c r="B3189" s="7">
        <v>89622</v>
      </c>
      <c r="C3189" s="6" t="s">
        <v>14</v>
      </c>
      <c r="D3189" s="6" t="s">
        <v>3050</v>
      </c>
      <c r="E3189" s="6" t="s">
        <v>2435</v>
      </c>
      <c r="F3189" s="6"/>
      <c r="G3189" s="7" t="s">
        <v>15</v>
      </c>
      <c r="H3189" s="46">
        <v>3.85E-2</v>
      </c>
      <c r="I3189" s="77">
        <f>COMP_AUX_CUSTO!$J$2918</f>
        <v>13.88</v>
      </c>
      <c r="J3189" s="8">
        <f t="shared" si="128"/>
        <v>0.53</v>
      </c>
    </row>
    <row r="3190" spans="1:10" ht="39" customHeight="1" x14ac:dyDescent="0.2">
      <c r="A3190" s="7" t="s">
        <v>2397</v>
      </c>
      <c r="B3190" s="7">
        <v>89627</v>
      </c>
      <c r="C3190" s="6" t="s">
        <v>14</v>
      </c>
      <c r="D3190" s="6" t="s">
        <v>1473</v>
      </c>
      <c r="E3190" s="6" t="s">
        <v>2435</v>
      </c>
      <c r="F3190" s="6"/>
      <c r="G3190" s="7" t="s">
        <v>15</v>
      </c>
      <c r="H3190" s="46">
        <v>3.0999999999999999E-3</v>
      </c>
      <c r="I3190" s="77">
        <f>$J$4209</f>
        <v>19.440000000000001</v>
      </c>
      <c r="J3190" s="8">
        <f t="shared" si="128"/>
        <v>0.06</v>
      </c>
    </row>
    <row r="3191" spans="1:10" ht="26.1" customHeight="1" x14ac:dyDescent="0.2">
      <c r="A3191" s="7" t="s">
        <v>2397</v>
      </c>
      <c r="B3191" s="7">
        <v>90436</v>
      </c>
      <c r="C3191" s="6" t="s">
        <v>14</v>
      </c>
      <c r="D3191" s="6" t="s">
        <v>3033</v>
      </c>
      <c r="E3191" s="6" t="s">
        <v>2435</v>
      </c>
      <c r="F3191" s="6"/>
      <c r="G3191" s="7" t="s">
        <v>15</v>
      </c>
      <c r="H3191" s="46">
        <v>8.3000000000000001E-3</v>
      </c>
      <c r="I3191" s="77">
        <f>COMP_AUX_CUSTO!$J$1175</f>
        <v>18.559999999999999</v>
      </c>
      <c r="J3191" s="8">
        <f t="shared" si="128"/>
        <v>0.15</v>
      </c>
    </row>
    <row r="3192" spans="1:10" ht="26.1" customHeight="1" x14ac:dyDescent="0.2">
      <c r="A3192" s="7" t="s">
        <v>2397</v>
      </c>
      <c r="B3192" s="7">
        <v>90443</v>
      </c>
      <c r="C3192" s="6" t="s">
        <v>14</v>
      </c>
      <c r="D3192" s="6" t="s">
        <v>709</v>
      </c>
      <c r="E3192" s="6" t="s">
        <v>2435</v>
      </c>
      <c r="F3192" s="6"/>
      <c r="G3192" s="7" t="s">
        <v>18</v>
      </c>
      <c r="H3192" s="46">
        <v>0.2006</v>
      </c>
      <c r="I3192" s="77">
        <f>$J$1056</f>
        <v>16.87</v>
      </c>
      <c r="J3192" s="8">
        <f t="shared" si="128"/>
        <v>3.38</v>
      </c>
    </row>
    <row r="3193" spans="1:10" ht="36" customHeight="1" x14ac:dyDescent="0.2">
      <c r="A3193" s="7" t="s">
        <v>2397</v>
      </c>
      <c r="B3193" s="7">
        <v>90453</v>
      </c>
      <c r="C3193" s="6" t="s">
        <v>14</v>
      </c>
      <c r="D3193" s="6" t="s">
        <v>3051</v>
      </c>
      <c r="E3193" s="6" t="s">
        <v>2435</v>
      </c>
      <c r="F3193" s="6"/>
      <c r="G3193" s="7" t="s">
        <v>15</v>
      </c>
      <c r="H3193" s="46">
        <v>7.1000000000000004E-3</v>
      </c>
      <c r="I3193" s="77">
        <f>COMP_AUX_CUSTO!$J$2095</f>
        <v>3.4</v>
      </c>
      <c r="J3193" s="8">
        <f t="shared" si="128"/>
        <v>0.02</v>
      </c>
    </row>
    <row r="3194" spans="1:10" ht="39" customHeight="1" x14ac:dyDescent="0.2">
      <c r="A3194" s="7" t="s">
        <v>2397</v>
      </c>
      <c r="B3194" s="7">
        <v>90466</v>
      </c>
      <c r="C3194" s="6" t="s">
        <v>14</v>
      </c>
      <c r="D3194" s="6" t="s">
        <v>3034</v>
      </c>
      <c r="E3194" s="6" t="s">
        <v>2435</v>
      </c>
      <c r="F3194" s="6"/>
      <c r="G3194" s="7" t="s">
        <v>18</v>
      </c>
      <c r="H3194" s="46">
        <v>0.2006</v>
      </c>
      <c r="I3194" s="77">
        <f>COMP_AUX_CUSTO!J$670</f>
        <v>16.66</v>
      </c>
      <c r="J3194" s="8">
        <f t="shared" si="128"/>
        <v>3.34</v>
      </c>
    </row>
    <row r="3195" spans="1:10" ht="51.95" customHeight="1" x14ac:dyDescent="0.2">
      <c r="A3195" s="7" t="s">
        <v>2397</v>
      </c>
      <c r="B3195" s="7">
        <v>91185</v>
      </c>
      <c r="C3195" s="6" t="s">
        <v>14</v>
      </c>
      <c r="D3195" s="6" t="s">
        <v>3052</v>
      </c>
      <c r="E3195" s="6" t="s">
        <v>2435</v>
      </c>
      <c r="F3195" s="6"/>
      <c r="G3195" s="7" t="s">
        <v>18</v>
      </c>
      <c r="H3195" s="46">
        <v>9.1999999999999998E-3</v>
      </c>
      <c r="I3195" s="77">
        <f>COMP_AUX_CUSTO!$J$1111</f>
        <v>9</v>
      </c>
      <c r="J3195" s="8">
        <f t="shared" si="128"/>
        <v>0.08</v>
      </c>
    </row>
    <row r="3196" spans="1:10" ht="26.1" customHeight="1" x14ac:dyDescent="0.2">
      <c r="A3196" s="7" t="s">
        <v>2397</v>
      </c>
      <c r="B3196" s="7">
        <v>91190</v>
      </c>
      <c r="C3196" s="6" t="s">
        <v>14</v>
      </c>
      <c r="D3196" s="6" t="s">
        <v>3035</v>
      </c>
      <c r="E3196" s="6" t="s">
        <v>2435</v>
      </c>
      <c r="F3196" s="6"/>
      <c r="G3196" s="7" t="s">
        <v>15</v>
      </c>
      <c r="H3196" s="46">
        <v>8.3000000000000001E-3</v>
      </c>
      <c r="I3196" s="77">
        <f>COMP_AUX_CUSTO!$J$684</f>
        <v>6.47</v>
      </c>
      <c r="J3196" s="8">
        <f t="shared" si="128"/>
        <v>0.05</v>
      </c>
    </row>
    <row r="3197" spans="1:10" x14ac:dyDescent="0.2">
      <c r="A3197" s="12"/>
      <c r="B3197" s="12"/>
      <c r="C3197" s="13"/>
      <c r="D3197" s="13"/>
      <c r="E3197" s="13"/>
      <c r="F3197" s="48"/>
      <c r="G3197" s="13"/>
      <c r="H3197" s="48"/>
      <c r="I3197" s="13"/>
      <c r="J3197" s="48"/>
    </row>
    <row r="3198" spans="1:10" ht="15" customHeight="1" thickBot="1" x14ac:dyDescent="0.25">
      <c r="A3198" s="12"/>
      <c r="B3198" s="12"/>
      <c r="C3198" s="13"/>
      <c r="D3198" s="13"/>
      <c r="E3198" s="13" t="s">
        <v>2395</v>
      </c>
      <c r="F3198" s="48">
        <f>TRUNC(J3171*$G$2,2)</f>
        <v>0</v>
      </c>
      <c r="G3198" s="13"/>
      <c r="H3198" s="86" t="s">
        <v>2396</v>
      </c>
      <c r="I3198" s="86"/>
      <c r="J3198" s="48">
        <f>F3198+J3171</f>
        <v>54.34</v>
      </c>
    </row>
    <row r="3199" spans="1:10" ht="0.95" customHeight="1" thickTop="1" x14ac:dyDescent="0.2">
      <c r="A3199" s="89"/>
      <c r="B3199" s="89"/>
      <c r="C3199" s="45"/>
      <c r="D3199" s="45"/>
      <c r="E3199" s="45"/>
      <c r="F3199" s="45"/>
      <c r="G3199" s="45"/>
      <c r="H3199" s="45"/>
      <c r="I3199" s="45"/>
      <c r="J3199" s="45"/>
    </row>
    <row r="3200" spans="1:10" ht="18" customHeight="1" x14ac:dyDescent="0.2">
      <c r="A3200" s="26" t="s">
        <v>1241</v>
      </c>
      <c r="B3200" s="26" t="s">
        <v>2</v>
      </c>
      <c r="C3200" s="28" t="s">
        <v>3</v>
      </c>
      <c r="D3200" s="28" t="s">
        <v>4</v>
      </c>
      <c r="E3200" s="28" t="s">
        <v>2388</v>
      </c>
      <c r="F3200" s="28"/>
      <c r="G3200" s="26" t="s">
        <v>190</v>
      </c>
      <c r="H3200" s="4" t="s">
        <v>6</v>
      </c>
      <c r="I3200" s="4" t="s">
        <v>7</v>
      </c>
      <c r="J3200" s="4" t="s">
        <v>191</v>
      </c>
    </row>
    <row r="3201" spans="1:10" ht="51.95" customHeight="1" x14ac:dyDescent="0.2">
      <c r="A3201" s="41" t="s">
        <v>2389</v>
      </c>
      <c r="B3201" s="41">
        <v>91787</v>
      </c>
      <c r="C3201" s="29" t="s">
        <v>14</v>
      </c>
      <c r="D3201" s="29" t="s">
        <v>1242</v>
      </c>
      <c r="E3201" s="29" t="s">
        <v>2435</v>
      </c>
      <c r="F3201" s="29"/>
      <c r="G3201" s="41" t="s">
        <v>18</v>
      </c>
      <c r="H3201" s="44">
        <v>1</v>
      </c>
      <c r="I3201" s="43">
        <f>SUM(J3202:J3214)</f>
        <v>33.569999999999993</v>
      </c>
      <c r="J3201" s="43">
        <f t="shared" ref="J3201:J3214" si="129">TRUNC(H3201*I3201,2)</f>
        <v>33.57</v>
      </c>
    </row>
    <row r="3202" spans="1:10" ht="51.95" customHeight="1" x14ac:dyDescent="0.2">
      <c r="A3202" s="7" t="s">
        <v>2397</v>
      </c>
      <c r="B3202" s="7">
        <v>89436</v>
      </c>
      <c r="C3202" s="6" t="s">
        <v>14</v>
      </c>
      <c r="D3202" s="6" t="s">
        <v>3053</v>
      </c>
      <c r="E3202" s="6" t="s">
        <v>2435</v>
      </c>
      <c r="F3202" s="6"/>
      <c r="G3202" s="7" t="s">
        <v>15</v>
      </c>
      <c r="H3202" s="46">
        <v>2.7000000000000001E-3</v>
      </c>
      <c r="I3202" s="77">
        <f>COMP_AUX_CUSTO!$J$26</f>
        <v>8.67</v>
      </c>
      <c r="J3202" s="8">
        <f t="shared" si="129"/>
        <v>0.02</v>
      </c>
    </row>
    <row r="3203" spans="1:10" ht="39.75" customHeight="1" x14ac:dyDescent="0.2">
      <c r="A3203" s="7" t="s">
        <v>2397</v>
      </c>
      <c r="B3203" s="7">
        <v>89448</v>
      </c>
      <c r="C3203" s="6" t="s">
        <v>14</v>
      </c>
      <c r="D3203" s="6" t="s">
        <v>3054</v>
      </c>
      <c r="E3203" s="6" t="s">
        <v>2435</v>
      </c>
      <c r="F3203" s="6"/>
      <c r="G3203" s="7" t="s">
        <v>18</v>
      </c>
      <c r="H3203" s="46">
        <v>1</v>
      </c>
      <c r="I3203" s="77">
        <f>COMP_AUX_CUSTO!$J$2864</f>
        <v>15.04</v>
      </c>
      <c r="J3203" s="8">
        <f t="shared" si="129"/>
        <v>15.04</v>
      </c>
    </row>
    <row r="3204" spans="1:10" ht="39" customHeight="1" x14ac:dyDescent="0.2">
      <c r="A3204" s="7" t="s">
        <v>2397</v>
      </c>
      <c r="B3204" s="7">
        <v>89497</v>
      </c>
      <c r="C3204" s="6" t="s">
        <v>14</v>
      </c>
      <c r="D3204" s="6" t="s">
        <v>3055</v>
      </c>
      <c r="E3204" s="6" t="s">
        <v>2435</v>
      </c>
      <c r="F3204" s="6"/>
      <c r="G3204" s="7" t="s">
        <v>15</v>
      </c>
      <c r="H3204" s="46">
        <v>0.17430000000000001</v>
      </c>
      <c r="I3204" s="77">
        <f>COMP_AUX_CUSTO!$J$1693</f>
        <v>13.12</v>
      </c>
      <c r="J3204" s="8">
        <f t="shared" si="129"/>
        <v>2.2799999999999998</v>
      </c>
    </row>
    <row r="3205" spans="1:10" ht="39" customHeight="1" x14ac:dyDescent="0.2">
      <c r="A3205" s="7" t="s">
        <v>2397</v>
      </c>
      <c r="B3205" s="7">
        <v>89498</v>
      </c>
      <c r="C3205" s="6" t="s">
        <v>14</v>
      </c>
      <c r="D3205" s="6" t="s">
        <v>3056</v>
      </c>
      <c r="E3205" s="6" t="s">
        <v>2435</v>
      </c>
      <c r="F3205" s="6"/>
      <c r="G3205" s="7" t="s">
        <v>15</v>
      </c>
      <c r="H3205" s="46">
        <v>4.5100000000000001E-2</v>
      </c>
      <c r="I3205" s="77">
        <f>COMP_AUX_CUSTO!$J$1528</f>
        <v>13.17</v>
      </c>
      <c r="J3205" s="8">
        <f t="shared" si="129"/>
        <v>0.59</v>
      </c>
    </row>
    <row r="3206" spans="1:10" ht="34.5" customHeight="1" x14ac:dyDescent="0.2">
      <c r="A3206" s="7" t="s">
        <v>2397</v>
      </c>
      <c r="B3206" s="7">
        <v>89558</v>
      </c>
      <c r="C3206" s="6" t="s">
        <v>14</v>
      </c>
      <c r="D3206" s="6" t="s">
        <v>3057</v>
      </c>
      <c r="E3206" s="6" t="s">
        <v>2435</v>
      </c>
      <c r="F3206" s="6"/>
      <c r="G3206" s="7" t="s">
        <v>15</v>
      </c>
      <c r="H3206" s="46">
        <v>0.124</v>
      </c>
      <c r="I3206" s="77">
        <f>COMP_AUX_CUSTO!$J$1948</f>
        <v>9.49</v>
      </c>
      <c r="J3206" s="8">
        <f t="shared" si="129"/>
        <v>1.17</v>
      </c>
    </row>
    <row r="3207" spans="1:10" ht="34.5" customHeight="1" x14ac:dyDescent="0.2">
      <c r="A3207" s="7" t="s">
        <v>2397</v>
      </c>
      <c r="B3207" s="7">
        <v>89568</v>
      </c>
      <c r="C3207" s="6" t="s">
        <v>14</v>
      </c>
      <c r="D3207" s="6" t="s">
        <v>1519</v>
      </c>
      <c r="E3207" s="6" t="s">
        <v>2435</v>
      </c>
      <c r="F3207" s="6"/>
      <c r="G3207" s="7" t="s">
        <v>15</v>
      </c>
      <c r="H3207" s="46">
        <v>0.11559999999999999</v>
      </c>
      <c r="I3207" s="77">
        <f>$J$4442</f>
        <v>29.02</v>
      </c>
      <c r="J3207" s="8">
        <f t="shared" si="129"/>
        <v>3.35</v>
      </c>
    </row>
    <row r="3208" spans="1:10" ht="46.5" customHeight="1" x14ac:dyDescent="0.2">
      <c r="A3208" s="7" t="s">
        <v>2397</v>
      </c>
      <c r="B3208" s="7">
        <v>89570</v>
      </c>
      <c r="C3208" s="6" t="s">
        <v>14</v>
      </c>
      <c r="D3208" s="6" t="s">
        <v>1260</v>
      </c>
      <c r="E3208" s="6" t="s">
        <v>2435</v>
      </c>
      <c r="F3208" s="6"/>
      <c r="G3208" s="7" t="s">
        <v>15</v>
      </c>
      <c r="H3208" s="46">
        <v>5.67E-2</v>
      </c>
      <c r="I3208" s="77">
        <f>$J$3329</f>
        <v>10.9</v>
      </c>
      <c r="J3208" s="8">
        <f t="shared" si="129"/>
        <v>0.61</v>
      </c>
    </row>
    <row r="3209" spans="1:10" ht="51.95" customHeight="1" x14ac:dyDescent="0.2">
      <c r="A3209" s="7" t="s">
        <v>2397</v>
      </c>
      <c r="B3209" s="7">
        <v>89572</v>
      </c>
      <c r="C3209" s="6" t="s">
        <v>14</v>
      </c>
      <c r="D3209" s="6" t="s">
        <v>1262</v>
      </c>
      <c r="E3209" s="6" t="s">
        <v>2435</v>
      </c>
      <c r="F3209" s="6"/>
      <c r="G3209" s="7" t="s">
        <v>15</v>
      </c>
      <c r="H3209" s="46">
        <v>2.8899999999999999E-2</v>
      </c>
      <c r="I3209" s="77">
        <f>$J$3340</f>
        <v>8.4700000000000006</v>
      </c>
      <c r="J3209" s="8">
        <f t="shared" si="129"/>
        <v>0.24</v>
      </c>
    </row>
    <row r="3210" spans="1:10" ht="35.25" customHeight="1" x14ac:dyDescent="0.2">
      <c r="A3210" s="7" t="s">
        <v>2397</v>
      </c>
      <c r="B3210" s="7">
        <v>89623</v>
      </c>
      <c r="C3210" s="6" t="s">
        <v>14</v>
      </c>
      <c r="D3210" s="6" t="s">
        <v>1487</v>
      </c>
      <c r="E3210" s="6" t="s">
        <v>2435</v>
      </c>
      <c r="F3210" s="6"/>
      <c r="G3210" s="7" t="s">
        <v>15</v>
      </c>
      <c r="H3210" s="46">
        <v>0.45460121917808194</v>
      </c>
      <c r="I3210" s="77">
        <f>$J$4286</f>
        <v>19</v>
      </c>
      <c r="J3210" s="8">
        <f t="shared" si="129"/>
        <v>8.6300000000000008</v>
      </c>
    </row>
    <row r="3211" spans="1:10" ht="39" customHeight="1" x14ac:dyDescent="0.2">
      <c r="A3211" s="7" t="s">
        <v>2397</v>
      </c>
      <c r="B3211" s="7">
        <v>89626</v>
      </c>
      <c r="C3211" s="6" t="s">
        <v>14</v>
      </c>
      <c r="D3211" s="6" t="s">
        <v>1475</v>
      </c>
      <c r="E3211" s="6" t="s">
        <v>2435</v>
      </c>
      <c r="F3211" s="6"/>
      <c r="G3211" s="7" t="s">
        <v>15</v>
      </c>
      <c r="H3211" s="46">
        <v>3.9300000000000002E-2</v>
      </c>
      <c r="I3211" s="77">
        <f>$J$4220</f>
        <v>28.44</v>
      </c>
      <c r="J3211" s="8">
        <f t="shared" si="129"/>
        <v>1.1100000000000001</v>
      </c>
    </row>
    <row r="3212" spans="1:10" ht="35.25" customHeight="1" x14ac:dyDescent="0.2">
      <c r="A3212" s="7" t="s">
        <v>2397</v>
      </c>
      <c r="B3212" s="7">
        <v>90453</v>
      </c>
      <c r="C3212" s="6" t="s">
        <v>14</v>
      </c>
      <c r="D3212" s="6" t="s">
        <v>3051</v>
      </c>
      <c r="E3212" s="6" t="s">
        <v>2435</v>
      </c>
      <c r="F3212" s="6"/>
      <c r="G3212" s="7" t="s">
        <v>15</v>
      </c>
      <c r="H3212" s="46">
        <v>3.6499999999999998E-2</v>
      </c>
      <c r="I3212" s="77">
        <f>COMP_AUX_CUSTO!$J$2095</f>
        <v>3.4</v>
      </c>
      <c r="J3212" s="8">
        <f t="shared" si="129"/>
        <v>0.12</v>
      </c>
    </row>
    <row r="3213" spans="1:10" ht="57" customHeight="1" x14ac:dyDescent="0.2">
      <c r="A3213" s="7" t="s">
        <v>2397</v>
      </c>
      <c r="B3213" s="7">
        <v>91185</v>
      </c>
      <c r="C3213" s="6" t="s">
        <v>14</v>
      </c>
      <c r="D3213" s="6" t="s">
        <v>3052</v>
      </c>
      <c r="E3213" s="6" t="s">
        <v>2435</v>
      </c>
      <c r="F3213" s="6"/>
      <c r="G3213" s="7" t="s">
        <v>18</v>
      </c>
      <c r="H3213" s="46">
        <v>4.48E-2</v>
      </c>
      <c r="I3213" s="77">
        <f>COMP_AUX_CUSTO!$J$1111</f>
        <v>9</v>
      </c>
      <c r="J3213" s="8">
        <f t="shared" si="129"/>
        <v>0.4</v>
      </c>
    </row>
    <row r="3214" spans="1:10" ht="26.1" customHeight="1" x14ac:dyDescent="0.2">
      <c r="A3214" s="7" t="s">
        <v>2397</v>
      </c>
      <c r="B3214" s="7">
        <v>91190</v>
      </c>
      <c r="C3214" s="6" t="s">
        <v>14</v>
      </c>
      <c r="D3214" s="6" t="s">
        <v>3035</v>
      </c>
      <c r="E3214" s="6" t="s">
        <v>2435</v>
      </c>
      <c r="F3214" s="6"/>
      <c r="G3214" s="7" t="s">
        <v>15</v>
      </c>
      <c r="H3214" s="46">
        <v>3.0000000000000001E-3</v>
      </c>
      <c r="I3214" s="77">
        <f>COMP_AUX_CUSTO!$J$684</f>
        <v>6.47</v>
      </c>
      <c r="J3214" s="8">
        <f t="shared" si="129"/>
        <v>0.01</v>
      </c>
    </row>
    <row r="3215" spans="1:10" x14ac:dyDescent="0.2">
      <c r="A3215" s="12"/>
      <c r="B3215" s="12"/>
      <c r="C3215" s="13"/>
      <c r="D3215" s="13"/>
      <c r="E3215" s="13"/>
      <c r="F3215" s="48"/>
      <c r="G3215" s="13"/>
      <c r="H3215" s="48"/>
      <c r="I3215" s="13"/>
      <c r="J3215" s="48"/>
    </row>
    <row r="3216" spans="1:10" ht="15" customHeight="1" thickBot="1" x14ac:dyDescent="0.25">
      <c r="A3216" s="12"/>
      <c r="B3216" s="12"/>
      <c r="C3216" s="13"/>
      <c r="D3216" s="13"/>
      <c r="E3216" s="13" t="s">
        <v>2395</v>
      </c>
      <c r="F3216" s="48">
        <f>TRUNC(J3201*$G$2,2)</f>
        <v>0</v>
      </c>
      <c r="G3216" s="13"/>
      <c r="H3216" s="86" t="s">
        <v>2396</v>
      </c>
      <c r="I3216" s="86"/>
      <c r="J3216" s="48">
        <f>F3216+J3201</f>
        <v>33.57</v>
      </c>
    </row>
    <row r="3217" spans="1:10" ht="0.95" customHeight="1" thickTop="1" x14ac:dyDescent="0.2">
      <c r="A3217" s="89"/>
      <c r="B3217" s="89"/>
      <c r="C3217" s="45"/>
      <c r="D3217" s="45"/>
      <c r="E3217" s="45"/>
      <c r="F3217" s="45"/>
      <c r="G3217" s="45"/>
      <c r="H3217" s="45"/>
      <c r="I3217" s="45"/>
      <c r="J3217" s="45"/>
    </row>
    <row r="3218" spans="1:10" ht="18" customHeight="1" x14ac:dyDescent="0.2">
      <c r="A3218" s="26" t="s">
        <v>1243</v>
      </c>
      <c r="B3218" s="26" t="s">
        <v>2</v>
      </c>
      <c r="C3218" s="28" t="s">
        <v>3</v>
      </c>
      <c r="D3218" s="28" t="s">
        <v>4</v>
      </c>
      <c r="E3218" s="28" t="s">
        <v>2388</v>
      </c>
      <c r="F3218" s="28"/>
      <c r="G3218" s="26" t="s">
        <v>190</v>
      </c>
      <c r="H3218" s="4" t="s">
        <v>6</v>
      </c>
      <c r="I3218" s="4" t="s">
        <v>7</v>
      </c>
      <c r="J3218" s="4" t="s">
        <v>191</v>
      </c>
    </row>
    <row r="3219" spans="1:10" ht="51.95" customHeight="1" x14ac:dyDescent="0.2">
      <c r="A3219" s="41" t="s">
        <v>2389</v>
      </c>
      <c r="B3219" s="41">
        <v>91788</v>
      </c>
      <c r="C3219" s="29" t="s">
        <v>14</v>
      </c>
      <c r="D3219" s="29" t="s">
        <v>1244</v>
      </c>
      <c r="E3219" s="29" t="s">
        <v>2435</v>
      </c>
      <c r="F3219" s="29"/>
      <c r="G3219" s="41" t="s">
        <v>18</v>
      </c>
      <c r="H3219" s="44">
        <v>1</v>
      </c>
      <c r="I3219" s="43">
        <f>SUM(J3220:J3230)</f>
        <v>42.14</v>
      </c>
      <c r="J3219" s="43">
        <f t="shared" ref="J3219:J3230" si="130">TRUNC(H3219*I3219,2)</f>
        <v>42.14</v>
      </c>
    </row>
    <row r="3220" spans="1:10" ht="26.1" customHeight="1" x14ac:dyDescent="0.2">
      <c r="A3220" s="7" t="s">
        <v>2397</v>
      </c>
      <c r="B3220" s="7">
        <v>89449</v>
      </c>
      <c r="C3220" s="6" t="s">
        <v>14</v>
      </c>
      <c r="D3220" s="6" t="s">
        <v>3058</v>
      </c>
      <c r="E3220" s="6" t="s">
        <v>2435</v>
      </c>
      <c r="F3220" s="6"/>
      <c r="G3220" s="7" t="s">
        <v>18</v>
      </c>
      <c r="H3220" s="46">
        <v>1</v>
      </c>
      <c r="I3220" s="77">
        <f>COMP_AUX_CUSTO!$J$2872</f>
        <v>16.68</v>
      </c>
      <c r="J3220" s="8">
        <f t="shared" si="130"/>
        <v>16.68</v>
      </c>
    </row>
    <row r="3221" spans="1:10" ht="39" customHeight="1" x14ac:dyDescent="0.2">
      <c r="A3221" s="7" t="s">
        <v>2397</v>
      </c>
      <c r="B3221" s="7">
        <v>89501</v>
      </c>
      <c r="C3221" s="6" t="s">
        <v>14</v>
      </c>
      <c r="D3221" s="6" t="s">
        <v>3059</v>
      </c>
      <c r="E3221" s="6" t="s">
        <v>2435</v>
      </c>
      <c r="F3221" s="6"/>
      <c r="G3221" s="7" t="s">
        <v>15</v>
      </c>
      <c r="H3221" s="46">
        <v>0.28510000000000002</v>
      </c>
      <c r="I3221" s="77">
        <f>COMP_AUX_CUSTO!$J$1703</f>
        <v>14.39</v>
      </c>
      <c r="J3221" s="8">
        <f t="shared" si="130"/>
        <v>4.0999999999999996</v>
      </c>
    </row>
    <row r="3222" spans="1:10" ht="39" customHeight="1" x14ac:dyDescent="0.2">
      <c r="A3222" s="7" t="s">
        <v>2397</v>
      </c>
      <c r="B3222" s="7">
        <v>89502</v>
      </c>
      <c r="C3222" s="6" t="s">
        <v>14</v>
      </c>
      <c r="D3222" s="6" t="s">
        <v>3060</v>
      </c>
      <c r="E3222" s="6" t="s">
        <v>2435</v>
      </c>
      <c r="F3222" s="6"/>
      <c r="G3222" s="7" t="s">
        <v>15</v>
      </c>
      <c r="H3222" s="46">
        <v>0.21744550000000018</v>
      </c>
      <c r="I3222" s="77">
        <f>COMP_AUX_CUSTO!$J$1538</f>
        <v>16.64</v>
      </c>
      <c r="J3222" s="8">
        <f t="shared" si="130"/>
        <v>3.61</v>
      </c>
    </row>
    <row r="3223" spans="1:10" ht="30" customHeight="1" x14ac:dyDescent="0.2">
      <c r="A3223" s="7" t="s">
        <v>2397</v>
      </c>
      <c r="B3223" s="7">
        <v>89575</v>
      </c>
      <c r="C3223" s="6" t="s">
        <v>14</v>
      </c>
      <c r="D3223" s="6" t="s">
        <v>3061</v>
      </c>
      <c r="E3223" s="6" t="s">
        <v>2435</v>
      </c>
      <c r="F3223" s="6"/>
      <c r="G3223" s="7" t="s">
        <v>15</v>
      </c>
      <c r="H3223" s="46">
        <v>0.25</v>
      </c>
      <c r="I3223" s="77">
        <f>COMP_AUX_CUSTO!$J$1958</f>
        <v>11.25</v>
      </c>
      <c r="J3223" s="8">
        <f t="shared" si="130"/>
        <v>2.81</v>
      </c>
    </row>
    <row r="3224" spans="1:10" ht="39" customHeight="1" x14ac:dyDescent="0.2">
      <c r="A3224" s="7" t="s">
        <v>2397</v>
      </c>
      <c r="B3224" s="7">
        <v>89594</v>
      </c>
      <c r="C3224" s="6" t="s">
        <v>14</v>
      </c>
      <c r="D3224" s="6" t="s">
        <v>1521</v>
      </c>
      <c r="E3224" s="6" t="s">
        <v>2435</v>
      </c>
      <c r="F3224" s="6"/>
      <c r="G3224" s="7" t="s">
        <v>15</v>
      </c>
      <c r="H3224" s="46">
        <v>0.25</v>
      </c>
      <c r="I3224" s="77">
        <f>$J$4453</f>
        <v>32.26</v>
      </c>
      <c r="J3224" s="8">
        <f t="shared" si="130"/>
        <v>8.06</v>
      </c>
    </row>
    <row r="3225" spans="1:10" ht="51.95" customHeight="1" x14ac:dyDescent="0.2">
      <c r="A3225" s="7" t="s">
        <v>2397</v>
      </c>
      <c r="B3225" s="7">
        <v>89596</v>
      </c>
      <c r="C3225" s="6" t="s">
        <v>14</v>
      </c>
      <c r="D3225" s="6" t="s">
        <v>1264</v>
      </c>
      <c r="E3225" s="6" t="s">
        <v>2435</v>
      </c>
      <c r="F3225" s="6"/>
      <c r="G3225" s="7" t="s">
        <v>15</v>
      </c>
      <c r="H3225" s="46">
        <v>7.51E-2</v>
      </c>
      <c r="I3225" s="77">
        <f>$J$3351</f>
        <v>10.14</v>
      </c>
      <c r="J3225" s="8">
        <f t="shared" si="130"/>
        <v>0.76</v>
      </c>
    </row>
    <row r="3226" spans="1:10" ht="26.1" customHeight="1" x14ac:dyDescent="0.2">
      <c r="A3226" s="7" t="s">
        <v>2397</v>
      </c>
      <c r="B3226" s="7">
        <v>89625</v>
      </c>
      <c r="C3226" s="6" t="s">
        <v>14</v>
      </c>
      <c r="D3226" s="6" t="s">
        <v>1489</v>
      </c>
      <c r="E3226" s="6" t="s">
        <v>2435</v>
      </c>
      <c r="F3226" s="6"/>
      <c r="G3226" s="7" t="s">
        <v>15</v>
      </c>
      <c r="H3226" s="46">
        <v>4.5999999999999999E-3</v>
      </c>
      <c r="I3226" s="77">
        <f>$J$4297</f>
        <v>22.26</v>
      </c>
      <c r="J3226" s="8">
        <f t="shared" si="130"/>
        <v>0.1</v>
      </c>
    </row>
    <row r="3227" spans="1:10" ht="26.1" customHeight="1" x14ac:dyDescent="0.2">
      <c r="A3227" s="7" t="s">
        <v>2397</v>
      </c>
      <c r="B3227" s="7">
        <v>90437</v>
      </c>
      <c r="C3227" s="6" t="s">
        <v>14</v>
      </c>
      <c r="D3227" s="6" t="s">
        <v>2718</v>
      </c>
      <c r="E3227" s="6" t="s">
        <v>2435</v>
      </c>
      <c r="F3227" s="6"/>
      <c r="G3227" s="7" t="s">
        <v>15</v>
      </c>
      <c r="H3227" s="46">
        <v>4.1799999999999997E-2</v>
      </c>
      <c r="I3227" s="77">
        <f>COMP_AUX_CUSTO!$J$1163</f>
        <v>45.11</v>
      </c>
      <c r="J3227" s="8">
        <f t="shared" si="130"/>
        <v>1.88</v>
      </c>
    </row>
    <row r="3228" spans="1:10" ht="39" customHeight="1" x14ac:dyDescent="0.2">
      <c r="A3228" s="7" t="s">
        <v>2397</v>
      </c>
      <c r="B3228" s="7">
        <v>90454</v>
      </c>
      <c r="C3228" s="6" t="s">
        <v>14</v>
      </c>
      <c r="D3228" s="6" t="s">
        <v>2719</v>
      </c>
      <c r="E3228" s="6" t="s">
        <v>2435</v>
      </c>
      <c r="F3228" s="6"/>
      <c r="G3228" s="7" t="s">
        <v>15</v>
      </c>
      <c r="H3228" s="46">
        <v>0.1023</v>
      </c>
      <c r="I3228" s="77">
        <f>COMP_AUX_CUSTO!$J$2087</f>
        <v>5.72</v>
      </c>
      <c r="J3228" s="8">
        <f t="shared" si="130"/>
        <v>0.57999999999999996</v>
      </c>
    </row>
    <row r="3229" spans="1:10" ht="51.95" customHeight="1" x14ac:dyDescent="0.2">
      <c r="A3229" s="7" t="s">
        <v>2397</v>
      </c>
      <c r="B3229" s="7">
        <v>91186</v>
      </c>
      <c r="C3229" s="6" t="s">
        <v>14</v>
      </c>
      <c r="D3229" s="6" t="s">
        <v>3062</v>
      </c>
      <c r="E3229" s="6" t="s">
        <v>2435</v>
      </c>
      <c r="F3229" s="6"/>
      <c r="G3229" s="7" t="s">
        <v>18</v>
      </c>
      <c r="H3229" s="46">
        <v>0.44569999999999999</v>
      </c>
      <c r="I3229" s="77">
        <f>COMP_AUX_CUSTO!$J$1095</f>
        <v>7.36</v>
      </c>
      <c r="J3229" s="8">
        <f t="shared" si="130"/>
        <v>3.28</v>
      </c>
    </row>
    <row r="3230" spans="1:10" ht="36" customHeight="1" x14ac:dyDescent="0.2">
      <c r="A3230" s="7" t="s">
        <v>2397</v>
      </c>
      <c r="B3230" s="7">
        <v>91191</v>
      </c>
      <c r="C3230" s="6" t="s">
        <v>14</v>
      </c>
      <c r="D3230" s="6" t="s">
        <v>2720</v>
      </c>
      <c r="E3230" s="6" t="s">
        <v>2435</v>
      </c>
      <c r="F3230" s="6"/>
      <c r="G3230" s="7" t="s">
        <v>15</v>
      </c>
      <c r="H3230" s="46">
        <v>4.1799999999999997E-2</v>
      </c>
      <c r="I3230" s="77">
        <f>COMP_AUX_CUSTO!$J$691</f>
        <v>6.77</v>
      </c>
      <c r="J3230" s="8">
        <f t="shared" si="130"/>
        <v>0.28000000000000003</v>
      </c>
    </row>
    <row r="3231" spans="1:10" x14ac:dyDescent="0.2">
      <c r="A3231" s="12"/>
      <c r="B3231" s="12"/>
      <c r="C3231" s="13"/>
      <c r="D3231" s="13"/>
      <c r="E3231" s="13"/>
      <c r="F3231" s="48"/>
      <c r="G3231" s="13"/>
      <c r="H3231" s="48"/>
      <c r="I3231" s="13"/>
      <c r="J3231" s="48"/>
    </row>
    <row r="3232" spans="1:10" ht="15" customHeight="1" thickBot="1" x14ac:dyDescent="0.25">
      <c r="A3232" s="12"/>
      <c r="B3232" s="12"/>
      <c r="C3232" s="13"/>
      <c r="D3232" s="13"/>
      <c r="E3232" s="13" t="s">
        <v>2395</v>
      </c>
      <c r="F3232" s="48">
        <f>TRUNC(J3219*$G$2,2)</f>
        <v>0</v>
      </c>
      <c r="G3232" s="13"/>
      <c r="H3232" s="86" t="s">
        <v>2396</v>
      </c>
      <c r="I3232" s="86"/>
      <c r="J3232" s="48">
        <f>F3232+J3219</f>
        <v>42.14</v>
      </c>
    </row>
    <row r="3233" spans="1:10" ht="0.95" customHeight="1" thickTop="1" x14ac:dyDescent="0.2">
      <c r="A3233" s="89"/>
      <c r="B3233" s="89"/>
      <c r="C3233" s="45"/>
      <c r="D3233" s="45"/>
      <c r="E3233" s="45"/>
      <c r="F3233" s="45"/>
      <c r="G3233" s="45"/>
      <c r="H3233" s="45"/>
      <c r="I3233" s="45"/>
      <c r="J3233" s="45"/>
    </row>
    <row r="3234" spans="1:10" ht="18" customHeight="1" x14ac:dyDescent="0.2">
      <c r="A3234" s="26" t="s">
        <v>1245</v>
      </c>
      <c r="B3234" s="26" t="s">
        <v>2</v>
      </c>
      <c r="C3234" s="28" t="s">
        <v>3</v>
      </c>
      <c r="D3234" s="28" t="s">
        <v>4</v>
      </c>
      <c r="E3234" s="28" t="s">
        <v>2388</v>
      </c>
      <c r="F3234" s="28"/>
      <c r="G3234" s="26" t="s">
        <v>190</v>
      </c>
      <c r="H3234" s="4" t="s">
        <v>6</v>
      </c>
      <c r="I3234" s="4" t="s">
        <v>7</v>
      </c>
      <c r="J3234" s="4" t="s">
        <v>191</v>
      </c>
    </row>
    <row r="3235" spans="1:10" ht="65.099999999999994" customHeight="1" x14ac:dyDescent="0.2">
      <c r="A3235" s="41" t="s">
        <v>2389</v>
      </c>
      <c r="B3235" s="41" t="s">
        <v>1246</v>
      </c>
      <c r="C3235" s="29" t="s">
        <v>13</v>
      </c>
      <c r="D3235" s="29" t="s">
        <v>1247</v>
      </c>
      <c r="E3235" s="29" t="s">
        <v>2435</v>
      </c>
      <c r="F3235" s="29"/>
      <c r="G3235" s="41" t="s">
        <v>18</v>
      </c>
      <c r="H3235" s="44">
        <v>1</v>
      </c>
      <c r="I3235" s="43">
        <f>SUM(J3236:J3246)</f>
        <v>76.690000000000012</v>
      </c>
      <c r="J3235" s="43">
        <f t="shared" ref="J3235:J3246" si="131">TRUNC(H3235*I3235,2)</f>
        <v>76.69</v>
      </c>
    </row>
    <row r="3236" spans="1:10" ht="26.1" customHeight="1" x14ac:dyDescent="0.2">
      <c r="A3236" s="7" t="s">
        <v>2397</v>
      </c>
      <c r="B3236" s="7">
        <v>90437</v>
      </c>
      <c r="C3236" s="6" t="s">
        <v>14</v>
      </c>
      <c r="D3236" s="6" t="s">
        <v>2718</v>
      </c>
      <c r="E3236" s="6" t="s">
        <v>2435</v>
      </c>
      <c r="F3236" s="6"/>
      <c r="G3236" s="7" t="s">
        <v>15</v>
      </c>
      <c r="H3236" s="46">
        <v>4.1799999999999997E-2</v>
      </c>
      <c r="I3236" s="77">
        <f>COMP_AUX_CUSTO!$J$1163</f>
        <v>45.11</v>
      </c>
      <c r="J3236" s="8">
        <f t="shared" si="131"/>
        <v>1.88</v>
      </c>
    </row>
    <row r="3237" spans="1:10" ht="39" customHeight="1" x14ac:dyDescent="0.2">
      <c r="A3237" s="7" t="s">
        <v>2397</v>
      </c>
      <c r="B3237" s="7">
        <v>90454</v>
      </c>
      <c r="C3237" s="6" t="s">
        <v>14</v>
      </c>
      <c r="D3237" s="6" t="s">
        <v>2719</v>
      </c>
      <c r="E3237" s="6" t="s">
        <v>2435</v>
      </c>
      <c r="F3237" s="6"/>
      <c r="G3237" s="7" t="s">
        <v>15</v>
      </c>
      <c r="H3237" s="46">
        <v>0.1023</v>
      </c>
      <c r="I3237" s="77">
        <f>COMP_AUX_CUSTO!$J$2087</f>
        <v>5.72</v>
      </c>
      <c r="J3237" s="8">
        <f t="shared" si="131"/>
        <v>0.57999999999999996</v>
      </c>
    </row>
    <row r="3238" spans="1:10" ht="51.95" customHeight="1" x14ac:dyDescent="0.2">
      <c r="A3238" s="7" t="s">
        <v>2397</v>
      </c>
      <c r="B3238" s="7">
        <v>91186</v>
      </c>
      <c r="C3238" s="6" t="s">
        <v>14</v>
      </c>
      <c r="D3238" s="6" t="s">
        <v>3062</v>
      </c>
      <c r="E3238" s="6" t="s">
        <v>2435</v>
      </c>
      <c r="F3238" s="6"/>
      <c r="G3238" s="7" t="s">
        <v>18</v>
      </c>
      <c r="H3238" s="46">
        <v>0.44569999999999999</v>
      </c>
      <c r="I3238" s="77">
        <f>COMP_AUX_CUSTO!$J$1095</f>
        <v>7.36</v>
      </c>
      <c r="J3238" s="8">
        <f t="shared" si="131"/>
        <v>3.28</v>
      </c>
    </row>
    <row r="3239" spans="1:10" ht="26.1" customHeight="1" x14ac:dyDescent="0.2">
      <c r="A3239" s="7" t="s">
        <v>2397</v>
      </c>
      <c r="B3239" s="7">
        <v>91191</v>
      </c>
      <c r="C3239" s="6" t="s">
        <v>14</v>
      </c>
      <c r="D3239" s="6" t="s">
        <v>2720</v>
      </c>
      <c r="E3239" s="6" t="s">
        <v>2435</v>
      </c>
      <c r="F3239" s="6"/>
      <c r="G3239" s="7" t="s">
        <v>15</v>
      </c>
      <c r="H3239" s="46">
        <v>4.1799999999999997E-2</v>
      </c>
      <c r="I3239" s="77">
        <f>COMP_AUX_CUSTO!$J$691</f>
        <v>6.77</v>
      </c>
      <c r="J3239" s="8">
        <f t="shared" si="131"/>
        <v>0.28000000000000003</v>
      </c>
    </row>
    <row r="3240" spans="1:10" ht="26.1" customHeight="1" x14ac:dyDescent="0.2">
      <c r="A3240" s="7" t="s">
        <v>2397</v>
      </c>
      <c r="B3240" s="7">
        <v>89450</v>
      </c>
      <c r="C3240" s="6" t="s">
        <v>14</v>
      </c>
      <c r="D3240" s="6" t="s">
        <v>1509</v>
      </c>
      <c r="E3240" s="6" t="s">
        <v>2435</v>
      </c>
      <c r="F3240" s="6"/>
      <c r="G3240" s="7" t="s">
        <v>18</v>
      </c>
      <c r="H3240" s="46">
        <f>H3243</f>
        <v>0.35187822292933368</v>
      </c>
      <c r="I3240" s="77">
        <f>$J$4391</f>
        <v>26.48</v>
      </c>
      <c r="J3240" s="8">
        <f t="shared" si="131"/>
        <v>9.31</v>
      </c>
    </row>
    <row r="3241" spans="1:10" ht="39" customHeight="1" x14ac:dyDescent="0.2">
      <c r="A3241" s="7" t="s">
        <v>2397</v>
      </c>
      <c r="B3241" s="7">
        <v>89505</v>
      </c>
      <c r="C3241" s="6" t="s">
        <v>14</v>
      </c>
      <c r="D3241" s="6" t="s">
        <v>3063</v>
      </c>
      <c r="E3241" s="6" t="s">
        <v>2435</v>
      </c>
      <c r="F3241" s="6"/>
      <c r="G3241" s="7" t="s">
        <v>15</v>
      </c>
      <c r="H3241" s="46">
        <f>H3240</f>
        <v>0.35187822292933368</v>
      </c>
      <c r="I3241" s="77">
        <f>COMP_AUX_CUSTO!$J$1713</f>
        <v>38.17</v>
      </c>
      <c r="J3241" s="8">
        <f t="shared" si="131"/>
        <v>13.43</v>
      </c>
    </row>
    <row r="3242" spans="1:10" ht="39" customHeight="1" x14ac:dyDescent="0.2">
      <c r="A3242" s="7" t="s">
        <v>2397</v>
      </c>
      <c r="B3242" s="7">
        <v>89506</v>
      </c>
      <c r="C3242" s="6" t="s">
        <v>14</v>
      </c>
      <c r="D3242" s="6" t="s">
        <v>3064</v>
      </c>
      <c r="E3242" s="6" t="s">
        <v>2435</v>
      </c>
      <c r="F3242" s="6"/>
      <c r="G3242" s="7" t="s">
        <v>15</v>
      </c>
      <c r="H3242" s="46">
        <f>H3241</f>
        <v>0.35187822292933368</v>
      </c>
      <c r="I3242" s="77">
        <f>COMP_AUX_CUSTO!$J$1548</f>
        <v>36.590000000000003</v>
      </c>
      <c r="J3242" s="8">
        <f t="shared" si="131"/>
        <v>12.87</v>
      </c>
    </row>
    <row r="3243" spans="1:10" ht="26.1" customHeight="1" x14ac:dyDescent="0.2">
      <c r="A3243" s="7" t="s">
        <v>2397</v>
      </c>
      <c r="B3243" s="7">
        <v>89597</v>
      </c>
      <c r="C3243" s="6" t="s">
        <v>14</v>
      </c>
      <c r="D3243" s="6" t="s">
        <v>3065</v>
      </c>
      <c r="E3243" s="6" t="s">
        <v>2435</v>
      </c>
      <c r="F3243" s="6"/>
      <c r="G3243" s="7" t="s">
        <v>15</v>
      </c>
      <c r="H3243" s="46">
        <f>H3244</f>
        <v>0.35187822292933368</v>
      </c>
      <c r="I3243" s="77">
        <f>COMP_AUX_CUSTO!J1968</f>
        <v>21.03</v>
      </c>
      <c r="J3243" s="8">
        <f t="shared" si="131"/>
        <v>7.39</v>
      </c>
    </row>
    <row r="3244" spans="1:10" ht="26.1" customHeight="1" x14ac:dyDescent="0.2">
      <c r="A3244" s="7" t="s">
        <v>2397</v>
      </c>
      <c r="B3244" s="7">
        <v>89609</v>
      </c>
      <c r="C3244" s="6" t="s">
        <v>14</v>
      </c>
      <c r="D3244" s="6" t="s">
        <v>3066</v>
      </c>
      <c r="E3244" s="6" t="s">
        <v>2435</v>
      </c>
      <c r="F3244" s="6"/>
      <c r="G3244" s="7" t="s">
        <v>15</v>
      </c>
      <c r="H3244" s="46">
        <v>0.35187822292933368</v>
      </c>
      <c r="I3244" s="77">
        <f>COMP_AUX_CUSTO!J2954</f>
        <v>73.89</v>
      </c>
      <c r="J3244" s="8">
        <f t="shared" si="131"/>
        <v>26</v>
      </c>
    </row>
    <row r="3245" spans="1:10" ht="39" customHeight="1" x14ac:dyDescent="0.2">
      <c r="A3245" s="7" t="s">
        <v>2397</v>
      </c>
      <c r="B3245" s="7">
        <v>89610</v>
      </c>
      <c r="C3245" s="6" t="s">
        <v>14</v>
      </c>
      <c r="D3245" s="6" t="s">
        <v>3067</v>
      </c>
      <c r="E3245" s="6" t="s">
        <v>2435</v>
      </c>
      <c r="F3245" s="6"/>
      <c r="G3245" s="7" t="s">
        <v>15</v>
      </c>
      <c r="H3245" s="46">
        <v>0.08</v>
      </c>
      <c r="I3245" s="77">
        <f>COMP_AUX_CUSTO!J36</f>
        <v>18.23</v>
      </c>
      <c r="J3245" s="8">
        <f t="shared" si="131"/>
        <v>1.45</v>
      </c>
    </row>
    <row r="3246" spans="1:10" ht="26.1" customHeight="1" x14ac:dyDescent="0.2">
      <c r="A3246" s="7" t="s">
        <v>2397</v>
      </c>
      <c r="B3246" s="7">
        <v>89628</v>
      </c>
      <c r="C3246" s="6" t="s">
        <v>14</v>
      </c>
      <c r="D3246" s="6" t="s">
        <v>3068</v>
      </c>
      <c r="E3246" s="6" t="s">
        <v>2435</v>
      </c>
      <c r="F3246" s="6"/>
      <c r="G3246" s="7" t="s">
        <v>15</v>
      </c>
      <c r="H3246" s="46">
        <v>5.0000000000000001E-3</v>
      </c>
      <c r="I3246" s="77">
        <f>COMP_AUX_CUSTO!$J$2669</f>
        <v>44.44</v>
      </c>
      <c r="J3246" s="8">
        <f t="shared" si="131"/>
        <v>0.22</v>
      </c>
    </row>
    <row r="3247" spans="1:10" x14ac:dyDescent="0.2">
      <c r="A3247" s="12"/>
      <c r="B3247" s="12"/>
      <c r="C3247" s="13"/>
      <c r="D3247" s="13"/>
      <c r="E3247" s="13"/>
      <c r="F3247" s="48"/>
      <c r="G3247" s="13"/>
      <c r="H3247" s="48"/>
      <c r="I3247" s="13"/>
      <c r="J3247" s="48"/>
    </row>
    <row r="3248" spans="1:10" ht="15" customHeight="1" thickBot="1" x14ac:dyDescent="0.25">
      <c r="A3248" s="12"/>
      <c r="B3248" s="12"/>
      <c r="C3248" s="13"/>
      <c r="D3248" s="13"/>
      <c r="E3248" s="13" t="s">
        <v>2395</v>
      </c>
      <c r="F3248" s="48">
        <f>TRUNC(J3235*$G$2,2)</f>
        <v>0</v>
      </c>
      <c r="G3248" s="13"/>
      <c r="H3248" s="86" t="s">
        <v>2396</v>
      </c>
      <c r="I3248" s="86"/>
      <c r="J3248" s="48">
        <f>F3248+J3235</f>
        <v>76.69</v>
      </c>
    </row>
    <row r="3249" spans="1:10" ht="0.95" customHeight="1" thickTop="1" x14ac:dyDescent="0.2">
      <c r="A3249" s="89"/>
      <c r="B3249" s="89"/>
      <c r="C3249" s="45"/>
      <c r="D3249" s="45"/>
      <c r="E3249" s="45"/>
      <c r="F3249" s="45"/>
      <c r="G3249" s="45"/>
      <c r="H3249" s="45"/>
      <c r="I3249" s="45"/>
      <c r="J3249" s="45"/>
    </row>
    <row r="3250" spans="1:10" ht="18" customHeight="1" x14ac:dyDescent="0.2">
      <c r="A3250" s="26" t="s">
        <v>1248</v>
      </c>
      <c r="B3250" s="26" t="s">
        <v>2</v>
      </c>
      <c r="C3250" s="28" t="s">
        <v>3</v>
      </c>
      <c r="D3250" s="28" t="s">
        <v>4</v>
      </c>
      <c r="E3250" s="28" t="s">
        <v>2388</v>
      </c>
      <c r="F3250" s="28"/>
      <c r="G3250" s="26" t="s">
        <v>190</v>
      </c>
      <c r="H3250" s="4" t="s">
        <v>6</v>
      </c>
      <c r="I3250" s="4" t="s">
        <v>7</v>
      </c>
      <c r="J3250" s="4" t="s">
        <v>191</v>
      </c>
    </row>
    <row r="3251" spans="1:10" ht="65.099999999999994" customHeight="1" x14ac:dyDescent="0.2">
      <c r="A3251" s="41" t="s">
        <v>2389</v>
      </c>
      <c r="B3251" s="41" t="s">
        <v>1249</v>
      </c>
      <c r="C3251" s="29" t="s">
        <v>13</v>
      </c>
      <c r="D3251" s="29" t="s">
        <v>1250</v>
      </c>
      <c r="E3251" s="29" t="s">
        <v>2435</v>
      </c>
      <c r="F3251" s="29"/>
      <c r="G3251" s="41" t="s">
        <v>18</v>
      </c>
      <c r="H3251" s="44">
        <v>1</v>
      </c>
      <c r="I3251" s="43">
        <f>SUM(J3252:J3262)</f>
        <v>135.86999999999998</v>
      </c>
      <c r="J3251" s="43">
        <f t="shared" ref="J3251:J3262" si="132">TRUNC(H3251*I3251,2)</f>
        <v>135.87</v>
      </c>
    </row>
    <row r="3252" spans="1:10" ht="26.1" customHeight="1" x14ac:dyDescent="0.2">
      <c r="A3252" s="7" t="s">
        <v>2397</v>
      </c>
      <c r="B3252" s="7">
        <v>90437</v>
      </c>
      <c r="C3252" s="6" t="s">
        <v>14</v>
      </c>
      <c r="D3252" s="6" t="s">
        <v>2718</v>
      </c>
      <c r="E3252" s="6" t="s">
        <v>2435</v>
      </c>
      <c r="F3252" s="6"/>
      <c r="G3252" s="7" t="s">
        <v>15</v>
      </c>
      <c r="H3252" s="46">
        <v>4.1799999999999997E-2</v>
      </c>
      <c r="I3252" s="77">
        <f>COMP_AUX_CUSTO!$J$1163</f>
        <v>45.11</v>
      </c>
      <c r="J3252" s="8">
        <f t="shared" si="132"/>
        <v>1.88</v>
      </c>
    </row>
    <row r="3253" spans="1:10" ht="39" customHeight="1" x14ac:dyDescent="0.2">
      <c r="A3253" s="7" t="s">
        <v>2397</v>
      </c>
      <c r="B3253" s="7">
        <v>90454</v>
      </c>
      <c r="C3253" s="6" t="s">
        <v>14</v>
      </c>
      <c r="D3253" s="6" t="s">
        <v>2719</v>
      </c>
      <c r="E3253" s="6" t="s">
        <v>2435</v>
      </c>
      <c r="F3253" s="6"/>
      <c r="G3253" s="7" t="s">
        <v>15</v>
      </c>
      <c r="H3253" s="46">
        <v>0.1023</v>
      </c>
      <c r="I3253" s="77">
        <f>COMP_AUX_CUSTO!$J$2087</f>
        <v>5.72</v>
      </c>
      <c r="J3253" s="8">
        <f t="shared" si="132"/>
        <v>0.57999999999999996</v>
      </c>
    </row>
    <row r="3254" spans="1:10" ht="51.95" customHeight="1" x14ac:dyDescent="0.2">
      <c r="A3254" s="7" t="s">
        <v>2397</v>
      </c>
      <c r="B3254" s="7">
        <v>91186</v>
      </c>
      <c r="C3254" s="6" t="s">
        <v>14</v>
      </c>
      <c r="D3254" s="6" t="s">
        <v>3062</v>
      </c>
      <c r="E3254" s="6" t="s">
        <v>2435</v>
      </c>
      <c r="F3254" s="6"/>
      <c r="G3254" s="7" t="s">
        <v>18</v>
      </c>
      <c r="H3254" s="46">
        <v>0.44569999999999999</v>
      </c>
      <c r="I3254" s="77">
        <f>COMP_AUX_CUSTO!$J$1095</f>
        <v>7.36</v>
      </c>
      <c r="J3254" s="8">
        <f t="shared" si="132"/>
        <v>3.28</v>
      </c>
    </row>
    <row r="3255" spans="1:10" ht="26.1" customHeight="1" x14ac:dyDescent="0.2">
      <c r="A3255" s="7" t="s">
        <v>2397</v>
      </c>
      <c r="B3255" s="7">
        <v>91191</v>
      </c>
      <c r="C3255" s="6" t="s">
        <v>14</v>
      </c>
      <c r="D3255" s="6" t="s">
        <v>2720</v>
      </c>
      <c r="E3255" s="6" t="s">
        <v>2435</v>
      </c>
      <c r="F3255" s="6"/>
      <c r="G3255" s="7" t="s">
        <v>15</v>
      </c>
      <c r="H3255" s="46">
        <v>4.1799999999999997E-2</v>
      </c>
      <c r="I3255" s="77">
        <f>COMP_AUX_CUSTO!$J$691</f>
        <v>6.77</v>
      </c>
      <c r="J3255" s="8">
        <f t="shared" si="132"/>
        <v>0.28000000000000003</v>
      </c>
    </row>
    <row r="3256" spans="1:10" ht="26.1" customHeight="1" x14ac:dyDescent="0.2">
      <c r="A3256" s="7" t="s">
        <v>2397</v>
      </c>
      <c r="B3256" s="7">
        <v>89451</v>
      </c>
      <c r="C3256" s="6" t="s">
        <v>14</v>
      </c>
      <c r="D3256" s="6" t="s">
        <v>1511</v>
      </c>
      <c r="E3256" s="6" t="s">
        <v>2435</v>
      </c>
      <c r="F3256" s="6"/>
      <c r="G3256" s="7" t="s">
        <v>18</v>
      </c>
      <c r="H3256" s="46">
        <v>1</v>
      </c>
      <c r="I3256" s="77">
        <f>$J$4400</f>
        <v>42.86</v>
      </c>
      <c r="J3256" s="8">
        <f t="shared" si="132"/>
        <v>42.86</v>
      </c>
    </row>
    <row r="3257" spans="1:10" ht="39" customHeight="1" x14ac:dyDescent="0.2">
      <c r="A3257" s="7" t="s">
        <v>2397</v>
      </c>
      <c r="B3257" s="7">
        <v>89513</v>
      </c>
      <c r="C3257" s="6" t="s">
        <v>14</v>
      </c>
      <c r="D3257" s="6" t="s">
        <v>3069</v>
      </c>
      <c r="E3257" s="6" t="s">
        <v>2435</v>
      </c>
      <c r="F3257" s="6"/>
      <c r="G3257" s="7" t="s">
        <v>15</v>
      </c>
      <c r="H3257" s="46">
        <f>H3258</f>
        <v>0.24836350291375284</v>
      </c>
      <c r="I3257" s="77">
        <f>COMP_AUX_CUSTO!J1723</f>
        <v>92.63</v>
      </c>
      <c r="J3257" s="8">
        <f t="shared" si="132"/>
        <v>23</v>
      </c>
    </row>
    <row r="3258" spans="1:10" ht="39" customHeight="1" x14ac:dyDescent="0.2">
      <c r="A3258" s="7" t="s">
        <v>2397</v>
      </c>
      <c r="B3258" s="7">
        <v>89515</v>
      </c>
      <c r="C3258" s="6" t="s">
        <v>14</v>
      </c>
      <c r="D3258" s="6" t="s">
        <v>3070</v>
      </c>
      <c r="E3258" s="6" t="s">
        <v>2435</v>
      </c>
      <c r="F3258" s="6"/>
      <c r="G3258" s="7" t="s">
        <v>15</v>
      </c>
      <c r="H3258" s="46">
        <f>H3259</f>
        <v>0.24836350291375284</v>
      </c>
      <c r="I3258" s="77">
        <f>COMP_AUX_CUSTO!$J$1558</f>
        <v>74.44</v>
      </c>
      <c r="J3258" s="8">
        <f t="shared" si="132"/>
        <v>18.48</v>
      </c>
    </row>
    <row r="3259" spans="1:10" ht="26.1" customHeight="1" x14ac:dyDescent="0.2">
      <c r="A3259" s="7" t="s">
        <v>2397</v>
      </c>
      <c r="B3259" s="7">
        <v>89611</v>
      </c>
      <c r="C3259" s="6" t="s">
        <v>14</v>
      </c>
      <c r="D3259" s="6" t="s">
        <v>3071</v>
      </c>
      <c r="E3259" s="6" t="s">
        <v>2435</v>
      </c>
      <c r="F3259" s="6"/>
      <c r="G3259" s="7" t="s">
        <v>15</v>
      </c>
      <c r="H3259" s="46">
        <f>H3260</f>
        <v>0.24836350291375284</v>
      </c>
      <c r="I3259" s="77">
        <f>COMP_AUX_CUSTO!$J$1978</f>
        <v>29.42</v>
      </c>
      <c r="J3259" s="8">
        <f t="shared" si="132"/>
        <v>7.3</v>
      </c>
    </row>
    <row r="3260" spans="1:10" ht="26.1" customHeight="1" x14ac:dyDescent="0.2">
      <c r="A3260" s="7" t="s">
        <v>2397</v>
      </c>
      <c r="B3260" s="7">
        <v>89612</v>
      </c>
      <c r="C3260" s="6" t="s">
        <v>14</v>
      </c>
      <c r="D3260" s="6" t="s">
        <v>1523</v>
      </c>
      <c r="E3260" s="6" t="s">
        <v>2435</v>
      </c>
      <c r="F3260" s="6"/>
      <c r="G3260" s="7" t="s">
        <v>15</v>
      </c>
      <c r="H3260" s="46">
        <v>0.24836350291375284</v>
      </c>
      <c r="I3260" s="77">
        <f>$J$4464</f>
        <v>143.99</v>
      </c>
      <c r="J3260" s="8">
        <f t="shared" si="132"/>
        <v>35.76</v>
      </c>
    </row>
    <row r="3261" spans="1:10" ht="51.95" customHeight="1" x14ac:dyDescent="0.2">
      <c r="A3261" s="7" t="s">
        <v>2397</v>
      </c>
      <c r="B3261" s="7">
        <v>89613</v>
      </c>
      <c r="C3261" s="6" t="s">
        <v>14</v>
      </c>
      <c r="D3261" s="6" t="s">
        <v>1268</v>
      </c>
      <c r="E3261" s="6" t="s">
        <v>2435</v>
      </c>
      <c r="F3261" s="6"/>
      <c r="G3261" s="7" t="s">
        <v>15</v>
      </c>
      <c r="H3261" s="46">
        <v>0.08</v>
      </c>
      <c r="I3261" s="77">
        <f>$J$3373</f>
        <v>27.92</v>
      </c>
      <c r="J3261" s="8">
        <f t="shared" si="132"/>
        <v>2.23</v>
      </c>
    </row>
    <row r="3262" spans="1:10" ht="26.1" customHeight="1" x14ac:dyDescent="0.2">
      <c r="A3262" s="7" t="s">
        <v>2397</v>
      </c>
      <c r="B3262" s="7">
        <v>89628</v>
      </c>
      <c r="C3262" s="6" t="s">
        <v>14</v>
      </c>
      <c r="D3262" s="6" t="s">
        <v>3068</v>
      </c>
      <c r="E3262" s="6" t="s">
        <v>2435</v>
      </c>
      <c r="F3262" s="6"/>
      <c r="G3262" s="7" t="s">
        <v>15</v>
      </c>
      <c r="H3262" s="46">
        <v>5.0000000000000001E-3</v>
      </c>
      <c r="I3262" s="77">
        <f>COMP_AUX_CUSTO!$J$2669</f>
        <v>44.44</v>
      </c>
      <c r="J3262" s="8">
        <f t="shared" si="132"/>
        <v>0.22</v>
      </c>
    </row>
    <row r="3263" spans="1:10" x14ac:dyDescent="0.2">
      <c r="A3263" s="12"/>
      <c r="B3263" s="12"/>
      <c r="C3263" s="13"/>
      <c r="D3263" s="13"/>
      <c r="E3263" s="13"/>
      <c r="F3263" s="48"/>
      <c r="G3263" s="13"/>
      <c r="H3263" s="48"/>
      <c r="I3263" s="13"/>
      <c r="J3263" s="48"/>
    </row>
    <row r="3264" spans="1:10" ht="15" customHeight="1" thickBot="1" x14ac:dyDescent="0.25">
      <c r="A3264" s="12"/>
      <c r="B3264" s="12"/>
      <c r="C3264" s="13"/>
      <c r="D3264" s="13"/>
      <c r="E3264" s="13" t="s">
        <v>2395</v>
      </c>
      <c r="F3264" s="48">
        <f>TRUNC(J3251*$G$2,2)</f>
        <v>0</v>
      </c>
      <c r="G3264" s="13"/>
      <c r="H3264" s="86" t="s">
        <v>2396</v>
      </c>
      <c r="I3264" s="86"/>
      <c r="J3264" s="48">
        <f>F3264+J3251</f>
        <v>135.87</v>
      </c>
    </row>
    <row r="3265" spans="1:10" ht="0.95" customHeight="1" thickTop="1" x14ac:dyDescent="0.2">
      <c r="A3265" s="89"/>
      <c r="B3265" s="89"/>
      <c r="C3265" s="45"/>
      <c r="D3265" s="45"/>
      <c r="E3265" s="45"/>
      <c r="F3265" s="45"/>
      <c r="G3265" s="45"/>
      <c r="H3265" s="45"/>
      <c r="I3265" s="45"/>
      <c r="J3265" s="45"/>
    </row>
    <row r="3266" spans="1:10" ht="18" customHeight="1" x14ac:dyDescent="0.2">
      <c r="A3266" s="26" t="s">
        <v>1251</v>
      </c>
      <c r="B3266" s="26" t="s">
        <v>2</v>
      </c>
      <c r="C3266" s="28" t="s">
        <v>3</v>
      </c>
      <c r="D3266" s="28" t="s">
        <v>4</v>
      </c>
      <c r="E3266" s="28" t="s">
        <v>2388</v>
      </c>
      <c r="F3266" s="28"/>
      <c r="G3266" s="26" t="s">
        <v>190</v>
      </c>
      <c r="H3266" s="4" t="s">
        <v>6</v>
      </c>
      <c r="I3266" s="4" t="s">
        <v>7</v>
      </c>
      <c r="J3266" s="4" t="s">
        <v>191</v>
      </c>
    </row>
    <row r="3267" spans="1:10" ht="65.099999999999994" customHeight="1" x14ac:dyDescent="0.2">
      <c r="A3267" s="41" t="s">
        <v>2389</v>
      </c>
      <c r="B3267" s="41">
        <v>91786</v>
      </c>
      <c r="C3267" s="29" t="s">
        <v>14</v>
      </c>
      <c r="D3267" s="29" t="s">
        <v>1252</v>
      </c>
      <c r="E3267" s="29" t="s">
        <v>2435</v>
      </c>
      <c r="F3267" s="29"/>
      <c r="G3267" s="41" t="s">
        <v>18</v>
      </c>
      <c r="H3267" s="44">
        <v>1</v>
      </c>
      <c r="I3267" s="43">
        <f>SUM(J3268:J3291)</f>
        <v>33.440000000000005</v>
      </c>
      <c r="J3267" s="43">
        <f t="shared" ref="J3267:J3291" si="133">TRUNC(H3267*I3267,2)</f>
        <v>33.44</v>
      </c>
    </row>
    <row r="3268" spans="1:10" ht="39" customHeight="1" x14ac:dyDescent="0.2">
      <c r="A3268" s="7" t="s">
        <v>2397</v>
      </c>
      <c r="B3268" s="7">
        <v>89357</v>
      </c>
      <c r="C3268" s="6" t="s">
        <v>14</v>
      </c>
      <c r="D3268" s="6" t="s">
        <v>3072</v>
      </c>
      <c r="E3268" s="6" t="s">
        <v>2435</v>
      </c>
      <c r="F3268" s="6"/>
      <c r="G3268" s="7" t="s">
        <v>18</v>
      </c>
      <c r="H3268" s="46">
        <v>7.887659999999995E-2</v>
      </c>
      <c r="I3268" s="77">
        <f>COMP_AUX_CUSTO!$J$2856</f>
        <v>36.049999999999997</v>
      </c>
      <c r="J3268" s="8">
        <f t="shared" si="133"/>
        <v>2.84</v>
      </c>
    </row>
    <row r="3269" spans="1:10" ht="39" customHeight="1" x14ac:dyDescent="0.2">
      <c r="A3269" s="7" t="s">
        <v>2397</v>
      </c>
      <c r="B3269" s="7">
        <v>89386</v>
      </c>
      <c r="C3269" s="6" t="s">
        <v>14</v>
      </c>
      <c r="D3269" s="6" t="s">
        <v>3073</v>
      </c>
      <c r="E3269" s="6" t="s">
        <v>2435</v>
      </c>
      <c r="F3269" s="6"/>
      <c r="G3269" s="7" t="s">
        <v>15</v>
      </c>
      <c r="H3269" s="46">
        <v>9.8697500000000007E-2</v>
      </c>
      <c r="I3269" s="77">
        <f>COMP_AUX_CUSTO!$J$1938</f>
        <v>10.31</v>
      </c>
      <c r="J3269" s="8">
        <f t="shared" si="133"/>
        <v>1.01</v>
      </c>
    </row>
    <row r="3270" spans="1:10" ht="39" customHeight="1" x14ac:dyDescent="0.2">
      <c r="A3270" s="7" t="s">
        <v>2397</v>
      </c>
      <c r="B3270" s="7">
        <v>89398</v>
      </c>
      <c r="C3270" s="6" t="s">
        <v>14</v>
      </c>
      <c r="D3270" s="6" t="s">
        <v>1485</v>
      </c>
      <c r="E3270" s="6" t="s">
        <v>2435</v>
      </c>
      <c r="F3270" s="6"/>
      <c r="G3270" s="7" t="s">
        <v>15</v>
      </c>
      <c r="H3270" s="46">
        <v>0.28968225000000003</v>
      </c>
      <c r="I3270" s="77">
        <f>$J$4275</f>
        <v>19.84</v>
      </c>
      <c r="J3270" s="8">
        <f t="shared" si="133"/>
        <v>5.74</v>
      </c>
    </row>
    <row r="3271" spans="1:10" ht="39" customHeight="1" x14ac:dyDescent="0.2">
      <c r="A3271" s="7" t="s">
        <v>2397</v>
      </c>
      <c r="B3271" s="7">
        <v>89403</v>
      </c>
      <c r="C3271" s="6" t="s">
        <v>14</v>
      </c>
      <c r="D3271" s="6" t="s">
        <v>1503</v>
      </c>
      <c r="E3271" s="6" t="s">
        <v>2435</v>
      </c>
      <c r="F3271" s="6"/>
      <c r="G3271" s="7" t="s">
        <v>18</v>
      </c>
      <c r="H3271" s="46">
        <v>0.37342250000000005</v>
      </c>
      <c r="I3271" s="77">
        <f>$J$4364</f>
        <v>19.989999999999998</v>
      </c>
      <c r="J3271" s="8">
        <f t="shared" si="133"/>
        <v>7.46</v>
      </c>
    </row>
    <row r="3272" spans="1:10" ht="39" customHeight="1" x14ac:dyDescent="0.2">
      <c r="A3272" s="7" t="s">
        <v>2397</v>
      </c>
      <c r="B3272" s="7">
        <v>89413</v>
      </c>
      <c r="C3272" s="6" t="s">
        <v>14</v>
      </c>
      <c r="D3272" s="6" t="s">
        <v>3074</v>
      </c>
      <c r="E3272" s="6" t="s">
        <v>2435</v>
      </c>
      <c r="F3272" s="6"/>
      <c r="G3272" s="7" t="s">
        <v>15</v>
      </c>
      <c r="H3272" s="46">
        <v>6.0948250000000009E-2</v>
      </c>
      <c r="I3272" s="77">
        <f>COMP_AUX_CUSTO!$J$1683</f>
        <v>13.18</v>
      </c>
      <c r="J3272" s="8">
        <f t="shared" si="133"/>
        <v>0.8</v>
      </c>
    </row>
    <row r="3273" spans="1:10" ht="39" customHeight="1" x14ac:dyDescent="0.2">
      <c r="A3273" s="7" t="s">
        <v>2397</v>
      </c>
      <c r="B3273" s="7">
        <v>89414</v>
      </c>
      <c r="C3273" s="6" t="s">
        <v>14</v>
      </c>
      <c r="D3273" s="6" t="s">
        <v>3075</v>
      </c>
      <c r="E3273" s="6" t="s">
        <v>2435</v>
      </c>
      <c r="F3273" s="6"/>
      <c r="G3273" s="7" t="s">
        <v>15</v>
      </c>
      <c r="H3273" s="46">
        <v>2.46235E-2</v>
      </c>
      <c r="I3273" s="77">
        <f>COMP_AUX_CUSTO!$J$1518</f>
        <v>14.73</v>
      </c>
      <c r="J3273" s="8">
        <f t="shared" si="133"/>
        <v>0.36</v>
      </c>
    </row>
    <row r="3274" spans="1:10" ht="39" customHeight="1" x14ac:dyDescent="0.2">
      <c r="A3274" s="7" t="s">
        <v>2397</v>
      </c>
      <c r="B3274" s="7">
        <v>89431</v>
      </c>
      <c r="C3274" s="6" t="s">
        <v>14</v>
      </c>
      <c r="D3274" s="6" t="s">
        <v>3076</v>
      </c>
      <c r="E3274" s="6" t="s">
        <v>2435</v>
      </c>
      <c r="F3274" s="6"/>
      <c r="G3274" s="7" t="s">
        <v>15</v>
      </c>
      <c r="H3274" s="46">
        <v>5.6471250000000008E-2</v>
      </c>
      <c r="I3274" s="77">
        <f>COMP_AUX_CUSTO!$J$1928</f>
        <v>9.52</v>
      </c>
      <c r="J3274" s="8">
        <f t="shared" si="133"/>
        <v>0.53</v>
      </c>
    </row>
    <row r="3275" spans="1:10" ht="39" customHeight="1" x14ac:dyDescent="0.2">
      <c r="A3275" s="7" t="s">
        <v>2397</v>
      </c>
      <c r="B3275" s="7">
        <v>89435</v>
      </c>
      <c r="C3275" s="6" t="s">
        <v>14</v>
      </c>
      <c r="D3275" s="6" t="s">
        <v>1517</v>
      </c>
      <c r="E3275" s="6" t="s">
        <v>2435</v>
      </c>
      <c r="F3275" s="6"/>
      <c r="G3275" s="7" t="s">
        <v>15</v>
      </c>
      <c r="H3275" s="46">
        <v>1.8111500000000003E-2</v>
      </c>
      <c r="I3275" s="77">
        <f>$J$4431</f>
        <v>19.87</v>
      </c>
      <c r="J3275" s="8">
        <f t="shared" si="133"/>
        <v>0.35</v>
      </c>
    </row>
    <row r="3276" spans="1:10" ht="51.95" customHeight="1" x14ac:dyDescent="0.2">
      <c r="A3276" s="7" t="s">
        <v>2397</v>
      </c>
      <c r="B3276" s="7">
        <v>89436</v>
      </c>
      <c r="C3276" s="6" t="s">
        <v>14</v>
      </c>
      <c r="D3276" s="6" t="s">
        <v>3053</v>
      </c>
      <c r="E3276" s="6" t="s">
        <v>2435</v>
      </c>
      <c r="F3276" s="6"/>
      <c r="G3276" s="7" t="s">
        <v>15</v>
      </c>
      <c r="H3276" s="46">
        <v>5.9422000000000003E-2</v>
      </c>
      <c r="I3276" s="77">
        <f>COMP_AUX_CUSTO!$J$26</f>
        <v>8.67</v>
      </c>
      <c r="J3276" s="8">
        <f t="shared" si="133"/>
        <v>0.51</v>
      </c>
    </row>
    <row r="3277" spans="1:10" ht="39" customHeight="1" x14ac:dyDescent="0.2">
      <c r="A3277" s="7" t="s">
        <v>2397</v>
      </c>
      <c r="B3277" s="7">
        <v>89443</v>
      </c>
      <c r="C3277" s="6" t="s">
        <v>14</v>
      </c>
      <c r="D3277" s="6" t="s">
        <v>3077</v>
      </c>
      <c r="E3277" s="6" t="s">
        <v>2435</v>
      </c>
      <c r="F3277" s="6"/>
      <c r="G3277" s="7" t="s">
        <v>15</v>
      </c>
      <c r="H3277" s="46">
        <v>4.13105E-2</v>
      </c>
      <c r="I3277" s="77">
        <f>COMP_AUX_CUSTO!$J$2659</f>
        <v>18.29</v>
      </c>
      <c r="J3277" s="8">
        <f t="shared" si="133"/>
        <v>0.75</v>
      </c>
    </row>
    <row r="3278" spans="1:10" ht="36" customHeight="1" x14ac:dyDescent="0.2">
      <c r="A3278" s="7" t="s">
        <v>2397</v>
      </c>
      <c r="B3278" s="7">
        <v>89447</v>
      </c>
      <c r="C3278" s="6" t="s">
        <v>14</v>
      </c>
      <c r="D3278" s="6" t="s">
        <v>3078</v>
      </c>
      <c r="E3278" s="6" t="s">
        <v>2435</v>
      </c>
      <c r="F3278" s="6"/>
      <c r="G3278" s="7" t="s">
        <v>18</v>
      </c>
      <c r="H3278" s="46">
        <v>0.56623875000000001</v>
      </c>
      <c r="I3278" s="77">
        <f>COMP_AUX_CUSTO!$J$2848</f>
        <v>9.9</v>
      </c>
      <c r="J3278" s="8">
        <f t="shared" si="133"/>
        <v>5.6</v>
      </c>
    </row>
    <row r="3279" spans="1:10" ht="39" customHeight="1" x14ac:dyDescent="0.2">
      <c r="A3279" s="7" t="s">
        <v>2397</v>
      </c>
      <c r="B3279" s="7">
        <v>89492</v>
      </c>
      <c r="C3279" s="6" t="s">
        <v>14</v>
      </c>
      <c r="D3279" s="6" t="s">
        <v>3079</v>
      </c>
      <c r="E3279" s="6" t="s">
        <v>2435</v>
      </c>
      <c r="F3279" s="6"/>
      <c r="G3279" s="7" t="s">
        <v>15</v>
      </c>
      <c r="H3279" s="46">
        <v>0.15913700000000003</v>
      </c>
      <c r="I3279" s="77">
        <f>COMP_AUX_CUSTO!$J$1673</f>
        <v>8.5299999999999994</v>
      </c>
      <c r="J3279" s="8">
        <f t="shared" si="133"/>
        <v>1.35</v>
      </c>
    </row>
    <row r="3280" spans="1:10" ht="39" customHeight="1" x14ac:dyDescent="0.2">
      <c r="A3280" s="7" t="s">
        <v>2397</v>
      </c>
      <c r="B3280" s="7">
        <v>89541</v>
      </c>
      <c r="C3280" s="6" t="s">
        <v>14</v>
      </c>
      <c r="D3280" s="6" t="s">
        <v>3080</v>
      </c>
      <c r="E3280" s="6" t="s">
        <v>2435</v>
      </c>
      <c r="F3280" s="6"/>
      <c r="G3280" s="7" t="s">
        <v>15</v>
      </c>
      <c r="H3280" s="46">
        <v>0.21448900000000001</v>
      </c>
      <c r="I3280" s="77">
        <f>COMP_AUX_CUSTO!$J$1918</f>
        <v>6.44</v>
      </c>
      <c r="J3280" s="8">
        <f t="shared" si="133"/>
        <v>1.38</v>
      </c>
    </row>
    <row r="3281" spans="1:10" ht="46.5" customHeight="1" x14ac:dyDescent="0.2">
      <c r="A3281" s="7" t="s">
        <v>2397</v>
      </c>
      <c r="B3281" s="7">
        <v>89553</v>
      </c>
      <c r="C3281" s="6" t="s">
        <v>14</v>
      </c>
      <c r="D3281" s="6" t="s">
        <v>3081</v>
      </c>
      <c r="E3281" s="6" t="s">
        <v>2435</v>
      </c>
      <c r="F3281" s="6"/>
      <c r="G3281" s="7" t="s">
        <v>15</v>
      </c>
      <c r="H3281" s="46">
        <v>0.10022375000000001</v>
      </c>
      <c r="I3281" s="77">
        <f>COMP_AUX_CUSTO!$J$16</f>
        <v>5.78</v>
      </c>
      <c r="J3281" s="8">
        <f t="shared" si="133"/>
        <v>0.56999999999999995</v>
      </c>
    </row>
    <row r="3282" spans="1:10" ht="39" customHeight="1" x14ac:dyDescent="0.2">
      <c r="A3282" s="7" t="s">
        <v>2397</v>
      </c>
      <c r="B3282" s="7">
        <v>89562</v>
      </c>
      <c r="C3282" s="6" t="s">
        <v>14</v>
      </c>
      <c r="D3282" s="6" t="s">
        <v>3082</v>
      </c>
      <c r="E3282" s="6" t="s">
        <v>2435</v>
      </c>
      <c r="F3282" s="6"/>
      <c r="G3282" s="7" t="s">
        <v>15</v>
      </c>
      <c r="H3282" s="46">
        <v>2.6251500000000001E-2</v>
      </c>
      <c r="I3282" s="77">
        <f>COMP_AUX_CUSTO!J1798</f>
        <v>9.91</v>
      </c>
      <c r="J3282" s="8">
        <f t="shared" si="133"/>
        <v>0.26</v>
      </c>
    </row>
    <row r="3283" spans="1:10" ht="36" customHeight="1" x14ac:dyDescent="0.2">
      <c r="A3283" s="7" t="s">
        <v>2397</v>
      </c>
      <c r="B3283" s="7">
        <v>89620</v>
      </c>
      <c r="C3283" s="6" t="s">
        <v>14</v>
      </c>
      <c r="D3283" s="6" t="s">
        <v>3083</v>
      </c>
      <c r="E3283" s="6" t="s">
        <v>2435</v>
      </c>
      <c r="F3283" s="6"/>
      <c r="G3283" s="7" t="s">
        <v>15</v>
      </c>
      <c r="H3283" s="46">
        <v>0.13349600000000003</v>
      </c>
      <c r="I3283" s="77">
        <f>COMP_AUX_CUSTO!$J$2649</f>
        <v>12.12</v>
      </c>
      <c r="J3283" s="8">
        <f t="shared" si="133"/>
        <v>1.61</v>
      </c>
    </row>
    <row r="3284" spans="1:10" ht="39" customHeight="1" x14ac:dyDescent="0.2">
      <c r="A3284" s="7" t="s">
        <v>2397</v>
      </c>
      <c r="B3284" s="7">
        <v>89622</v>
      </c>
      <c r="C3284" s="6" t="s">
        <v>14</v>
      </c>
      <c r="D3284" s="6" t="s">
        <v>3050</v>
      </c>
      <c r="E3284" s="6" t="s">
        <v>2435</v>
      </c>
      <c r="F3284" s="6"/>
      <c r="G3284" s="7" t="s">
        <v>15</v>
      </c>
      <c r="H3284" s="46">
        <v>6.5221750000000009E-2</v>
      </c>
      <c r="I3284" s="77">
        <f>COMP_AUX_CUSTO!$J$2918</f>
        <v>13.88</v>
      </c>
      <c r="J3284" s="8">
        <f t="shared" si="133"/>
        <v>0.9</v>
      </c>
    </row>
    <row r="3285" spans="1:10" ht="39" customHeight="1" x14ac:dyDescent="0.2">
      <c r="A3285" s="7" t="s">
        <v>2397</v>
      </c>
      <c r="B3285" s="7">
        <v>89624</v>
      </c>
      <c r="C3285" s="6" t="s">
        <v>14</v>
      </c>
      <c r="D3285" s="6" t="s">
        <v>1471</v>
      </c>
      <c r="E3285" s="6" t="s">
        <v>2435</v>
      </c>
      <c r="F3285" s="6"/>
      <c r="G3285" s="7" t="s">
        <v>15</v>
      </c>
      <c r="H3285" s="46">
        <v>1.5466000000000001E-2</v>
      </c>
      <c r="I3285" s="77">
        <f>$J$4198</f>
        <v>17.53</v>
      </c>
      <c r="J3285" s="8">
        <f t="shared" si="133"/>
        <v>0.27</v>
      </c>
    </row>
    <row r="3286" spans="1:10" ht="26.1" customHeight="1" x14ac:dyDescent="0.2">
      <c r="A3286" s="7" t="s">
        <v>2397</v>
      </c>
      <c r="B3286" s="7">
        <v>90436</v>
      </c>
      <c r="C3286" s="6" t="s">
        <v>14</v>
      </c>
      <c r="D3286" s="6" t="s">
        <v>3033</v>
      </c>
      <c r="E3286" s="6" t="s">
        <v>2435</v>
      </c>
      <c r="F3286" s="6"/>
      <c r="G3286" s="7" t="s">
        <v>15</v>
      </c>
      <c r="H3286" s="46">
        <v>1.07855E-2</v>
      </c>
      <c r="I3286" s="77">
        <f>COMP_AUX_CUSTO!$J$1175</f>
        <v>18.559999999999999</v>
      </c>
      <c r="J3286" s="8">
        <f t="shared" si="133"/>
        <v>0.2</v>
      </c>
    </row>
    <row r="3287" spans="1:10" ht="26.1" customHeight="1" x14ac:dyDescent="0.2">
      <c r="A3287" s="7" t="s">
        <v>2397</v>
      </c>
      <c r="B3287" s="7">
        <v>90439</v>
      </c>
      <c r="C3287" s="6" t="s">
        <v>14</v>
      </c>
      <c r="D3287" s="6" t="s">
        <v>3084</v>
      </c>
      <c r="E3287" s="6" t="s">
        <v>2435</v>
      </c>
      <c r="F3287" s="6"/>
      <c r="G3287" s="7" t="s">
        <v>15</v>
      </c>
      <c r="H3287" s="46">
        <v>3.0525000000000001E-3</v>
      </c>
      <c r="I3287" s="77">
        <f>COMP_AUX_CUSTO!$J$1181</f>
        <v>85.79</v>
      </c>
      <c r="J3287" s="8">
        <f t="shared" si="133"/>
        <v>0.26</v>
      </c>
    </row>
    <row r="3288" spans="1:10" ht="26.1" customHeight="1" x14ac:dyDescent="0.2">
      <c r="A3288" s="7" t="s">
        <v>2397</v>
      </c>
      <c r="B3288" s="7">
        <v>90443</v>
      </c>
      <c r="C3288" s="6" t="s">
        <v>14</v>
      </c>
      <c r="D3288" s="6" t="s">
        <v>709</v>
      </c>
      <c r="E3288" s="6" t="s">
        <v>2435</v>
      </c>
      <c r="F3288" s="6"/>
      <c r="G3288" s="7" t="s">
        <v>18</v>
      </c>
      <c r="H3288" s="46">
        <v>1.52625E-2</v>
      </c>
      <c r="I3288" s="77">
        <f>$J$1056</f>
        <v>16.87</v>
      </c>
      <c r="J3288" s="8">
        <f t="shared" si="133"/>
        <v>0.25</v>
      </c>
    </row>
    <row r="3289" spans="1:10" ht="26.1" customHeight="1" x14ac:dyDescent="0.2">
      <c r="A3289" s="7" t="s">
        <v>2397</v>
      </c>
      <c r="B3289" s="7">
        <v>90453</v>
      </c>
      <c r="C3289" s="6" t="s">
        <v>14</v>
      </c>
      <c r="D3289" s="6" t="s">
        <v>3051</v>
      </c>
      <c r="E3289" s="6" t="s">
        <v>2435</v>
      </c>
      <c r="F3289" s="6"/>
      <c r="G3289" s="7" t="s">
        <v>15</v>
      </c>
      <c r="H3289" s="46">
        <v>4.1921000000000007E-2</v>
      </c>
      <c r="I3289" s="77">
        <f>COMP_AUX_CUSTO!$J$2095</f>
        <v>3.4</v>
      </c>
      <c r="J3289" s="8">
        <f t="shared" si="133"/>
        <v>0.14000000000000001</v>
      </c>
    </row>
    <row r="3290" spans="1:10" ht="39" customHeight="1" x14ac:dyDescent="0.2">
      <c r="A3290" s="7" t="s">
        <v>2397</v>
      </c>
      <c r="B3290" s="7">
        <v>90466</v>
      </c>
      <c r="C3290" s="6" t="s">
        <v>14</v>
      </c>
      <c r="D3290" s="6" t="s">
        <v>3034</v>
      </c>
      <c r="E3290" s="6" t="s">
        <v>2435</v>
      </c>
      <c r="F3290" s="6"/>
      <c r="G3290" s="7" t="s">
        <v>18</v>
      </c>
      <c r="H3290" s="46">
        <v>1.52625E-2</v>
      </c>
      <c r="I3290" s="77">
        <f>COMP_AUX_CUSTO!J$670</f>
        <v>16.66</v>
      </c>
      <c r="J3290" s="8">
        <f t="shared" si="133"/>
        <v>0.25</v>
      </c>
    </row>
    <row r="3291" spans="1:10" ht="26.1" customHeight="1" x14ac:dyDescent="0.2">
      <c r="A3291" s="7" t="s">
        <v>2397</v>
      </c>
      <c r="B3291" s="7">
        <v>91190</v>
      </c>
      <c r="C3291" s="6" t="s">
        <v>14</v>
      </c>
      <c r="D3291" s="6" t="s">
        <v>3035</v>
      </c>
      <c r="E3291" s="6" t="s">
        <v>2435</v>
      </c>
      <c r="F3291" s="6"/>
      <c r="G3291" s="7" t="s">
        <v>15</v>
      </c>
      <c r="H3291" s="46">
        <v>9.2592500000000019E-3</v>
      </c>
      <c r="I3291" s="77">
        <f>COMP_AUX_CUSTO!$J$684</f>
        <v>6.47</v>
      </c>
      <c r="J3291" s="8">
        <f t="shared" si="133"/>
        <v>0.05</v>
      </c>
    </row>
    <row r="3292" spans="1:10" x14ac:dyDescent="0.2">
      <c r="A3292" s="12"/>
      <c r="B3292" s="12"/>
      <c r="C3292" s="13"/>
      <c r="D3292" s="13"/>
      <c r="E3292" s="13"/>
      <c r="F3292" s="48"/>
      <c r="G3292" s="13"/>
      <c r="H3292" s="48"/>
      <c r="I3292" s="13"/>
      <c r="J3292" s="48"/>
    </row>
    <row r="3293" spans="1:10" ht="15" customHeight="1" thickBot="1" x14ac:dyDescent="0.25">
      <c r="A3293" s="12"/>
      <c r="B3293" s="12"/>
      <c r="C3293" s="13"/>
      <c r="D3293" s="13"/>
      <c r="E3293" s="13" t="s">
        <v>2395</v>
      </c>
      <c r="F3293" s="48">
        <f>TRUNC(J3267*$G$2,2)</f>
        <v>0</v>
      </c>
      <c r="G3293" s="13"/>
      <c r="H3293" s="86" t="s">
        <v>2396</v>
      </c>
      <c r="I3293" s="86"/>
      <c r="J3293" s="48">
        <f>F3293+J3267</f>
        <v>33.44</v>
      </c>
    </row>
    <row r="3294" spans="1:10" ht="0.95" customHeight="1" thickTop="1" x14ac:dyDescent="0.2">
      <c r="A3294" s="89"/>
      <c r="B3294" s="89"/>
      <c r="C3294" s="45"/>
      <c r="D3294" s="45"/>
      <c r="E3294" s="45"/>
      <c r="F3294" s="45"/>
      <c r="G3294" s="45"/>
      <c r="H3294" s="45"/>
      <c r="I3294" s="45"/>
      <c r="J3294" s="45"/>
    </row>
    <row r="3295" spans="1:10" ht="18" customHeight="1" x14ac:dyDescent="0.2">
      <c r="A3295" s="26" t="s">
        <v>1253</v>
      </c>
      <c r="B3295" s="26" t="s">
        <v>2</v>
      </c>
      <c r="C3295" s="28" t="s">
        <v>3</v>
      </c>
      <c r="D3295" s="28" t="s">
        <v>4</v>
      </c>
      <c r="E3295" s="28" t="s">
        <v>2388</v>
      </c>
      <c r="F3295" s="28"/>
      <c r="G3295" s="26" t="s">
        <v>190</v>
      </c>
      <c r="H3295" s="4" t="s">
        <v>6</v>
      </c>
      <c r="I3295" s="4" t="s">
        <v>7</v>
      </c>
      <c r="J3295" s="4" t="s">
        <v>191</v>
      </c>
    </row>
    <row r="3296" spans="1:10" ht="51.95" customHeight="1" x14ac:dyDescent="0.2">
      <c r="A3296" s="41" t="s">
        <v>2389</v>
      </c>
      <c r="B3296" s="41">
        <v>89376</v>
      </c>
      <c r="C3296" s="29" t="s">
        <v>14</v>
      </c>
      <c r="D3296" s="29" t="s">
        <v>1254</v>
      </c>
      <c r="E3296" s="29" t="s">
        <v>2435</v>
      </c>
      <c r="F3296" s="29"/>
      <c r="G3296" s="41" t="s">
        <v>15</v>
      </c>
      <c r="H3296" s="44">
        <v>1</v>
      </c>
      <c r="I3296" s="43">
        <f>SUM(J3297:J3302)</f>
        <v>6.22</v>
      </c>
      <c r="J3296" s="43">
        <f t="shared" ref="J3296:J3302" si="134">TRUNC(H3296*I3296,2)</f>
        <v>6.22</v>
      </c>
    </row>
    <row r="3297" spans="1:10" ht="26.1" customHeight="1" x14ac:dyDescent="0.2">
      <c r="A3297" s="7" t="s">
        <v>2397</v>
      </c>
      <c r="B3297" s="7">
        <v>88316</v>
      </c>
      <c r="C3297" s="6" t="s">
        <v>14</v>
      </c>
      <c r="D3297" s="6" t="s">
        <v>2398</v>
      </c>
      <c r="E3297" s="6" t="s">
        <v>2399</v>
      </c>
      <c r="F3297" s="6"/>
      <c r="G3297" s="7" t="s">
        <v>297</v>
      </c>
      <c r="H3297" s="46">
        <v>8.0500000000000002E-2</v>
      </c>
      <c r="I3297" s="77">
        <f>'COMP-CUSTO MÃO OBRA'!$H$61</f>
        <v>27.08</v>
      </c>
      <c r="J3297" s="8">
        <f t="shared" si="134"/>
        <v>2.17</v>
      </c>
    </row>
    <row r="3298" spans="1:10" ht="26.1" customHeight="1" x14ac:dyDescent="0.2">
      <c r="A3298" s="7" t="s">
        <v>2397</v>
      </c>
      <c r="B3298" s="7">
        <v>88267</v>
      </c>
      <c r="C3298" s="6" t="s">
        <v>14</v>
      </c>
      <c r="D3298" s="6" t="s">
        <v>429</v>
      </c>
      <c r="E3298" s="6" t="s">
        <v>2399</v>
      </c>
      <c r="F3298" s="6"/>
      <c r="G3298" s="7" t="s">
        <v>297</v>
      </c>
      <c r="H3298" s="46">
        <v>8.0500000000000002E-2</v>
      </c>
      <c r="I3298" s="77">
        <f>'COMP-CUSTO MÃO OBRA'!$H$822</f>
        <v>33.380000000000003</v>
      </c>
      <c r="J3298" s="8">
        <f t="shared" si="134"/>
        <v>2.68</v>
      </c>
    </row>
    <row r="3299" spans="1:10" ht="26.1" customHeight="1" x14ac:dyDescent="0.2">
      <c r="A3299" s="10" t="s">
        <v>2391</v>
      </c>
      <c r="B3299" s="10">
        <v>107</v>
      </c>
      <c r="C3299" s="9" t="s">
        <v>14</v>
      </c>
      <c r="D3299" s="9" t="s">
        <v>3085</v>
      </c>
      <c r="E3299" s="9" t="s">
        <v>2394</v>
      </c>
      <c r="F3299" s="9"/>
      <c r="G3299" s="10" t="s">
        <v>15</v>
      </c>
      <c r="H3299" s="47">
        <v>1</v>
      </c>
      <c r="I3299" s="11">
        <f>VLOOKUP(B3299,CURVA_ABC_INSUM!$B$6:$H$1423,7,0)</f>
        <v>0.73</v>
      </c>
      <c r="J3299" s="11">
        <f t="shared" si="134"/>
        <v>0.73</v>
      </c>
    </row>
    <row r="3300" spans="1:10" ht="24" customHeight="1" x14ac:dyDescent="0.2">
      <c r="A3300" s="10" t="s">
        <v>2391</v>
      </c>
      <c r="B3300" s="10">
        <v>122</v>
      </c>
      <c r="C3300" s="9" t="s">
        <v>14</v>
      </c>
      <c r="D3300" s="9" t="s">
        <v>42</v>
      </c>
      <c r="E3300" s="9" t="s">
        <v>2394</v>
      </c>
      <c r="F3300" s="9"/>
      <c r="G3300" s="10" t="s">
        <v>15</v>
      </c>
      <c r="H3300" s="47">
        <v>4.7000000000000002E-3</v>
      </c>
      <c r="I3300" s="11">
        <f>VLOOKUP(B3300,CURVA_ABC_INSUM!$B$6:$H$1423,7,0)</f>
        <v>52.7</v>
      </c>
      <c r="J3300" s="11">
        <f t="shared" si="134"/>
        <v>0.24</v>
      </c>
    </row>
    <row r="3301" spans="1:10" ht="26.1" customHeight="1" x14ac:dyDescent="0.2">
      <c r="A3301" s="10" t="s">
        <v>2391</v>
      </c>
      <c r="B3301" s="10">
        <v>20083</v>
      </c>
      <c r="C3301" s="9" t="s">
        <v>14</v>
      </c>
      <c r="D3301" s="9" t="s">
        <v>3086</v>
      </c>
      <c r="E3301" s="9" t="s">
        <v>2394</v>
      </c>
      <c r="F3301" s="9"/>
      <c r="G3301" s="10" t="s">
        <v>15</v>
      </c>
      <c r="H3301" s="47">
        <v>6.0000000000000001E-3</v>
      </c>
      <c r="I3301" s="11">
        <f>VLOOKUP(B3301,CURVA_ABC_INSUM!$B$6:$H$1423,7,0)</f>
        <v>59.71</v>
      </c>
      <c r="J3301" s="11">
        <f t="shared" si="134"/>
        <v>0.35</v>
      </c>
    </row>
    <row r="3302" spans="1:10" ht="24" customHeight="1" x14ac:dyDescent="0.2">
      <c r="A3302" s="10" t="s">
        <v>2391</v>
      </c>
      <c r="B3302" s="10">
        <v>38383</v>
      </c>
      <c r="C3302" s="9" t="s">
        <v>14</v>
      </c>
      <c r="D3302" s="9" t="s">
        <v>3087</v>
      </c>
      <c r="E3302" s="9" t="s">
        <v>2394</v>
      </c>
      <c r="F3302" s="9"/>
      <c r="G3302" s="10" t="s">
        <v>15</v>
      </c>
      <c r="H3302" s="47">
        <v>2.9100000000000001E-2</v>
      </c>
      <c r="I3302" s="11">
        <f>VLOOKUP(B3302,CURVA_ABC_INSUM!$B$6:$H$1423,7,0)</f>
        <v>1.86</v>
      </c>
      <c r="J3302" s="11">
        <f t="shared" si="134"/>
        <v>0.05</v>
      </c>
    </row>
    <row r="3303" spans="1:10" x14ac:dyDescent="0.2">
      <c r="A3303" s="12"/>
      <c r="B3303" s="12"/>
      <c r="C3303" s="13"/>
      <c r="D3303" s="13"/>
      <c r="E3303" s="13"/>
      <c r="F3303" s="48"/>
      <c r="G3303" s="13"/>
      <c r="H3303" s="48"/>
      <c r="I3303" s="13"/>
      <c r="J3303" s="48"/>
    </row>
    <row r="3304" spans="1:10" ht="15" customHeight="1" thickBot="1" x14ac:dyDescent="0.25">
      <c r="A3304" s="12"/>
      <c r="B3304" s="12"/>
      <c r="C3304" s="13"/>
      <c r="D3304" s="13"/>
      <c r="E3304" s="13" t="s">
        <v>2395</v>
      </c>
      <c r="F3304" s="48">
        <f>TRUNC(J3296*$G$2,2)</f>
        <v>0</v>
      </c>
      <c r="G3304" s="13"/>
      <c r="H3304" s="86" t="s">
        <v>2396</v>
      </c>
      <c r="I3304" s="86"/>
      <c r="J3304" s="48">
        <f>F3304+J3296</f>
        <v>6.22</v>
      </c>
    </row>
    <row r="3305" spans="1:10" ht="0.95" customHeight="1" thickTop="1" x14ac:dyDescent="0.2">
      <c r="A3305" s="89"/>
      <c r="B3305" s="89"/>
      <c r="C3305" s="45"/>
      <c r="D3305" s="45"/>
      <c r="E3305" s="45"/>
      <c r="F3305" s="45"/>
      <c r="G3305" s="45"/>
      <c r="H3305" s="45"/>
      <c r="I3305" s="45"/>
      <c r="J3305" s="45"/>
    </row>
    <row r="3306" spans="1:10" ht="18" customHeight="1" x14ac:dyDescent="0.2">
      <c r="A3306" s="26" t="s">
        <v>1255</v>
      </c>
      <c r="B3306" s="26" t="s">
        <v>2</v>
      </c>
      <c r="C3306" s="28" t="s">
        <v>3</v>
      </c>
      <c r="D3306" s="28" t="s">
        <v>4</v>
      </c>
      <c r="E3306" s="28" t="s">
        <v>2388</v>
      </c>
      <c r="F3306" s="28"/>
      <c r="G3306" s="26" t="s">
        <v>190</v>
      </c>
      <c r="H3306" s="4" t="s">
        <v>6</v>
      </c>
      <c r="I3306" s="4" t="s">
        <v>7</v>
      </c>
      <c r="J3306" s="4" t="s">
        <v>191</v>
      </c>
    </row>
    <row r="3307" spans="1:10" ht="51.95" customHeight="1" x14ac:dyDescent="0.2">
      <c r="A3307" s="41" t="s">
        <v>2389</v>
      </c>
      <c r="B3307" s="41">
        <v>89383</v>
      </c>
      <c r="C3307" s="29" t="s">
        <v>14</v>
      </c>
      <c r="D3307" s="29" t="s">
        <v>1256</v>
      </c>
      <c r="E3307" s="29" t="s">
        <v>2435</v>
      </c>
      <c r="F3307" s="29"/>
      <c r="G3307" s="41" t="s">
        <v>15</v>
      </c>
      <c r="H3307" s="44">
        <v>1</v>
      </c>
      <c r="I3307" s="43">
        <f>SUM(J3308:J3313)</f>
        <v>7.2699999999999987</v>
      </c>
      <c r="J3307" s="43">
        <f t="shared" ref="J3307:J3313" si="135">TRUNC(H3307*I3307,2)</f>
        <v>7.27</v>
      </c>
    </row>
    <row r="3308" spans="1:10" ht="26.1" customHeight="1" x14ac:dyDescent="0.2">
      <c r="A3308" s="7" t="s">
        <v>2397</v>
      </c>
      <c r="B3308" s="7">
        <v>88316</v>
      </c>
      <c r="C3308" s="6" t="s">
        <v>14</v>
      </c>
      <c r="D3308" s="6" t="s">
        <v>2398</v>
      </c>
      <c r="E3308" s="6" t="s">
        <v>2399</v>
      </c>
      <c r="F3308" s="6"/>
      <c r="G3308" s="7" t="s">
        <v>297</v>
      </c>
      <c r="H3308" s="46">
        <v>9.4399999999999998E-2</v>
      </c>
      <c r="I3308" s="77">
        <f>'COMP-CUSTO MÃO OBRA'!$H$61</f>
        <v>27.08</v>
      </c>
      <c r="J3308" s="8">
        <f t="shared" si="135"/>
        <v>2.5499999999999998</v>
      </c>
    </row>
    <row r="3309" spans="1:10" ht="26.1" customHeight="1" x14ac:dyDescent="0.2">
      <c r="A3309" s="7" t="s">
        <v>2397</v>
      </c>
      <c r="B3309" s="7">
        <v>88267</v>
      </c>
      <c r="C3309" s="6" t="s">
        <v>14</v>
      </c>
      <c r="D3309" s="6" t="s">
        <v>429</v>
      </c>
      <c r="E3309" s="6" t="s">
        <v>2399</v>
      </c>
      <c r="F3309" s="6"/>
      <c r="G3309" s="7" t="s">
        <v>297</v>
      </c>
      <c r="H3309" s="46">
        <v>9.4399999999999998E-2</v>
      </c>
      <c r="I3309" s="77">
        <f>'COMP-CUSTO MÃO OBRA'!$H$822</f>
        <v>33.380000000000003</v>
      </c>
      <c r="J3309" s="8">
        <f t="shared" si="135"/>
        <v>3.15</v>
      </c>
    </row>
    <row r="3310" spans="1:10" ht="26.1" customHeight="1" x14ac:dyDescent="0.2">
      <c r="A3310" s="10" t="s">
        <v>2391</v>
      </c>
      <c r="B3310" s="10">
        <v>65</v>
      </c>
      <c r="C3310" s="9" t="s">
        <v>14</v>
      </c>
      <c r="D3310" s="9" t="s">
        <v>3088</v>
      </c>
      <c r="E3310" s="9" t="s">
        <v>2394</v>
      </c>
      <c r="F3310" s="9"/>
      <c r="G3310" s="10" t="s">
        <v>15</v>
      </c>
      <c r="H3310" s="47">
        <v>1</v>
      </c>
      <c r="I3310" s="11">
        <f>VLOOKUP(B3310,CURVA_ABC_INSUM!$B$6:$H$1423,7,0)</f>
        <v>0.8</v>
      </c>
      <c r="J3310" s="11">
        <f t="shared" si="135"/>
        <v>0.8</v>
      </c>
    </row>
    <row r="3311" spans="1:10" ht="24" customHeight="1" x14ac:dyDescent="0.2">
      <c r="A3311" s="10" t="s">
        <v>2391</v>
      </c>
      <c r="B3311" s="10">
        <v>122</v>
      </c>
      <c r="C3311" s="9" t="s">
        <v>14</v>
      </c>
      <c r="D3311" s="9" t="s">
        <v>42</v>
      </c>
      <c r="E3311" s="9" t="s">
        <v>2394</v>
      </c>
      <c r="F3311" s="9"/>
      <c r="G3311" s="10" t="s">
        <v>15</v>
      </c>
      <c r="H3311" s="47">
        <v>5.8999999999999999E-3</v>
      </c>
      <c r="I3311" s="11">
        <f>VLOOKUP(B3311,CURVA_ABC_INSUM!$B$6:$H$1423,7,0)</f>
        <v>52.7</v>
      </c>
      <c r="J3311" s="11">
        <f t="shared" si="135"/>
        <v>0.31</v>
      </c>
    </row>
    <row r="3312" spans="1:10" ht="26.1" customHeight="1" x14ac:dyDescent="0.2">
      <c r="A3312" s="10" t="s">
        <v>2391</v>
      </c>
      <c r="B3312" s="10">
        <v>20083</v>
      </c>
      <c r="C3312" s="9" t="s">
        <v>14</v>
      </c>
      <c r="D3312" s="9" t="s">
        <v>3086</v>
      </c>
      <c r="E3312" s="9" t="s">
        <v>2394</v>
      </c>
      <c r="F3312" s="9"/>
      <c r="G3312" s="10" t="s">
        <v>15</v>
      </c>
      <c r="H3312" s="47">
        <v>7.0000000000000001E-3</v>
      </c>
      <c r="I3312" s="11">
        <f>VLOOKUP(B3312,CURVA_ABC_INSUM!$B$6:$H$1423,7,0)</f>
        <v>59.71</v>
      </c>
      <c r="J3312" s="11">
        <f t="shared" si="135"/>
        <v>0.41</v>
      </c>
    </row>
    <row r="3313" spans="1:10" ht="24" customHeight="1" x14ac:dyDescent="0.2">
      <c r="A3313" s="10" t="s">
        <v>2391</v>
      </c>
      <c r="B3313" s="10">
        <v>38383</v>
      </c>
      <c r="C3313" s="9" t="s">
        <v>14</v>
      </c>
      <c r="D3313" s="9" t="s">
        <v>3087</v>
      </c>
      <c r="E3313" s="9" t="s">
        <v>2394</v>
      </c>
      <c r="F3313" s="9"/>
      <c r="G3313" s="10" t="s">
        <v>15</v>
      </c>
      <c r="H3313" s="47">
        <v>3.15E-2</v>
      </c>
      <c r="I3313" s="11">
        <f>VLOOKUP(B3313,CURVA_ABC_INSUM!$B$6:$H$1423,7,0)</f>
        <v>1.86</v>
      </c>
      <c r="J3313" s="11">
        <f t="shared" si="135"/>
        <v>0.05</v>
      </c>
    </row>
    <row r="3314" spans="1:10" x14ac:dyDescent="0.2">
      <c r="A3314" s="12"/>
      <c r="B3314" s="12"/>
      <c r="C3314" s="13"/>
      <c r="D3314" s="13"/>
      <c r="E3314" s="13"/>
      <c r="F3314" s="48"/>
      <c r="G3314" s="13"/>
      <c r="H3314" s="48"/>
      <c r="I3314" s="13"/>
      <c r="J3314" s="48"/>
    </row>
    <row r="3315" spans="1:10" ht="15" customHeight="1" thickBot="1" x14ac:dyDescent="0.25">
      <c r="A3315" s="12"/>
      <c r="B3315" s="12"/>
      <c r="C3315" s="13"/>
      <c r="D3315" s="13"/>
      <c r="E3315" s="13" t="s">
        <v>2395</v>
      </c>
      <c r="F3315" s="48">
        <f>TRUNC(J3307*$G$2,2)</f>
        <v>0</v>
      </c>
      <c r="G3315" s="13"/>
      <c r="H3315" s="86" t="s">
        <v>2396</v>
      </c>
      <c r="I3315" s="86"/>
      <c r="J3315" s="48">
        <f>F3315+J3307</f>
        <v>7.27</v>
      </c>
    </row>
    <row r="3316" spans="1:10" ht="0.95" customHeight="1" thickTop="1" x14ac:dyDescent="0.2">
      <c r="A3316" s="89"/>
      <c r="B3316" s="89"/>
      <c r="C3316" s="45"/>
      <c r="D3316" s="45"/>
      <c r="E3316" s="45"/>
      <c r="F3316" s="45"/>
      <c r="G3316" s="45"/>
      <c r="H3316" s="45"/>
      <c r="I3316" s="45"/>
      <c r="J3316" s="45"/>
    </row>
    <row r="3317" spans="1:10" ht="18" customHeight="1" x14ac:dyDescent="0.2">
      <c r="A3317" s="26" t="s">
        <v>1257</v>
      </c>
      <c r="B3317" s="26" t="s">
        <v>2</v>
      </c>
      <c r="C3317" s="28" t="s">
        <v>3</v>
      </c>
      <c r="D3317" s="28" t="s">
        <v>4</v>
      </c>
      <c r="E3317" s="28" t="s">
        <v>2388</v>
      </c>
      <c r="F3317" s="28"/>
      <c r="G3317" s="26" t="s">
        <v>190</v>
      </c>
      <c r="H3317" s="4" t="s">
        <v>6</v>
      </c>
      <c r="I3317" s="4" t="s">
        <v>7</v>
      </c>
      <c r="J3317" s="4" t="s">
        <v>191</v>
      </c>
    </row>
    <row r="3318" spans="1:10" ht="51.95" customHeight="1" x14ac:dyDescent="0.2">
      <c r="A3318" s="41" t="s">
        <v>2389</v>
      </c>
      <c r="B3318" s="41">
        <v>89391</v>
      </c>
      <c r="C3318" s="29" t="s">
        <v>14</v>
      </c>
      <c r="D3318" s="29" t="s">
        <v>1258</v>
      </c>
      <c r="E3318" s="29" t="s">
        <v>2435</v>
      </c>
      <c r="F3318" s="29"/>
      <c r="G3318" s="41" t="s">
        <v>15</v>
      </c>
      <c r="H3318" s="44">
        <v>1</v>
      </c>
      <c r="I3318" s="43">
        <f>SUM(J3319:J3324)</f>
        <v>9.370000000000001</v>
      </c>
      <c r="J3318" s="43">
        <f t="shared" ref="J3318:J3324" si="136">TRUNC(H3318*I3318,2)</f>
        <v>9.3699999999999992</v>
      </c>
    </row>
    <row r="3319" spans="1:10" ht="26.1" customHeight="1" x14ac:dyDescent="0.2">
      <c r="A3319" s="7" t="s">
        <v>2397</v>
      </c>
      <c r="B3319" s="7">
        <v>88316</v>
      </c>
      <c r="C3319" s="6" t="s">
        <v>14</v>
      </c>
      <c r="D3319" s="6" t="s">
        <v>2398</v>
      </c>
      <c r="E3319" s="6" t="s">
        <v>2399</v>
      </c>
      <c r="F3319" s="6"/>
      <c r="G3319" s="7" t="s">
        <v>297</v>
      </c>
      <c r="H3319" s="46">
        <v>0.1111</v>
      </c>
      <c r="I3319" s="77">
        <f>'COMP-CUSTO MÃO OBRA'!$H$61</f>
        <v>27.08</v>
      </c>
      <c r="J3319" s="8">
        <f t="shared" si="136"/>
        <v>3</v>
      </c>
    </row>
    <row r="3320" spans="1:10" ht="26.1" customHeight="1" x14ac:dyDescent="0.2">
      <c r="A3320" s="7" t="s">
        <v>2397</v>
      </c>
      <c r="B3320" s="7">
        <v>88267</v>
      </c>
      <c r="C3320" s="6" t="s">
        <v>14</v>
      </c>
      <c r="D3320" s="6" t="s">
        <v>429</v>
      </c>
      <c r="E3320" s="6" t="s">
        <v>2399</v>
      </c>
      <c r="F3320" s="6"/>
      <c r="G3320" s="7" t="s">
        <v>297</v>
      </c>
      <c r="H3320" s="46">
        <v>0.1111</v>
      </c>
      <c r="I3320" s="77">
        <f>'COMP-CUSTO MÃO OBRA'!$H$822</f>
        <v>33.380000000000003</v>
      </c>
      <c r="J3320" s="8">
        <f t="shared" si="136"/>
        <v>3.7</v>
      </c>
    </row>
    <row r="3321" spans="1:10" ht="26.1" customHeight="1" x14ac:dyDescent="0.2">
      <c r="A3321" s="10" t="s">
        <v>2391</v>
      </c>
      <c r="B3321" s="10">
        <v>108</v>
      </c>
      <c r="C3321" s="9" t="s">
        <v>14</v>
      </c>
      <c r="D3321" s="9" t="s">
        <v>3089</v>
      </c>
      <c r="E3321" s="9" t="s">
        <v>2394</v>
      </c>
      <c r="F3321" s="9"/>
      <c r="G3321" s="10" t="s">
        <v>15</v>
      </c>
      <c r="H3321" s="47">
        <v>1</v>
      </c>
      <c r="I3321" s="11">
        <f>VLOOKUP(B3321,CURVA_ABC_INSUM!$B$6:$H$1423,7,0)</f>
        <v>1.62</v>
      </c>
      <c r="J3321" s="11">
        <f t="shared" si="136"/>
        <v>1.62</v>
      </c>
    </row>
    <row r="3322" spans="1:10" ht="24" customHeight="1" x14ac:dyDescent="0.2">
      <c r="A3322" s="10" t="s">
        <v>2391</v>
      </c>
      <c r="B3322" s="10">
        <v>122</v>
      </c>
      <c r="C3322" s="9" t="s">
        <v>14</v>
      </c>
      <c r="D3322" s="9" t="s">
        <v>42</v>
      </c>
      <c r="E3322" s="9" t="s">
        <v>2394</v>
      </c>
      <c r="F3322" s="9"/>
      <c r="G3322" s="10" t="s">
        <v>15</v>
      </c>
      <c r="H3322" s="47">
        <v>8.2000000000000007E-3</v>
      </c>
      <c r="I3322" s="11">
        <f>VLOOKUP(B3322,CURVA_ABC_INSUM!$B$6:$H$1423,7,0)</f>
        <v>52.7</v>
      </c>
      <c r="J3322" s="11">
        <f t="shared" si="136"/>
        <v>0.43</v>
      </c>
    </row>
    <row r="3323" spans="1:10" ht="26.1" customHeight="1" x14ac:dyDescent="0.2">
      <c r="A3323" s="10" t="s">
        <v>2391</v>
      </c>
      <c r="B3323" s="10">
        <v>20083</v>
      </c>
      <c r="C3323" s="9" t="s">
        <v>14</v>
      </c>
      <c r="D3323" s="9" t="s">
        <v>3086</v>
      </c>
      <c r="E3323" s="9" t="s">
        <v>2394</v>
      </c>
      <c r="F3323" s="9"/>
      <c r="G3323" s="10" t="s">
        <v>15</v>
      </c>
      <c r="H3323" s="47">
        <v>9.4999999999999998E-3</v>
      </c>
      <c r="I3323" s="11">
        <f>VLOOKUP(B3323,CURVA_ABC_INSUM!$B$6:$H$1423,7,0)</f>
        <v>59.71</v>
      </c>
      <c r="J3323" s="11">
        <f t="shared" si="136"/>
        <v>0.56000000000000005</v>
      </c>
    </row>
    <row r="3324" spans="1:10" ht="24" customHeight="1" x14ac:dyDescent="0.2">
      <c r="A3324" s="10" t="s">
        <v>2391</v>
      </c>
      <c r="B3324" s="10">
        <v>38383</v>
      </c>
      <c r="C3324" s="9" t="s">
        <v>14</v>
      </c>
      <c r="D3324" s="9" t="s">
        <v>3087</v>
      </c>
      <c r="E3324" s="9" t="s">
        <v>2394</v>
      </c>
      <c r="F3324" s="9"/>
      <c r="G3324" s="10" t="s">
        <v>15</v>
      </c>
      <c r="H3324" s="47">
        <v>3.7100000000000001E-2</v>
      </c>
      <c r="I3324" s="11">
        <f>VLOOKUP(B3324,CURVA_ABC_INSUM!$B$6:$H$1423,7,0)</f>
        <v>1.86</v>
      </c>
      <c r="J3324" s="11">
        <f t="shared" si="136"/>
        <v>0.06</v>
      </c>
    </row>
    <row r="3325" spans="1:10" x14ac:dyDescent="0.2">
      <c r="A3325" s="12"/>
      <c r="B3325" s="12"/>
      <c r="C3325" s="13"/>
      <c r="D3325" s="13"/>
      <c r="E3325" s="13"/>
      <c r="F3325" s="48"/>
      <c r="G3325" s="13"/>
      <c r="H3325" s="48"/>
      <c r="I3325" s="13"/>
      <c r="J3325" s="48"/>
    </row>
    <row r="3326" spans="1:10" ht="15" customHeight="1" thickBot="1" x14ac:dyDescent="0.25">
      <c r="A3326" s="12"/>
      <c r="B3326" s="12"/>
      <c r="C3326" s="13"/>
      <c r="D3326" s="13"/>
      <c r="E3326" s="13" t="s">
        <v>2395</v>
      </c>
      <c r="F3326" s="48">
        <f>TRUNC(J3318*$G$2,2)</f>
        <v>0</v>
      </c>
      <c r="G3326" s="13"/>
      <c r="H3326" s="86" t="s">
        <v>2396</v>
      </c>
      <c r="I3326" s="86"/>
      <c r="J3326" s="48">
        <f>F3326+J3318</f>
        <v>9.3699999999999992</v>
      </c>
    </row>
    <row r="3327" spans="1:10" ht="0.95" customHeight="1" thickTop="1" x14ac:dyDescent="0.2">
      <c r="A3327" s="89"/>
      <c r="B3327" s="89"/>
      <c r="C3327" s="45"/>
      <c r="D3327" s="45"/>
      <c r="E3327" s="45"/>
      <c r="F3327" s="45"/>
      <c r="G3327" s="45"/>
      <c r="H3327" s="45"/>
      <c r="I3327" s="45"/>
      <c r="J3327" s="45"/>
    </row>
    <row r="3328" spans="1:10" ht="18" customHeight="1" x14ac:dyDescent="0.2">
      <c r="A3328" s="26" t="s">
        <v>1259</v>
      </c>
      <c r="B3328" s="26" t="s">
        <v>2</v>
      </c>
      <c r="C3328" s="28" t="s">
        <v>3</v>
      </c>
      <c r="D3328" s="28" t="s">
        <v>4</v>
      </c>
      <c r="E3328" s="28" t="s">
        <v>2388</v>
      </c>
      <c r="F3328" s="28"/>
      <c r="G3328" s="26" t="s">
        <v>190</v>
      </c>
      <c r="H3328" s="4" t="s">
        <v>6</v>
      </c>
      <c r="I3328" s="4" t="s">
        <v>7</v>
      </c>
      <c r="J3328" s="4" t="s">
        <v>191</v>
      </c>
    </row>
    <row r="3329" spans="1:10" ht="51.95" customHeight="1" x14ac:dyDescent="0.2">
      <c r="A3329" s="41" t="s">
        <v>2389</v>
      </c>
      <c r="B3329" s="41">
        <v>89570</v>
      </c>
      <c r="C3329" s="29" t="s">
        <v>14</v>
      </c>
      <c r="D3329" s="29" t="s">
        <v>1260</v>
      </c>
      <c r="E3329" s="29" t="s">
        <v>2435</v>
      </c>
      <c r="F3329" s="29"/>
      <c r="G3329" s="41" t="s">
        <v>15</v>
      </c>
      <c r="H3329" s="44">
        <v>1</v>
      </c>
      <c r="I3329" s="43">
        <f>SUM(J3330:J3335)</f>
        <v>10.9</v>
      </c>
      <c r="J3329" s="43">
        <f t="shared" ref="J3329:J3335" si="137">TRUNC(H3329*I3329,2)</f>
        <v>10.9</v>
      </c>
    </row>
    <row r="3330" spans="1:10" ht="26.1" customHeight="1" x14ac:dyDescent="0.2">
      <c r="A3330" s="7" t="s">
        <v>2397</v>
      </c>
      <c r="B3330" s="7">
        <v>88316</v>
      </c>
      <c r="C3330" s="6" t="s">
        <v>14</v>
      </c>
      <c r="D3330" s="6" t="s">
        <v>2398</v>
      </c>
      <c r="E3330" s="6" t="s">
        <v>2399</v>
      </c>
      <c r="F3330" s="6"/>
      <c r="G3330" s="7" t="s">
        <v>297</v>
      </c>
      <c r="H3330" s="46">
        <v>6.59E-2</v>
      </c>
      <c r="I3330" s="77">
        <f>'COMP-CUSTO MÃO OBRA'!$H$61</f>
        <v>27.08</v>
      </c>
      <c r="J3330" s="8">
        <f t="shared" si="137"/>
        <v>1.78</v>
      </c>
    </row>
    <row r="3331" spans="1:10" ht="26.1" customHeight="1" x14ac:dyDescent="0.2">
      <c r="A3331" s="7" t="s">
        <v>2397</v>
      </c>
      <c r="B3331" s="7">
        <v>88267</v>
      </c>
      <c r="C3331" s="6" t="s">
        <v>14</v>
      </c>
      <c r="D3331" s="6" t="s">
        <v>429</v>
      </c>
      <c r="E3331" s="6" t="s">
        <v>2399</v>
      </c>
      <c r="F3331" s="6"/>
      <c r="G3331" s="7" t="s">
        <v>297</v>
      </c>
      <c r="H3331" s="46">
        <v>6.59E-2</v>
      </c>
      <c r="I3331" s="77">
        <f>'COMP-CUSTO MÃO OBRA'!$H$822</f>
        <v>33.380000000000003</v>
      </c>
      <c r="J3331" s="8">
        <f t="shared" si="137"/>
        <v>2.19</v>
      </c>
    </row>
    <row r="3332" spans="1:10" ht="26.1" customHeight="1" x14ac:dyDescent="0.2">
      <c r="A3332" s="10" t="s">
        <v>2391</v>
      </c>
      <c r="B3332" s="10">
        <v>110</v>
      </c>
      <c r="C3332" s="9" t="s">
        <v>14</v>
      </c>
      <c r="D3332" s="9" t="s">
        <v>3090</v>
      </c>
      <c r="E3332" s="9" t="s">
        <v>2394</v>
      </c>
      <c r="F3332" s="9"/>
      <c r="G3332" s="10" t="s">
        <v>15</v>
      </c>
      <c r="H3332" s="47">
        <v>1</v>
      </c>
      <c r="I3332" s="11">
        <f>VLOOKUP(B3332,CURVA_ABC_INSUM!$B$6:$H$1423,7,0)</f>
        <v>5.62</v>
      </c>
      <c r="J3332" s="11">
        <f t="shared" si="137"/>
        <v>5.62</v>
      </c>
    </row>
    <row r="3333" spans="1:10" ht="24" customHeight="1" x14ac:dyDescent="0.2">
      <c r="A3333" s="10" t="s">
        <v>2391</v>
      </c>
      <c r="B3333" s="10">
        <v>122</v>
      </c>
      <c r="C3333" s="9" t="s">
        <v>14</v>
      </c>
      <c r="D3333" s="9" t="s">
        <v>42</v>
      </c>
      <c r="E3333" s="9" t="s">
        <v>2394</v>
      </c>
      <c r="F3333" s="9"/>
      <c r="G3333" s="10" t="s">
        <v>15</v>
      </c>
      <c r="H3333" s="47">
        <v>1.06E-2</v>
      </c>
      <c r="I3333" s="11">
        <f>VLOOKUP(B3333,CURVA_ABC_INSUM!$B$6:$H$1423,7,0)</f>
        <v>52.7</v>
      </c>
      <c r="J3333" s="11">
        <f t="shared" si="137"/>
        <v>0.55000000000000004</v>
      </c>
    </row>
    <row r="3334" spans="1:10" ht="26.1" customHeight="1" x14ac:dyDescent="0.2">
      <c r="A3334" s="10" t="s">
        <v>2391</v>
      </c>
      <c r="B3334" s="10">
        <v>20083</v>
      </c>
      <c r="C3334" s="9" t="s">
        <v>14</v>
      </c>
      <c r="D3334" s="9" t="s">
        <v>3086</v>
      </c>
      <c r="E3334" s="9" t="s">
        <v>2394</v>
      </c>
      <c r="F3334" s="9"/>
      <c r="G3334" s="10" t="s">
        <v>15</v>
      </c>
      <c r="H3334" s="47">
        <v>1.2500000000000001E-2</v>
      </c>
      <c r="I3334" s="11">
        <f>VLOOKUP(B3334,CURVA_ABC_INSUM!$B$6:$H$1423,7,0)</f>
        <v>59.71</v>
      </c>
      <c r="J3334" s="11">
        <f t="shared" si="137"/>
        <v>0.74</v>
      </c>
    </row>
    <row r="3335" spans="1:10" ht="24" customHeight="1" x14ac:dyDescent="0.2">
      <c r="A3335" s="10" t="s">
        <v>2391</v>
      </c>
      <c r="B3335" s="10">
        <v>38383</v>
      </c>
      <c r="C3335" s="9" t="s">
        <v>14</v>
      </c>
      <c r="D3335" s="9" t="s">
        <v>3087</v>
      </c>
      <c r="E3335" s="9" t="s">
        <v>2394</v>
      </c>
      <c r="F3335" s="9"/>
      <c r="G3335" s="10" t="s">
        <v>15</v>
      </c>
      <c r="H3335" s="47">
        <v>1.5699999999999999E-2</v>
      </c>
      <c r="I3335" s="11">
        <f>VLOOKUP(B3335,CURVA_ABC_INSUM!$B$6:$H$1423,7,0)</f>
        <v>1.86</v>
      </c>
      <c r="J3335" s="11">
        <f t="shared" si="137"/>
        <v>0.02</v>
      </c>
    </row>
    <row r="3336" spans="1:10" x14ac:dyDescent="0.2">
      <c r="A3336" s="12"/>
      <c r="B3336" s="12"/>
      <c r="C3336" s="13"/>
      <c r="D3336" s="13"/>
      <c r="E3336" s="13"/>
      <c r="F3336" s="48"/>
      <c r="G3336" s="13"/>
      <c r="H3336" s="48"/>
      <c r="I3336" s="13"/>
      <c r="J3336" s="48"/>
    </row>
    <row r="3337" spans="1:10" ht="15" customHeight="1" thickBot="1" x14ac:dyDescent="0.25">
      <c r="A3337" s="12"/>
      <c r="B3337" s="12"/>
      <c r="C3337" s="13"/>
      <c r="D3337" s="13"/>
      <c r="E3337" s="13" t="s">
        <v>2395</v>
      </c>
      <c r="F3337" s="48">
        <f>TRUNC(J3329*$G$2,2)</f>
        <v>0</v>
      </c>
      <c r="G3337" s="13"/>
      <c r="H3337" s="86" t="s">
        <v>2396</v>
      </c>
      <c r="I3337" s="86"/>
      <c r="J3337" s="48">
        <f>F3337+J3329</f>
        <v>10.9</v>
      </c>
    </row>
    <row r="3338" spans="1:10" ht="0.95" customHeight="1" thickTop="1" x14ac:dyDescent="0.2">
      <c r="A3338" s="89"/>
      <c r="B3338" s="89"/>
      <c r="C3338" s="45"/>
      <c r="D3338" s="45"/>
      <c r="E3338" s="45"/>
      <c r="F3338" s="45"/>
      <c r="G3338" s="45"/>
      <c r="H3338" s="45"/>
      <c r="I3338" s="45"/>
      <c r="J3338" s="45"/>
    </row>
    <row r="3339" spans="1:10" ht="18" customHeight="1" x14ac:dyDescent="0.2">
      <c r="A3339" s="26" t="s">
        <v>1261</v>
      </c>
      <c r="B3339" s="26" t="s">
        <v>2</v>
      </c>
      <c r="C3339" s="28" t="s">
        <v>3</v>
      </c>
      <c r="D3339" s="28" t="s">
        <v>4</v>
      </c>
      <c r="E3339" s="28" t="s">
        <v>2388</v>
      </c>
      <c r="F3339" s="28"/>
      <c r="G3339" s="26" t="s">
        <v>190</v>
      </c>
      <c r="H3339" s="4" t="s">
        <v>6</v>
      </c>
      <c r="I3339" s="4" t="s">
        <v>7</v>
      </c>
      <c r="J3339" s="4" t="s">
        <v>191</v>
      </c>
    </row>
    <row r="3340" spans="1:10" ht="51.95" customHeight="1" x14ac:dyDescent="0.2">
      <c r="A3340" s="41" t="s">
        <v>2389</v>
      </c>
      <c r="B3340" s="41">
        <v>89572</v>
      </c>
      <c r="C3340" s="29" t="s">
        <v>14</v>
      </c>
      <c r="D3340" s="29" t="s">
        <v>1262</v>
      </c>
      <c r="E3340" s="29" t="s">
        <v>2435</v>
      </c>
      <c r="F3340" s="29"/>
      <c r="G3340" s="41" t="s">
        <v>15</v>
      </c>
      <c r="H3340" s="44">
        <v>1</v>
      </c>
      <c r="I3340" s="43">
        <f>SUM(J3341:J3346)</f>
        <v>8.4699999999999989</v>
      </c>
      <c r="J3340" s="43">
        <f t="shared" ref="J3340:J3346" si="138">TRUNC(H3340*I3340,2)</f>
        <v>8.4700000000000006</v>
      </c>
    </row>
    <row r="3341" spans="1:10" ht="26.1" customHeight="1" x14ac:dyDescent="0.2">
      <c r="A3341" s="7" t="s">
        <v>2397</v>
      </c>
      <c r="B3341" s="7">
        <v>88316</v>
      </c>
      <c r="C3341" s="6" t="s">
        <v>14</v>
      </c>
      <c r="D3341" s="6" t="s">
        <v>2398</v>
      </c>
      <c r="E3341" s="6" t="s">
        <v>2399</v>
      </c>
      <c r="F3341" s="6"/>
      <c r="G3341" s="7" t="s">
        <v>297</v>
      </c>
      <c r="H3341" s="46">
        <v>6.3500000000000001E-2</v>
      </c>
      <c r="I3341" s="77">
        <f>'COMP-CUSTO MÃO OBRA'!$H$61</f>
        <v>27.08</v>
      </c>
      <c r="J3341" s="8">
        <f t="shared" si="138"/>
        <v>1.71</v>
      </c>
    </row>
    <row r="3342" spans="1:10" ht="26.1" customHeight="1" x14ac:dyDescent="0.2">
      <c r="A3342" s="7" t="s">
        <v>2397</v>
      </c>
      <c r="B3342" s="7">
        <v>88267</v>
      </c>
      <c r="C3342" s="6" t="s">
        <v>14</v>
      </c>
      <c r="D3342" s="6" t="s">
        <v>429</v>
      </c>
      <c r="E3342" s="6" t="s">
        <v>2399</v>
      </c>
      <c r="F3342" s="6"/>
      <c r="G3342" s="7" t="s">
        <v>297</v>
      </c>
      <c r="H3342" s="46">
        <v>6.3500000000000001E-2</v>
      </c>
      <c r="I3342" s="77">
        <f>'COMP-CUSTO MÃO OBRA'!$H$822</f>
        <v>33.380000000000003</v>
      </c>
      <c r="J3342" s="8">
        <f t="shared" si="138"/>
        <v>2.11</v>
      </c>
    </row>
    <row r="3343" spans="1:10" ht="26.1" customHeight="1" x14ac:dyDescent="0.2">
      <c r="A3343" s="10" t="s">
        <v>2391</v>
      </c>
      <c r="B3343" s="10">
        <v>109</v>
      </c>
      <c r="C3343" s="9" t="s">
        <v>14</v>
      </c>
      <c r="D3343" s="9" t="s">
        <v>3091</v>
      </c>
      <c r="E3343" s="9" t="s">
        <v>2394</v>
      </c>
      <c r="F3343" s="9"/>
      <c r="G3343" s="10" t="s">
        <v>15</v>
      </c>
      <c r="H3343" s="47">
        <v>1</v>
      </c>
      <c r="I3343" s="11">
        <f>VLOOKUP(B3343,CURVA_ABC_INSUM!$B$6:$H$1423,7,0)</f>
        <v>3.34</v>
      </c>
      <c r="J3343" s="11">
        <f t="shared" si="138"/>
        <v>3.34</v>
      </c>
    </row>
    <row r="3344" spans="1:10" ht="24" customHeight="1" x14ac:dyDescent="0.2">
      <c r="A3344" s="10" t="s">
        <v>2391</v>
      </c>
      <c r="B3344" s="10">
        <v>122</v>
      </c>
      <c r="C3344" s="9" t="s">
        <v>14</v>
      </c>
      <c r="D3344" s="9" t="s">
        <v>42</v>
      </c>
      <c r="E3344" s="9" t="s">
        <v>2394</v>
      </c>
      <c r="F3344" s="9"/>
      <c r="G3344" s="10" t="s">
        <v>15</v>
      </c>
      <c r="H3344" s="47">
        <v>1.06E-2</v>
      </c>
      <c r="I3344" s="11">
        <f>VLOOKUP(B3344,CURVA_ABC_INSUM!$B$6:$H$1423,7,0)</f>
        <v>52.7</v>
      </c>
      <c r="J3344" s="11">
        <f t="shared" si="138"/>
        <v>0.55000000000000004</v>
      </c>
    </row>
    <row r="3345" spans="1:10" ht="26.1" customHeight="1" x14ac:dyDescent="0.2">
      <c r="A3345" s="10" t="s">
        <v>2391</v>
      </c>
      <c r="B3345" s="10">
        <v>20083</v>
      </c>
      <c r="C3345" s="9" t="s">
        <v>14</v>
      </c>
      <c r="D3345" s="9" t="s">
        <v>3086</v>
      </c>
      <c r="E3345" s="9" t="s">
        <v>2394</v>
      </c>
      <c r="F3345" s="9"/>
      <c r="G3345" s="10" t="s">
        <v>15</v>
      </c>
      <c r="H3345" s="47">
        <v>1.2500000000000001E-2</v>
      </c>
      <c r="I3345" s="11">
        <f>VLOOKUP(B3345,CURVA_ABC_INSUM!$B$6:$H$1423,7,0)</f>
        <v>59.71</v>
      </c>
      <c r="J3345" s="11">
        <f t="shared" si="138"/>
        <v>0.74</v>
      </c>
    </row>
    <row r="3346" spans="1:10" ht="24" customHeight="1" x14ac:dyDescent="0.2">
      <c r="A3346" s="10" t="s">
        <v>2391</v>
      </c>
      <c r="B3346" s="10">
        <v>38383</v>
      </c>
      <c r="C3346" s="9" t="s">
        <v>14</v>
      </c>
      <c r="D3346" s="9" t="s">
        <v>3087</v>
      </c>
      <c r="E3346" s="9" t="s">
        <v>2394</v>
      </c>
      <c r="F3346" s="9"/>
      <c r="G3346" s="10" t="s">
        <v>15</v>
      </c>
      <c r="H3346" s="47">
        <v>1.44E-2</v>
      </c>
      <c r="I3346" s="11">
        <f>VLOOKUP(B3346,CURVA_ABC_INSUM!$B$6:$H$1423,7,0)</f>
        <v>1.86</v>
      </c>
      <c r="J3346" s="11">
        <f t="shared" si="138"/>
        <v>0.02</v>
      </c>
    </row>
    <row r="3347" spans="1:10" x14ac:dyDescent="0.2">
      <c r="A3347" s="12"/>
      <c r="B3347" s="12"/>
      <c r="C3347" s="13"/>
      <c r="D3347" s="13"/>
      <c r="E3347" s="13"/>
      <c r="F3347" s="48"/>
      <c r="G3347" s="13"/>
      <c r="H3347" s="48"/>
      <c r="I3347" s="13"/>
      <c r="J3347" s="48"/>
    </row>
    <row r="3348" spans="1:10" ht="15" customHeight="1" thickBot="1" x14ac:dyDescent="0.25">
      <c r="A3348" s="12"/>
      <c r="B3348" s="12"/>
      <c r="C3348" s="13"/>
      <c r="D3348" s="13"/>
      <c r="E3348" s="13" t="s">
        <v>2395</v>
      </c>
      <c r="F3348" s="48">
        <f>TRUNC(J3340*$G$2,2)</f>
        <v>0</v>
      </c>
      <c r="G3348" s="13"/>
      <c r="H3348" s="86" t="s">
        <v>2396</v>
      </c>
      <c r="I3348" s="86"/>
      <c r="J3348" s="48">
        <f>F3348+J3340</f>
        <v>8.4700000000000006</v>
      </c>
    </row>
    <row r="3349" spans="1:10" ht="0.95" customHeight="1" thickTop="1" x14ac:dyDescent="0.2">
      <c r="A3349" s="89"/>
      <c r="B3349" s="89"/>
      <c r="C3349" s="45"/>
      <c r="D3349" s="45"/>
      <c r="E3349" s="45"/>
      <c r="F3349" s="45"/>
      <c r="G3349" s="45"/>
      <c r="H3349" s="45"/>
      <c r="I3349" s="45"/>
      <c r="J3349" s="45"/>
    </row>
    <row r="3350" spans="1:10" ht="18" customHeight="1" x14ac:dyDescent="0.2">
      <c r="A3350" s="26" t="s">
        <v>1263</v>
      </c>
      <c r="B3350" s="26" t="s">
        <v>2</v>
      </c>
      <c r="C3350" s="28" t="s">
        <v>3</v>
      </c>
      <c r="D3350" s="28" t="s">
        <v>4</v>
      </c>
      <c r="E3350" s="28" t="s">
        <v>2388</v>
      </c>
      <c r="F3350" s="28"/>
      <c r="G3350" s="26" t="s">
        <v>190</v>
      </c>
      <c r="H3350" s="4" t="s">
        <v>6</v>
      </c>
      <c r="I3350" s="4" t="s">
        <v>7</v>
      </c>
      <c r="J3350" s="4" t="s">
        <v>191</v>
      </c>
    </row>
    <row r="3351" spans="1:10" ht="51.95" customHeight="1" x14ac:dyDescent="0.2">
      <c r="A3351" s="41" t="s">
        <v>2389</v>
      </c>
      <c r="B3351" s="41">
        <v>89596</v>
      </c>
      <c r="C3351" s="29" t="s">
        <v>14</v>
      </c>
      <c r="D3351" s="29" t="s">
        <v>1264</v>
      </c>
      <c r="E3351" s="29" t="s">
        <v>2435</v>
      </c>
      <c r="F3351" s="29"/>
      <c r="G3351" s="41" t="s">
        <v>15</v>
      </c>
      <c r="H3351" s="44">
        <v>1</v>
      </c>
      <c r="I3351" s="43">
        <f>SUM(J3352:J3357)</f>
        <v>10.14</v>
      </c>
      <c r="J3351" s="43">
        <f t="shared" ref="J3351:J3357" si="139">TRUNC(H3351*I3351,2)</f>
        <v>10.14</v>
      </c>
    </row>
    <row r="3352" spans="1:10" ht="26.1" customHeight="1" x14ac:dyDescent="0.2">
      <c r="A3352" s="7" t="s">
        <v>2397</v>
      </c>
      <c r="B3352" s="7">
        <v>88316</v>
      </c>
      <c r="C3352" s="6" t="s">
        <v>14</v>
      </c>
      <c r="D3352" s="6" t="s">
        <v>2398</v>
      </c>
      <c r="E3352" s="6" t="s">
        <v>2399</v>
      </c>
      <c r="F3352" s="6"/>
      <c r="G3352" s="7" t="s">
        <v>297</v>
      </c>
      <c r="H3352" s="46">
        <v>7.3499999999999996E-2</v>
      </c>
      <c r="I3352" s="77">
        <f>'COMP-CUSTO MÃO OBRA'!$H$61</f>
        <v>27.08</v>
      </c>
      <c r="J3352" s="8">
        <f t="shared" si="139"/>
        <v>1.99</v>
      </c>
    </row>
    <row r="3353" spans="1:10" ht="26.1" customHeight="1" x14ac:dyDescent="0.2">
      <c r="A3353" s="7" t="s">
        <v>2397</v>
      </c>
      <c r="B3353" s="7">
        <v>88267</v>
      </c>
      <c r="C3353" s="6" t="s">
        <v>14</v>
      </c>
      <c r="D3353" s="6" t="s">
        <v>429</v>
      </c>
      <c r="E3353" s="6" t="s">
        <v>2399</v>
      </c>
      <c r="F3353" s="6"/>
      <c r="G3353" s="7" t="s">
        <v>297</v>
      </c>
      <c r="H3353" s="46">
        <v>7.3499999999999996E-2</v>
      </c>
      <c r="I3353" s="77">
        <f>'COMP-CUSTO MÃO OBRA'!$H$822</f>
        <v>33.380000000000003</v>
      </c>
      <c r="J3353" s="8">
        <f t="shared" si="139"/>
        <v>2.4500000000000002</v>
      </c>
    </row>
    <row r="3354" spans="1:10" ht="26.1" customHeight="1" x14ac:dyDescent="0.2">
      <c r="A3354" s="10" t="s">
        <v>2391</v>
      </c>
      <c r="B3354" s="10">
        <v>112</v>
      </c>
      <c r="C3354" s="9" t="s">
        <v>14</v>
      </c>
      <c r="D3354" s="9" t="s">
        <v>3092</v>
      </c>
      <c r="E3354" s="9" t="s">
        <v>2394</v>
      </c>
      <c r="F3354" s="9"/>
      <c r="G3354" s="10" t="s">
        <v>15</v>
      </c>
      <c r="H3354" s="47">
        <v>1</v>
      </c>
      <c r="I3354" s="11">
        <f>VLOOKUP(B3354,CURVA_ABC_INSUM!$B$6:$H$1423,7,0)</f>
        <v>4.03</v>
      </c>
      <c r="J3354" s="11">
        <f t="shared" si="139"/>
        <v>4.03</v>
      </c>
    </row>
    <row r="3355" spans="1:10" ht="24" customHeight="1" x14ac:dyDescent="0.2">
      <c r="A3355" s="10" t="s">
        <v>2391</v>
      </c>
      <c r="B3355" s="10">
        <v>122</v>
      </c>
      <c r="C3355" s="9" t="s">
        <v>14</v>
      </c>
      <c r="D3355" s="9" t="s">
        <v>42</v>
      </c>
      <c r="E3355" s="9" t="s">
        <v>2394</v>
      </c>
      <c r="F3355" s="9"/>
      <c r="G3355" s="10" t="s">
        <v>15</v>
      </c>
      <c r="H3355" s="47">
        <v>1.29E-2</v>
      </c>
      <c r="I3355" s="11">
        <f>VLOOKUP(B3355,CURVA_ABC_INSUM!$B$6:$H$1423,7,0)</f>
        <v>52.7</v>
      </c>
      <c r="J3355" s="11">
        <f t="shared" si="139"/>
        <v>0.67</v>
      </c>
    </row>
    <row r="3356" spans="1:10" ht="26.1" customHeight="1" x14ac:dyDescent="0.2">
      <c r="A3356" s="10" t="s">
        <v>2391</v>
      </c>
      <c r="B3356" s="10">
        <v>20083</v>
      </c>
      <c r="C3356" s="9" t="s">
        <v>14</v>
      </c>
      <c r="D3356" s="9" t="s">
        <v>3086</v>
      </c>
      <c r="E3356" s="9" t="s">
        <v>2394</v>
      </c>
      <c r="F3356" s="9"/>
      <c r="G3356" s="10" t="s">
        <v>15</v>
      </c>
      <c r="H3356" s="47">
        <v>1.6500000000000001E-2</v>
      </c>
      <c r="I3356" s="11">
        <f>VLOOKUP(B3356,CURVA_ABC_INSUM!$B$6:$H$1423,7,0)</f>
        <v>59.71</v>
      </c>
      <c r="J3356" s="11">
        <f t="shared" si="139"/>
        <v>0.98</v>
      </c>
    </row>
    <row r="3357" spans="1:10" ht="24" customHeight="1" x14ac:dyDescent="0.2">
      <c r="A3357" s="10" t="s">
        <v>2391</v>
      </c>
      <c r="B3357" s="10">
        <v>38383</v>
      </c>
      <c r="C3357" s="9" t="s">
        <v>14</v>
      </c>
      <c r="D3357" s="9" t="s">
        <v>3087</v>
      </c>
      <c r="E3357" s="9" t="s">
        <v>2394</v>
      </c>
      <c r="F3357" s="9"/>
      <c r="G3357" s="10" t="s">
        <v>15</v>
      </c>
      <c r="H3357" s="47">
        <v>1.61E-2</v>
      </c>
      <c r="I3357" s="11">
        <f>VLOOKUP(B3357,CURVA_ABC_INSUM!$B$6:$H$1423,7,0)</f>
        <v>1.86</v>
      </c>
      <c r="J3357" s="11">
        <f t="shared" si="139"/>
        <v>0.02</v>
      </c>
    </row>
    <row r="3358" spans="1:10" x14ac:dyDescent="0.2">
      <c r="A3358" s="12"/>
      <c r="B3358" s="12"/>
      <c r="C3358" s="13"/>
      <c r="D3358" s="13"/>
      <c r="E3358" s="13"/>
      <c r="F3358" s="48"/>
      <c r="G3358" s="13"/>
      <c r="H3358" s="48"/>
      <c r="I3358" s="13"/>
      <c r="J3358" s="48"/>
    </row>
    <row r="3359" spans="1:10" ht="15" customHeight="1" thickBot="1" x14ac:dyDescent="0.25">
      <c r="A3359" s="12"/>
      <c r="B3359" s="12"/>
      <c r="C3359" s="13"/>
      <c r="D3359" s="13"/>
      <c r="E3359" s="13" t="s">
        <v>2395</v>
      </c>
      <c r="F3359" s="48">
        <f>TRUNC(J3351*$G$2,2)</f>
        <v>0</v>
      </c>
      <c r="G3359" s="13"/>
      <c r="H3359" s="86" t="s">
        <v>2396</v>
      </c>
      <c r="I3359" s="86"/>
      <c r="J3359" s="48">
        <f>F3359+J3351</f>
        <v>10.14</v>
      </c>
    </row>
    <row r="3360" spans="1:10" ht="0.95" customHeight="1" thickTop="1" x14ac:dyDescent="0.2">
      <c r="A3360" s="89"/>
      <c r="B3360" s="89"/>
      <c r="C3360" s="45"/>
      <c r="D3360" s="45"/>
      <c r="E3360" s="45"/>
      <c r="F3360" s="45"/>
      <c r="G3360" s="45"/>
      <c r="H3360" s="45"/>
      <c r="I3360" s="45"/>
      <c r="J3360" s="45"/>
    </row>
    <row r="3361" spans="1:10" ht="18" customHeight="1" x14ac:dyDescent="0.2">
      <c r="A3361" s="26" t="s">
        <v>1265</v>
      </c>
      <c r="B3361" s="26" t="s">
        <v>2</v>
      </c>
      <c r="C3361" s="28" t="s">
        <v>3</v>
      </c>
      <c r="D3361" s="28" t="s">
        <v>4</v>
      </c>
      <c r="E3361" s="28" t="s">
        <v>2388</v>
      </c>
      <c r="F3361" s="28"/>
      <c r="G3361" s="26" t="s">
        <v>190</v>
      </c>
      <c r="H3361" s="4" t="s">
        <v>6</v>
      </c>
      <c r="I3361" s="4" t="s">
        <v>7</v>
      </c>
      <c r="J3361" s="4" t="s">
        <v>191</v>
      </c>
    </row>
    <row r="3362" spans="1:10" ht="51.95" customHeight="1" x14ac:dyDescent="0.2">
      <c r="A3362" s="41" t="s">
        <v>2389</v>
      </c>
      <c r="B3362" s="41">
        <v>89595</v>
      </c>
      <c r="C3362" s="29" t="s">
        <v>14</v>
      </c>
      <c r="D3362" s="29" t="s">
        <v>1266</v>
      </c>
      <c r="E3362" s="29" t="s">
        <v>2435</v>
      </c>
      <c r="F3362" s="29"/>
      <c r="G3362" s="41" t="s">
        <v>15</v>
      </c>
      <c r="H3362" s="44">
        <v>1</v>
      </c>
      <c r="I3362" s="43">
        <f>SUM(J3363:J3368)</f>
        <v>13.56</v>
      </c>
      <c r="J3362" s="43">
        <f t="shared" ref="J3362:J3368" si="140">TRUNC(H3362*I3362,2)</f>
        <v>13.56</v>
      </c>
    </row>
    <row r="3363" spans="1:10" ht="26.1" customHeight="1" x14ac:dyDescent="0.2">
      <c r="A3363" s="7" t="s">
        <v>2397</v>
      </c>
      <c r="B3363" s="7">
        <v>88316</v>
      </c>
      <c r="C3363" s="6" t="s">
        <v>14</v>
      </c>
      <c r="D3363" s="6" t="s">
        <v>2398</v>
      </c>
      <c r="E3363" s="6" t="s">
        <v>2399</v>
      </c>
      <c r="F3363" s="6"/>
      <c r="G3363" s="7" t="s">
        <v>297</v>
      </c>
      <c r="H3363" s="46">
        <v>7.1199999999999999E-2</v>
      </c>
      <c r="I3363" s="77">
        <f>'COMP-CUSTO MÃO OBRA'!$H$61</f>
        <v>27.08</v>
      </c>
      <c r="J3363" s="8">
        <f t="shared" si="140"/>
        <v>1.92</v>
      </c>
    </row>
    <row r="3364" spans="1:10" ht="26.1" customHeight="1" x14ac:dyDescent="0.2">
      <c r="A3364" s="7" t="s">
        <v>2397</v>
      </c>
      <c r="B3364" s="7">
        <v>88267</v>
      </c>
      <c r="C3364" s="6" t="s">
        <v>14</v>
      </c>
      <c r="D3364" s="6" t="s">
        <v>429</v>
      </c>
      <c r="E3364" s="6" t="s">
        <v>2399</v>
      </c>
      <c r="F3364" s="6"/>
      <c r="G3364" s="7" t="s">
        <v>297</v>
      </c>
      <c r="H3364" s="46">
        <v>7.1199999999999999E-2</v>
      </c>
      <c r="I3364" s="77">
        <f>'COMP-CUSTO MÃO OBRA'!$H$822</f>
        <v>33.380000000000003</v>
      </c>
      <c r="J3364" s="8">
        <f t="shared" si="140"/>
        <v>2.37</v>
      </c>
    </row>
    <row r="3365" spans="1:10" ht="26.1" customHeight="1" x14ac:dyDescent="0.2">
      <c r="A3365" s="10" t="s">
        <v>2391</v>
      </c>
      <c r="B3365" s="10">
        <v>111</v>
      </c>
      <c r="C3365" s="9" t="s">
        <v>14</v>
      </c>
      <c r="D3365" s="9" t="s">
        <v>3093</v>
      </c>
      <c r="E3365" s="9" t="s">
        <v>2394</v>
      </c>
      <c r="F3365" s="9"/>
      <c r="G3365" s="10" t="s">
        <v>15</v>
      </c>
      <c r="H3365" s="47">
        <v>1</v>
      </c>
      <c r="I3365" s="11">
        <f>VLOOKUP(B3365,CURVA_ABC_INSUM!$B$6:$H$1423,7,0)</f>
        <v>7.6</v>
      </c>
      <c r="J3365" s="11">
        <f t="shared" si="140"/>
        <v>7.6</v>
      </c>
    </row>
    <row r="3366" spans="1:10" ht="24" customHeight="1" x14ac:dyDescent="0.2">
      <c r="A3366" s="10" t="s">
        <v>2391</v>
      </c>
      <c r="B3366" s="10">
        <v>122</v>
      </c>
      <c r="C3366" s="9" t="s">
        <v>14</v>
      </c>
      <c r="D3366" s="9" t="s">
        <v>42</v>
      </c>
      <c r="E3366" s="9" t="s">
        <v>2394</v>
      </c>
      <c r="F3366" s="9"/>
      <c r="G3366" s="10" t="s">
        <v>15</v>
      </c>
      <c r="H3366" s="47">
        <v>1.29E-2</v>
      </c>
      <c r="I3366" s="11">
        <f>VLOOKUP(B3366,CURVA_ABC_INSUM!$B$6:$H$1423,7,0)</f>
        <v>52.7</v>
      </c>
      <c r="J3366" s="11">
        <f t="shared" si="140"/>
        <v>0.67</v>
      </c>
    </row>
    <row r="3367" spans="1:10" ht="26.1" customHeight="1" x14ac:dyDescent="0.2">
      <c r="A3367" s="10" t="s">
        <v>2391</v>
      </c>
      <c r="B3367" s="10">
        <v>20083</v>
      </c>
      <c r="C3367" s="9" t="s">
        <v>14</v>
      </c>
      <c r="D3367" s="9" t="s">
        <v>3086</v>
      </c>
      <c r="E3367" s="9" t="s">
        <v>2394</v>
      </c>
      <c r="F3367" s="9"/>
      <c r="G3367" s="10" t="s">
        <v>15</v>
      </c>
      <c r="H3367" s="47">
        <v>1.6500000000000001E-2</v>
      </c>
      <c r="I3367" s="11">
        <f>VLOOKUP(B3367,CURVA_ABC_INSUM!$B$6:$H$1423,7,0)</f>
        <v>59.71</v>
      </c>
      <c r="J3367" s="11">
        <f t="shared" si="140"/>
        <v>0.98</v>
      </c>
    </row>
    <row r="3368" spans="1:10" ht="24" customHeight="1" x14ac:dyDescent="0.2">
      <c r="A3368" s="10" t="s">
        <v>2391</v>
      </c>
      <c r="B3368" s="10">
        <v>38383</v>
      </c>
      <c r="C3368" s="9" t="s">
        <v>14</v>
      </c>
      <c r="D3368" s="9" t="s">
        <v>3087</v>
      </c>
      <c r="E3368" s="9" t="s">
        <v>2394</v>
      </c>
      <c r="F3368" s="9"/>
      <c r="G3368" s="10" t="s">
        <v>15</v>
      </c>
      <c r="H3368" s="47">
        <v>1.61E-2</v>
      </c>
      <c r="I3368" s="11">
        <f>VLOOKUP(B3368,CURVA_ABC_INSUM!$B$6:$H$1423,7,0)</f>
        <v>1.86</v>
      </c>
      <c r="J3368" s="11">
        <f t="shared" si="140"/>
        <v>0.02</v>
      </c>
    </row>
    <row r="3369" spans="1:10" x14ac:dyDescent="0.2">
      <c r="A3369" s="12"/>
      <c r="B3369" s="12"/>
      <c r="C3369" s="13"/>
      <c r="D3369" s="13"/>
      <c r="E3369" s="13"/>
      <c r="F3369" s="48"/>
      <c r="G3369" s="13"/>
      <c r="H3369" s="48"/>
      <c r="I3369" s="13"/>
      <c r="J3369" s="48"/>
    </row>
    <row r="3370" spans="1:10" ht="15" customHeight="1" thickBot="1" x14ac:dyDescent="0.25">
      <c r="A3370" s="12"/>
      <c r="B3370" s="12"/>
      <c r="C3370" s="13"/>
      <c r="D3370" s="13"/>
      <c r="E3370" s="13" t="s">
        <v>2395</v>
      </c>
      <c r="F3370" s="48">
        <f>TRUNC(J3362*$G$2,2)</f>
        <v>0</v>
      </c>
      <c r="G3370" s="13"/>
      <c r="H3370" s="86" t="s">
        <v>2396</v>
      </c>
      <c r="I3370" s="86"/>
      <c r="J3370" s="48">
        <f>F3370+J3362</f>
        <v>13.56</v>
      </c>
    </row>
    <row r="3371" spans="1:10" ht="0.95" customHeight="1" thickTop="1" x14ac:dyDescent="0.2">
      <c r="A3371" s="89"/>
      <c r="B3371" s="89"/>
      <c r="C3371" s="45"/>
      <c r="D3371" s="45"/>
      <c r="E3371" s="45"/>
      <c r="F3371" s="45"/>
      <c r="G3371" s="45"/>
      <c r="H3371" s="45"/>
      <c r="I3371" s="45"/>
      <c r="J3371" s="45"/>
    </row>
    <row r="3372" spans="1:10" ht="18" customHeight="1" x14ac:dyDescent="0.2">
      <c r="A3372" s="26" t="s">
        <v>1267</v>
      </c>
      <c r="B3372" s="26" t="s">
        <v>2</v>
      </c>
      <c r="C3372" s="28" t="s">
        <v>3</v>
      </c>
      <c r="D3372" s="28" t="s">
        <v>4</v>
      </c>
      <c r="E3372" s="28" t="s">
        <v>2388</v>
      </c>
      <c r="F3372" s="28"/>
      <c r="G3372" s="26" t="s">
        <v>190</v>
      </c>
      <c r="H3372" s="4" t="s">
        <v>6</v>
      </c>
      <c r="I3372" s="4" t="s">
        <v>7</v>
      </c>
      <c r="J3372" s="4" t="s">
        <v>191</v>
      </c>
    </row>
    <row r="3373" spans="1:10" ht="51.95" customHeight="1" x14ac:dyDescent="0.2">
      <c r="A3373" s="41" t="s">
        <v>2389</v>
      </c>
      <c r="B3373" s="41">
        <v>89613</v>
      </c>
      <c r="C3373" s="29" t="s">
        <v>14</v>
      </c>
      <c r="D3373" s="29" t="s">
        <v>1268</v>
      </c>
      <c r="E3373" s="29" t="s">
        <v>2435</v>
      </c>
      <c r="F3373" s="29"/>
      <c r="G3373" s="41" t="s">
        <v>15</v>
      </c>
      <c r="H3373" s="44">
        <v>1</v>
      </c>
      <c r="I3373" s="43">
        <f>SUM(J3374:J3379)</f>
        <v>27.919999999999998</v>
      </c>
      <c r="J3373" s="43">
        <f t="shared" ref="J3373:J3379" si="141">TRUNC(H3373*I3373,2)</f>
        <v>27.92</v>
      </c>
    </row>
    <row r="3374" spans="1:10" ht="26.1" customHeight="1" x14ac:dyDescent="0.2">
      <c r="A3374" s="7" t="s">
        <v>2397</v>
      </c>
      <c r="B3374" s="7">
        <v>88316</v>
      </c>
      <c r="C3374" s="6" t="s">
        <v>14</v>
      </c>
      <c r="D3374" s="6" t="s">
        <v>2398</v>
      </c>
      <c r="E3374" s="6" t="s">
        <v>2399</v>
      </c>
      <c r="F3374" s="6"/>
      <c r="G3374" s="7" t="s">
        <v>297</v>
      </c>
      <c r="H3374" s="46">
        <v>0.11119999999999999</v>
      </c>
      <c r="I3374" s="77">
        <f>'COMP-CUSTO MÃO OBRA'!$H$61</f>
        <v>27.08</v>
      </c>
      <c r="J3374" s="8">
        <f t="shared" si="141"/>
        <v>3.01</v>
      </c>
    </row>
    <row r="3375" spans="1:10" ht="26.1" customHeight="1" x14ac:dyDescent="0.2">
      <c r="A3375" s="7" t="s">
        <v>2397</v>
      </c>
      <c r="B3375" s="7">
        <v>88267</v>
      </c>
      <c r="C3375" s="6" t="s">
        <v>14</v>
      </c>
      <c r="D3375" s="6" t="s">
        <v>429</v>
      </c>
      <c r="E3375" s="6" t="s">
        <v>2399</v>
      </c>
      <c r="F3375" s="6"/>
      <c r="G3375" s="7" t="s">
        <v>297</v>
      </c>
      <c r="H3375" s="46">
        <v>0.11119999999999999</v>
      </c>
      <c r="I3375" s="77">
        <f>'COMP-CUSTO MÃO OBRA'!$H$822</f>
        <v>33.380000000000003</v>
      </c>
      <c r="J3375" s="8">
        <f t="shared" si="141"/>
        <v>3.71</v>
      </c>
    </row>
    <row r="3376" spans="1:10" ht="26.1" customHeight="1" x14ac:dyDescent="0.2">
      <c r="A3376" s="10" t="s">
        <v>2391</v>
      </c>
      <c r="B3376" s="10">
        <v>104</v>
      </c>
      <c r="C3376" s="9" t="s">
        <v>14</v>
      </c>
      <c r="D3376" s="9" t="s">
        <v>3094</v>
      </c>
      <c r="E3376" s="9" t="s">
        <v>2394</v>
      </c>
      <c r="F3376" s="9"/>
      <c r="G3376" s="10" t="s">
        <v>15</v>
      </c>
      <c r="H3376" s="47">
        <v>1</v>
      </c>
      <c r="I3376" s="11">
        <f>VLOOKUP(B3376,CURVA_ABC_INSUM!$B$6:$H$1423,7,0)</f>
        <v>17.55</v>
      </c>
      <c r="J3376" s="11">
        <f t="shared" si="141"/>
        <v>17.55</v>
      </c>
    </row>
    <row r="3377" spans="1:10" ht="24" customHeight="1" x14ac:dyDescent="0.2">
      <c r="A3377" s="10" t="s">
        <v>2391</v>
      </c>
      <c r="B3377" s="10">
        <v>122</v>
      </c>
      <c r="C3377" s="9" t="s">
        <v>14</v>
      </c>
      <c r="D3377" s="9" t="s">
        <v>42</v>
      </c>
      <c r="E3377" s="9" t="s">
        <v>2394</v>
      </c>
      <c r="F3377" s="9"/>
      <c r="G3377" s="10" t="s">
        <v>15</v>
      </c>
      <c r="H3377" s="47">
        <v>2.35E-2</v>
      </c>
      <c r="I3377" s="11">
        <f>VLOOKUP(B3377,CURVA_ABC_INSUM!$B$6:$H$1423,7,0)</f>
        <v>52.7</v>
      </c>
      <c r="J3377" s="11">
        <f t="shared" si="141"/>
        <v>1.23</v>
      </c>
    </row>
    <row r="3378" spans="1:10" ht="26.1" customHeight="1" x14ac:dyDescent="0.2">
      <c r="A3378" s="10" t="s">
        <v>2391</v>
      </c>
      <c r="B3378" s="10">
        <v>20083</v>
      </c>
      <c r="C3378" s="9" t="s">
        <v>14</v>
      </c>
      <c r="D3378" s="9" t="s">
        <v>3086</v>
      </c>
      <c r="E3378" s="9" t="s">
        <v>2394</v>
      </c>
      <c r="F3378" s="9"/>
      <c r="G3378" s="10" t="s">
        <v>15</v>
      </c>
      <c r="H3378" s="47">
        <v>0.04</v>
      </c>
      <c r="I3378" s="11">
        <f>VLOOKUP(B3378,CURVA_ABC_INSUM!$B$6:$H$1423,7,0)</f>
        <v>59.71</v>
      </c>
      <c r="J3378" s="11">
        <f t="shared" si="141"/>
        <v>2.38</v>
      </c>
    </row>
    <row r="3379" spans="1:10" ht="24" customHeight="1" x14ac:dyDescent="0.2">
      <c r="A3379" s="10" t="s">
        <v>2391</v>
      </c>
      <c r="B3379" s="10">
        <v>38383</v>
      </c>
      <c r="C3379" s="9" t="s">
        <v>14</v>
      </c>
      <c r="D3379" s="9" t="s">
        <v>3087</v>
      </c>
      <c r="E3379" s="9" t="s">
        <v>2394</v>
      </c>
      <c r="F3379" s="9"/>
      <c r="G3379" s="10" t="s">
        <v>15</v>
      </c>
      <c r="H3379" s="47">
        <v>2.4899999999999999E-2</v>
      </c>
      <c r="I3379" s="11">
        <f>VLOOKUP(B3379,CURVA_ABC_INSUM!$B$6:$H$1423,7,0)</f>
        <v>1.86</v>
      </c>
      <c r="J3379" s="11">
        <f t="shared" si="141"/>
        <v>0.04</v>
      </c>
    </row>
    <row r="3380" spans="1:10" x14ac:dyDescent="0.2">
      <c r="A3380" s="12"/>
      <c r="B3380" s="12"/>
      <c r="C3380" s="13"/>
      <c r="D3380" s="13"/>
      <c r="E3380" s="13"/>
      <c r="F3380" s="48"/>
      <c r="G3380" s="13"/>
      <c r="H3380" s="48"/>
      <c r="I3380" s="13"/>
      <c r="J3380" s="48"/>
    </row>
    <row r="3381" spans="1:10" ht="15" customHeight="1" thickBot="1" x14ac:dyDescent="0.25">
      <c r="A3381" s="12"/>
      <c r="B3381" s="12"/>
      <c r="C3381" s="13"/>
      <c r="D3381" s="13"/>
      <c r="E3381" s="13" t="s">
        <v>2395</v>
      </c>
      <c r="F3381" s="48">
        <f>TRUNC(J3373*$G$2,2)</f>
        <v>0</v>
      </c>
      <c r="G3381" s="13"/>
      <c r="H3381" s="86" t="s">
        <v>2396</v>
      </c>
      <c r="I3381" s="86"/>
      <c r="J3381" s="48">
        <f>F3381+J3373</f>
        <v>27.92</v>
      </c>
    </row>
    <row r="3382" spans="1:10" ht="0.95" customHeight="1" thickTop="1" x14ac:dyDescent="0.2">
      <c r="A3382" s="89"/>
      <c r="B3382" s="89"/>
      <c r="C3382" s="45"/>
      <c r="D3382" s="45"/>
      <c r="E3382" s="45"/>
      <c r="F3382" s="45"/>
      <c r="G3382" s="45"/>
      <c r="H3382" s="45"/>
      <c r="I3382" s="45"/>
      <c r="J3382" s="45"/>
    </row>
    <row r="3383" spans="1:10" ht="18" customHeight="1" x14ac:dyDescent="0.2">
      <c r="A3383" s="26" t="s">
        <v>1269</v>
      </c>
      <c r="B3383" s="26" t="s">
        <v>2</v>
      </c>
      <c r="C3383" s="28" t="s">
        <v>3</v>
      </c>
      <c r="D3383" s="28" t="s">
        <v>4</v>
      </c>
      <c r="E3383" s="28" t="s">
        <v>2388</v>
      </c>
      <c r="F3383" s="28"/>
      <c r="G3383" s="26" t="s">
        <v>190</v>
      </c>
      <c r="H3383" s="4" t="s">
        <v>6</v>
      </c>
      <c r="I3383" s="4" t="s">
        <v>7</v>
      </c>
      <c r="J3383" s="4" t="s">
        <v>191</v>
      </c>
    </row>
    <row r="3384" spans="1:10" ht="39" customHeight="1" x14ac:dyDescent="0.2">
      <c r="A3384" s="41" t="s">
        <v>2389</v>
      </c>
      <c r="B3384" s="41" t="s">
        <v>1270</v>
      </c>
      <c r="C3384" s="29" t="s">
        <v>13</v>
      </c>
      <c r="D3384" s="29" t="s">
        <v>1271</v>
      </c>
      <c r="E3384" s="29" t="s">
        <v>2435</v>
      </c>
      <c r="F3384" s="29"/>
      <c r="G3384" s="41" t="s">
        <v>5</v>
      </c>
      <c r="H3384" s="44">
        <v>1</v>
      </c>
      <c r="I3384" s="43">
        <f>SUM(J3385:J3401)</f>
        <v>6916.7000000000007</v>
      </c>
      <c r="J3384" s="43">
        <f t="shared" ref="J3384:J3401" si="142">TRUNC(H3384*I3384,2)</f>
        <v>6916.7</v>
      </c>
    </row>
    <row r="3385" spans="1:10" ht="39" customHeight="1" x14ac:dyDescent="0.2">
      <c r="A3385" s="7" t="s">
        <v>2397</v>
      </c>
      <c r="B3385" s="7">
        <v>94964</v>
      </c>
      <c r="C3385" s="6" t="s">
        <v>14</v>
      </c>
      <c r="D3385" s="6" t="s">
        <v>2732</v>
      </c>
      <c r="E3385" s="6" t="s">
        <v>2410</v>
      </c>
      <c r="F3385" s="6"/>
      <c r="G3385" s="7" t="s">
        <v>71</v>
      </c>
      <c r="H3385" s="46">
        <v>0.2</v>
      </c>
      <c r="I3385" s="77">
        <f>COMP_AUX_CUSTO!$J$773</f>
        <v>494.99</v>
      </c>
      <c r="J3385" s="8">
        <f t="shared" si="142"/>
        <v>98.99</v>
      </c>
    </row>
    <row r="3386" spans="1:10" ht="24" customHeight="1" x14ac:dyDescent="0.2">
      <c r="A3386" s="7" t="s">
        <v>2397</v>
      </c>
      <c r="B3386" s="7">
        <v>88316</v>
      </c>
      <c r="C3386" s="6" t="s">
        <v>14</v>
      </c>
      <c r="D3386" s="6" t="s">
        <v>2398</v>
      </c>
      <c r="E3386" s="6" t="s">
        <v>2399</v>
      </c>
      <c r="F3386" s="6"/>
      <c r="G3386" s="7" t="s">
        <v>297</v>
      </c>
      <c r="H3386" s="46">
        <v>4</v>
      </c>
      <c r="I3386" s="77">
        <f>'COMP-CUSTO MÃO OBRA'!$H$61</f>
        <v>27.08</v>
      </c>
      <c r="J3386" s="8">
        <f t="shared" si="142"/>
        <v>108.32</v>
      </c>
    </row>
    <row r="3387" spans="1:10" ht="26.1" customHeight="1" x14ac:dyDescent="0.2">
      <c r="A3387" s="7" t="s">
        <v>2397</v>
      </c>
      <c r="B3387" s="7">
        <v>88267</v>
      </c>
      <c r="C3387" s="6" t="s">
        <v>14</v>
      </c>
      <c r="D3387" s="6" t="s">
        <v>429</v>
      </c>
      <c r="E3387" s="6" t="s">
        <v>2399</v>
      </c>
      <c r="F3387" s="6"/>
      <c r="G3387" s="7" t="s">
        <v>297</v>
      </c>
      <c r="H3387" s="46">
        <v>4</v>
      </c>
      <c r="I3387" s="77">
        <f>'COMP-CUSTO MÃO OBRA'!$H$822</f>
        <v>33.380000000000003</v>
      </c>
      <c r="J3387" s="8">
        <f t="shared" si="142"/>
        <v>133.52000000000001</v>
      </c>
    </row>
    <row r="3388" spans="1:10" ht="26.1" customHeight="1" x14ac:dyDescent="0.2">
      <c r="A3388" s="7" t="s">
        <v>2397</v>
      </c>
      <c r="B3388" s="7">
        <v>103670</v>
      </c>
      <c r="C3388" s="6" t="s">
        <v>14</v>
      </c>
      <c r="D3388" s="6" t="s">
        <v>947</v>
      </c>
      <c r="E3388" s="6" t="s">
        <v>2410</v>
      </c>
      <c r="F3388" s="6"/>
      <c r="G3388" s="7" t="s">
        <v>71</v>
      </c>
      <c r="H3388" s="46">
        <v>0.2</v>
      </c>
      <c r="I3388" s="77">
        <f>$J$2005</f>
        <v>369.11</v>
      </c>
      <c r="J3388" s="8">
        <f t="shared" si="142"/>
        <v>73.819999999999993</v>
      </c>
    </row>
    <row r="3389" spans="1:10" ht="26.1" customHeight="1" x14ac:dyDescent="0.2">
      <c r="A3389" s="10" t="s">
        <v>2391</v>
      </c>
      <c r="B3389" s="10">
        <v>465</v>
      </c>
      <c r="C3389" s="9" t="s">
        <v>20</v>
      </c>
      <c r="D3389" s="9" t="s">
        <v>3095</v>
      </c>
      <c r="E3389" s="9" t="s">
        <v>2394</v>
      </c>
      <c r="F3389" s="9"/>
      <c r="G3389" s="10" t="s">
        <v>24</v>
      </c>
      <c r="H3389" s="47">
        <v>1</v>
      </c>
      <c r="I3389" s="11">
        <f>VLOOKUP(B3389,CURVA_ABC_INSUM!$B$6:$H$1423,7,0)</f>
        <v>6004.9</v>
      </c>
      <c r="J3389" s="11">
        <f t="shared" si="142"/>
        <v>6004.9</v>
      </c>
    </row>
    <row r="3390" spans="1:10" ht="24" customHeight="1" x14ac:dyDescent="0.2">
      <c r="A3390" s="10" t="s">
        <v>2391</v>
      </c>
      <c r="B3390" s="10">
        <v>981</v>
      </c>
      <c r="C3390" s="9" t="s">
        <v>20</v>
      </c>
      <c r="D3390" s="9" t="s">
        <v>3096</v>
      </c>
      <c r="E3390" s="9" t="s">
        <v>2394</v>
      </c>
      <c r="F3390" s="9"/>
      <c r="G3390" s="10" t="s">
        <v>28</v>
      </c>
      <c r="H3390" s="47">
        <v>6.7</v>
      </c>
      <c r="I3390" s="11">
        <f>VLOOKUP(B3390,CURVA_ABC_INSUM!$B$6:$H$1423,7,0)</f>
        <v>3.36</v>
      </c>
      <c r="J3390" s="11">
        <f t="shared" si="142"/>
        <v>22.51</v>
      </c>
    </row>
    <row r="3391" spans="1:10" ht="26.1" customHeight="1" x14ac:dyDescent="0.2">
      <c r="A3391" s="10" t="s">
        <v>2391</v>
      </c>
      <c r="B3391" s="10">
        <v>70</v>
      </c>
      <c r="C3391" s="9" t="s">
        <v>14</v>
      </c>
      <c r="D3391" s="9" t="s">
        <v>3097</v>
      </c>
      <c r="E3391" s="9" t="s">
        <v>2394</v>
      </c>
      <c r="F3391" s="9"/>
      <c r="G3391" s="10" t="s">
        <v>15</v>
      </c>
      <c r="H3391" s="47">
        <v>2</v>
      </c>
      <c r="I3391" s="11">
        <f>VLOOKUP(B3391,CURVA_ABC_INSUM!$B$6:$H$1423,7,0)</f>
        <v>36.86</v>
      </c>
      <c r="J3391" s="11">
        <f t="shared" si="142"/>
        <v>73.72</v>
      </c>
    </row>
    <row r="3392" spans="1:10" ht="26.1" customHeight="1" x14ac:dyDescent="0.2">
      <c r="A3392" s="10" t="s">
        <v>2391</v>
      </c>
      <c r="B3392" s="10">
        <v>71</v>
      </c>
      <c r="C3392" s="9" t="s">
        <v>14</v>
      </c>
      <c r="D3392" s="9" t="s">
        <v>3098</v>
      </c>
      <c r="E3392" s="9" t="s">
        <v>2394</v>
      </c>
      <c r="F3392" s="9"/>
      <c r="G3392" s="10" t="s">
        <v>15</v>
      </c>
      <c r="H3392" s="47">
        <v>1</v>
      </c>
      <c r="I3392" s="11">
        <f>VLOOKUP(B3392,CURVA_ABC_INSUM!$B$6:$H$1423,7,0)</f>
        <v>28.05</v>
      </c>
      <c r="J3392" s="11">
        <f t="shared" si="142"/>
        <v>28.05</v>
      </c>
    </row>
    <row r="3393" spans="1:10" ht="26.1" customHeight="1" x14ac:dyDescent="0.2">
      <c r="A3393" s="10" t="s">
        <v>2391</v>
      </c>
      <c r="B3393" s="10">
        <v>85</v>
      </c>
      <c r="C3393" s="9" t="s">
        <v>14</v>
      </c>
      <c r="D3393" s="9" t="s">
        <v>3099</v>
      </c>
      <c r="E3393" s="9" t="s">
        <v>2394</v>
      </c>
      <c r="F3393" s="9"/>
      <c r="G3393" s="10" t="s">
        <v>15</v>
      </c>
      <c r="H3393" s="47">
        <v>1</v>
      </c>
      <c r="I3393" s="11">
        <f>VLOOKUP(B3393,CURVA_ABC_INSUM!$B$6:$H$1423,7,0)</f>
        <v>53.5</v>
      </c>
      <c r="J3393" s="11">
        <f t="shared" si="142"/>
        <v>53.5</v>
      </c>
    </row>
    <row r="3394" spans="1:10" ht="26.1" customHeight="1" x14ac:dyDescent="0.2">
      <c r="A3394" s="10" t="s">
        <v>2391</v>
      </c>
      <c r="B3394" s="10">
        <v>3510</v>
      </c>
      <c r="C3394" s="9" t="s">
        <v>14</v>
      </c>
      <c r="D3394" s="9" t="s">
        <v>3100</v>
      </c>
      <c r="E3394" s="9" t="s">
        <v>2394</v>
      </c>
      <c r="F3394" s="9"/>
      <c r="G3394" s="10" t="s">
        <v>15</v>
      </c>
      <c r="H3394" s="47">
        <v>2</v>
      </c>
      <c r="I3394" s="11">
        <f>VLOOKUP(B3394,CURVA_ABC_INSUM!$B$6:$H$1423,7,0)</f>
        <v>11.38</v>
      </c>
      <c r="J3394" s="11">
        <f t="shared" si="142"/>
        <v>22.76</v>
      </c>
    </row>
    <row r="3395" spans="1:10" ht="24" customHeight="1" x14ac:dyDescent="0.2">
      <c r="A3395" s="10" t="s">
        <v>2391</v>
      </c>
      <c r="B3395" s="10">
        <v>3876</v>
      </c>
      <c r="C3395" s="9" t="s">
        <v>14</v>
      </c>
      <c r="D3395" s="9" t="s">
        <v>3101</v>
      </c>
      <c r="E3395" s="9" t="s">
        <v>2394</v>
      </c>
      <c r="F3395" s="9"/>
      <c r="G3395" s="10" t="s">
        <v>15</v>
      </c>
      <c r="H3395" s="47">
        <v>2</v>
      </c>
      <c r="I3395" s="11">
        <f>VLOOKUP(B3395,CURVA_ABC_INSUM!$B$6:$H$1423,7,0)</f>
        <v>4.3</v>
      </c>
      <c r="J3395" s="11">
        <f t="shared" si="142"/>
        <v>8.6</v>
      </c>
    </row>
    <row r="3396" spans="1:10" ht="24" customHeight="1" x14ac:dyDescent="0.2">
      <c r="A3396" s="10" t="s">
        <v>2391</v>
      </c>
      <c r="B3396" s="10">
        <v>3877</v>
      </c>
      <c r="C3396" s="9" t="s">
        <v>14</v>
      </c>
      <c r="D3396" s="9" t="s">
        <v>3102</v>
      </c>
      <c r="E3396" s="9" t="s">
        <v>2394</v>
      </c>
      <c r="F3396" s="9"/>
      <c r="G3396" s="10" t="s">
        <v>15</v>
      </c>
      <c r="H3396" s="47">
        <v>2</v>
      </c>
      <c r="I3396" s="11">
        <f>VLOOKUP(B3396,CURVA_ABC_INSUM!$B$6:$H$1423,7,0)</f>
        <v>8.48</v>
      </c>
      <c r="J3396" s="11">
        <f t="shared" si="142"/>
        <v>16.96</v>
      </c>
    </row>
    <row r="3397" spans="1:10" ht="24" customHeight="1" x14ac:dyDescent="0.2">
      <c r="A3397" s="10" t="s">
        <v>2391</v>
      </c>
      <c r="B3397" s="10">
        <v>3879</v>
      </c>
      <c r="C3397" s="9" t="s">
        <v>14</v>
      </c>
      <c r="D3397" s="9" t="s">
        <v>3103</v>
      </c>
      <c r="E3397" s="9" t="s">
        <v>2394</v>
      </c>
      <c r="F3397" s="9"/>
      <c r="G3397" s="10" t="s">
        <v>15</v>
      </c>
      <c r="H3397" s="47">
        <v>1</v>
      </c>
      <c r="I3397" s="11">
        <f>VLOOKUP(B3397,CURVA_ABC_INSUM!$B$6:$H$1423,7,0)</f>
        <v>18.72</v>
      </c>
      <c r="J3397" s="11">
        <f t="shared" si="142"/>
        <v>18.72</v>
      </c>
    </row>
    <row r="3398" spans="1:10" ht="26.1" customHeight="1" x14ac:dyDescent="0.2">
      <c r="A3398" s="10" t="s">
        <v>2391</v>
      </c>
      <c r="B3398" s="10">
        <v>6017</v>
      </c>
      <c r="C3398" s="9" t="s">
        <v>14</v>
      </c>
      <c r="D3398" s="9" t="s">
        <v>3104</v>
      </c>
      <c r="E3398" s="9" t="s">
        <v>2394</v>
      </c>
      <c r="F3398" s="9"/>
      <c r="G3398" s="10" t="s">
        <v>15</v>
      </c>
      <c r="H3398" s="47">
        <v>1</v>
      </c>
      <c r="I3398" s="11">
        <f>VLOOKUP(B3398,CURVA_ABC_INSUM!$B$6:$H$1423,7,0)</f>
        <v>59.33</v>
      </c>
      <c r="J3398" s="11">
        <f t="shared" si="142"/>
        <v>59.33</v>
      </c>
    </row>
    <row r="3399" spans="1:10" ht="24" customHeight="1" x14ac:dyDescent="0.2">
      <c r="A3399" s="10" t="s">
        <v>2391</v>
      </c>
      <c r="B3399" s="10">
        <v>9860</v>
      </c>
      <c r="C3399" s="9" t="s">
        <v>14</v>
      </c>
      <c r="D3399" s="9" t="s">
        <v>3105</v>
      </c>
      <c r="E3399" s="9" t="s">
        <v>2394</v>
      </c>
      <c r="F3399" s="9"/>
      <c r="G3399" s="10" t="s">
        <v>18</v>
      </c>
      <c r="H3399" s="47">
        <v>2.4</v>
      </c>
      <c r="I3399" s="11">
        <f>VLOOKUP(B3399,CURVA_ABC_INSUM!$B$6:$H$1423,7,0)</f>
        <v>40.49</v>
      </c>
      <c r="J3399" s="11">
        <f t="shared" si="142"/>
        <v>97.17</v>
      </c>
    </row>
    <row r="3400" spans="1:10" ht="24" customHeight="1" x14ac:dyDescent="0.2">
      <c r="A3400" s="10" t="s">
        <v>2391</v>
      </c>
      <c r="B3400" s="10">
        <v>9861</v>
      </c>
      <c r="C3400" s="9" t="s">
        <v>14</v>
      </c>
      <c r="D3400" s="9" t="s">
        <v>3106</v>
      </c>
      <c r="E3400" s="9" t="s">
        <v>2394</v>
      </c>
      <c r="F3400" s="9"/>
      <c r="G3400" s="10" t="s">
        <v>18</v>
      </c>
      <c r="H3400" s="47">
        <v>1.6</v>
      </c>
      <c r="I3400" s="11">
        <f>VLOOKUP(B3400,CURVA_ABC_INSUM!$B$6:$H$1423,7,0)</f>
        <v>22.22</v>
      </c>
      <c r="J3400" s="11">
        <f t="shared" si="142"/>
        <v>35.549999999999997</v>
      </c>
    </row>
    <row r="3401" spans="1:10" ht="39" customHeight="1" x14ac:dyDescent="0.2">
      <c r="A3401" s="10" t="s">
        <v>2391</v>
      </c>
      <c r="B3401" s="10">
        <v>11825</v>
      </c>
      <c r="C3401" s="9" t="s">
        <v>14</v>
      </c>
      <c r="D3401" s="9" t="s">
        <v>3107</v>
      </c>
      <c r="E3401" s="9" t="s">
        <v>2394</v>
      </c>
      <c r="F3401" s="9"/>
      <c r="G3401" s="10" t="s">
        <v>15</v>
      </c>
      <c r="H3401" s="47">
        <v>1</v>
      </c>
      <c r="I3401" s="11">
        <f>VLOOKUP(B3401,CURVA_ABC_INSUM!$B$6:$H$1423,7,0)</f>
        <v>60.28</v>
      </c>
      <c r="J3401" s="11">
        <f t="shared" si="142"/>
        <v>60.28</v>
      </c>
    </row>
    <row r="3402" spans="1:10" x14ac:dyDescent="0.2">
      <c r="A3402" s="12"/>
      <c r="B3402" s="12"/>
      <c r="C3402" s="13"/>
      <c r="D3402" s="13"/>
      <c r="E3402" s="13"/>
      <c r="F3402" s="48"/>
      <c r="G3402" s="13"/>
      <c r="H3402" s="48"/>
      <c r="I3402" s="13"/>
      <c r="J3402" s="48"/>
    </row>
    <row r="3403" spans="1:10" ht="15" customHeight="1" thickBot="1" x14ac:dyDescent="0.25">
      <c r="A3403" s="12"/>
      <c r="B3403" s="12"/>
      <c r="C3403" s="13"/>
      <c r="D3403" s="13"/>
      <c r="E3403" s="13" t="s">
        <v>2395</v>
      </c>
      <c r="F3403" s="48">
        <f>TRUNC(J3384*$G$2,2)</f>
        <v>0</v>
      </c>
      <c r="G3403" s="13"/>
      <c r="H3403" s="86" t="s">
        <v>2396</v>
      </c>
      <c r="I3403" s="86"/>
      <c r="J3403" s="48">
        <f>F3403+J3384</f>
        <v>6916.7</v>
      </c>
    </row>
    <row r="3404" spans="1:10" ht="0.95" customHeight="1" thickTop="1" x14ac:dyDescent="0.2">
      <c r="A3404" s="89"/>
      <c r="B3404" s="89"/>
      <c r="C3404" s="45"/>
      <c r="D3404" s="45"/>
      <c r="E3404" s="45"/>
      <c r="F3404" s="45"/>
      <c r="G3404" s="45"/>
      <c r="H3404" s="45"/>
      <c r="I3404" s="45"/>
      <c r="J3404" s="45"/>
    </row>
    <row r="3405" spans="1:10" ht="18" customHeight="1" x14ac:dyDescent="0.2">
      <c r="A3405" s="26" t="s">
        <v>1272</v>
      </c>
      <c r="B3405" s="26" t="s">
        <v>2</v>
      </c>
      <c r="C3405" s="28" t="s">
        <v>3</v>
      </c>
      <c r="D3405" s="28" t="s">
        <v>4</v>
      </c>
      <c r="E3405" s="28" t="s">
        <v>2388</v>
      </c>
      <c r="F3405" s="28"/>
      <c r="G3405" s="26" t="s">
        <v>190</v>
      </c>
      <c r="H3405" s="4" t="s">
        <v>6</v>
      </c>
      <c r="I3405" s="4" t="s">
        <v>7</v>
      </c>
      <c r="J3405" s="4" t="s">
        <v>191</v>
      </c>
    </row>
    <row r="3406" spans="1:10" ht="39" customHeight="1" x14ac:dyDescent="0.2">
      <c r="A3406" s="41" t="s">
        <v>2389</v>
      </c>
      <c r="B3406" s="41" t="s">
        <v>1273</v>
      </c>
      <c r="C3406" s="29" t="s">
        <v>13</v>
      </c>
      <c r="D3406" s="29" t="s">
        <v>1274</v>
      </c>
      <c r="E3406" s="29" t="s">
        <v>2435</v>
      </c>
      <c r="F3406" s="29"/>
      <c r="G3406" s="41" t="s">
        <v>5</v>
      </c>
      <c r="H3406" s="44">
        <v>1</v>
      </c>
      <c r="I3406" s="43">
        <f>SUM(J3407:J3423)</f>
        <v>8600.7999999999975</v>
      </c>
      <c r="J3406" s="43">
        <f t="shared" ref="J3406:J3423" si="143">TRUNC(H3406*I3406,2)</f>
        <v>8600.7999999999993</v>
      </c>
    </row>
    <row r="3407" spans="1:10" ht="39" customHeight="1" x14ac:dyDescent="0.2">
      <c r="A3407" s="7" t="s">
        <v>2397</v>
      </c>
      <c r="B3407" s="7">
        <v>94964</v>
      </c>
      <c r="C3407" s="6" t="s">
        <v>14</v>
      </c>
      <c r="D3407" s="6" t="s">
        <v>2732</v>
      </c>
      <c r="E3407" s="6" t="s">
        <v>2410</v>
      </c>
      <c r="F3407" s="6"/>
      <c r="G3407" s="7" t="s">
        <v>71</v>
      </c>
      <c r="H3407" s="46">
        <v>0.2</v>
      </c>
      <c r="I3407" s="77">
        <f>COMP_AUX_CUSTO!$J$773</f>
        <v>494.99</v>
      </c>
      <c r="J3407" s="8">
        <f t="shared" si="143"/>
        <v>98.99</v>
      </c>
    </row>
    <row r="3408" spans="1:10" ht="24" customHeight="1" x14ac:dyDescent="0.2">
      <c r="A3408" s="7" t="s">
        <v>2397</v>
      </c>
      <c r="B3408" s="7">
        <v>88316</v>
      </c>
      <c r="C3408" s="6" t="s">
        <v>14</v>
      </c>
      <c r="D3408" s="6" t="s">
        <v>2398</v>
      </c>
      <c r="E3408" s="6" t="s">
        <v>2399</v>
      </c>
      <c r="F3408" s="6"/>
      <c r="G3408" s="7" t="s">
        <v>297</v>
      </c>
      <c r="H3408" s="46">
        <v>4</v>
      </c>
      <c r="I3408" s="77">
        <f>'COMP-CUSTO MÃO OBRA'!$H$61</f>
        <v>27.08</v>
      </c>
      <c r="J3408" s="8">
        <f t="shared" si="143"/>
        <v>108.32</v>
      </c>
    </row>
    <row r="3409" spans="1:10" ht="26.1" customHeight="1" x14ac:dyDescent="0.2">
      <c r="A3409" s="7" t="s">
        <v>2397</v>
      </c>
      <c r="B3409" s="7">
        <v>88267</v>
      </c>
      <c r="C3409" s="6" t="s">
        <v>14</v>
      </c>
      <c r="D3409" s="6" t="s">
        <v>429</v>
      </c>
      <c r="E3409" s="6" t="s">
        <v>2399</v>
      </c>
      <c r="F3409" s="6"/>
      <c r="G3409" s="7" t="s">
        <v>297</v>
      </c>
      <c r="H3409" s="46">
        <v>4</v>
      </c>
      <c r="I3409" s="77">
        <f>'COMP-CUSTO MÃO OBRA'!$H$822</f>
        <v>33.380000000000003</v>
      </c>
      <c r="J3409" s="8">
        <f t="shared" si="143"/>
        <v>133.52000000000001</v>
      </c>
    </row>
    <row r="3410" spans="1:10" ht="26.1" customHeight="1" x14ac:dyDescent="0.2">
      <c r="A3410" s="7" t="s">
        <v>2397</v>
      </c>
      <c r="B3410" s="7">
        <v>103670</v>
      </c>
      <c r="C3410" s="6" t="s">
        <v>14</v>
      </c>
      <c r="D3410" s="6" t="s">
        <v>947</v>
      </c>
      <c r="E3410" s="6" t="s">
        <v>2410</v>
      </c>
      <c r="F3410" s="6"/>
      <c r="G3410" s="7" t="s">
        <v>71</v>
      </c>
      <c r="H3410" s="46">
        <v>0.2</v>
      </c>
      <c r="I3410" s="77">
        <f>$J$2005</f>
        <v>369.11</v>
      </c>
      <c r="J3410" s="8">
        <f t="shared" si="143"/>
        <v>73.819999999999993</v>
      </c>
    </row>
    <row r="3411" spans="1:10" ht="26.1" customHeight="1" x14ac:dyDescent="0.2">
      <c r="A3411" s="10" t="s">
        <v>2391</v>
      </c>
      <c r="B3411" s="10">
        <v>466</v>
      </c>
      <c r="C3411" s="9" t="s">
        <v>20</v>
      </c>
      <c r="D3411" s="9" t="s">
        <v>3108</v>
      </c>
      <c r="E3411" s="9" t="s">
        <v>2394</v>
      </c>
      <c r="F3411" s="9"/>
      <c r="G3411" s="10" t="s">
        <v>24</v>
      </c>
      <c r="H3411" s="47">
        <v>1</v>
      </c>
      <c r="I3411" s="11">
        <f>VLOOKUP(B3411,CURVA_ABC_INSUM!$B$6:$H$1423,7,0)</f>
        <v>7689</v>
      </c>
      <c r="J3411" s="11">
        <f t="shared" si="143"/>
        <v>7689</v>
      </c>
    </row>
    <row r="3412" spans="1:10" ht="24" customHeight="1" x14ac:dyDescent="0.2">
      <c r="A3412" s="10" t="s">
        <v>2391</v>
      </c>
      <c r="B3412" s="10">
        <v>981</v>
      </c>
      <c r="C3412" s="9" t="s">
        <v>20</v>
      </c>
      <c r="D3412" s="9" t="s">
        <v>3096</v>
      </c>
      <c r="E3412" s="9" t="s">
        <v>2394</v>
      </c>
      <c r="F3412" s="9"/>
      <c r="G3412" s="10" t="s">
        <v>28</v>
      </c>
      <c r="H3412" s="47">
        <v>6.7</v>
      </c>
      <c r="I3412" s="11">
        <f>VLOOKUP(B3412,CURVA_ABC_INSUM!$B$6:$H$1423,7,0)</f>
        <v>3.36</v>
      </c>
      <c r="J3412" s="11">
        <f t="shared" si="143"/>
        <v>22.51</v>
      </c>
    </row>
    <row r="3413" spans="1:10" ht="26.1" customHeight="1" x14ac:dyDescent="0.2">
      <c r="A3413" s="10" t="s">
        <v>2391</v>
      </c>
      <c r="B3413" s="10">
        <v>70</v>
      </c>
      <c r="C3413" s="9" t="s">
        <v>14</v>
      </c>
      <c r="D3413" s="9" t="s">
        <v>3097</v>
      </c>
      <c r="E3413" s="9" t="s">
        <v>2394</v>
      </c>
      <c r="F3413" s="9"/>
      <c r="G3413" s="10" t="s">
        <v>15</v>
      </c>
      <c r="H3413" s="47">
        <v>2</v>
      </c>
      <c r="I3413" s="11">
        <f>VLOOKUP(B3413,CURVA_ABC_INSUM!$B$6:$H$1423,7,0)</f>
        <v>36.86</v>
      </c>
      <c r="J3413" s="11">
        <f t="shared" si="143"/>
        <v>73.72</v>
      </c>
    </row>
    <row r="3414" spans="1:10" ht="26.1" customHeight="1" x14ac:dyDescent="0.2">
      <c r="A3414" s="10" t="s">
        <v>2391</v>
      </c>
      <c r="B3414" s="10">
        <v>71</v>
      </c>
      <c r="C3414" s="9" t="s">
        <v>14</v>
      </c>
      <c r="D3414" s="9" t="s">
        <v>3098</v>
      </c>
      <c r="E3414" s="9" t="s">
        <v>2394</v>
      </c>
      <c r="F3414" s="9"/>
      <c r="G3414" s="10" t="s">
        <v>15</v>
      </c>
      <c r="H3414" s="47">
        <v>1</v>
      </c>
      <c r="I3414" s="11">
        <f>VLOOKUP(B3414,CURVA_ABC_INSUM!$B$6:$H$1423,7,0)</f>
        <v>28.05</v>
      </c>
      <c r="J3414" s="11">
        <f t="shared" si="143"/>
        <v>28.05</v>
      </c>
    </row>
    <row r="3415" spans="1:10" ht="26.1" customHeight="1" x14ac:dyDescent="0.2">
      <c r="A3415" s="10" t="s">
        <v>2391</v>
      </c>
      <c r="B3415" s="10">
        <v>85</v>
      </c>
      <c r="C3415" s="9" t="s">
        <v>14</v>
      </c>
      <c r="D3415" s="9" t="s">
        <v>3099</v>
      </c>
      <c r="E3415" s="9" t="s">
        <v>2394</v>
      </c>
      <c r="F3415" s="9"/>
      <c r="G3415" s="10" t="s">
        <v>15</v>
      </c>
      <c r="H3415" s="47">
        <v>1</v>
      </c>
      <c r="I3415" s="11">
        <f>VLOOKUP(B3415,CURVA_ABC_INSUM!$B$6:$H$1423,7,0)</f>
        <v>53.5</v>
      </c>
      <c r="J3415" s="11">
        <f t="shared" si="143"/>
        <v>53.5</v>
      </c>
    </row>
    <row r="3416" spans="1:10" ht="26.1" customHeight="1" x14ac:dyDescent="0.2">
      <c r="A3416" s="10" t="s">
        <v>2391</v>
      </c>
      <c r="B3416" s="10">
        <v>3510</v>
      </c>
      <c r="C3416" s="9" t="s">
        <v>14</v>
      </c>
      <c r="D3416" s="9" t="s">
        <v>3100</v>
      </c>
      <c r="E3416" s="9" t="s">
        <v>2394</v>
      </c>
      <c r="F3416" s="9"/>
      <c r="G3416" s="10" t="s">
        <v>15</v>
      </c>
      <c r="H3416" s="47">
        <v>2</v>
      </c>
      <c r="I3416" s="11">
        <f>VLOOKUP(B3416,CURVA_ABC_INSUM!$B$6:$H$1423,7,0)</f>
        <v>11.38</v>
      </c>
      <c r="J3416" s="11">
        <f t="shared" si="143"/>
        <v>22.76</v>
      </c>
    </row>
    <row r="3417" spans="1:10" ht="24" customHeight="1" x14ac:dyDescent="0.2">
      <c r="A3417" s="10" t="s">
        <v>2391</v>
      </c>
      <c r="B3417" s="10">
        <v>3876</v>
      </c>
      <c r="C3417" s="9" t="s">
        <v>14</v>
      </c>
      <c r="D3417" s="9" t="s">
        <v>3101</v>
      </c>
      <c r="E3417" s="9" t="s">
        <v>2394</v>
      </c>
      <c r="F3417" s="9"/>
      <c r="G3417" s="10" t="s">
        <v>15</v>
      </c>
      <c r="H3417" s="47">
        <v>2</v>
      </c>
      <c r="I3417" s="11">
        <f>VLOOKUP(B3417,CURVA_ABC_INSUM!$B$6:$H$1423,7,0)</f>
        <v>4.3</v>
      </c>
      <c r="J3417" s="11">
        <f t="shared" si="143"/>
        <v>8.6</v>
      </c>
    </row>
    <row r="3418" spans="1:10" ht="24" customHeight="1" x14ac:dyDescent="0.2">
      <c r="A3418" s="10" t="s">
        <v>2391</v>
      </c>
      <c r="B3418" s="10">
        <v>3877</v>
      </c>
      <c r="C3418" s="9" t="s">
        <v>14</v>
      </c>
      <c r="D3418" s="9" t="s">
        <v>3102</v>
      </c>
      <c r="E3418" s="9" t="s">
        <v>2394</v>
      </c>
      <c r="F3418" s="9"/>
      <c r="G3418" s="10" t="s">
        <v>15</v>
      </c>
      <c r="H3418" s="47">
        <v>2</v>
      </c>
      <c r="I3418" s="11">
        <f>VLOOKUP(B3418,CURVA_ABC_INSUM!$B$6:$H$1423,7,0)</f>
        <v>8.48</v>
      </c>
      <c r="J3418" s="11">
        <f t="shared" si="143"/>
        <v>16.96</v>
      </c>
    </row>
    <row r="3419" spans="1:10" ht="24" customHeight="1" x14ac:dyDescent="0.2">
      <c r="A3419" s="10" t="s">
        <v>2391</v>
      </c>
      <c r="B3419" s="10">
        <v>3879</v>
      </c>
      <c r="C3419" s="9" t="s">
        <v>14</v>
      </c>
      <c r="D3419" s="9" t="s">
        <v>3103</v>
      </c>
      <c r="E3419" s="9" t="s">
        <v>2394</v>
      </c>
      <c r="F3419" s="9"/>
      <c r="G3419" s="10" t="s">
        <v>15</v>
      </c>
      <c r="H3419" s="47">
        <v>1</v>
      </c>
      <c r="I3419" s="11">
        <f>VLOOKUP(B3419,CURVA_ABC_INSUM!$B$6:$H$1423,7,0)</f>
        <v>18.72</v>
      </c>
      <c r="J3419" s="11">
        <f t="shared" si="143"/>
        <v>18.72</v>
      </c>
    </row>
    <row r="3420" spans="1:10" ht="26.1" customHeight="1" x14ac:dyDescent="0.2">
      <c r="A3420" s="10" t="s">
        <v>2391</v>
      </c>
      <c r="B3420" s="10">
        <v>6017</v>
      </c>
      <c r="C3420" s="9" t="s">
        <v>14</v>
      </c>
      <c r="D3420" s="9" t="s">
        <v>3104</v>
      </c>
      <c r="E3420" s="9" t="s">
        <v>2394</v>
      </c>
      <c r="F3420" s="9"/>
      <c r="G3420" s="10" t="s">
        <v>15</v>
      </c>
      <c r="H3420" s="47">
        <v>1</v>
      </c>
      <c r="I3420" s="11">
        <f>VLOOKUP(B3420,CURVA_ABC_INSUM!$B$6:$H$1423,7,0)</f>
        <v>59.33</v>
      </c>
      <c r="J3420" s="11">
        <f t="shared" si="143"/>
        <v>59.33</v>
      </c>
    </row>
    <row r="3421" spans="1:10" ht="24" customHeight="1" x14ac:dyDescent="0.2">
      <c r="A3421" s="10" t="s">
        <v>2391</v>
      </c>
      <c r="B3421" s="10">
        <v>9860</v>
      </c>
      <c r="C3421" s="9" t="s">
        <v>14</v>
      </c>
      <c r="D3421" s="9" t="s">
        <v>3105</v>
      </c>
      <c r="E3421" s="9" t="s">
        <v>2394</v>
      </c>
      <c r="F3421" s="9"/>
      <c r="G3421" s="10" t="s">
        <v>18</v>
      </c>
      <c r="H3421" s="47">
        <v>2.4</v>
      </c>
      <c r="I3421" s="11">
        <f>VLOOKUP(B3421,CURVA_ABC_INSUM!$B$6:$H$1423,7,0)</f>
        <v>40.49</v>
      </c>
      <c r="J3421" s="11">
        <f t="shared" si="143"/>
        <v>97.17</v>
      </c>
    </row>
    <row r="3422" spans="1:10" ht="24" customHeight="1" x14ac:dyDescent="0.2">
      <c r="A3422" s="10" t="s">
        <v>2391</v>
      </c>
      <c r="B3422" s="10">
        <v>9861</v>
      </c>
      <c r="C3422" s="9" t="s">
        <v>14</v>
      </c>
      <c r="D3422" s="9" t="s">
        <v>3106</v>
      </c>
      <c r="E3422" s="9" t="s">
        <v>2394</v>
      </c>
      <c r="F3422" s="9"/>
      <c r="G3422" s="10" t="s">
        <v>18</v>
      </c>
      <c r="H3422" s="47">
        <v>1.6</v>
      </c>
      <c r="I3422" s="11">
        <f>VLOOKUP(B3422,CURVA_ABC_INSUM!$B$6:$H$1423,7,0)</f>
        <v>22.22</v>
      </c>
      <c r="J3422" s="11">
        <f t="shared" si="143"/>
        <v>35.549999999999997</v>
      </c>
    </row>
    <row r="3423" spans="1:10" ht="39" customHeight="1" x14ac:dyDescent="0.2">
      <c r="A3423" s="10" t="s">
        <v>2391</v>
      </c>
      <c r="B3423" s="10">
        <v>11825</v>
      </c>
      <c r="C3423" s="9" t="s">
        <v>14</v>
      </c>
      <c r="D3423" s="9" t="s">
        <v>3107</v>
      </c>
      <c r="E3423" s="9" t="s">
        <v>2394</v>
      </c>
      <c r="F3423" s="9"/>
      <c r="G3423" s="10" t="s">
        <v>15</v>
      </c>
      <c r="H3423" s="47">
        <v>1</v>
      </c>
      <c r="I3423" s="11">
        <f>VLOOKUP(B3423,CURVA_ABC_INSUM!$B$6:$H$1423,7,0)</f>
        <v>60.28</v>
      </c>
      <c r="J3423" s="11">
        <f t="shared" si="143"/>
        <v>60.28</v>
      </c>
    </row>
    <row r="3424" spans="1:10" x14ac:dyDescent="0.2">
      <c r="A3424" s="12"/>
      <c r="B3424" s="12"/>
      <c r="C3424" s="13"/>
      <c r="D3424" s="13"/>
      <c r="E3424" s="13"/>
      <c r="F3424" s="48"/>
      <c r="G3424" s="13"/>
      <c r="H3424" s="48"/>
      <c r="I3424" s="13"/>
      <c r="J3424" s="48"/>
    </row>
    <row r="3425" spans="1:10" ht="15" customHeight="1" thickBot="1" x14ac:dyDescent="0.25">
      <c r="A3425" s="12"/>
      <c r="B3425" s="12"/>
      <c r="C3425" s="13"/>
      <c r="D3425" s="13"/>
      <c r="E3425" s="13" t="s">
        <v>2395</v>
      </c>
      <c r="F3425" s="48">
        <f>TRUNC(J3406*$G$2,2)</f>
        <v>0</v>
      </c>
      <c r="G3425" s="13"/>
      <c r="H3425" s="86" t="s">
        <v>2396</v>
      </c>
      <c r="I3425" s="86"/>
      <c r="J3425" s="48">
        <f>F3425+J3406</f>
        <v>8600.7999999999993</v>
      </c>
    </row>
    <row r="3426" spans="1:10" ht="0.95" customHeight="1" thickTop="1" x14ac:dyDescent="0.2">
      <c r="A3426" s="89"/>
      <c r="B3426" s="89"/>
      <c r="C3426" s="45"/>
      <c r="D3426" s="45"/>
      <c r="E3426" s="45"/>
      <c r="F3426" s="45"/>
      <c r="G3426" s="45"/>
      <c r="H3426" s="45"/>
      <c r="I3426" s="45"/>
      <c r="J3426" s="45"/>
    </row>
    <row r="3427" spans="1:10" ht="18" customHeight="1" x14ac:dyDescent="0.2">
      <c r="A3427" s="26" t="s">
        <v>1275</v>
      </c>
      <c r="B3427" s="26" t="s">
        <v>2</v>
      </c>
      <c r="C3427" s="28" t="s">
        <v>3</v>
      </c>
      <c r="D3427" s="28" t="s">
        <v>4</v>
      </c>
      <c r="E3427" s="28" t="s">
        <v>2388</v>
      </c>
      <c r="F3427" s="28"/>
      <c r="G3427" s="26" t="s">
        <v>190</v>
      </c>
      <c r="H3427" s="4" t="s">
        <v>6</v>
      </c>
      <c r="I3427" s="4" t="s">
        <v>7</v>
      </c>
      <c r="J3427" s="4" t="s">
        <v>191</v>
      </c>
    </row>
    <row r="3428" spans="1:10" ht="39" customHeight="1" x14ac:dyDescent="0.2">
      <c r="A3428" s="41" t="s">
        <v>2389</v>
      </c>
      <c r="B3428" s="41">
        <v>102619</v>
      </c>
      <c r="C3428" s="29" t="s">
        <v>14</v>
      </c>
      <c r="D3428" s="29" t="s">
        <v>1276</v>
      </c>
      <c r="E3428" s="29" t="s">
        <v>2435</v>
      </c>
      <c r="F3428" s="29"/>
      <c r="G3428" s="41" t="s">
        <v>15</v>
      </c>
      <c r="H3428" s="44">
        <v>1</v>
      </c>
      <c r="I3428" s="43">
        <f>SUM(J3429:J3433)</f>
        <v>5569.08</v>
      </c>
      <c r="J3428" s="43">
        <f t="shared" ref="J3428:J3433" si="144">TRUNC(H3428*I3428,2)</f>
        <v>5569.08</v>
      </c>
    </row>
    <row r="3429" spans="1:10" ht="26.1" customHeight="1" x14ac:dyDescent="0.2">
      <c r="A3429" s="7" t="s">
        <v>2397</v>
      </c>
      <c r="B3429" s="7">
        <v>88316</v>
      </c>
      <c r="C3429" s="6" t="s">
        <v>14</v>
      </c>
      <c r="D3429" s="6" t="s">
        <v>2398</v>
      </c>
      <c r="E3429" s="6" t="s">
        <v>2399</v>
      </c>
      <c r="F3429" s="6"/>
      <c r="G3429" s="7" t="s">
        <v>297</v>
      </c>
      <c r="H3429" s="46">
        <v>1.4821</v>
      </c>
      <c r="I3429" s="77">
        <f>'COMP-CUSTO MÃO OBRA'!$H$61</f>
        <v>27.08</v>
      </c>
      <c r="J3429" s="8">
        <f t="shared" si="144"/>
        <v>40.130000000000003</v>
      </c>
    </row>
    <row r="3430" spans="1:10" ht="26.1" customHeight="1" x14ac:dyDescent="0.2">
      <c r="A3430" s="7" t="s">
        <v>2397</v>
      </c>
      <c r="B3430" s="7">
        <v>88267</v>
      </c>
      <c r="C3430" s="6" t="s">
        <v>14</v>
      </c>
      <c r="D3430" s="6" t="s">
        <v>429</v>
      </c>
      <c r="E3430" s="6" t="s">
        <v>2399</v>
      </c>
      <c r="F3430" s="6"/>
      <c r="G3430" s="7" t="s">
        <v>297</v>
      </c>
      <c r="H3430" s="46">
        <f>H3429</f>
        <v>1.4821</v>
      </c>
      <c r="I3430" s="77">
        <f>'COMP-CUSTO MÃO OBRA'!$H$822</f>
        <v>33.380000000000003</v>
      </c>
      <c r="J3430" s="8">
        <f t="shared" si="144"/>
        <v>49.47</v>
      </c>
    </row>
    <row r="3431" spans="1:10" ht="39" customHeight="1" x14ac:dyDescent="0.2">
      <c r="A3431" s="7" t="s">
        <v>2397</v>
      </c>
      <c r="B3431" s="7">
        <v>93287</v>
      </c>
      <c r="C3431" s="6" t="s">
        <v>14</v>
      </c>
      <c r="D3431" s="6" t="s">
        <v>3109</v>
      </c>
      <c r="E3431" s="6" t="s">
        <v>2498</v>
      </c>
      <c r="F3431" s="6"/>
      <c r="G3431" s="7" t="s">
        <v>637</v>
      </c>
      <c r="H3431" s="46">
        <v>0.26340000000000002</v>
      </c>
      <c r="I3431" s="77">
        <f>COMP_AUX_CUSTO!$J$1266</f>
        <v>328.88</v>
      </c>
      <c r="J3431" s="8">
        <f t="shared" si="144"/>
        <v>86.62</v>
      </c>
    </row>
    <row r="3432" spans="1:10" ht="39" customHeight="1" x14ac:dyDescent="0.2">
      <c r="A3432" s="7" t="s">
        <v>2397</v>
      </c>
      <c r="B3432" s="7">
        <v>93288</v>
      </c>
      <c r="C3432" s="6" t="s">
        <v>14</v>
      </c>
      <c r="D3432" s="6" t="s">
        <v>3110</v>
      </c>
      <c r="E3432" s="6" t="s">
        <v>2498</v>
      </c>
      <c r="F3432" s="6"/>
      <c r="G3432" s="7" t="s">
        <v>2526</v>
      </c>
      <c r="H3432" s="46">
        <v>2.4188959881686021</v>
      </c>
      <c r="I3432" s="77">
        <f>COMP_AUX_CUSTO!$J$1258</f>
        <v>166.56</v>
      </c>
      <c r="J3432" s="8">
        <f t="shared" si="144"/>
        <v>402.89</v>
      </c>
    </row>
    <row r="3433" spans="1:10" ht="26.1" customHeight="1" x14ac:dyDescent="0.2">
      <c r="A3433" s="10" t="s">
        <v>2391</v>
      </c>
      <c r="B3433" s="10">
        <v>37106</v>
      </c>
      <c r="C3433" s="9" t="s">
        <v>14</v>
      </c>
      <c r="D3433" s="9" t="s">
        <v>3111</v>
      </c>
      <c r="E3433" s="9" t="s">
        <v>2394</v>
      </c>
      <c r="F3433" s="9"/>
      <c r="G3433" s="10" t="s">
        <v>15</v>
      </c>
      <c r="H3433" s="47">
        <v>1</v>
      </c>
      <c r="I3433" s="11">
        <f>VLOOKUP(B3433,CURVA_ABC_INSUM!$B$6:$H$1423,7,0)</f>
        <v>4989.97</v>
      </c>
      <c r="J3433" s="11">
        <f t="shared" si="144"/>
        <v>4989.97</v>
      </c>
    </row>
    <row r="3434" spans="1:10" x14ac:dyDescent="0.2">
      <c r="A3434" s="12"/>
      <c r="B3434" s="12"/>
      <c r="C3434" s="13"/>
      <c r="D3434" s="13"/>
      <c r="E3434" s="13"/>
      <c r="F3434" s="48"/>
      <c r="G3434" s="13"/>
      <c r="H3434" s="48"/>
      <c r="I3434" s="13"/>
      <c r="J3434" s="48"/>
    </row>
    <row r="3435" spans="1:10" ht="15" customHeight="1" thickBot="1" x14ac:dyDescent="0.25">
      <c r="A3435" s="12"/>
      <c r="B3435" s="12"/>
      <c r="C3435" s="13"/>
      <c r="D3435" s="13"/>
      <c r="E3435" s="13" t="s">
        <v>2395</v>
      </c>
      <c r="F3435" s="48">
        <f>TRUNC(J3428*$G$2,2)</f>
        <v>0</v>
      </c>
      <c r="G3435" s="13"/>
      <c r="H3435" s="86" t="s">
        <v>2396</v>
      </c>
      <c r="I3435" s="86"/>
      <c r="J3435" s="48">
        <f>F3435+J3428</f>
        <v>5569.08</v>
      </c>
    </row>
    <row r="3436" spans="1:10" ht="0.95" customHeight="1" thickTop="1" x14ac:dyDescent="0.2">
      <c r="A3436" s="89"/>
      <c r="B3436" s="89"/>
      <c r="C3436" s="45"/>
      <c r="D3436" s="45"/>
      <c r="E3436" s="45"/>
      <c r="F3436" s="45"/>
      <c r="G3436" s="45"/>
      <c r="H3436" s="45"/>
      <c r="I3436" s="45"/>
      <c r="J3436" s="45"/>
    </row>
    <row r="3437" spans="1:10" ht="18" customHeight="1" x14ac:dyDescent="0.2">
      <c r="A3437" s="26" t="s">
        <v>1277</v>
      </c>
      <c r="B3437" s="26" t="s">
        <v>2</v>
      </c>
      <c r="C3437" s="28" t="s">
        <v>3</v>
      </c>
      <c r="D3437" s="28" t="s">
        <v>4</v>
      </c>
      <c r="E3437" s="28" t="s">
        <v>2388</v>
      </c>
      <c r="F3437" s="28"/>
      <c r="G3437" s="26" t="s">
        <v>190</v>
      </c>
      <c r="H3437" s="4" t="s">
        <v>6</v>
      </c>
      <c r="I3437" s="4" t="s">
        <v>7</v>
      </c>
      <c r="J3437" s="4" t="s">
        <v>191</v>
      </c>
    </row>
    <row r="3438" spans="1:10" ht="39" customHeight="1" x14ac:dyDescent="0.2">
      <c r="A3438" s="41" t="s">
        <v>2389</v>
      </c>
      <c r="B3438" s="41">
        <v>102615</v>
      </c>
      <c r="C3438" s="29" t="s">
        <v>14</v>
      </c>
      <c r="D3438" s="29" t="s">
        <v>1278</v>
      </c>
      <c r="E3438" s="29" t="s">
        <v>2435</v>
      </c>
      <c r="F3438" s="29"/>
      <c r="G3438" s="41" t="s">
        <v>15</v>
      </c>
      <c r="H3438" s="44">
        <v>1</v>
      </c>
      <c r="I3438" s="43">
        <f>SUM(J3439:J3441)</f>
        <v>1267.44</v>
      </c>
      <c r="J3438" s="43">
        <f>TRUNC(H3438*I3438,2)</f>
        <v>1267.44</v>
      </c>
    </row>
    <row r="3439" spans="1:10" ht="26.1" customHeight="1" x14ac:dyDescent="0.2">
      <c r="A3439" s="7" t="s">
        <v>2397</v>
      </c>
      <c r="B3439" s="7">
        <v>88316</v>
      </c>
      <c r="C3439" s="6" t="s">
        <v>14</v>
      </c>
      <c r="D3439" s="6" t="s">
        <v>2398</v>
      </c>
      <c r="E3439" s="6" t="s">
        <v>2399</v>
      </c>
      <c r="F3439" s="6"/>
      <c r="G3439" s="7" t="s">
        <v>297</v>
      </c>
      <c r="H3439" s="46">
        <v>0.24729999999999999</v>
      </c>
      <c r="I3439" s="77">
        <f>'COMP-CUSTO MÃO OBRA'!$H$61</f>
        <v>27.08</v>
      </c>
      <c r="J3439" s="8">
        <f>TRUNC(H3439*I3439,2)</f>
        <v>6.69</v>
      </c>
    </row>
    <row r="3440" spans="1:10" ht="26.1" customHeight="1" x14ac:dyDescent="0.2">
      <c r="A3440" s="7" t="s">
        <v>2397</v>
      </c>
      <c r="B3440" s="7">
        <v>88267</v>
      </c>
      <c r="C3440" s="6" t="s">
        <v>14</v>
      </c>
      <c r="D3440" s="6" t="s">
        <v>429</v>
      </c>
      <c r="E3440" s="6" t="s">
        <v>2399</v>
      </c>
      <c r="F3440" s="6"/>
      <c r="G3440" s="7" t="s">
        <v>297</v>
      </c>
      <c r="H3440" s="46">
        <v>0.24729999999999999</v>
      </c>
      <c r="I3440" s="77">
        <f>'COMP-CUSTO MÃO OBRA'!$H$822</f>
        <v>33.380000000000003</v>
      </c>
      <c r="J3440" s="8">
        <f>TRUNC(H3440*I3440,2)</f>
        <v>8.25</v>
      </c>
    </row>
    <row r="3441" spans="1:10" ht="26.1" customHeight="1" x14ac:dyDescent="0.2">
      <c r="A3441" s="10" t="s">
        <v>2391</v>
      </c>
      <c r="B3441" s="10">
        <v>37104</v>
      </c>
      <c r="C3441" s="9" t="s">
        <v>14</v>
      </c>
      <c r="D3441" s="9" t="s">
        <v>3112</v>
      </c>
      <c r="E3441" s="9" t="s">
        <v>2394</v>
      </c>
      <c r="F3441" s="9"/>
      <c r="G3441" s="10" t="s">
        <v>15</v>
      </c>
      <c r="H3441" s="47">
        <v>1</v>
      </c>
      <c r="I3441" s="11">
        <f>VLOOKUP(B3441,CURVA_ABC_INSUM!$B$6:$H$1423,7,0)</f>
        <v>1252.5</v>
      </c>
      <c r="J3441" s="11">
        <f>TRUNC(H3441*I3441,2)</f>
        <v>1252.5</v>
      </c>
    </row>
    <row r="3442" spans="1:10" x14ac:dyDescent="0.2">
      <c r="A3442" s="12"/>
      <c r="B3442" s="12"/>
      <c r="C3442" s="13"/>
      <c r="D3442" s="13"/>
      <c r="E3442" s="13"/>
      <c r="F3442" s="48"/>
      <c r="G3442" s="13"/>
      <c r="H3442" s="48"/>
      <c r="I3442" s="13"/>
      <c r="J3442" s="48"/>
    </row>
    <row r="3443" spans="1:10" ht="15" customHeight="1" thickBot="1" x14ac:dyDescent="0.25">
      <c r="A3443" s="12"/>
      <c r="B3443" s="12"/>
      <c r="C3443" s="13"/>
      <c r="D3443" s="13"/>
      <c r="E3443" s="13" t="s">
        <v>2395</v>
      </c>
      <c r="F3443" s="48">
        <f>TRUNC(J3438*$G$2,2)</f>
        <v>0</v>
      </c>
      <c r="G3443" s="13"/>
      <c r="H3443" s="86" t="s">
        <v>2396</v>
      </c>
      <c r="I3443" s="86"/>
      <c r="J3443" s="48">
        <f>F3443+J3438</f>
        <v>1267.44</v>
      </c>
    </row>
    <row r="3444" spans="1:10" ht="0.95" customHeight="1" thickTop="1" x14ac:dyDescent="0.2">
      <c r="A3444" s="89"/>
      <c r="B3444" s="89"/>
      <c r="C3444" s="45"/>
      <c r="D3444" s="45"/>
      <c r="E3444" s="45"/>
      <c r="F3444" s="45"/>
      <c r="G3444" s="45"/>
      <c r="H3444" s="45"/>
      <c r="I3444" s="45"/>
      <c r="J3444" s="45"/>
    </row>
    <row r="3445" spans="1:10" ht="18" customHeight="1" x14ac:dyDescent="0.2">
      <c r="A3445" s="26" t="s">
        <v>1279</v>
      </c>
      <c r="B3445" s="26" t="s">
        <v>2</v>
      </c>
      <c r="C3445" s="28" t="s">
        <v>3</v>
      </c>
      <c r="D3445" s="28" t="s">
        <v>4</v>
      </c>
      <c r="E3445" s="28" t="s">
        <v>2388</v>
      </c>
      <c r="F3445" s="28"/>
      <c r="G3445" s="26" t="s">
        <v>190</v>
      </c>
      <c r="H3445" s="4" t="s">
        <v>6</v>
      </c>
      <c r="I3445" s="4" t="s">
        <v>7</v>
      </c>
      <c r="J3445" s="4" t="s">
        <v>191</v>
      </c>
    </row>
    <row r="3446" spans="1:10" ht="39" customHeight="1" x14ac:dyDescent="0.2">
      <c r="A3446" s="41" t="s">
        <v>2389</v>
      </c>
      <c r="B3446" s="41">
        <v>102617</v>
      </c>
      <c r="C3446" s="29" t="s">
        <v>14</v>
      </c>
      <c r="D3446" s="29" t="s">
        <v>1280</v>
      </c>
      <c r="E3446" s="29" t="s">
        <v>2435</v>
      </c>
      <c r="F3446" s="29"/>
      <c r="G3446" s="41" t="s">
        <v>15</v>
      </c>
      <c r="H3446" s="44">
        <v>1</v>
      </c>
      <c r="I3446" s="43">
        <f>SUM(J3447:J3451)</f>
        <v>3441.55</v>
      </c>
      <c r="J3446" s="43">
        <f t="shared" ref="J3446:J3451" si="145">TRUNC(H3446*I3446,2)</f>
        <v>3441.55</v>
      </c>
    </row>
    <row r="3447" spans="1:10" ht="26.1" customHeight="1" x14ac:dyDescent="0.2">
      <c r="A3447" s="7" t="s">
        <v>2397</v>
      </c>
      <c r="B3447" s="7">
        <v>88316</v>
      </c>
      <c r="C3447" s="6" t="s">
        <v>14</v>
      </c>
      <c r="D3447" s="6" t="s">
        <v>2398</v>
      </c>
      <c r="E3447" s="6" t="s">
        <v>2399</v>
      </c>
      <c r="F3447" s="6"/>
      <c r="G3447" s="7" t="s">
        <v>297</v>
      </c>
      <c r="H3447" s="46">
        <v>1.4821</v>
      </c>
      <c r="I3447" s="77">
        <f>'COMP-CUSTO MÃO OBRA'!$H$61</f>
        <v>27.08</v>
      </c>
      <c r="J3447" s="8">
        <f t="shared" si="145"/>
        <v>40.130000000000003</v>
      </c>
    </row>
    <row r="3448" spans="1:10" ht="26.1" customHeight="1" x14ac:dyDescent="0.2">
      <c r="A3448" s="7" t="s">
        <v>2397</v>
      </c>
      <c r="B3448" s="7">
        <v>88267</v>
      </c>
      <c r="C3448" s="6" t="s">
        <v>14</v>
      </c>
      <c r="D3448" s="6" t="s">
        <v>429</v>
      </c>
      <c r="E3448" s="6" t="s">
        <v>2399</v>
      </c>
      <c r="F3448" s="6"/>
      <c r="G3448" s="7" t="s">
        <v>297</v>
      </c>
      <c r="H3448" s="46">
        <v>1.4821</v>
      </c>
      <c r="I3448" s="77">
        <f>'COMP-CUSTO MÃO OBRA'!$H$822</f>
        <v>33.380000000000003</v>
      </c>
      <c r="J3448" s="8">
        <f t="shared" si="145"/>
        <v>49.47</v>
      </c>
    </row>
    <row r="3449" spans="1:10" ht="39" customHeight="1" x14ac:dyDescent="0.2">
      <c r="A3449" s="7" t="s">
        <v>2397</v>
      </c>
      <c r="B3449" s="7">
        <v>93287</v>
      </c>
      <c r="C3449" s="6" t="s">
        <v>14</v>
      </c>
      <c r="D3449" s="6" t="s">
        <v>3109</v>
      </c>
      <c r="E3449" s="6" t="s">
        <v>2498</v>
      </c>
      <c r="F3449" s="6"/>
      <c r="G3449" s="7" t="s">
        <v>637</v>
      </c>
      <c r="H3449" s="46">
        <v>0.26340000000000002</v>
      </c>
      <c r="I3449" s="77">
        <f>COMP_AUX_CUSTO!$J$1266</f>
        <v>328.88</v>
      </c>
      <c r="J3449" s="8">
        <f t="shared" si="145"/>
        <v>86.62</v>
      </c>
    </row>
    <row r="3450" spans="1:10" ht="39" customHeight="1" x14ac:dyDescent="0.2">
      <c r="A3450" s="7" t="s">
        <v>2397</v>
      </c>
      <c r="B3450" s="7">
        <v>93288</v>
      </c>
      <c r="C3450" s="6" t="s">
        <v>14</v>
      </c>
      <c r="D3450" s="6" t="s">
        <v>3110</v>
      </c>
      <c r="E3450" s="6" t="s">
        <v>2498</v>
      </c>
      <c r="F3450" s="6"/>
      <c r="G3450" s="7" t="s">
        <v>2526</v>
      </c>
      <c r="H3450" s="46">
        <v>2.4188959881686114</v>
      </c>
      <c r="I3450" s="77">
        <f>COMP_AUX_CUSTO!$J$1258</f>
        <v>166.56</v>
      </c>
      <c r="J3450" s="8">
        <f t="shared" si="145"/>
        <v>402.89</v>
      </c>
    </row>
    <row r="3451" spans="1:10" ht="26.1" customHeight="1" x14ac:dyDescent="0.2">
      <c r="A3451" s="10" t="s">
        <v>2391</v>
      </c>
      <c r="B3451" s="10">
        <v>37105</v>
      </c>
      <c r="C3451" s="9" t="s">
        <v>14</v>
      </c>
      <c r="D3451" s="9" t="s">
        <v>3113</v>
      </c>
      <c r="E3451" s="9" t="s">
        <v>2394</v>
      </c>
      <c r="F3451" s="9"/>
      <c r="G3451" s="10" t="s">
        <v>15</v>
      </c>
      <c r="H3451" s="47">
        <v>1</v>
      </c>
      <c r="I3451" s="11">
        <f>VLOOKUP(B3451,CURVA_ABC_INSUM!$B$6:$H$1423,7,0)</f>
        <v>2862.44</v>
      </c>
      <c r="J3451" s="11">
        <f t="shared" si="145"/>
        <v>2862.44</v>
      </c>
    </row>
    <row r="3452" spans="1:10" x14ac:dyDescent="0.2">
      <c r="A3452" s="12"/>
      <c r="B3452" s="12"/>
      <c r="C3452" s="13"/>
      <c r="D3452" s="13"/>
      <c r="E3452" s="13"/>
      <c r="F3452" s="48"/>
      <c r="G3452" s="13"/>
      <c r="H3452" s="48"/>
      <c r="I3452" s="13"/>
      <c r="J3452" s="48"/>
    </row>
    <row r="3453" spans="1:10" ht="15" customHeight="1" thickBot="1" x14ac:dyDescent="0.25">
      <c r="A3453" s="12"/>
      <c r="B3453" s="12"/>
      <c r="C3453" s="13"/>
      <c r="D3453" s="13"/>
      <c r="E3453" s="13" t="s">
        <v>2395</v>
      </c>
      <c r="F3453" s="48">
        <f>TRUNC(J3446*$G$2,2)</f>
        <v>0</v>
      </c>
      <c r="G3453" s="13"/>
      <c r="H3453" s="86" t="s">
        <v>2396</v>
      </c>
      <c r="I3453" s="86"/>
      <c r="J3453" s="48">
        <f>F3453+J3446</f>
        <v>3441.55</v>
      </c>
    </row>
    <row r="3454" spans="1:10" ht="0.95" customHeight="1" thickTop="1" x14ac:dyDescent="0.2">
      <c r="A3454" s="89"/>
      <c r="B3454" s="89"/>
      <c r="C3454" s="45"/>
      <c r="D3454" s="45"/>
      <c r="E3454" s="45"/>
      <c r="F3454" s="45"/>
      <c r="G3454" s="45"/>
      <c r="H3454" s="45"/>
      <c r="I3454" s="45"/>
      <c r="J3454" s="45"/>
    </row>
    <row r="3455" spans="1:10" ht="18" customHeight="1" x14ac:dyDescent="0.2">
      <c r="A3455" s="26" t="s">
        <v>1281</v>
      </c>
      <c r="B3455" s="26" t="s">
        <v>2</v>
      </c>
      <c r="C3455" s="28" t="s">
        <v>3</v>
      </c>
      <c r="D3455" s="28" t="s">
        <v>4</v>
      </c>
      <c r="E3455" s="28" t="s">
        <v>2388</v>
      </c>
      <c r="F3455" s="28"/>
      <c r="G3455" s="26" t="s">
        <v>190</v>
      </c>
      <c r="H3455" s="4" t="s">
        <v>6</v>
      </c>
      <c r="I3455" s="4" t="s">
        <v>7</v>
      </c>
      <c r="J3455" s="4" t="s">
        <v>191</v>
      </c>
    </row>
    <row r="3456" spans="1:10" ht="26.1" customHeight="1" x14ac:dyDescent="0.2">
      <c r="A3456" s="41" t="s">
        <v>2389</v>
      </c>
      <c r="B3456" s="41">
        <v>102607</v>
      </c>
      <c r="C3456" s="29" t="s">
        <v>14</v>
      </c>
      <c r="D3456" s="29" t="s">
        <v>1282</v>
      </c>
      <c r="E3456" s="29" t="s">
        <v>2435</v>
      </c>
      <c r="F3456" s="29"/>
      <c r="G3456" s="41" t="s">
        <v>15</v>
      </c>
      <c r="H3456" s="44">
        <v>1</v>
      </c>
      <c r="I3456" s="43">
        <f>SUM(J3457:J3459)</f>
        <v>469.12</v>
      </c>
      <c r="J3456" s="43">
        <f>TRUNC(H3456*I3456,2)</f>
        <v>469.12</v>
      </c>
    </row>
    <row r="3457" spans="1:10" ht="26.1" customHeight="1" x14ac:dyDescent="0.2">
      <c r="A3457" s="7" t="s">
        <v>2397</v>
      </c>
      <c r="B3457" s="7">
        <v>88316</v>
      </c>
      <c r="C3457" s="6" t="s">
        <v>14</v>
      </c>
      <c r="D3457" s="6" t="s">
        <v>2398</v>
      </c>
      <c r="E3457" s="6" t="s">
        <v>2399</v>
      </c>
      <c r="F3457" s="6"/>
      <c r="G3457" s="7" t="s">
        <v>297</v>
      </c>
      <c r="H3457" s="46">
        <v>0.151</v>
      </c>
      <c r="I3457" s="77">
        <f>'COMP-CUSTO MÃO OBRA'!$H$61</f>
        <v>27.08</v>
      </c>
      <c r="J3457" s="8">
        <f>TRUNC(H3457*I3457,2)</f>
        <v>4.08</v>
      </c>
    </row>
    <row r="3458" spans="1:10" ht="26.1" customHeight="1" x14ac:dyDescent="0.2">
      <c r="A3458" s="7" t="s">
        <v>2397</v>
      </c>
      <c r="B3458" s="7">
        <v>88267</v>
      </c>
      <c r="C3458" s="6" t="s">
        <v>14</v>
      </c>
      <c r="D3458" s="6" t="s">
        <v>429</v>
      </c>
      <c r="E3458" s="6" t="s">
        <v>2399</v>
      </c>
      <c r="F3458" s="6"/>
      <c r="G3458" s="7" t="s">
        <v>297</v>
      </c>
      <c r="H3458" s="46">
        <v>0.151</v>
      </c>
      <c r="I3458" s="77">
        <f>'COMP-CUSTO MÃO OBRA'!$H$822</f>
        <v>33.380000000000003</v>
      </c>
      <c r="J3458" s="8">
        <f>TRUNC(H3458*I3458,2)</f>
        <v>5.04</v>
      </c>
    </row>
    <row r="3459" spans="1:10" ht="26.1" customHeight="1" x14ac:dyDescent="0.2">
      <c r="A3459" s="10" t="s">
        <v>2391</v>
      </c>
      <c r="B3459" s="10">
        <v>34636</v>
      </c>
      <c r="C3459" s="9" t="s">
        <v>14</v>
      </c>
      <c r="D3459" s="9" t="s">
        <v>3114</v>
      </c>
      <c r="E3459" s="9" t="s">
        <v>2394</v>
      </c>
      <c r="F3459" s="9"/>
      <c r="G3459" s="10" t="s">
        <v>15</v>
      </c>
      <c r="H3459" s="47">
        <v>1</v>
      </c>
      <c r="I3459" s="11">
        <f>VLOOKUP(B3459,CURVA_ABC_INSUM!$B$6:$H$1423,7,0)</f>
        <v>460</v>
      </c>
      <c r="J3459" s="11">
        <f>TRUNC(H3459*I3459,2)</f>
        <v>460</v>
      </c>
    </row>
    <row r="3460" spans="1:10" x14ac:dyDescent="0.2">
      <c r="A3460" s="12"/>
      <c r="B3460" s="12"/>
      <c r="C3460" s="13"/>
      <c r="D3460" s="13"/>
      <c r="E3460" s="13"/>
      <c r="F3460" s="48"/>
      <c r="G3460" s="13"/>
      <c r="H3460" s="48"/>
      <c r="I3460" s="13"/>
      <c r="J3460" s="48"/>
    </row>
    <row r="3461" spans="1:10" ht="15" customHeight="1" thickBot="1" x14ac:dyDescent="0.25">
      <c r="A3461" s="12"/>
      <c r="B3461" s="12"/>
      <c r="C3461" s="13"/>
      <c r="D3461" s="13"/>
      <c r="E3461" s="13" t="s">
        <v>2395</v>
      </c>
      <c r="F3461" s="48">
        <f>TRUNC(J3456*$G$2,2)</f>
        <v>0</v>
      </c>
      <c r="G3461" s="13"/>
      <c r="H3461" s="86" t="s">
        <v>2396</v>
      </c>
      <c r="I3461" s="86"/>
      <c r="J3461" s="48">
        <f>F3461+J3456</f>
        <v>469.12</v>
      </c>
    </row>
    <row r="3462" spans="1:10" ht="0.95" customHeight="1" thickTop="1" x14ac:dyDescent="0.2">
      <c r="A3462" s="89"/>
      <c r="B3462" s="89"/>
      <c r="C3462" s="45"/>
      <c r="D3462" s="45"/>
      <c r="E3462" s="45"/>
      <c r="F3462" s="45"/>
      <c r="G3462" s="45"/>
      <c r="H3462" s="45"/>
      <c r="I3462" s="45"/>
      <c r="J3462" s="45"/>
    </row>
    <row r="3463" spans="1:10" ht="18" customHeight="1" x14ac:dyDescent="0.2">
      <c r="A3463" s="26" t="s">
        <v>1283</v>
      </c>
      <c r="B3463" s="26" t="s">
        <v>2</v>
      </c>
      <c r="C3463" s="28" t="s">
        <v>3</v>
      </c>
      <c r="D3463" s="28" t="s">
        <v>4</v>
      </c>
      <c r="E3463" s="28" t="s">
        <v>2388</v>
      </c>
      <c r="F3463" s="28"/>
      <c r="G3463" s="26" t="s">
        <v>190</v>
      </c>
      <c r="H3463" s="4" t="s">
        <v>6</v>
      </c>
      <c r="I3463" s="4" t="s">
        <v>7</v>
      </c>
      <c r="J3463" s="4" t="s">
        <v>191</v>
      </c>
    </row>
    <row r="3464" spans="1:10" ht="26.1" customHeight="1" x14ac:dyDescent="0.2">
      <c r="A3464" s="41" t="s">
        <v>2389</v>
      </c>
      <c r="B3464" s="41">
        <v>102605</v>
      </c>
      <c r="C3464" s="29" t="s">
        <v>14</v>
      </c>
      <c r="D3464" s="29" t="s">
        <v>1284</v>
      </c>
      <c r="E3464" s="29" t="s">
        <v>2435</v>
      </c>
      <c r="F3464" s="29"/>
      <c r="G3464" s="41" t="s">
        <v>15</v>
      </c>
      <c r="H3464" s="44">
        <v>1</v>
      </c>
      <c r="I3464" s="43">
        <f>SUM(J3465:J3467)</f>
        <v>284.53000000000003</v>
      </c>
      <c r="J3464" s="43">
        <f>TRUNC(H3464*I3464,2)</f>
        <v>284.52999999999997</v>
      </c>
    </row>
    <row r="3465" spans="1:10" ht="26.1" customHeight="1" x14ac:dyDescent="0.2">
      <c r="A3465" s="7" t="s">
        <v>2397</v>
      </c>
      <c r="B3465" s="7">
        <v>88316</v>
      </c>
      <c r="C3465" s="6" t="s">
        <v>14</v>
      </c>
      <c r="D3465" s="6" t="s">
        <v>2398</v>
      </c>
      <c r="E3465" s="6" t="s">
        <v>2399</v>
      </c>
      <c r="F3465" s="6"/>
      <c r="G3465" s="7" t="s">
        <v>297</v>
      </c>
      <c r="H3465" s="46">
        <v>0.1052</v>
      </c>
      <c r="I3465" s="77">
        <f>'COMP-CUSTO MÃO OBRA'!$H$61</f>
        <v>27.08</v>
      </c>
      <c r="J3465" s="8">
        <f>TRUNC(H3465*I3465,2)</f>
        <v>2.84</v>
      </c>
    </row>
    <row r="3466" spans="1:10" ht="26.1" customHeight="1" x14ac:dyDescent="0.2">
      <c r="A3466" s="7" t="s">
        <v>2397</v>
      </c>
      <c r="B3466" s="7">
        <v>88267</v>
      </c>
      <c r="C3466" s="6" t="s">
        <v>14</v>
      </c>
      <c r="D3466" s="6" t="s">
        <v>429</v>
      </c>
      <c r="E3466" s="6" t="s">
        <v>2399</v>
      </c>
      <c r="F3466" s="6"/>
      <c r="G3466" s="7" t="s">
        <v>297</v>
      </c>
      <c r="H3466" s="46">
        <v>0.1052</v>
      </c>
      <c r="I3466" s="77">
        <f>'COMP-CUSTO MÃO OBRA'!$H$822</f>
        <v>33.380000000000003</v>
      </c>
      <c r="J3466" s="8">
        <f>TRUNC(H3466*I3466,2)</f>
        <v>3.51</v>
      </c>
    </row>
    <row r="3467" spans="1:10" ht="24" customHeight="1" x14ac:dyDescent="0.2">
      <c r="A3467" s="10" t="s">
        <v>2391</v>
      </c>
      <c r="B3467" s="10">
        <v>34637</v>
      </c>
      <c r="C3467" s="9" t="s">
        <v>14</v>
      </c>
      <c r="D3467" s="9" t="s">
        <v>3115</v>
      </c>
      <c r="E3467" s="9" t="s">
        <v>2394</v>
      </c>
      <c r="F3467" s="9"/>
      <c r="G3467" s="10" t="s">
        <v>15</v>
      </c>
      <c r="H3467" s="47">
        <v>1</v>
      </c>
      <c r="I3467" s="11">
        <f>VLOOKUP(B3467,CURVA_ABC_INSUM!$B$6:$H$1423,7,0)</f>
        <v>278.18</v>
      </c>
      <c r="J3467" s="11">
        <f>TRUNC(H3467*I3467,2)</f>
        <v>278.18</v>
      </c>
    </row>
    <row r="3468" spans="1:10" x14ac:dyDescent="0.2">
      <c r="A3468" s="12"/>
      <c r="B3468" s="12"/>
      <c r="C3468" s="13"/>
      <c r="D3468" s="13"/>
      <c r="E3468" s="13"/>
      <c r="F3468" s="48"/>
      <c r="G3468" s="13"/>
      <c r="H3468" s="48"/>
      <c r="I3468" s="13"/>
      <c r="J3468" s="48"/>
    </row>
    <row r="3469" spans="1:10" ht="15" customHeight="1" thickBot="1" x14ac:dyDescent="0.25">
      <c r="A3469" s="12"/>
      <c r="B3469" s="12"/>
      <c r="C3469" s="13"/>
      <c r="D3469" s="13"/>
      <c r="E3469" s="13" t="s">
        <v>2395</v>
      </c>
      <c r="F3469" s="48">
        <f>TRUNC(J3464*$G$2,2)</f>
        <v>0</v>
      </c>
      <c r="G3469" s="13"/>
      <c r="H3469" s="86" t="s">
        <v>2396</v>
      </c>
      <c r="I3469" s="86"/>
      <c r="J3469" s="48">
        <f>F3469+J3464</f>
        <v>284.52999999999997</v>
      </c>
    </row>
    <row r="3470" spans="1:10" ht="0.95" customHeight="1" thickTop="1" x14ac:dyDescent="0.2">
      <c r="A3470" s="89"/>
      <c r="B3470" s="89"/>
      <c r="C3470" s="45"/>
      <c r="D3470" s="45"/>
      <c r="E3470" s="45"/>
      <c r="F3470" s="45"/>
      <c r="G3470" s="45"/>
      <c r="H3470" s="45"/>
      <c r="I3470" s="45"/>
      <c r="J3470" s="45"/>
    </row>
    <row r="3471" spans="1:10" ht="18" customHeight="1" x14ac:dyDescent="0.2">
      <c r="A3471" s="26" t="s">
        <v>1285</v>
      </c>
      <c r="B3471" s="26" t="s">
        <v>2</v>
      </c>
      <c r="C3471" s="28" t="s">
        <v>3</v>
      </c>
      <c r="D3471" s="28" t="s">
        <v>4</v>
      </c>
      <c r="E3471" s="28" t="s">
        <v>2388</v>
      </c>
      <c r="F3471" s="28"/>
      <c r="G3471" s="26" t="s">
        <v>190</v>
      </c>
      <c r="H3471" s="4" t="s">
        <v>6</v>
      </c>
      <c r="I3471" s="4" t="s">
        <v>7</v>
      </c>
      <c r="J3471" s="4" t="s">
        <v>191</v>
      </c>
    </row>
    <row r="3472" spans="1:10" ht="26.1" customHeight="1" x14ac:dyDescent="0.2">
      <c r="A3472" s="41" t="s">
        <v>2389</v>
      </c>
      <c r="B3472" s="41" t="s">
        <v>1286</v>
      </c>
      <c r="C3472" s="29" t="s">
        <v>13</v>
      </c>
      <c r="D3472" s="29" t="s">
        <v>1287</v>
      </c>
      <c r="E3472" s="29" t="s">
        <v>2435</v>
      </c>
      <c r="F3472" s="29"/>
      <c r="G3472" s="41" t="s">
        <v>5</v>
      </c>
      <c r="H3472" s="44">
        <v>1</v>
      </c>
      <c r="I3472" s="43">
        <f>SUM(J3473:J3477)</f>
        <v>4.18</v>
      </c>
      <c r="J3472" s="43">
        <f t="shared" ref="J3472:J3477" si="146">TRUNC(H3472*I3472,2)</f>
        <v>4.18</v>
      </c>
    </row>
    <row r="3473" spans="1:10" ht="24" customHeight="1" x14ac:dyDescent="0.2">
      <c r="A3473" s="7" t="s">
        <v>2397</v>
      </c>
      <c r="B3473" s="7">
        <v>88316</v>
      </c>
      <c r="C3473" s="6" t="s">
        <v>14</v>
      </c>
      <c r="D3473" s="6" t="s">
        <v>2398</v>
      </c>
      <c r="E3473" s="6" t="s">
        <v>2399</v>
      </c>
      <c r="F3473" s="6"/>
      <c r="G3473" s="7" t="s">
        <v>297</v>
      </c>
      <c r="H3473" s="46">
        <v>4.4999999999999998E-2</v>
      </c>
      <c r="I3473" s="77">
        <f>'COMP-CUSTO MÃO OBRA'!$H$61</f>
        <v>27.08</v>
      </c>
      <c r="J3473" s="8">
        <f t="shared" si="146"/>
        <v>1.21</v>
      </c>
    </row>
    <row r="3474" spans="1:10" ht="26.1" customHeight="1" x14ac:dyDescent="0.2">
      <c r="A3474" s="7" t="s">
        <v>2397</v>
      </c>
      <c r="B3474" s="7">
        <v>88267</v>
      </c>
      <c r="C3474" s="6" t="s">
        <v>14</v>
      </c>
      <c r="D3474" s="6" t="s">
        <v>429</v>
      </c>
      <c r="E3474" s="6" t="s">
        <v>2399</v>
      </c>
      <c r="F3474" s="6"/>
      <c r="G3474" s="7" t="s">
        <v>297</v>
      </c>
      <c r="H3474" s="46">
        <v>4.4999999999999998E-2</v>
      </c>
      <c r="I3474" s="77">
        <f>'COMP-CUSTO MÃO OBRA'!$H$822</f>
        <v>33.380000000000003</v>
      </c>
      <c r="J3474" s="8">
        <f t="shared" si="146"/>
        <v>1.5</v>
      </c>
    </row>
    <row r="3475" spans="1:10" ht="24" customHeight="1" x14ac:dyDescent="0.2">
      <c r="A3475" s="10" t="s">
        <v>2391</v>
      </c>
      <c r="B3475" s="10">
        <v>138</v>
      </c>
      <c r="C3475" s="9" t="s">
        <v>20</v>
      </c>
      <c r="D3475" s="9" t="s">
        <v>3116</v>
      </c>
      <c r="E3475" s="9" t="s">
        <v>2394</v>
      </c>
      <c r="F3475" s="9"/>
      <c r="G3475" s="10" t="s">
        <v>3117</v>
      </c>
      <c r="H3475" s="47">
        <v>2E-3</v>
      </c>
      <c r="I3475" s="11">
        <f>VLOOKUP(B3475,CURVA_ABC_INSUM!$B$6:$H$1423,7,0)</f>
        <v>71.510000000000005</v>
      </c>
      <c r="J3475" s="11">
        <f t="shared" si="146"/>
        <v>0.14000000000000001</v>
      </c>
    </row>
    <row r="3476" spans="1:10" ht="24" customHeight="1" x14ac:dyDescent="0.2">
      <c r="A3476" s="10" t="s">
        <v>2391</v>
      </c>
      <c r="B3476" s="10">
        <v>2036</v>
      </c>
      <c r="C3476" s="9" t="s">
        <v>20</v>
      </c>
      <c r="D3476" s="9" t="s">
        <v>3118</v>
      </c>
      <c r="E3476" s="9" t="s">
        <v>2394</v>
      </c>
      <c r="F3476" s="9"/>
      <c r="G3476" s="10" t="s">
        <v>91</v>
      </c>
      <c r="H3476" s="47">
        <v>3.0000000000000001E-3</v>
      </c>
      <c r="I3476" s="11">
        <f>VLOOKUP(B3476,CURVA_ABC_INSUM!$B$6:$H$1423,7,0)</f>
        <v>68.86</v>
      </c>
      <c r="J3476" s="11">
        <f t="shared" si="146"/>
        <v>0.2</v>
      </c>
    </row>
    <row r="3477" spans="1:10" ht="24" customHeight="1" x14ac:dyDescent="0.2">
      <c r="A3477" s="10" t="s">
        <v>2391</v>
      </c>
      <c r="B3477" s="10">
        <v>1191</v>
      </c>
      <c r="C3477" s="9" t="s">
        <v>14</v>
      </c>
      <c r="D3477" s="9" t="s">
        <v>3119</v>
      </c>
      <c r="E3477" s="9" t="s">
        <v>2394</v>
      </c>
      <c r="F3477" s="9"/>
      <c r="G3477" s="10" t="s">
        <v>15</v>
      </c>
      <c r="H3477" s="47">
        <v>1</v>
      </c>
      <c r="I3477" s="11">
        <f>VLOOKUP(B3477,CURVA_ABC_INSUM!$B$6:$H$1423,7,0)</f>
        <v>1.1299999999999999</v>
      </c>
      <c r="J3477" s="11">
        <f t="shared" si="146"/>
        <v>1.1299999999999999</v>
      </c>
    </row>
    <row r="3478" spans="1:10" x14ac:dyDescent="0.2">
      <c r="A3478" s="12"/>
      <c r="B3478" s="12"/>
      <c r="C3478" s="13"/>
      <c r="D3478" s="13"/>
      <c r="E3478" s="13"/>
      <c r="F3478" s="48"/>
      <c r="G3478" s="13"/>
      <c r="H3478" s="48"/>
      <c r="I3478" s="13"/>
      <c r="J3478" s="48"/>
    </row>
    <row r="3479" spans="1:10" ht="15" customHeight="1" thickBot="1" x14ac:dyDescent="0.25">
      <c r="A3479" s="12"/>
      <c r="B3479" s="12"/>
      <c r="C3479" s="13"/>
      <c r="D3479" s="13"/>
      <c r="E3479" s="13" t="s">
        <v>2395</v>
      </c>
      <c r="F3479" s="48">
        <f>TRUNC(J3472*$G$2,2)</f>
        <v>0</v>
      </c>
      <c r="G3479" s="13"/>
      <c r="H3479" s="86" t="s">
        <v>2396</v>
      </c>
      <c r="I3479" s="86"/>
      <c r="J3479" s="48">
        <f>F3479+J3472</f>
        <v>4.18</v>
      </c>
    </row>
    <row r="3480" spans="1:10" ht="0.95" customHeight="1" thickTop="1" x14ac:dyDescent="0.2">
      <c r="A3480" s="89"/>
      <c r="B3480" s="89"/>
      <c r="C3480" s="45"/>
      <c r="D3480" s="45"/>
      <c r="E3480" s="45"/>
      <c r="F3480" s="45"/>
      <c r="G3480" s="45"/>
      <c r="H3480" s="45"/>
      <c r="I3480" s="45"/>
      <c r="J3480" s="45"/>
    </row>
    <row r="3481" spans="1:10" ht="18" customHeight="1" x14ac:dyDescent="0.2">
      <c r="A3481" s="26" t="s">
        <v>1288</v>
      </c>
      <c r="B3481" s="26" t="s">
        <v>2</v>
      </c>
      <c r="C3481" s="28" t="s">
        <v>3</v>
      </c>
      <c r="D3481" s="28" t="s">
        <v>4</v>
      </c>
      <c r="E3481" s="28" t="s">
        <v>2388</v>
      </c>
      <c r="F3481" s="28"/>
      <c r="G3481" s="26" t="s">
        <v>190</v>
      </c>
      <c r="H3481" s="4" t="s">
        <v>6</v>
      </c>
      <c r="I3481" s="4" t="s">
        <v>7</v>
      </c>
      <c r="J3481" s="4" t="s">
        <v>191</v>
      </c>
    </row>
    <row r="3482" spans="1:10" ht="26.1" customHeight="1" x14ac:dyDescent="0.2">
      <c r="A3482" s="41" t="s">
        <v>2389</v>
      </c>
      <c r="B3482" s="41" t="s">
        <v>1289</v>
      </c>
      <c r="C3482" s="29" t="s">
        <v>13</v>
      </c>
      <c r="D3482" s="29" t="s">
        <v>1290</v>
      </c>
      <c r="E3482" s="29" t="s">
        <v>2435</v>
      </c>
      <c r="F3482" s="29"/>
      <c r="G3482" s="41" t="s">
        <v>5</v>
      </c>
      <c r="H3482" s="44">
        <v>1</v>
      </c>
      <c r="I3482" s="43">
        <f>SUM(J3483:J3487)</f>
        <v>4.32</v>
      </c>
      <c r="J3482" s="43">
        <f t="shared" ref="J3482:J3487" si="147">TRUNC(H3482*I3482,2)</f>
        <v>4.32</v>
      </c>
    </row>
    <row r="3483" spans="1:10" ht="24" customHeight="1" x14ac:dyDescent="0.2">
      <c r="A3483" s="7" t="s">
        <v>2397</v>
      </c>
      <c r="B3483" s="7">
        <v>88316</v>
      </c>
      <c r="C3483" s="6" t="s">
        <v>14</v>
      </c>
      <c r="D3483" s="6" t="s">
        <v>2398</v>
      </c>
      <c r="E3483" s="6" t="s">
        <v>2399</v>
      </c>
      <c r="F3483" s="6"/>
      <c r="G3483" s="7" t="s">
        <v>297</v>
      </c>
      <c r="H3483" s="46">
        <v>4.4999999999999998E-2</v>
      </c>
      <c r="I3483" s="77">
        <f>'COMP-CUSTO MÃO OBRA'!$H$61</f>
        <v>27.08</v>
      </c>
      <c r="J3483" s="8">
        <f t="shared" si="147"/>
        <v>1.21</v>
      </c>
    </row>
    <row r="3484" spans="1:10" ht="26.1" customHeight="1" x14ac:dyDescent="0.2">
      <c r="A3484" s="7" t="s">
        <v>2397</v>
      </c>
      <c r="B3484" s="7">
        <v>88267</v>
      </c>
      <c r="C3484" s="6" t="s">
        <v>14</v>
      </c>
      <c r="D3484" s="6" t="s">
        <v>429</v>
      </c>
      <c r="E3484" s="6" t="s">
        <v>2399</v>
      </c>
      <c r="F3484" s="6"/>
      <c r="G3484" s="7" t="s">
        <v>297</v>
      </c>
      <c r="H3484" s="46">
        <v>4.4999999999999998E-2</v>
      </c>
      <c r="I3484" s="77">
        <f>'COMP-CUSTO MÃO OBRA'!$H$822</f>
        <v>33.380000000000003</v>
      </c>
      <c r="J3484" s="8">
        <f t="shared" si="147"/>
        <v>1.5</v>
      </c>
    </row>
    <row r="3485" spans="1:10" ht="24" customHeight="1" x14ac:dyDescent="0.2">
      <c r="A3485" s="10" t="s">
        <v>2391</v>
      </c>
      <c r="B3485" s="10">
        <v>138</v>
      </c>
      <c r="C3485" s="9" t="s">
        <v>20</v>
      </c>
      <c r="D3485" s="9" t="s">
        <v>3116</v>
      </c>
      <c r="E3485" s="9" t="s">
        <v>2394</v>
      </c>
      <c r="F3485" s="9"/>
      <c r="G3485" s="10" t="s">
        <v>3117</v>
      </c>
      <c r="H3485" s="47">
        <v>3.0000000000000001E-3</v>
      </c>
      <c r="I3485" s="11">
        <f>VLOOKUP(B3485,CURVA_ABC_INSUM!$B$6:$H$1423,7,0)</f>
        <v>71.510000000000005</v>
      </c>
      <c r="J3485" s="11">
        <f t="shared" si="147"/>
        <v>0.21</v>
      </c>
    </row>
    <row r="3486" spans="1:10" ht="24" customHeight="1" x14ac:dyDescent="0.2">
      <c r="A3486" s="10" t="s">
        <v>2391</v>
      </c>
      <c r="B3486" s="10">
        <v>2036</v>
      </c>
      <c r="C3486" s="9" t="s">
        <v>20</v>
      </c>
      <c r="D3486" s="9" t="s">
        <v>3118</v>
      </c>
      <c r="E3486" s="9" t="s">
        <v>2394</v>
      </c>
      <c r="F3486" s="9"/>
      <c r="G3486" s="10" t="s">
        <v>91</v>
      </c>
      <c r="H3486" s="47">
        <v>4.0000000000000001E-3</v>
      </c>
      <c r="I3486" s="11">
        <f>VLOOKUP(B3486,CURVA_ABC_INSUM!$B$6:$H$1423,7,0)</f>
        <v>68.86</v>
      </c>
      <c r="J3486" s="11">
        <f t="shared" si="147"/>
        <v>0.27</v>
      </c>
    </row>
    <row r="3487" spans="1:10" ht="24" customHeight="1" x14ac:dyDescent="0.2">
      <c r="A3487" s="10" t="s">
        <v>2391</v>
      </c>
      <c r="B3487" s="10">
        <v>1185</v>
      </c>
      <c r="C3487" s="9" t="s">
        <v>14</v>
      </c>
      <c r="D3487" s="9" t="s">
        <v>3120</v>
      </c>
      <c r="E3487" s="9" t="s">
        <v>2394</v>
      </c>
      <c r="F3487" s="9"/>
      <c r="G3487" s="10" t="s">
        <v>15</v>
      </c>
      <c r="H3487" s="47">
        <v>1</v>
      </c>
      <c r="I3487" s="11">
        <f>VLOOKUP(B3487,CURVA_ABC_INSUM!$B$6:$H$1423,7,0)</f>
        <v>1.1299999999999999</v>
      </c>
      <c r="J3487" s="11">
        <f t="shared" si="147"/>
        <v>1.1299999999999999</v>
      </c>
    </row>
    <row r="3488" spans="1:10" x14ac:dyDescent="0.2">
      <c r="A3488" s="12"/>
      <c r="B3488" s="12"/>
      <c r="C3488" s="13"/>
      <c r="D3488" s="13"/>
      <c r="E3488" s="13"/>
      <c r="F3488" s="48"/>
      <c r="G3488" s="13"/>
      <c r="H3488" s="48"/>
      <c r="I3488" s="13"/>
      <c r="J3488" s="48"/>
    </row>
    <row r="3489" spans="1:10" ht="15" customHeight="1" thickBot="1" x14ac:dyDescent="0.25">
      <c r="A3489" s="12"/>
      <c r="B3489" s="12"/>
      <c r="C3489" s="13"/>
      <c r="D3489" s="13"/>
      <c r="E3489" s="13" t="s">
        <v>2395</v>
      </c>
      <c r="F3489" s="48">
        <f>TRUNC(J3482*$G$2,2)</f>
        <v>0</v>
      </c>
      <c r="G3489" s="13"/>
      <c r="H3489" s="86" t="s">
        <v>2396</v>
      </c>
      <c r="I3489" s="86"/>
      <c r="J3489" s="48">
        <f>F3489+J3482</f>
        <v>4.32</v>
      </c>
    </row>
    <row r="3490" spans="1:10" ht="0.95" customHeight="1" thickTop="1" x14ac:dyDescent="0.2">
      <c r="A3490" s="89"/>
      <c r="B3490" s="89"/>
      <c r="C3490" s="45"/>
      <c r="D3490" s="45"/>
      <c r="E3490" s="45"/>
      <c r="F3490" s="45"/>
      <c r="G3490" s="45"/>
      <c r="H3490" s="45"/>
      <c r="I3490" s="45"/>
      <c r="J3490" s="45"/>
    </row>
    <row r="3491" spans="1:10" ht="18" customHeight="1" x14ac:dyDescent="0.2">
      <c r="A3491" s="26" t="s">
        <v>1291</v>
      </c>
      <c r="B3491" s="26" t="s">
        <v>2</v>
      </c>
      <c r="C3491" s="28" t="s">
        <v>3</v>
      </c>
      <c r="D3491" s="28" t="s">
        <v>4</v>
      </c>
      <c r="E3491" s="28" t="s">
        <v>2388</v>
      </c>
      <c r="F3491" s="28"/>
      <c r="G3491" s="26" t="s">
        <v>190</v>
      </c>
      <c r="H3491" s="4" t="s">
        <v>6</v>
      </c>
      <c r="I3491" s="4" t="s">
        <v>7</v>
      </c>
      <c r="J3491" s="4" t="s">
        <v>191</v>
      </c>
    </row>
    <row r="3492" spans="1:10" ht="26.1" customHeight="1" x14ac:dyDescent="0.2">
      <c r="A3492" s="41" t="s">
        <v>2389</v>
      </c>
      <c r="B3492" s="41" t="s">
        <v>1292</v>
      </c>
      <c r="C3492" s="29" t="s">
        <v>13</v>
      </c>
      <c r="D3492" s="29" t="s">
        <v>1293</v>
      </c>
      <c r="E3492" s="29" t="s">
        <v>2435</v>
      </c>
      <c r="F3492" s="29"/>
      <c r="G3492" s="41" t="s">
        <v>5</v>
      </c>
      <c r="H3492" s="44">
        <v>1</v>
      </c>
      <c r="I3492" s="43">
        <f>SUM(J3493:J3497)</f>
        <v>5.24</v>
      </c>
      <c r="J3492" s="43">
        <f t="shared" ref="J3492:J3497" si="148">TRUNC(H3492*I3492,2)</f>
        <v>5.24</v>
      </c>
    </row>
    <row r="3493" spans="1:10" ht="24" customHeight="1" x14ac:dyDescent="0.2">
      <c r="A3493" s="7" t="s">
        <v>2397</v>
      </c>
      <c r="B3493" s="7">
        <v>88316</v>
      </c>
      <c r="C3493" s="6" t="s">
        <v>14</v>
      </c>
      <c r="D3493" s="6" t="s">
        <v>2398</v>
      </c>
      <c r="E3493" s="6" t="s">
        <v>2399</v>
      </c>
      <c r="F3493" s="6"/>
      <c r="G3493" s="7" t="s">
        <v>297</v>
      </c>
      <c r="H3493" s="46">
        <v>4.4999999999999998E-2</v>
      </c>
      <c r="I3493" s="77">
        <f>'COMP-CUSTO MÃO OBRA'!$H$61</f>
        <v>27.08</v>
      </c>
      <c r="J3493" s="8">
        <f t="shared" si="148"/>
        <v>1.21</v>
      </c>
    </row>
    <row r="3494" spans="1:10" ht="26.1" customHeight="1" x14ac:dyDescent="0.2">
      <c r="A3494" s="7" t="s">
        <v>2397</v>
      </c>
      <c r="B3494" s="7">
        <v>88267</v>
      </c>
      <c r="C3494" s="6" t="s">
        <v>14</v>
      </c>
      <c r="D3494" s="6" t="s">
        <v>429</v>
      </c>
      <c r="E3494" s="6" t="s">
        <v>2399</v>
      </c>
      <c r="F3494" s="6"/>
      <c r="G3494" s="7" t="s">
        <v>297</v>
      </c>
      <c r="H3494" s="46">
        <v>4.4999999999999998E-2</v>
      </c>
      <c r="I3494" s="77">
        <f>'COMP-CUSTO MÃO OBRA'!$H$822</f>
        <v>33.380000000000003</v>
      </c>
      <c r="J3494" s="8">
        <f t="shared" si="148"/>
        <v>1.5</v>
      </c>
    </row>
    <row r="3495" spans="1:10" ht="24" customHeight="1" x14ac:dyDescent="0.2">
      <c r="A3495" s="10" t="s">
        <v>2391</v>
      </c>
      <c r="B3495" s="10">
        <v>138</v>
      </c>
      <c r="C3495" s="9" t="s">
        <v>20</v>
      </c>
      <c r="D3495" s="9" t="s">
        <v>3116</v>
      </c>
      <c r="E3495" s="9" t="s">
        <v>2394</v>
      </c>
      <c r="F3495" s="9"/>
      <c r="G3495" s="10" t="s">
        <v>3117</v>
      </c>
      <c r="H3495" s="47">
        <v>4.0000000000000001E-3</v>
      </c>
      <c r="I3495" s="11">
        <f>VLOOKUP(B3495,CURVA_ABC_INSUM!$B$6:$H$1423,7,0)</f>
        <v>71.510000000000005</v>
      </c>
      <c r="J3495" s="11">
        <f t="shared" si="148"/>
        <v>0.28000000000000003</v>
      </c>
    </row>
    <row r="3496" spans="1:10" ht="24" customHeight="1" x14ac:dyDescent="0.2">
      <c r="A3496" s="10" t="s">
        <v>2391</v>
      </c>
      <c r="B3496" s="10">
        <v>2036</v>
      </c>
      <c r="C3496" s="9" t="s">
        <v>20</v>
      </c>
      <c r="D3496" s="9" t="s">
        <v>3118</v>
      </c>
      <c r="E3496" s="9" t="s">
        <v>2394</v>
      </c>
      <c r="F3496" s="9"/>
      <c r="G3496" s="10" t="s">
        <v>91</v>
      </c>
      <c r="H3496" s="47">
        <v>6.0000000000000001E-3</v>
      </c>
      <c r="I3496" s="11">
        <f>VLOOKUP(B3496,CURVA_ABC_INSUM!$B$6:$H$1423,7,0)</f>
        <v>68.86</v>
      </c>
      <c r="J3496" s="11">
        <f t="shared" si="148"/>
        <v>0.41</v>
      </c>
    </row>
    <row r="3497" spans="1:10" ht="24" customHeight="1" x14ac:dyDescent="0.2">
      <c r="A3497" s="10" t="s">
        <v>2391</v>
      </c>
      <c r="B3497" s="10">
        <v>1189</v>
      </c>
      <c r="C3497" s="9" t="s">
        <v>14</v>
      </c>
      <c r="D3497" s="9" t="s">
        <v>3121</v>
      </c>
      <c r="E3497" s="9" t="s">
        <v>2394</v>
      </c>
      <c r="F3497" s="9"/>
      <c r="G3497" s="10" t="s">
        <v>15</v>
      </c>
      <c r="H3497" s="47">
        <v>1</v>
      </c>
      <c r="I3497" s="11">
        <f>VLOOKUP(B3497,CURVA_ABC_INSUM!$B$6:$H$1423,7,0)</f>
        <v>1.84</v>
      </c>
      <c r="J3497" s="11">
        <f t="shared" si="148"/>
        <v>1.84</v>
      </c>
    </row>
    <row r="3498" spans="1:10" x14ac:dyDescent="0.2">
      <c r="A3498" s="12"/>
      <c r="B3498" s="12"/>
      <c r="C3498" s="13"/>
      <c r="D3498" s="13"/>
      <c r="E3498" s="13"/>
      <c r="F3498" s="48"/>
      <c r="G3498" s="13"/>
      <c r="H3498" s="48"/>
      <c r="I3498" s="13"/>
      <c r="J3498" s="48"/>
    </row>
    <row r="3499" spans="1:10" ht="15" customHeight="1" thickBot="1" x14ac:dyDescent="0.25">
      <c r="A3499" s="12"/>
      <c r="B3499" s="12"/>
      <c r="C3499" s="13"/>
      <c r="D3499" s="13"/>
      <c r="E3499" s="13" t="s">
        <v>2395</v>
      </c>
      <c r="F3499" s="48">
        <f>TRUNC(J3492*$G$2,2)</f>
        <v>0</v>
      </c>
      <c r="G3499" s="13"/>
      <c r="H3499" s="86" t="s">
        <v>2396</v>
      </c>
      <c r="I3499" s="86"/>
      <c r="J3499" s="48">
        <f>F3499+J3492</f>
        <v>5.24</v>
      </c>
    </row>
    <row r="3500" spans="1:10" ht="0.95" customHeight="1" thickTop="1" x14ac:dyDescent="0.2">
      <c r="A3500" s="89"/>
      <c r="B3500" s="89"/>
      <c r="C3500" s="45"/>
      <c r="D3500" s="45"/>
      <c r="E3500" s="45"/>
      <c r="F3500" s="45"/>
      <c r="G3500" s="45"/>
      <c r="H3500" s="45"/>
      <c r="I3500" s="45"/>
      <c r="J3500" s="45"/>
    </row>
    <row r="3501" spans="1:10" ht="18" customHeight="1" x14ac:dyDescent="0.2">
      <c r="A3501" s="26" t="s">
        <v>1294</v>
      </c>
      <c r="B3501" s="26" t="s">
        <v>2</v>
      </c>
      <c r="C3501" s="28" t="s">
        <v>3</v>
      </c>
      <c r="D3501" s="28" t="s">
        <v>4</v>
      </c>
      <c r="E3501" s="28" t="s">
        <v>2388</v>
      </c>
      <c r="F3501" s="28"/>
      <c r="G3501" s="26" t="s">
        <v>190</v>
      </c>
      <c r="H3501" s="4" t="s">
        <v>6</v>
      </c>
      <c r="I3501" s="4" t="s">
        <v>7</v>
      </c>
      <c r="J3501" s="4" t="s">
        <v>191</v>
      </c>
    </row>
    <row r="3502" spans="1:10" ht="26.1" customHeight="1" x14ac:dyDescent="0.2">
      <c r="A3502" s="41" t="s">
        <v>2389</v>
      </c>
      <c r="B3502" s="41" t="s">
        <v>1295</v>
      </c>
      <c r="C3502" s="29" t="s">
        <v>13</v>
      </c>
      <c r="D3502" s="29" t="s">
        <v>1296</v>
      </c>
      <c r="E3502" s="29" t="s">
        <v>2435</v>
      </c>
      <c r="F3502" s="29"/>
      <c r="G3502" s="41" t="s">
        <v>5</v>
      </c>
      <c r="H3502" s="44">
        <v>1</v>
      </c>
      <c r="I3502" s="43">
        <f>SUM(J3503:J3507)</f>
        <v>11.26</v>
      </c>
      <c r="J3502" s="43">
        <f t="shared" ref="J3502:J3507" si="149">TRUNC(H3502*I3502,2)</f>
        <v>11.26</v>
      </c>
    </row>
    <row r="3503" spans="1:10" ht="24" customHeight="1" x14ac:dyDescent="0.2">
      <c r="A3503" s="7" t="s">
        <v>2397</v>
      </c>
      <c r="B3503" s="7">
        <v>88316</v>
      </c>
      <c r="C3503" s="6" t="s">
        <v>14</v>
      </c>
      <c r="D3503" s="6" t="s">
        <v>2398</v>
      </c>
      <c r="E3503" s="6" t="s">
        <v>2399</v>
      </c>
      <c r="F3503" s="6"/>
      <c r="G3503" s="7" t="s">
        <v>297</v>
      </c>
      <c r="H3503" s="46">
        <v>7.0000000000000007E-2</v>
      </c>
      <c r="I3503" s="77">
        <f>'COMP-CUSTO MÃO OBRA'!$H$61</f>
        <v>27.08</v>
      </c>
      <c r="J3503" s="8">
        <f t="shared" si="149"/>
        <v>1.89</v>
      </c>
    </row>
    <row r="3504" spans="1:10" ht="26.1" customHeight="1" x14ac:dyDescent="0.2">
      <c r="A3504" s="7" t="s">
        <v>2397</v>
      </c>
      <c r="B3504" s="7">
        <v>88267</v>
      </c>
      <c r="C3504" s="6" t="s">
        <v>14</v>
      </c>
      <c r="D3504" s="6" t="s">
        <v>429</v>
      </c>
      <c r="E3504" s="6" t="s">
        <v>2399</v>
      </c>
      <c r="F3504" s="6"/>
      <c r="G3504" s="7" t="s">
        <v>297</v>
      </c>
      <c r="H3504" s="46">
        <v>7.0000000000000007E-2</v>
      </c>
      <c r="I3504" s="77">
        <f>'COMP-CUSTO MÃO OBRA'!$H$822</f>
        <v>33.380000000000003</v>
      </c>
      <c r="J3504" s="8">
        <f t="shared" si="149"/>
        <v>2.33</v>
      </c>
    </row>
    <row r="3505" spans="1:10" ht="24" customHeight="1" x14ac:dyDescent="0.2">
      <c r="A3505" s="10" t="s">
        <v>2391</v>
      </c>
      <c r="B3505" s="10">
        <v>138</v>
      </c>
      <c r="C3505" s="9" t="s">
        <v>20</v>
      </c>
      <c r="D3505" s="9" t="s">
        <v>3116</v>
      </c>
      <c r="E3505" s="9" t="s">
        <v>2394</v>
      </c>
      <c r="F3505" s="9"/>
      <c r="G3505" s="10" t="s">
        <v>3117</v>
      </c>
      <c r="H3505" s="47">
        <v>8.0000000000000002E-3</v>
      </c>
      <c r="I3505" s="11">
        <f>VLOOKUP(B3505,CURVA_ABC_INSUM!$B$6:$H$1423,7,0)</f>
        <v>71.510000000000005</v>
      </c>
      <c r="J3505" s="11">
        <f t="shared" si="149"/>
        <v>0.56999999999999995</v>
      </c>
    </row>
    <row r="3506" spans="1:10" ht="24" customHeight="1" x14ac:dyDescent="0.2">
      <c r="A3506" s="10" t="s">
        <v>2391</v>
      </c>
      <c r="B3506" s="10">
        <v>2036</v>
      </c>
      <c r="C3506" s="9" t="s">
        <v>20</v>
      </c>
      <c r="D3506" s="9" t="s">
        <v>3118</v>
      </c>
      <c r="E3506" s="9" t="s">
        <v>2394</v>
      </c>
      <c r="F3506" s="9"/>
      <c r="G3506" s="10" t="s">
        <v>91</v>
      </c>
      <c r="H3506" s="47">
        <v>1E-3</v>
      </c>
      <c r="I3506" s="11">
        <f>VLOOKUP(B3506,CURVA_ABC_INSUM!$B$6:$H$1423,7,0)</f>
        <v>68.86</v>
      </c>
      <c r="J3506" s="11">
        <f t="shared" si="149"/>
        <v>0.06</v>
      </c>
    </row>
    <row r="3507" spans="1:10" ht="24" customHeight="1" x14ac:dyDescent="0.2">
      <c r="A3507" s="10" t="s">
        <v>2391</v>
      </c>
      <c r="B3507" s="10">
        <v>1194</v>
      </c>
      <c r="C3507" s="9" t="s">
        <v>14</v>
      </c>
      <c r="D3507" s="9" t="s">
        <v>3122</v>
      </c>
      <c r="E3507" s="9" t="s">
        <v>2394</v>
      </c>
      <c r="F3507" s="9"/>
      <c r="G3507" s="10" t="s">
        <v>15</v>
      </c>
      <c r="H3507" s="47">
        <v>1</v>
      </c>
      <c r="I3507" s="11">
        <f>VLOOKUP(B3507,CURVA_ABC_INSUM!$B$6:$H$1423,7,0)</f>
        <v>6.41</v>
      </c>
      <c r="J3507" s="11">
        <f t="shared" si="149"/>
        <v>6.41</v>
      </c>
    </row>
    <row r="3508" spans="1:10" x14ac:dyDescent="0.2">
      <c r="A3508" s="12"/>
      <c r="B3508" s="12"/>
      <c r="C3508" s="13"/>
      <c r="D3508" s="13"/>
      <c r="E3508" s="13"/>
      <c r="F3508" s="48"/>
      <c r="G3508" s="13"/>
      <c r="H3508" s="48"/>
      <c r="I3508" s="13"/>
      <c r="J3508" s="48"/>
    </row>
    <row r="3509" spans="1:10" ht="15" customHeight="1" thickBot="1" x14ac:dyDescent="0.25">
      <c r="A3509" s="12"/>
      <c r="B3509" s="12"/>
      <c r="C3509" s="13"/>
      <c r="D3509" s="13"/>
      <c r="E3509" s="13" t="s">
        <v>2395</v>
      </c>
      <c r="F3509" s="48">
        <f>TRUNC(J3502*$G$2,2)</f>
        <v>0</v>
      </c>
      <c r="G3509" s="13"/>
      <c r="H3509" s="86" t="s">
        <v>2396</v>
      </c>
      <c r="I3509" s="86"/>
      <c r="J3509" s="48">
        <f>F3509+J3502</f>
        <v>11.26</v>
      </c>
    </row>
    <row r="3510" spans="1:10" ht="0.95" customHeight="1" thickTop="1" x14ac:dyDescent="0.2">
      <c r="A3510" s="89"/>
      <c r="B3510" s="89"/>
      <c r="C3510" s="45"/>
      <c r="D3510" s="45"/>
      <c r="E3510" s="45"/>
      <c r="F3510" s="45"/>
      <c r="G3510" s="45"/>
      <c r="H3510" s="45"/>
      <c r="I3510" s="45"/>
      <c r="J3510" s="45"/>
    </row>
    <row r="3511" spans="1:10" ht="18" customHeight="1" x14ac:dyDescent="0.2">
      <c r="A3511" s="26" t="s">
        <v>1297</v>
      </c>
      <c r="B3511" s="26" t="s">
        <v>2</v>
      </c>
      <c r="C3511" s="28" t="s">
        <v>3</v>
      </c>
      <c r="D3511" s="28" t="s">
        <v>4</v>
      </c>
      <c r="E3511" s="28" t="s">
        <v>2388</v>
      </c>
      <c r="F3511" s="28"/>
      <c r="G3511" s="26" t="s">
        <v>190</v>
      </c>
      <c r="H3511" s="4" t="s">
        <v>6</v>
      </c>
      <c r="I3511" s="4" t="s">
        <v>7</v>
      </c>
      <c r="J3511" s="4" t="s">
        <v>191</v>
      </c>
    </row>
    <row r="3512" spans="1:10" ht="26.1" customHeight="1" x14ac:dyDescent="0.2">
      <c r="A3512" s="41" t="s">
        <v>2389</v>
      </c>
      <c r="B3512" s="41" t="s">
        <v>1298</v>
      </c>
      <c r="C3512" s="29" t="s">
        <v>13</v>
      </c>
      <c r="D3512" s="29" t="s">
        <v>1299</v>
      </c>
      <c r="E3512" s="29" t="s">
        <v>2435</v>
      </c>
      <c r="F3512" s="29"/>
      <c r="G3512" s="41" t="s">
        <v>5</v>
      </c>
      <c r="H3512" s="44">
        <v>1</v>
      </c>
      <c r="I3512" s="43">
        <f>SUM(J3513:J3517)</f>
        <v>16.809999999999999</v>
      </c>
      <c r="J3512" s="43">
        <f t="shared" ref="J3512:J3517" si="150">TRUNC(H3512*I3512,2)</f>
        <v>16.809999999999999</v>
      </c>
    </row>
    <row r="3513" spans="1:10" ht="24" customHeight="1" x14ac:dyDescent="0.2">
      <c r="A3513" s="7" t="s">
        <v>2397</v>
      </c>
      <c r="B3513" s="7">
        <v>88316</v>
      </c>
      <c r="C3513" s="6" t="s">
        <v>14</v>
      </c>
      <c r="D3513" s="6" t="s">
        <v>2398</v>
      </c>
      <c r="E3513" s="6" t="s">
        <v>2399</v>
      </c>
      <c r="F3513" s="6"/>
      <c r="G3513" s="7" t="s">
        <v>297</v>
      </c>
      <c r="H3513" s="46">
        <v>7.0000000000000007E-2</v>
      </c>
      <c r="I3513" s="77">
        <f>'COMP-CUSTO MÃO OBRA'!$H$61</f>
        <v>27.08</v>
      </c>
      <c r="J3513" s="8">
        <f t="shared" si="150"/>
        <v>1.89</v>
      </c>
    </row>
    <row r="3514" spans="1:10" ht="24" customHeight="1" x14ac:dyDescent="0.2">
      <c r="A3514" s="7" t="s">
        <v>2397</v>
      </c>
      <c r="B3514" s="7">
        <v>88309</v>
      </c>
      <c r="C3514" s="6" t="s">
        <v>14</v>
      </c>
      <c r="D3514" s="6" t="s">
        <v>439</v>
      </c>
      <c r="E3514" s="6" t="s">
        <v>2399</v>
      </c>
      <c r="F3514" s="6"/>
      <c r="G3514" s="7" t="s">
        <v>297</v>
      </c>
      <c r="H3514" s="46">
        <v>7.0000000000000007E-2</v>
      </c>
      <c r="I3514" s="77">
        <f>'COMP-CUSTO MÃO OBRA'!$H$2003</f>
        <v>34.29</v>
      </c>
      <c r="J3514" s="8">
        <f t="shared" si="150"/>
        <v>2.4</v>
      </c>
    </row>
    <row r="3515" spans="1:10" ht="24" customHeight="1" x14ac:dyDescent="0.2">
      <c r="A3515" s="10" t="s">
        <v>2391</v>
      </c>
      <c r="B3515" s="10">
        <v>138</v>
      </c>
      <c r="C3515" s="9" t="s">
        <v>20</v>
      </c>
      <c r="D3515" s="9" t="s">
        <v>3116</v>
      </c>
      <c r="E3515" s="9" t="s">
        <v>2394</v>
      </c>
      <c r="F3515" s="9"/>
      <c r="G3515" s="10" t="s">
        <v>3117</v>
      </c>
      <c r="H3515" s="47">
        <v>0.01</v>
      </c>
      <c r="I3515" s="11">
        <f>VLOOKUP(B3515,CURVA_ABC_INSUM!$B$6:$H$1423,7,0)</f>
        <v>71.510000000000005</v>
      </c>
      <c r="J3515" s="11">
        <f t="shared" si="150"/>
        <v>0.71</v>
      </c>
    </row>
    <row r="3516" spans="1:10" ht="24" customHeight="1" x14ac:dyDescent="0.2">
      <c r="A3516" s="10" t="s">
        <v>2391</v>
      </c>
      <c r="B3516" s="10">
        <v>2036</v>
      </c>
      <c r="C3516" s="9" t="s">
        <v>20</v>
      </c>
      <c r="D3516" s="9" t="s">
        <v>3118</v>
      </c>
      <c r="E3516" s="9" t="s">
        <v>2394</v>
      </c>
      <c r="F3516" s="9"/>
      <c r="G3516" s="10" t="s">
        <v>91</v>
      </c>
      <c r="H3516" s="47">
        <v>1.4999999999999999E-2</v>
      </c>
      <c r="I3516" s="11">
        <f>VLOOKUP(B3516,CURVA_ABC_INSUM!$B$6:$H$1423,7,0)</f>
        <v>68.86</v>
      </c>
      <c r="J3516" s="11">
        <f t="shared" si="150"/>
        <v>1.03</v>
      </c>
    </row>
    <row r="3517" spans="1:10" ht="24" customHeight="1" x14ac:dyDescent="0.2">
      <c r="A3517" s="10" t="s">
        <v>2391</v>
      </c>
      <c r="B3517" s="10">
        <v>1195</v>
      </c>
      <c r="C3517" s="9" t="s">
        <v>14</v>
      </c>
      <c r="D3517" s="9" t="s">
        <v>3123</v>
      </c>
      <c r="E3517" s="9" t="s">
        <v>2394</v>
      </c>
      <c r="F3517" s="9"/>
      <c r="G3517" s="10" t="s">
        <v>15</v>
      </c>
      <c r="H3517" s="47">
        <v>1</v>
      </c>
      <c r="I3517" s="11">
        <f>VLOOKUP(B3517,CURVA_ABC_INSUM!$B$6:$H$1423,7,0)</f>
        <v>10.78</v>
      </c>
      <c r="J3517" s="11">
        <f t="shared" si="150"/>
        <v>10.78</v>
      </c>
    </row>
    <row r="3518" spans="1:10" x14ac:dyDescent="0.2">
      <c r="A3518" s="12"/>
      <c r="B3518" s="12"/>
      <c r="C3518" s="13"/>
      <c r="D3518" s="13"/>
      <c r="E3518" s="13"/>
      <c r="F3518" s="48"/>
      <c r="G3518" s="13"/>
      <c r="H3518" s="48"/>
      <c r="I3518" s="13"/>
      <c r="J3518" s="48"/>
    </row>
    <row r="3519" spans="1:10" ht="15" customHeight="1" thickBot="1" x14ac:dyDescent="0.25">
      <c r="A3519" s="12"/>
      <c r="B3519" s="12"/>
      <c r="C3519" s="13"/>
      <c r="D3519" s="13"/>
      <c r="E3519" s="13" t="s">
        <v>2395</v>
      </c>
      <c r="F3519" s="48">
        <f>TRUNC(J3512*$G$2,2)</f>
        <v>0</v>
      </c>
      <c r="G3519" s="13"/>
      <c r="H3519" s="86" t="s">
        <v>2396</v>
      </c>
      <c r="I3519" s="86"/>
      <c r="J3519" s="48">
        <f>F3519+J3512</f>
        <v>16.809999999999999</v>
      </c>
    </row>
    <row r="3520" spans="1:10" ht="0.95" customHeight="1" thickTop="1" x14ac:dyDescent="0.2">
      <c r="A3520" s="89"/>
      <c r="B3520" s="89"/>
      <c r="C3520" s="45"/>
      <c r="D3520" s="45"/>
      <c r="E3520" s="45"/>
      <c r="F3520" s="45"/>
      <c r="G3520" s="45"/>
      <c r="H3520" s="45"/>
      <c r="I3520" s="45"/>
      <c r="J3520" s="45"/>
    </row>
    <row r="3521" spans="1:10" ht="18" customHeight="1" x14ac:dyDescent="0.2">
      <c r="A3521" s="26" t="s">
        <v>1300</v>
      </c>
      <c r="B3521" s="26" t="s">
        <v>2</v>
      </c>
      <c r="C3521" s="28" t="s">
        <v>3</v>
      </c>
      <c r="D3521" s="28" t="s">
        <v>4</v>
      </c>
      <c r="E3521" s="28" t="s">
        <v>2388</v>
      </c>
      <c r="F3521" s="28"/>
      <c r="G3521" s="26" t="s">
        <v>190</v>
      </c>
      <c r="H3521" s="4" t="s">
        <v>6</v>
      </c>
      <c r="I3521" s="4" t="s">
        <v>7</v>
      </c>
      <c r="J3521" s="4" t="s">
        <v>191</v>
      </c>
    </row>
    <row r="3522" spans="1:10" ht="26.1" customHeight="1" x14ac:dyDescent="0.2">
      <c r="A3522" s="41" t="s">
        <v>2389</v>
      </c>
      <c r="B3522" s="41" t="s">
        <v>1301</v>
      </c>
      <c r="C3522" s="29" t="s">
        <v>13</v>
      </c>
      <c r="D3522" s="29" t="s">
        <v>1302</v>
      </c>
      <c r="E3522" s="29" t="s">
        <v>2435</v>
      </c>
      <c r="F3522" s="29"/>
      <c r="G3522" s="41" t="s">
        <v>5</v>
      </c>
      <c r="H3522" s="44">
        <v>1</v>
      </c>
      <c r="I3522" s="43">
        <f>SUM(J3523:J3527)</f>
        <v>27.29</v>
      </c>
      <c r="J3522" s="43">
        <f t="shared" ref="J3522:J3527" si="151">TRUNC(H3522*I3522,2)</f>
        <v>27.29</v>
      </c>
    </row>
    <row r="3523" spans="1:10" ht="24" customHeight="1" x14ac:dyDescent="0.2">
      <c r="A3523" s="7" t="s">
        <v>2397</v>
      </c>
      <c r="B3523" s="7">
        <v>88316</v>
      </c>
      <c r="C3523" s="6" t="s">
        <v>14</v>
      </c>
      <c r="D3523" s="6" t="s">
        <v>2398</v>
      </c>
      <c r="E3523" s="6" t="s">
        <v>2399</v>
      </c>
      <c r="F3523" s="6"/>
      <c r="G3523" s="7" t="s">
        <v>297</v>
      </c>
      <c r="H3523" s="46">
        <v>0.09</v>
      </c>
      <c r="I3523" s="77">
        <f>'COMP-CUSTO MÃO OBRA'!$H$61</f>
        <v>27.08</v>
      </c>
      <c r="J3523" s="8">
        <f t="shared" si="151"/>
        <v>2.4300000000000002</v>
      </c>
    </row>
    <row r="3524" spans="1:10" ht="26.1" customHeight="1" x14ac:dyDescent="0.2">
      <c r="A3524" s="7" t="s">
        <v>2397</v>
      </c>
      <c r="B3524" s="7">
        <v>88267</v>
      </c>
      <c r="C3524" s="6" t="s">
        <v>14</v>
      </c>
      <c r="D3524" s="6" t="s">
        <v>429</v>
      </c>
      <c r="E3524" s="6" t="s">
        <v>2399</v>
      </c>
      <c r="F3524" s="6"/>
      <c r="G3524" s="7" t="s">
        <v>297</v>
      </c>
      <c r="H3524" s="46">
        <v>0.09</v>
      </c>
      <c r="I3524" s="77">
        <f>'COMP-CUSTO MÃO OBRA'!$H$822</f>
        <v>33.380000000000003</v>
      </c>
      <c r="J3524" s="8">
        <f t="shared" si="151"/>
        <v>3</v>
      </c>
    </row>
    <row r="3525" spans="1:10" ht="24" customHeight="1" x14ac:dyDescent="0.2">
      <c r="A3525" s="10" t="s">
        <v>2391</v>
      </c>
      <c r="B3525" s="10">
        <v>138</v>
      </c>
      <c r="C3525" s="9" t="s">
        <v>20</v>
      </c>
      <c r="D3525" s="9" t="s">
        <v>3116</v>
      </c>
      <c r="E3525" s="9" t="s">
        <v>2394</v>
      </c>
      <c r="F3525" s="9"/>
      <c r="G3525" s="10" t="s">
        <v>3117</v>
      </c>
      <c r="H3525" s="47">
        <v>1.7000000000000001E-2</v>
      </c>
      <c r="I3525" s="11">
        <f>VLOOKUP(B3525,CURVA_ABC_INSUM!$B$6:$H$1423,7,0)</f>
        <v>71.510000000000005</v>
      </c>
      <c r="J3525" s="11">
        <f t="shared" si="151"/>
        <v>1.21</v>
      </c>
    </row>
    <row r="3526" spans="1:10" ht="24" customHeight="1" x14ac:dyDescent="0.2">
      <c r="A3526" s="10" t="s">
        <v>2391</v>
      </c>
      <c r="B3526" s="10">
        <v>2036</v>
      </c>
      <c r="C3526" s="9" t="s">
        <v>20</v>
      </c>
      <c r="D3526" s="9" t="s">
        <v>3118</v>
      </c>
      <c r="E3526" s="9" t="s">
        <v>2394</v>
      </c>
      <c r="F3526" s="9"/>
      <c r="G3526" s="10" t="s">
        <v>91</v>
      </c>
      <c r="H3526" s="47">
        <v>2.5999999999999999E-2</v>
      </c>
      <c r="I3526" s="11">
        <f>VLOOKUP(B3526,CURVA_ABC_INSUM!$B$6:$H$1423,7,0)</f>
        <v>68.86</v>
      </c>
      <c r="J3526" s="11">
        <f t="shared" si="151"/>
        <v>1.79</v>
      </c>
    </row>
    <row r="3527" spans="1:10" ht="24" customHeight="1" x14ac:dyDescent="0.2">
      <c r="A3527" s="10" t="s">
        <v>2391</v>
      </c>
      <c r="B3527" s="10">
        <v>1204</v>
      </c>
      <c r="C3527" s="9" t="s">
        <v>14</v>
      </c>
      <c r="D3527" s="9" t="s">
        <v>3124</v>
      </c>
      <c r="E3527" s="9" t="s">
        <v>2394</v>
      </c>
      <c r="F3527" s="9"/>
      <c r="G3527" s="10" t="s">
        <v>15</v>
      </c>
      <c r="H3527" s="47">
        <v>1</v>
      </c>
      <c r="I3527" s="11">
        <f>VLOOKUP(B3527,CURVA_ABC_INSUM!$B$6:$H$1423,7,0)</f>
        <v>18.86</v>
      </c>
      <c r="J3527" s="11">
        <f t="shared" si="151"/>
        <v>18.86</v>
      </c>
    </row>
    <row r="3528" spans="1:10" x14ac:dyDescent="0.2">
      <c r="A3528" s="12"/>
      <c r="B3528" s="12"/>
      <c r="C3528" s="13"/>
      <c r="D3528" s="13"/>
      <c r="E3528" s="13"/>
      <c r="F3528" s="48"/>
      <c r="G3528" s="13"/>
      <c r="H3528" s="48"/>
      <c r="I3528" s="13"/>
      <c r="J3528" s="48"/>
    </row>
    <row r="3529" spans="1:10" ht="15" customHeight="1" thickBot="1" x14ac:dyDescent="0.25">
      <c r="A3529" s="12"/>
      <c r="B3529" s="12"/>
      <c r="C3529" s="13"/>
      <c r="D3529" s="13"/>
      <c r="E3529" s="13" t="s">
        <v>2395</v>
      </c>
      <c r="F3529" s="48">
        <f>TRUNC(J3522*$G$2,2)</f>
        <v>0</v>
      </c>
      <c r="G3529" s="13"/>
      <c r="H3529" s="86" t="s">
        <v>2396</v>
      </c>
      <c r="I3529" s="86"/>
      <c r="J3529" s="48">
        <f>F3529+J3522</f>
        <v>27.29</v>
      </c>
    </row>
    <row r="3530" spans="1:10" ht="0.95" customHeight="1" thickTop="1" x14ac:dyDescent="0.2">
      <c r="A3530" s="89"/>
      <c r="B3530" s="89"/>
      <c r="C3530" s="45"/>
      <c r="D3530" s="45"/>
      <c r="E3530" s="45"/>
      <c r="F3530" s="45"/>
      <c r="G3530" s="45"/>
      <c r="H3530" s="45"/>
      <c r="I3530" s="45"/>
      <c r="J3530" s="45"/>
    </row>
    <row r="3531" spans="1:10" ht="18" customHeight="1" x14ac:dyDescent="0.2">
      <c r="A3531" s="26" t="s">
        <v>1303</v>
      </c>
      <c r="B3531" s="26" t="s">
        <v>2</v>
      </c>
      <c r="C3531" s="28" t="s">
        <v>3</v>
      </c>
      <c r="D3531" s="28" t="s">
        <v>4</v>
      </c>
      <c r="E3531" s="28" t="s">
        <v>2388</v>
      </c>
      <c r="F3531" s="28"/>
      <c r="G3531" s="26" t="s">
        <v>190</v>
      </c>
      <c r="H3531" s="4" t="s">
        <v>6</v>
      </c>
      <c r="I3531" s="4" t="s">
        <v>7</v>
      </c>
      <c r="J3531" s="4" t="s">
        <v>191</v>
      </c>
    </row>
    <row r="3532" spans="1:10" ht="26.1" customHeight="1" x14ac:dyDescent="0.2">
      <c r="A3532" s="41" t="s">
        <v>2389</v>
      </c>
      <c r="B3532" s="41" t="s">
        <v>1304</v>
      </c>
      <c r="C3532" s="29" t="s">
        <v>13</v>
      </c>
      <c r="D3532" s="29" t="s">
        <v>1305</v>
      </c>
      <c r="E3532" s="29" t="s">
        <v>2435</v>
      </c>
      <c r="F3532" s="29"/>
      <c r="G3532" s="41" t="s">
        <v>5</v>
      </c>
      <c r="H3532" s="44">
        <v>1</v>
      </c>
      <c r="I3532" s="43">
        <f>SUM(J3533:J3537)</f>
        <v>8.5999999999999979</v>
      </c>
      <c r="J3532" s="43">
        <f t="shared" ref="J3532:J3537" si="152">TRUNC(H3532*I3532,2)</f>
        <v>8.6</v>
      </c>
    </row>
    <row r="3533" spans="1:10" ht="24" customHeight="1" x14ac:dyDescent="0.2">
      <c r="A3533" s="7" t="s">
        <v>2397</v>
      </c>
      <c r="B3533" s="7">
        <v>88316</v>
      </c>
      <c r="C3533" s="6" t="s">
        <v>14</v>
      </c>
      <c r="D3533" s="6" t="s">
        <v>2398</v>
      </c>
      <c r="E3533" s="6" t="s">
        <v>2399</v>
      </c>
      <c r="F3533" s="6"/>
      <c r="G3533" s="7" t="s">
        <v>297</v>
      </c>
      <c r="H3533" s="46">
        <v>7.0000000000000007E-2</v>
      </c>
      <c r="I3533" s="77">
        <f>'COMP-CUSTO MÃO OBRA'!$H$61</f>
        <v>27.08</v>
      </c>
      <c r="J3533" s="8">
        <f t="shared" si="152"/>
        <v>1.89</v>
      </c>
    </row>
    <row r="3534" spans="1:10" ht="26.1" customHeight="1" x14ac:dyDescent="0.2">
      <c r="A3534" s="7" t="s">
        <v>2397</v>
      </c>
      <c r="B3534" s="7">
        <v>88267</v>
      </c>
      <c r="C3534" s="6" t="s">
        <v>14</v>
      </c>
      <c r="D3534" s="6" t="s">
        <v>429</v>
      </c>
      <c r="E3534" s="6" t="s">
        <v>2399</v>
      </c>
      <c r="F3534" s="6"/>
      <c r="G3534" s="7" t="s">
        <v>297</v>
      </c>
      <c r="H3534" s="46">
        <v>7.0000000000000007E-2</v>
      </c>
      <c r="I3534" s="77">
        <f>'COMP-CUSTO MÃO OBRA'!$H$822</f>
        <v>33.380000000000003</v>
      </c>
      <c r="J3534" s="8">
        <f t="shared" si="152"/>
        <v>2.33</v>
      </c>
    </row>
    <row r="3535" spans="1:10" ht="24" customHeight="1" x14ac:dyDescent="0.2">
      <c r="A3535" s="10" t="s">
        <v>2391</v>
      </c>
      <c r="B3535" s="10">
        <v>138</v>
      </c>
      <c r="C3535" s="9" t="s">
        <v>20</v>
      </c>
      <c r="D3535" s="9" t="s">
        <v>3116</v>
      </c>
      <c r="E3535" s="9" t="s">
        <v>2394</v>
      </c>
      <c r="F3535" s="9"/>
      <c r="G3535" s="10" t="s">
        <v>3117</v>
      </c>
      <c r="H3535" s="47">
        <v>5.0000000000000001E-3</v>
      </c>
      <c r="I3535" s="11">
        <f>VLOOKUP(B3535,CURVA_ABC_INSUM!$B$6:$H$1423,7,0)</f>
        <v>71.510000000000005</v>
      </c>
      <c r="J3535" s="11">
        <f t="shared" si="152"/>
        <v>0.35</v>
      </c>
    </row>
    <row r="3536" spans="1:10" ht="24" customHeight="1" x14ac:dyDescent="0.2">
      <c r="A3536" s="10" t="s">
        <v>2391</v>
      </c>
      <c r="B3536" s="10">
        <v>2036</v>
      </c>
      <c r="C3536" s="9" t="s">
        <v>20</v>
      </c>
      <c r="D3536" s="9" t="s">
        <v>3118</v>
      </c>
      <c r="E3536" s="9" t="s">
        <v>2394</v>
      </c>
      <c r="F3536" s="9"/>
      <c r="G3536" s="10" t="s">
        <v>91</v>
      </c>
      <c r="H3536" s="47">
        <v>7.0000000000000001E-3</v>
      </c>
      <c r="I3536" s="11">
        <f>VLOOKUP(B3536,CURVA_ABC_INSUM!$B$6:$H$1423,7,0)</f>
        <v>68.86</v>
      </c>
      <c r="J3536" s="11">
        <f t="shared" si="152"/>
        <v>0.48</v>
      </c>
    </row>
    <row r="3537" spans="1:10" ht="24" customHeight="1" x14ac:dyDescent="0.2">
      <c r="A3537" s="10" t="s">
        <v>2391</v>
      </c>
      <c r="B3537" s="10">
        <v>1193</v>
      </c>
      <c r="C3537" s="9" t="s">
        <v>14</v>
      </c>
      <c r="D3537" s="9" t="s">
        <v>3125</v>
      </c>
      <c r="E3537" s="9" t="s">
        <v>2394</v>
      </c>
      <c r="F3537" s="9"/>
      <c r="G3537" s="10" t="s">
        <v>15</v>
      </c>
      <c r="H3537" s="47">
        <v>1</v>
      </c>
      <c r="I3537" s="11">
        <f>VLOOKUP(B3537,CURVA_ABC_INSUM!$B$6:$H$1423,7,0)</f>
        <v>3.55</v>
      </c>
      <c r="J3537" s="11">
        <f t="shared" si="152"/>
        <v>3.55</v>
      </c>
    </row>
    <row r="3538" spans="1:10" x14ac:dyDescent="0.2">
      <c r="A3538" s="12"/>
      <c r="B3538" s="12"/>
      <c r="C3538" s="13"/>
      <c r="D3538" s="13"/>
      <c r="E3538" s="13"/>
      <c r="F3538" s="48"/>
      <c r="G3538" s="13"/>
      <c r="H3538" s="48"/>
      <c r="I3538" s="13"/>
      <c r="J3538" s="48"/>
    </row>
    <row r="3539" spans="1:10" ht="15" customHeight="1" thickBot="1" x14ac:dyDescent="0.25">
      <c r="A3539" s="12"/>
      <c r="B3539" s="12"/>
      <c r="C3539" s="13"/>
      <c r="D3539" s="13"/>
      <c r="E3539" s="13" t="s">
        <v>2395</v>
      </c>
      <c r="F3539" s="48">
        <f>TRUNC(J3532*$G$2,2)</f>
        <v>0</v>
      </c>
      <c r="G3539" s="13"/>
      <c r="H3539" s="86" t="s">
        <v>2396</v>
      </c>
      <c r="I3539" s="86"/>
      <c r="J3539" s="48">
        <f>F3539+J3532</f>
        <v>8.6</v>
      </c>
    </row>
    <row r="3540" spans="1:10" ht="0.95" customHeight="1" thickTop="1" x14ac:dyDescent="0.2">
      <c r="A3540" s="89"/>
      <c r="B3540" s="89"/>
      <c r="C3540" s="45"/>
      <c r="D3540" s="45"/>
      <c r="E3540" s="45"/>
      <c r="F3540" s="45"/>
      <c r="G3540" s="45"/>
      <c r="H3540" s="45"/>
      <c r="I3540" s="45"/>
      <c r="J3540" s="45"/>
    </row>
    <row r="3541" spans="1:10" ht="18" customHeight="1" x14ac:dyDescent="0.2">
      <c r="A3541" s="26" t="s">
        <v>1306</v>
      </c>
      <c r="B3541" s="26" t="s">
        <v>2</v>
      </c>
      <c r="C3541" s="28" t="s">
        <v>3</v>
      </c>
      <c r="D3541" s="28" t="s">
        <v>4</v>
      </c>
      <c r="E3541" s="28" t="s">
        <v>2388</v>
      </c>
      <c r="F3541" s="28"/>
      <c r="G3541" s="26" t="s">
        <v>190</v>
      </c>
      <c r="H3541" s="4" t="s">
        <v>6</v>
      </c>
      <c r="I3541" s="4" t="s">
        <v>7</v>
      </c>
      <c r="J3541" s="4" t="s">
        <v>191</v>
      </c>
    </row>
    <row r="3542" spans="1:10" ht="39" customHeight="1" x14ac:dyDescent="0.2">
      <c r="A3542" s="41" t="s">
        <v>2389</v>
      </c>
      <c r="B3542" s="41">
        <v>89361</v>
      </c>
      <c r="C3542" s="29" t="s">
        <v>14</v>
      </c>
      <c r="D3542" s="29" t="s">
        <v>1307</v>
      </c>
      <c r="E3542" s="29" t="s">
        <v>2435</v>
      </c>
      <c r="F3542" s="29"/>
      <c r="G3542" s="41" t="s">
        <v>15</v>
      </c>
      <c r="H3542" s="44">
        <v>1</v>
      </c>
      <c r="I3542" s="43">
        <f>SUM(J3543:J3548)</f>
        <v>10.530000000000001</v>
      </c>
      <c r="J3542" s="43">
        <f t="shared" ref="J3542:J3548" si="153">TRUNC(H3542*I3542,2)</f>
        <v>10.53</v>
      </c>
    </row>
    <row r="3543" spans="1:10" ht="26.1" customHeight="1" x14ac:dyDescent="0.2">
      <c r="A3543" s="7" t="s">
        <v>2397</v>
      </c>
      <c r="B3543" s="7">
        <v>88316</v>
      </c>
      <c r="C3543" s="6" t="s">
        <v>14</v>
      </c>
      <c r="D3543" s="6" t="s">
        <v>2398</v>
      </c>
      <c r="E3543" s="6" t="s">
        <v>2399</v>
      </c>
      <c r="F3543" s="6"/>
      <c r="G3543" s="7" t="s">
        <v>297</v>
      </c>
      <c r="H3543" s="46">
        <v>0.13109999999999999</v>
      </c>
      <c r="I3543" s="77">
        <f>'COMP-CUSTO MÃO OBRA'!$H$61</f>
        <v>27.08</v>
      </c>
      <c r="J3543" s="8">
        <f t="shared" si="153"/>
        <v>3.55</v>
      </c>
    </row>
    <row r="3544" spans="1:10" ht="26.1" customHeight="1" x14ac:dyDescent="0.2">
      <c r="A3544" s="7" t="s">
        <v>2397</v>
      </c>
      <c r="B3544" s="7">
        <v>88267</v>
      </c>
      <c r="C3544" s="6" t="s">
        <v>14</v>
      </c>
      <c r="D3544" s="6" t="s">
        <v>429</v>
      </c>
      <c r="E3544" s="6" t="s">
        <v>2399</v>
      </c>
      <c r="F3544" s="6"/>
      <c r="G3544" s="7" t="s">
        <v>297</v>
      </c>
      <c r="H3544" s="46">
        <v>0.13109999999999999</v>
      </c>
      <c r="I3544" s="77">
        <f>'COMP-CUSTO MÃO OBRA'!$H$822</f>
        <v>33.380000000000003</v>
      </c>
      <c r="J3544" s="8">
        <f t="shared" si="153"/>
        <v>4.37</v>
      </c>
    </row>
    <row r="3545" spans="1:10" ht="24" customHeight="1" x14ac:dyDescent="0.2">
      <c r="A3545" s="10" t="s">
        <v>2391</v>
      </c>
      <c r="B3545" s="10">
        <v>122</v>
      </c>
      <c r="C3545" s="9" t="s">
        <v>14</v>
      </c>
      <c r="D3545" s="9" t="s">
        <v>42</v>
      </c>
      <c r="E3545" s="9" t="s">
        <v>2394</v>
      </c>
      <c r="F3545" s="9"/>
      <c r="G3545" s="10" t="s">
        <v>15</v>
      </c>
      <c r="H3545" s="47">
        <v>4.7000000000000002E-3</v>
      </c>
      <c r="I3545" s="11">
        <f>VLOOKUP(B3545,CURVA_ABC_INSUM!$B$6:$H$1423,7,0)</f>
        <v>52.7</v>
      </c>
      <c r="J3545" s="11">
        <f t="shared" si="153"/>
        <v>0.24</v>
      </c>
    </row>
    <row r="3546" spans="1:10" ht="26.1" customHeight="1" x14ac:dyDescent="0.2">
      <c r="A3546" s="10" t="s">
        <v>2391</v>
      </c>
      <c r="B3546" s="10">
        <v>1926</v>
      </c>
      <c r="C3546" s="9" t="s">
        <v>14</v>
      </c>
      <c r="D3546" s="9" t="s">
        <v>3126</v>
      </c>
      <c r="E3546" s="9" t="s">
        <v>2394</v>
      </c>
      <c r="F3546" s="9"/>
      <c r="G3546" s="10" t="s">
        <v>15</v>
      </c>
      <c r="H3546" s="47">
        <v>1</v>
      </c>
      <c r="I3546" s="11">
        <f>VLOOKUP(B3546,CURVA_ABC_INSUM!$B$6:$H$1423,7,0)</f>
        <v>1.97</v>
      </c>
      <c r="J3546" s="11">
        <f t="shared" si="153"/>
        <v>1.97</v>
      </c>
    </row>
    <row r="3547" spans="1:10" ht="26.1" customHeight="1" x14ac:dyDescent="0.2">
      <c r="A3547" s="10" t="s">
        <v>2391</v>
      </c>
      <c r="B3547" s="10">
        <v>20083</v>
      </c>
      <c r="C3547" s="9" t="s">
        <v>14</v>
      </c>
      <c r="D3547" s="9" t="s">
        <v>3086</v>
      </c>
      <c r="E3547" s="9" t="s">
        <v>2394</v>
      </c>
      <c r="F3547" s="9"/>
      <c r="G3547" s="10" t="s">
        <v>15</v>
      </c>
      <c r="H3547" s="47">
        <v>6.0000000000000001E-3</v>
      </c>
      <c r="I3547" s="11">
        <f>VLOOKUP(B3547,CURVA_ABC_INSUM!$B$6:$H$1423,7,0)</f>
        <v>59.71</v>
      </c>
      <c r="J3547" s="11">
        <f t="shared" si="153"/>
        <v>0.35</v>
      </c>
    </row>
    <row r="3548" spans="1:10" ht="24" customHeight="1" x14ac:dyDescent="0.2">
      <c r="A3548" s="10" t="s">
        <v>2391</v>
      </c>
      <c r="B3548" s="10">
        <v>38383</v>
      </c>
      <c r="C3548" s="9" t="s">
        <v>14</v>
      </c>
      <c r="D3548" s="9" t="s">
        <v>3087</v>
      </c>
      <c r="E3548" s="9" t="s">
        <v>2394</v>
      </c>
      <c r="F3548" s="9"/>
      <c r="G3548" s="10" t="s">
        <v>15</v>
      </c>
      <c r="H3548" s="47">
        <v>2.9100000000000001E-2</v>
      </c>
      <c r="I3548" s="11">
        <f>VLOOKUP(B3548,CURVA_ABC_INSUM!$B$6:$H$1423,7,0)</f>
        <v>1.86</v>
      </c>
      <c r="J3548" s="11">
        <f t="shared" si="153"/>
        <v>0.05</v>
      </c>
    </row>
    <row r="3549" spans="1:10" x14ac:dyDescent="0.2">
      <c r="A3549" s="12"/>
      <c r="B3549" s="12"/>
      <c r="C3549" s="13"/>
      <c r="D3549" s="13"/>
      <c r="E3549" s="13"/>
      <c r="F3549" s="48"/>
      <c r="G3549" s="13"/>
      <c r="H3549" s="48"/>
      <c r="I3549" s="13"/>
      <c r="J3549" s="48"/>
    </row>
    <row r="3550" spans="1:10" ht="15" customHeight="1" thickBot="1" x14ac:dyDescent="0.25">
      <c r="A3550" s="12"/>
      <c r="B3550" s="12"/>
      <c r="C3550" s="13"/>
      <c r="D3550" s="13"/>
      <c r="E3550" s="13" t="s">
        <v>2395</v>
      </c>
      <c r="F3550" s="48">
        <f>TRUNC(J3543*$G$2,2)</f>
        <v>0</v>
      </c>
      <c r="G3550" s="13"/>
      <c r="H3550" s="86" t="s">
        <v>2396</v>
      </c>
      <c r="I3550" s="86"/>
      <c r="J3550" s="48">
        <f>F3550+J3543</f>
        <v>3.55</v>
      </c>
    </row>
    <row r="3551" spans="1:10" ht="0.95" customHeight="1" thickTop="1" x14ac:dyDescent="0.2">
      <c r="A3551" s="89"/>
      <c r="B3551" s="89"/>
      <c r="C3551" s="45"/>
      <c r="D3551" s="45"/>
      <c r="E3551" s="45"/>
      <c r="F3551" s="45"/>
      <c r="G3551" s="45"/>
      <c r="H3551" s="45"/>
      <c r="I3551" s="45"/>
      <c r="J3551" s="45"/>
    </row>
    <row r="3552" spans="1:10" ht="18" customHeight="1" x14ac:dyDescent="0.2">
      <c r="A3552" s="26" t="s">
        <v>1308</v>
      </c>
      <c r="B3552" s="26" t="s">
        <v>2</v>
      </c>
      <c r="C3552" s="28" t="s">
        <v>3</v>
      </c>
      <c r="D3552" s="28" t="s">
        <v>4</v>
      </c>
      <c r="E3552" s="28" t="s">
        <v>2388</v>
      </c>
      <c r="F3552" s="28"/>
      <c r="G3552" s="26" t="s">
        <v>190</v>
      </c>
      <c r="H3552" s="4" t="s">
        <v>6</v>
      </c>
      <c r="I3552" s="4" t="s">
        <v>7</v>
      </c>
      <c r="J3552" s="4" t="s">
        <v>191</v>
      </c>
    </row>
    <row r="3553" spans="1:10" ht="39" customHeight="1" x14ac:dyDescent="0.2">
      <c r="A3553" s="41" t="s">
        <v>2389</v>
      </c>
      <c r="B3553" s="41">
        <v>89365</v>
      </c>
      <c r="C3553" s="29" t="s">
        <v>14</v>
      </c>
      <c r="D3553" s="29" t="s">
        <v>1309</v>
      </c>
      <c r="E3553" s="29" t="s">
        <v>2435</v>
      </c>
      <c r="F3553" s="29"/>
      <c r="G3553" s="41" t="s">
        <v>15</v>
      </c>
      <c r="H3553" s="44">
        <v>1</v>
      </c>
      <c r="I3553" s="43">
        <f>SUM(J3554:J3559)</f>
        <v>12.29</v>
      </c>
      <c r="J3553" s="43">
        <f t="shared" ref="J3553:J3559" si="154">TRUNC(H3553*I3553,2)</f>
        <v>12.29</v>
      </c>
    </row>
    <row r="3554" spans="1:10" ht="26.1" customHeight="1" x14ac:dyDescent="0.2">
      <c r="A3554" s="7" t="s">
        <v>2397</v>
      </c>
      <c r="B3554" s="7">
        <v>88316</v>
      </c>
      <c r="C3554" s="6" t="s">
        <v>14</v>
      </c>
      <c r="D3554" s="6" t="s">
        <v>2398</v>
      </c>
      <c r="E3554" s="6" t="s">
        <v>2399</v>
      </c>
      <c r="F3554" s="6"/>
      <c r="G3554" s="7" t="s">
        <v>297</v>
      </c>
      <c r="H3554" s="46">
        <v>0.152</v>
      </c>
      <c r="I3554" s="77">
        <f>'COMP-CUSTO MÃO OBRA'!$H$61</f>
        <v>27.08</v>
      </c>
      <c r="J3554" s="8">
        <f t="shared" si="154"/>
        <v>4.1100000000000003</v>
      </c>
    </row>
    <row r="3555" spans="1:10" ht="26.1" customHeight="1" x14ac:dyDescent="0.2">
      <c r="A3555" s="7" t="s">
        <v>2397</v>
      </c>
      <c r="B3555" s="7">
        <v>88267</v>
      </c>
      <c r="C3555" s="6" t="s">
        <v>14</v>
      </c>
      <c r="D3555" s="6" t="s">
        <v>429</v>
      </c>
      <c r="E3555" s="6" t="s">
        <v>2399</v>
      </c>
      <c r="F3555" s="6"/>
      <c r="G3555" s="7" t="s">
        <v>297</v>
      </c>
      <c r="H3555" s="46">
        <v>0.152</v>
      </c>
      <c r="I3555" s="77">
        <f>'COMP-CUSTO MÃO OBRA'!$H$822</f>
        <v>33.380000000000003</v>
      </c>
      <c r="J3555" s="8">
        <f t="shared" si="154"/>
        <v>5.07</v>
      </c>
    </row>
    <row r="3556" spans="1:10" ht="24" customHeight="1" x14ac:dyDescent="0.2">
      <c r="A3556" s="10" t="s">
        <v>2391</v>
      </c>
      <c r="B3556" s="10">
        <v>122</v>
      </c>
      <c r="C3556" s="9" t="s">
        <v>14</v>
      </c>
      <c r="D3556" s="9" t="s">
        <v>42</v>
      </c>
      <c r="E3556" s="9" t="s">
        <v>2394</v>
      </c>
      <c r="F3556" s="9"/>
      <c r="G3556" s="10" t="s">
        <v>15</v>
      </c>
      <c r="H3556" s="47">
        <v>7.1000000000000004E-3</v>
      </c>
      <c r="I3556" s="11">
        <f>VLOOKUP(B3556,CURVA_ABC_INSUM!$B$6:$H$1423,7,0)</f>
        <v>52.7</v>
      </c>
      <c r="J3556" s="11">
        <f t="shared" si="154"/>
        <v>0.37</v>
      </c>
    </row>
    <row r="3557" spans="1:10" ht="26.1" customHeight="1" x14ac:dyDescent="0.2">
      <c r="A3557" s="10" t="s">
        <v>2391</v>
      </c>
      <c r="B3557" s="10">
        <v>1927</v>
      </c>
      <c r="C3557" s="9" t="s">
        <v>14</v>
      </c>
      <c r="D3557" s="9" t="s">
        <v>3127</v>
      </c>
      <c r="E3557" s="9" t="s">
        <v>2394</v>
      </c>
      <c r="F3557" s="9"/>
      <c r="G3557" s="10" t="s">
        <v>15</v>
      </c>
      <c r="H3557" s="47">
        <v>1</v>
      </c>
      <c r="I3557" s="11">
        <f>VLOOKUP(B3557,CURVA_ABC_INSUM!$B$6:$H$1423,7,0)</f>
        <v>2.21</v>
      </c>
      <c r="J3557" s="11">
        <f t="shared" si="154"/>
        <v>2.21</v>
      </c>
    </row>
    <row r="3558" spans="1:10" ht="26.1" customHeight="1" x14ac:dyDescent="0.2">
      <c r="A3558" s="10" t="s">
        <v>2391</v>
      </c>
      <c r="B3558" s="10">
        <v>20083</v>
      </c>
      <c r="C3558" s="9" t="s">
        <v>14</v>
      </c>
      <c r="D3558" s="9" t="s">
        <v>3086</v>
      </c>
      <c r="E3558" s="9" t="s">
        <v>2394</v>
      </c>
      <c r="F3558" s="9"/>
      <c r="G3558" s="10" t="s">
        <v>15</v>
      </c>
      <c r="H3558" s="47">
        <v>8.0000000000000002E-3</v>
      </c>
      <c r="I3558" s="11">
        <f>VLOOKUP(B3558,CURVA_ABC_INSUM!$B$6:$H$1423,7,0)</f>
        <v>59.71</v>
      </c>
      <c r="J3558" s="11">
        <f t="shared" si="154"/>
        <v>0.47</v>
      </c>
    </row>
    <row r="3559" spans="1:10" ht="24" customHeight="1" x14ac:dyDescent="0.2">
      <c r="A3559" s="10" t="s">
        <v>2391</v>
      </c>
      <c r="B3559" s="10">
        <v>38383</v>
      </c>
      <c r="C3559" s="9" t="s">
        <v>14</v>
      </c>
      <c r="D3559" s="9" t="s">
        <v>3087</v>
      </c>
      <c r="E3559" s="9" t="s">
        <v>2394</v>
      </c>
      <c r="F3559" s="9"/>
      <c r="G3559" s="10" t="s">
        <v>15</v>
      </c>
      <c r="H3559" s="47">
        <v>3.3799999999999997E-2</v>
      </c>
      <c r="I3559" s="11">
        <f>VLOOKUP(B3559,CURVA_ABC_INSUM!$B$6:$H$1423,7,0)</f>
        <v>1.86</v>
      </c>
      <c r="J3559" s="11">
        <f t="shared" si="154"/>
        <v>0.06</v>
      </c>
    </row>
    <row r="3560" spans="1:10" x14ac:dyDescent="0.2">
      <c r="A3560" s="12"/>
      <c r="B3560" s="12"/>
      <c r="C3560" s="13"/>
      <c r="D3560" s="13"/>
      <c r="E3560" s="13"/>
      <c r="F3560" s="48"/>
      <c r="G3560" s="13"/>
      <c r="H3560" s="48"/>
      <c r="I3560" s="13"/>
      <c r="J3560" s="48"/>
    </row>
    <row r="3561" spans="1:10" ht="15" customHeight="1" thickBot="1" x14ac:dyDescent="0.25">
      <c r="A3561" s="12"/>
      <c r="B3561" s="12"/>
      <c r="C3561" s="13"/>
      <c r="D3561" s="13"/>
      <c r="E3561" s="13" t="s">
        <v>2395</v>
      </c>
      <c r="F3561" s="48">
        <f>TRUNC(J3553*$G$2,2)</f>
        <v>0</v>
      </c>
      <c r="G3561" s="13"/>
      <c r="H3561" s="86" t="s">
        <v>2396</v>
      </c>
      <c r="I3561" s="86"/>
      <c r="J3561" s="48">
        <f>F3561+J3553</f>
        <v>12.29</v>
      </c>
    </row>
    <row r="3562" spans="1:10" ht="0.95" customHeight="1" thickTop="1" x14ac:dyDescent="0.2">
      <c r="A3562" s="89"/>
      <c r="B3562" s="89"/>
      <c r="C3562" s="45"/>
      <c r="D3562" s="45"/>
      <c r="E3562" s="45"/>
      <c r="F3562" s="45"/>
      <c r="G3562" s="45"/>
      <c r="H3562" s="45"/>
      <c r="I3562" s="45"/>
      <c r="J3562" s="45"/>
    </row>
    <row r="3563" spans="1:10" ht="18" customHeight="1" x14ac:dyDescent="0.2">
      <c r="A3563" s="26" t="s">
        <v>1310</v>
      </c>
      <c r="B3563" s="26" t="s">
        <v>2</v>
      </c>
      <c r="C3563" s="28" t="s">
        <v>3</v>
      </c>
      <c r="D3563" s="28" t="s">
        <v>4</v>
      </c>
      <c r="E3563" s="28" t="s">
        <v>2388</v>
      </c>
      <c r="F3563" s="28"/>
      <c r="G3563" s="26" t="s">
        <v>190</v>
      </c>
      <c r="H3563" s="4" t="s">
        <v>6</v>
      </c>
      <c r="I3563" s="4" t="s">
        <v>7</v>
      </c>
      <c r="J3563" s="4" t="s">
        <v>191</v>
      </c>
    </row>
    <row r="3564" spans="1:10" ht="39" customHeight="1" x14ac:dyDescent="0.2">
      <c r="A3564" s="41" t="s">
        <v>2389</v>
      </c>
      <c r="B3564" s="41">
        <v>89416</v>
      </c>
      <c r="C3564" s="29" t="s">
        <v>14</v>
      </c>
      <c r="D3564" s="29" t="s">
        <v>1311</v>
      </c>
      <c r="E3564" s="29" t="s">
        <v>2435</v>
      </c>
      <c r="F3564" s="29"/>
      <c r="G3564" s="41" t="s">
        <v>15</v>
      </c>
      <c r="H3564" s="44">
        <v>1</v>
      </c>
      <c r="I3564" s="43">
        <f>SUM(J3565:J3570)</f>
        <v>15.02</v>
      </c>
      <c r="J3564" s="43">
        <f t="shared" ref="J3564:J3570" si="155">TRUNC(H3564*I3564,2)</f>
        <v>15.02</v>
      </c>
    </row>
    <row r="3565" spans="1:10" ht="26.1" customHeight="1" x14ac:dyDescent="0.2">
      <c r="A3565" s="7" t="s">
        <v>2397</v>
      </c>
      <c r="B3565" s="7">
        <v>88316</v>
      </c>
      <c r="C3565" s="6" t="s">
        <v>14</v>
      </c>
      <c r="D3565" s="6" t="s">
        <v>2398</v>
      </c>
      <c r="E3565" s="6" t="s">
        <v>2399</v>
      </c>
      <c r="F3565" s="6"/>
      <c r="G3565" s="7" t="s">
        <v>297</v>
      </c>
      <c r="H3565" s="46">
        <v>0.16209999999999999</v>
      </c>
      <c r="I3565" s="77">
        <f>'COMP-CUSTO MÃO OBRA'!$H$61</f>
        <v>27.08</v>
      </c>
      <c r="J3565" s="8">
        <f t="shared" si="155"/>
        <v>4.38</v>
      </c>
    </row>
    <row r="3566" spans="1:10" ht="26.1" customHeight="1" x14ac:dyDescent="0.2">
      <c r="A3566" s="7" t="s">
        <v>2397</v>
      </c>
      <c r="B3566" s="7">
        <v>88267</v>
      </c>
      <c r="C3566" s="6" t="s">
        <v>14</v>
      </c>
      <c r="D3566" s="6" t="s">
        <v>429</v>
      </c>
      <c r="E3566" s="6" t="s">
        <v>2399</v>
      </c>
      <c r="F3566" s="6"/>
      <c r="G3566" s="7" t="s">
        <v>297</v>
      </c>
      <c r="H3566" s="46">
        <v>0.16209999999999999</v>
      </c>
      <c r="I3566" s="77">
        <f>'COMP-CUSTO MÃO OBRA'!$H$822</f>
        <v>33.380000000000003</v>
      </c>
      <c r="J3566" s="8">
        <f t="shared" si="155"/>
        <v>5.41</v>
      </c>
    </row>
    <row r="3567" spans="1:10" ht="24" customHeight="1" x14ac:dyDescent="0.2">
      <c r="A3567" s="10" t="s">
        <v>2391</v>
      </c>
      <c r="B3567" s="10">
        <v>122</v>
      </c>
      <c r="C3567" s="9" t="s">
        <v>14</v>
      </c>
      <c r="D3567" s="9" t="s">
        <v>42</v>
      </c>
      <c r="E3567" s="9" t="s">
        <v>2394</v>
      </c>
      <c r="F3567" s="9"/>
      <c r="G3567" s="10" t="s">
        <v>15</v>
      </c>
      <c r="H3567" s="47">
        <v>9.4000000000000004E-3</v>
      </c>
      <c r="I3567" s="11">
        <f>VLOOKUP(B3567,CURVA_ABC_INSUM!$B$6:$H$1423,7,0)</f>
        <v>52.7</v>
      </c>
      <c r="J3567" s="11">
        <f t="shared" si="155"/>
        <v>0.49</v>
      </c>
    </row>
    <row r="3568" spans="1:10" ht="26.1" customHeight="1" x14ac:dyDescent="0.2">
      <c r="A3568" s="10" t="s">
        <v>2391</v>
      </c>
      <c r="B3568" s="10">
        <v>1923</v>
      </c>
      <c r="C3568" s="9" t="s">
        <v>14</v>
      </c>
      <c r="D3568" s="9" t="s">
        <v>3128</v>
      </c>
      <c r="E3568" s="9" t="s">
        <v>2394</v>
      </c>
      <c r="F3568" s="9"/>
      <c r="G3568" s="10" t="s">
        <v>15</v>
      </c>
      <c r="H3568" s="47">
        <v>1</v>
      </c>
      <c r="I3568" s="11">
        <f>VLOOKUP(B3568,CURVA_ABC_INSUM!$B$6:$H$1423,7,0)</f>
        <v>4.03</v>
      </c>
      <c r="J3568" s="11">
        <f t="shared" si="155"/>
        <v>4.03</v>
      </c>
    </row>
    <row r="3569" spans="1:10" ht="26.1" customHeight="1" x14ac:dyDescent="0.2">
      <c r="A3569" s="10" t="s">
        <v>2391</v>
      </c>
      <c r="B3569" s="10">
        <v>20083</v>
      </c>
      <c r="C3569" s="9" t="s">
        <v>14</v>
      </c>
      <c r="D3569" s="9" t="s">
        <v>3086</v>
      </c>
      <c r="E3569" s="9" t="s">
        <v>2394</v>
      </c>
      <c r="F3569" s="9"/>
      <c r="G3569" s="10" t="s">
        <v>15</v>
      </c>
      <c r="H3569" s="47">
        <v>1.0999999999999999E-2</v>
      </c>
      <c r="I3569" s="11">
        <f>VLOOKUP(B3569,CURVA_ABC_INSUM!$B$6:$H$1423,7,0)</f>
        <v>59.71</v>
      </c>
      <c r="J3569" s="11">
        <f t="shared" si="155"/>
        <v>0.65</v>
      </c>
    </row>
    <row r="3570" spans="1:10" ht="24" customHeight="1" x14ac:dyDescent="0.2">
      <c r="A3570" s="10" t="s">
        <v>2391</v>
      </c>
      <c r="B3570" s="10">
        <v>38383</v>
      </c>
      <c r="C3570" s="9" t="s">
        <v>14</v>
      </c>
      <c r="D3570" s="9" t="s">
        <v>3087</v>
      </c>
      <c r="E3570" s="9" t="s">
        <v>2394</v>
      </c>
      <c r="F3570" s="9"/>
      <c r="G3570" s="10" t="s">
        <v>15</v>
      </c>
      <c r="H3570" s="47">
        <v>3.5999999999999997E-2</v>
      </c>
      <c r="I3570" s="11">
        <f>VLOOKUP(B3570,CURVA_ABC_INSUM!$B$6:$H$1423,7,0)</f>
        <v>1.86</v>
      </c>
      <c r="J3570" s="11">
        <f t="shared" si="155"/>
        <v>0.06</v>
      </c>
    </row>
    <row r="3571" spans="1:10" x14ac:dyDescent="0.2">
      <c r="A3571" s="12"/>
      <c r="B3571" s="12"/>
      <c r="C3571" s="13"/>
      <c r="D3571" s="13"/>
      <c r="E3571" s="13"/>
      <c r="F3571" s="48"/>
      <c r="G3571" s="13"/>
      <c r="H3571" s="48"/>
      <c r="I3571" s="13"/>
      <c r="J3571" s="48"/>
    </row>
    <row r="3572" spans="1:10" ht="15" customHeight="1" thickBot="1" x14ac:dyDescent="0.25">
      <c r="A3572" s="12"/>
      <c r="B3572" s="12"/>
      <c r="C3572" s="13"/>
      <c r="D3572" s="13"/>
      <c r="E3572" s="13" t="s">
        <v>2395</v>
      </c>
      <c r="F3572" s="48">
        <f>TRUNC(J3564*$G$2,2)</f>
        <v>0</v>
      </c>
      <c r="G3572" s="13"/>
      <c r="H3572" s="86" t="s">
        <v>2396</v>
      </c>
      <c r="I3572" s="86"/>
      <c r="J3572" s="48">
        <f>F3572+J3564</f>
        <v>15.02</v>
      </c>
    </row>
    <row r="3573" spans="1:10" ht="0.95" customHeight="1" thickTop="1" x14ac:dyDescent="0.2">
      <c r="A3573" s="89"/>
      <c r="B3573" s="89"/>
      <c r="C3573" s="45"/>
      <c r="D3573" s="45"/>
      <c r="E3573" s="45"/>
      <c r="F3573" s="45"/>
      <c r="G3573" s="45"/>
      <c r="H3573" s="45"/>
      <c r="I3573" s="45"/>
      <c r="J3573" s="45"/>
    </row>
    <row r="3574" spans="1:10" ht="18" customHeight="1" x14ac:dyDescent="0.2">
      <c r="A3574" s="26" t="s">
        <v>1312</v>
      </c>
      <c r="B3574" s="26" t="s">
        <v>2</v>
      </c>
      <c r="C3574" s="28" t="s">
        <v>3</v>
      </c>
      <c r="D3574" s="28" t="s">
        <v>4</v>
      </c>
      <c r="E3574" s="28" t="s">
        <v>2388</v>
      </c>
      <c r="F3574" s="28"/>
      <c r="G3574" s="26" t="s">
        <v>190</v>
      </c>
      <c r="H3574" s="4" t="s">
        <v>6</v>
      </c>
      <c r="I3574" s="4" t="s">
        <v>7</v>
      </c>
      <c r="J3574" s="4" t="s">
        <v>191</v>
      </c>
    </row>
    <row r="3575" spans="1:10" ht="39" customHeight="1" x14ac:dyDescent="0.2">
      <c r="A3575" s="41" t="s">
        <v>2389</v>
      </c>
      <c r="B3575" s="41">
        <v>89500</v>
      </c>
      <c r="C3575" s="29" t="s">
        <v>14</v>
      </c>
      <c r="D3575" s="29" t="s">
        <v>1313</v>
      </c>
      <c r="E3575" s="29" t="s">
        <v>2435</v>
      </c>
      <c r="F3575" s="29"/>
      <c r="G3575" s="41" t="s">
        <v>15</v>
      </c>
      <c r="H3575" s="44">
        <v>1</v>
      </c>
      <c r="I3575" s="43">
        <f>SUM(J3576:J3581)</f>
        <v>12.68</v>
      </c>
      <c r="J3575" s="43">
        <f t="shared" ref="J3575:J3581" si="156">TRUNC(H3575*I3575,2)</f>
        <v>12.68</v>
      </c>
    </row>
    <row r="3576" spans="1:10" ht="26.1" customHeight="1" x14ac:dyDescent="0.2">
      <c r="A3576" s="7" t="s">
        <v>2397</v>
      </c>
      <c r="B3576" s="7">
        <v>88316</v>
      </c>
      <c r="C3576" s="6" t="s">
        <v>14</v>
      </c>
      <c r="D3576" s="6" t="s">
        <v>2398</v>
      </c>
      <c r="E3576" s="6" t="s">
        <v>2399</v>
      </c>
      <c r="F3576" s="6"/>
      <c r="G3576" s="7" t="s">
        <v>297</v>
      </c>
      <c r="H3576" s="46">
        <v>0.1047</v>
      </c>
      <c r="I3576" s="77">
        <f>'COMP-CUSTO MÃO OBRA'!$H$61</f>
        <v>27.08</v>
      </c>
      <c r="J3576" s="8">
        <f t="shared" si="156"/>
        <v>2.83</v>
      </c>
    </row>
    <row r="3577" spans="1:10" ht="26.1" customHeight="1" x14ac:dyDescent="0.2">
      <c r="A3577" s="7" t="s">
        <v>2397</v>
      </c>
      <c r="B3577" s="7">
        <v>88267</v>
      </c>
      <c r="C3577" s="6" t="s">
        <v>14</v>
      </c>
      <c r="D3577" s="6" t="s">
        <v>429</v>
      </c>
      <c r="E3577" s="6" t="s">
        <v>2399</v>
      </c>
      <c r="F3577" s="6"/>
      <c r="G3577" s="7" t="s">
        <v>297</v>
      </c>
      <c r="H3577" s="46">
        <v>0.1047</v>
      </c>
      <c r="I3577" s="77">
        <f>'COMP-CUSTO MÃO OBRA'!$H$822</f>
        <v>33.380000000000003</v>
      </c>
      <c r="J3577" s="8">
        <f t="shared" si="156"/>
        <v>3.49</v>
      </c>
    </row>
    <row r="3578" spans="1:10" ht="24" customHeight="1" x14ac:dyDescent="0.2">
      <c r="A3578" s="10" t="s">
        <v>2391</v>
      </c>
      <c r="B3578" s="10">
        <v>122</v>
      </c>
      <c r="C3578" s="9" t="s">
        <v>14</v>
      </c>
      <c r="D3578" s="9" t="s">
        <v>42</v>
      </c>
      <c r="E3578" s="9" t="s">
        <v>2394</v>
      </c>
      <c r="F3578" s="9"/>
      <c r="G3578" s="10" t="s">
        <v>15</v>
      </c>
      <c r="H3578" s="47">
        <v>1.18E-2</v>
      </c>
      <c r="I3578" s="11">
        <f>VLOOKUP(B3578,CURVA_ABC_INSUM!$B$6:$H$1423,7,0)</f>
        <v>52.7</v>
      </c>
      <c r="J3578" s="11">
        <f t="shared" si="156"/>
        <v>0.62</v>
      </c>
    </row>
    <row r="3579" spans="1:10" ht="26.1" customHeight="1" x14ac:dyDescent="0.2">
      <c r="A3579" s="10" t="s">
        <v>2391</v>
      </c>
      <c r="B3579" s="10">
        <v>1929</v>
      </c>
      <c r="C3579" s="9" t="s">
        <v>14</v>
      </c>
      <c r="D3579" s="9" t="s">
        <v>3129</v>
      </c>
      <c r="E3579" s="9" t="s">
        <v>2394</v>
      </c>
      <c r="F3579" s="9"/>
      <c r="G3579" s="10" t="s">
        <v>15</v>
      </c>
      <c r="H3579" s="47">
        <v>1</v>
      </c>
      <c r="I3579" s="11">
        <f>VLOOKUP(B3579,CURVA_ABC_INSUM!$B$6:$H$1423,7,0)</f>
        <v>4.8899999999999997</v>
      </c>
      <c r="J3579" s="11">
        <f t="shared" si="156"/>
        <v>4.8899999999999997</v>
      </c>
    </row>
    <row r="3580" spans="1:10" ht="26.1" customHeight="1" x14ac:dyDescent="0.2">
      <c r="A3580" s="10" t="s">
        <v>2391</v>
      </c>
      <c r="B3580" s="10">
        <v>20083</v>
      </c>
      <c r="C3580" s="9" t="s">
        <v>14</v>
      </c>
      <c r="D3580" s="9" t="s">
        <v>3086</v>
      </c>
      <c r="E3580" s="9" t="s">
        <v>2394</v>
      </c>
      <c r="F3580" s="9"/>
      <c r="G3580" s="10" t="s">
        <v>15</v>
      </c>
      <c r="H3580" s="47">
        <v>1.4E-2</v>
      </c>
      <c r="I3580" s="11">
        <f>VLOOKUP(B3580,CURVA_ABC_INSUM!$B$6:$H$1423,7,0)</f>
        <v>59.71</v>
      </c>
      <c r="J3580" s="11">
        <f t="shared" si="156"/>
        <v>0.83</v>
      </c>
    </row>
    <row r="3581" spans="1:10" ht="24" customHeight="1" x14ac:dyDescent="0.2">
      <c r="A3581" s="10" t="s">
        <v>2391</v>
      </c>
      <c r="B3581" s="10">
        <v>38383</v>
      </c>
      <c r="C3581" s="9" t="s">
        <v>14</v>
      </c>
      <c r="D3581" s="9" t="s">
        <v>3087</v>
      </c>
      <c r="E3581" s="9" t="s">
        <v>2394</v>
      </c>
      <c r="F3581" s="9"/>
      <c r="G3581" s="10" t="s">
        <v>15</v>
      </c>
      <c r="H3581" s="47">
        <v>1.5699999999999999E-2</v>
      </c>
      <c r="I3581" s="11">
        <f>VLOOKUP(B3581,CURVA_ABC_INSUM!$B$6:$H$1423,7,0)</f>
        <v>1.86</v>
      </c>
      <c r="J3581" s="11">
        <f t="shared" si="156"/>
        <v>0.02</v>
      </c>
    </row>
    <row r="3582" spans="1:10" x14ac:dyDescent="0.2">
      <c r="A3582" s="12"/>
      <c r="B3582" s="12"/>
      <c r="C3582" s="13"/>
      <c r="D3582" s="13"/>
      <c r="E3582" s="13"/>
      <c r="F3582" s="48"/>
      <c r="G3582" s="13"/>
      <c r="H3582" s="48"/>
      <c r="I3582" s="13"/>
      <c r="J3582" s="48"/>
    </row>
    <row r="3583" spans="1:10" ht="15" customHeight="1" thickBot="1" x14ac:dyDescent="0.25">
      <c r="A3583" s="12"/>
      <c r="B3583" s="12"/>
      <c r="C3583" s="13"/>
      <c r="D3583" s="13"/>
      <c r="E3583" s="13" t="s">
        <v>2395</v>
      </c>
      <c r="F3583" s="48">
        <f>TRUNC(J3575*$G$2,2)</f>
        <v>0</v>
      </c>
      <c r="G3583" s="13"/>
      <c r="H3583" s="86" t="s">
        <v>2396</v>
      </c>
      <c r="I3583" s="86"/>
      <c r="J3583" s="48">
        <f>F3583+J3575</f>
        <v>12.68</v>
      </c>
    </row>
    <row r="3584" spans="1:10" ht="0.95" customHeight="1" thickTop="1" x14ac:dyDescent="0.2">
      <c r="A3584" s="89"/>
      <c r="B3584" s="89"/>
      <c r="C3584" s="45"/>
      <c r="D3584" s="45"/>
      <c r="E3584" s="45"/>
      <c r="F3584" s="45"/>
      <c r="G3584" s="45"/>
      <c r="H3584" s="45"/>
      <c r="I3584" s="45"/>
      <c r="J3584" s="45"/>
    </row>
    <row r="3585" spans="1:10" ht="18" customHeight="1" x14ac:dyDescent="0.2">
      <c r="A3585" s="26" t="s">
        <v>1314</v>
      </c>
      <c r="B3585" s="26" t="s">
        <v>2</v>
      </c>
      <c r="C3585" s="28" t="s">
        <v>3</v>
      </c>
      <c r="D3585" s="28" t="s">
        <v>4</v>
      </c>
      <c r="E3585" s="28" t="s">
        <v>2388</v>
      </c>
      <c r="F3585" s="28"/>
      <c r="G3585" s="26" t="s">
        <v>190</v>
      </c>
      <c r="H3585" s="4" t="s">
        <v>6</v>
      </c>
      <c r="I3585" s="4" t="s">
        <v>7</v>
      </c>
      <c r="J3585" s="4" t="s">
        <v>191</v>
      </c>
    </row>
    <row r="3586" spans="1:10" ht="39" customHeight="1" x14ac:dyDescent="0.2">
      <c r="A3586" s="41" t="s">
        <v>2389</v>
      </c>
      <c r="B3586" s="41">
        <v>89504</v>
      </c>
      <c r="C3586" s="29" t="s">
        <v>14</v>
      </c>
      <c r="D3586" s="29" t="s">
        <v>1315</v>
      </c>
      <c r="E3586" s="29" t="s">
        <v>2435</v>
      </c>
      <c r="F3586" s="29"/>
      <c r="G3586" s="41" t="s">
        <v>15</v>
      </c>
      <c r="H3586" s="44">
        <v>1</v>
      </c>
      <c r="I3586" s="43">
        <f>SUM(J3587:J3592)</f>
        <v>18.249999999999996</v>
      </c>
      <c r="J3586" s="43">
        <f t="shared" ref="J3586:J3592" si="157">TRUNC(H3586*I3586,2)</f>
        <v>18.25</v>
      </c>
    </row>
    <row r="3587" spans="1:10" ht="26.1" customHeight="1" x14ac:dyDescent="0.2">
      <c r="A3587" s="7" t="s">
        <v>2397</v>
      </c>
      <c r="B3587" s="7">
        <v>88316</v>
      </c>
      <c r="C3587" s="6" t="s">
        <v>14</v>
      </c>
      <c r="D3587" s="6" t="s">
        <v>2398</v>
      </c>
      <c r="E3587" s="6" t="s">
        <v>2399</v>
      </c>
      <c r="F3587" s="6"/>
      <c r="G3587" s="7" t="s">
        <v>297</v>
      </c>
      <c r="H3587" s="46">
        <v>0.12709999999999999</v>
      </c>
      <c r="I3587" s="77">
        <f>'COMP-CUSTO MÃO OBRA'!$H$61</f>
        <v>27.08</v>
      </c>
      <c r="J3587" s="8">
        <f t="shared" si="157"/>
        <v>3.44</v>
      </c>
    </row>
    <row r="3588" spans="1:10" ht="26.1" customHeight="1" x14ac:dyDescent="0.2">
      <c r="A3588" s="7" t="s">
        <v>2397</v>
      </c>
      <c r="B3588" s="7">
        <v>88267</v>
      </c>
      <c r="C3588" s="6" t="s">
        <v>14</v>
      </c>
      <c r="D3588" s="6" t="s">
        <v>429</v>
      </c>
      <c r="E3588" s="6" t="s">
        <v>2399</v>
      </c>
      <c r="F3588" s="6"/>
      <c r="G3588" s="7" t="s">
        <v>297</v>
      </c>
      <c r="H3588" s="46">
        <v>0.12709999999999999</v>
      </c>
      <c r="I3588" s="77">
        <f>'COMP-CUSTO MÃO OBRA'!$H$822</f>
        <v>33.380000000000003</v>
      </c>
      <c r="J3588" s="8">
        <f t="shared" si="157"/>
        <v>4.24</v>
      </c>
    </row>
    <row r="3589" spans="1:10" ht="24" customHeight="1" x14ac:dyDescent="0.2">
      <c r="A3589" s="10" t="s">
        <v>2391</v>
      </c>
      <c r="B3589" s="10">
        <v>122</v>
      </c>
      <c r="C3589" s="9" t="s">
        <v>14</v>
      </c>
      <c r="D3589" s="9" t="s">
        <v>42</v>
      </c>
      <c r="E3589" s="9" t="s">
        <v>2394</v>
      </c>
      <c r="F3589" s="9"/>
      <c r="G3589" s="10" t="s">
        <v>15</v>
      </c>
      <c r="H3589" s="47">
        <v>1.6500000000000001E-2</v>
      </c>
      <c r="I3589" s="11">
        <f>VLOOKUP(B3589,CURVA_ABC_INSUM!$B$6:$H$1423,7,0)</f>
        <v>52.7</v>
      </c>
      <c r="J3589" s="11">
        <f t="shared" si="157"/>
        <v>0.86</v>
      </c>
    </row>
    <row r="3590" spans="1:10" ht="26.1" customHeight="1" x14ac:dyDescent="0.2">
      <c r="A3590" s="10" t="s">
        <v>2391</v>
      </c>
      <c r="B3590" s="10">
        <v>1930</v>
      </c>
      <c r="C3590" s="9" t="s">
        <v>14</v>
      </c>
      <c r="D3590" s="9" t="s">
        <v>3130</v>
      </c>
      <c r="E3590" s="9" t="s">
        <v>2394</v>
      </c>
      <c r="F3590" s="9"/>
      <c r="G3590" s="10" t="s">
        <v>15</v>
      </c>
      <c r="H3590" s="47">
        <v>1</v>
      </c>
      <c r="I3590" s="11">
        <f>VLOOKUP(B3590,CURVA_ABC_INSUM!$B$6:$H$1423,7,0)</f>
        <v>8.3699999999999992</v>
      </c>
      <c r="J3590" s="11">
        <f t="shared" si="157"/>
        <v>8.3699999999999992</v>
      </c>
    </row>
    <row r="3591" spans="1:10" ht="26.1" customHeight="1" x14ac:dyDescent="0.2">
      <c r="A3591" s="10" t="s">
        <v>2391</v>
      </c>
      <c r="B3591" s="10">
        <v>20083</v>
      </c>
      <c r="C3591" s="9" t="s">
        <v>14</v>
      </c>
      <c r="D3591" s="9" t="s">
        <v>3086</v>
      </c>
      <c r="E3591" s="9" t="s">
        <v>2394</v>
      </c>
      <c r="F3591" s="9"/>
      <c r="G3591" s="10" t="s">
        <v>15</v>
      </c>
      <c r="H3591" s="47">
        <v>2.1999999999999999E-2</v>
      </c>
      <c r="I3591" s="11">
        <f>VLOOKUP(B3591,CURVA_ABC_INSUM!$B$6:$H$1423,7,0)</f>
        <v>59.71</v>
      </c>
      <c r="J3591" s="11">
        <f t="shared" si="157"/>
        <v>1.31</v>
      </c>
    </row>
    <row r="3592" spans="1:10" ht="24" customHeight="1" x14ac:dyDescent="0.2">
      <c r="A3592" s="10" t="s">
        <v>2391</v>
      </c>
      <c r="B3592" s="10">
        <v>38383</v>
      </c>
      <c r="C3592" s="9" t="s">
        <v>14</v>
      </c>
      <c r="D3592" s="9" t="s">
        <v>3087</v>
      </c>
      <c r="E3592" s="9" t="s">
        <v>2394</v>
      </c>
      <c r="F3592" s="9"/>
      <c r="G3592" s="10" t="s">
        <v>15</v>
      </c>
      <c r="H3592" s="47">
        <v>1.9E-2</v>
      </c>
      <c r="I3592" s="11">
        <f>VLOOKUP(B3592,CURVA_ABC_INSUM!$B$6:$H$1423,7,0)</f>
        <v>1.86</v>
      </c>
      <c r="J3592" s="11">
        <f t="shared" si="157"/>
        <v>0.03</v>
      </c>
    </row>
    <row r="3593" spans="1:10" x14ac:dyDescent="0.2">
      <c r="A3593" s="12"/>
      <c r="B3593" s="12"/>
      <c r="C3593" s="13"/>
      <c r="D3593" s="13"/>
      <c r="E3593" s="13"/>
      <c r="F3593" s="48"/>
      <c r="G3593" s="13"/>
      <c r="H3593" s="48"/>
      <c r="I3593" s="13"/>
      <c r="J3593" s="48"/>
    </row>
    <row r="3594" spans="1:10" ht="15" customHeight="1" thickBot="1" x14ac:dyDescent="0.25">
      <c r="A3594" s="12"/>
      <c r="B3594" s="12"/>
      <c r="C3594" s="13"/>
      <c r="D3594" s="13"/>
      <c r="E3594" s="13" t="s">
        <v>2395</v>
      </c>
      <c r="F3594" s="48">
        <f>TRUNC(J3586*$G$2,2)</f>
        <v>0</v>
      </c>
      <c r="G3594" s="13"/>
      <c r="H3594" s="86" t="s">
        <v>2396</v>
      </c>
      <c r="I3594" s="86"/>
      <c r="J3594" s="48">
        <f>F3594+J3586</f>
        <v>18.25</v>
      </c>
    </row>
    <row r="3595" spans="1:10" ht="0.95" customHeight="1" thickTop="1" x14ac:dyDescent="0.2">
      <c r="A3595" s="89"/>
      <c r="B3595" s="89"/>
      <c r="C3595" s="45"/>
      <c r="D3595" s="45"/>
      <c r="E3595" s="45"/>
      <c r="F3595" s="45"/>
      <c r="G3595" s="45"/>
      <c r="H3595" s="45"/>
      <c r="I3595" s="45"/>
      <c r="J3595" s="45"/>
    </row>
    <row r="3596" spans="1:10" ht="18" customHeight="1" x14ac:dyDescent="0.2">
      <c r="A3596" s="26" t="s">
        <v>1316</v>
      </c>
      <c r="B3596" s="26" t="s">
        <v>2</v>
      </c>
      <c r="C3596" s="28" t="s">
        <v>3</v>
      </c>
      <c r="D3596" s="28" t="s">
        <v>4</v>
      </c>
      <c r="E3596" s="28" t="s">
        <v>2388</v>
      </c>
      <c r="F3596" s="28"/>
      <c r="G3596" s="26" t="s">
        <v>190</v>
      </c>
      <c r="H3596" s="4" t="s">
        <v>6</v>
      </c>
      <c r="I3596" s="4" t="s">
        <v>7</v>
      </c>
      <c r="J3596" s="4" t="s">
        <v>191</v>
      </c>
    </row>
    <row r="3597" spans="1:10" ht="39" customHeight="1" x14ac:dyDescent="0.2">
      <c r="A3597" s="41" t="s">
        <v>2389</v>
      </c>
      <c r="B3597" s="41">
        <v>89510</v>
      </c>
      <c r="C3597" s="29" t="s">
        <v>14</v>
      </c>
      <c r="D3597" s="29" t="s">
        <v>1317</v>
      </c>
      <c r="E3597" s="29" t="s">
        <v>2435</v>
      </c>
      <c r="F3597" s="29"/>
      <c r="G3597" s="41" t="s">
        <v>15</v>
      </c>
      <c r="H3597" s="44">
        <v>1</v>
      </c>
      <c r="I3597" s="43">
        <f>SUM(J3598:J3603)</f>
        <v>25.54</v>
      </c>
      <c r="J3597" s="43">
        <f t="shared" ref="J3597:J3603" si="158">TRUNC(H3597*I3597,2)</f>
        <v>25.54</v>
      </c>
    </row>
    <row r="3598" spans="1:10" ht="26.1" customHeight="1" x14ac:dyDescent="0.2">
      <c r="A3598" s="7" t="s">
        <v>2397</v>
      </c>
      <c r="B3598" s="7">
        <v>88316</v>
      </c>
      <c r="C3598" s="6" t="s">
        <v>14</v>
      </c>
      <c r="D3598" s="6" t="s">
        <v>2398</v>
      </c>
      <c r="E3598" s="6" t="s">
        <v>2399</v>
      </c>
      <c r="F3598" s="6"/>
      <c r="G3598" s="7" t="s">
        <v>297</v>
      </c>
      <c r="H3598" s="46">
        <v>0.15060000000000001</v>
      </c>
      <c r="I3598" s="77">
        <f>'COMP-CUSTO MÃO OBRA'!$H$61</f>
        <v>27.08</v>
      </c>
      <c r="J3598" s="8">
        <f t="shared" si="158"/>
        <v>4.07</v>
      </c>
    </row>
    <row r="3599" spans="1:10" ht="26.1" customHeight="1" x14ac:dyDescent="0.2">
      <c r="A3599" s="7" t="s">
        <v>2397</v>
      </c>
      <c r="B3599" s="7">
        <v>88267</v>
      </c>
      <c r="C3599" s="6" t="s">
        <v>14</v>
      </c>
      <c r="D3599" s="6" t="s">
        <v>429</v>
      </c>
      <c r="E3599" s="6" t="s">
        <v>2399</v>
      </c>
      <c r="F3599" s="6"/>
      <c r="G3599" s="7" t="s">
        <v>297</v>
      </c>
      <c r="H3599" s="46">
        <v>0.15060000000000001</v>
      </c>
      <c r="I3599" s="77">
        <f>'COMP-CUSTO MÃO OBRA'!$H$822</f>
        <v>33.380000000000003</v>
      </c>
      <c r="J3599" s="8">
        <f t="shared" si="158"/>
        <v>5.0199999999999996</v>
      </c>
    </row>
    <row r="3600" spans="1:10" ht="24" customHeight="1" x14ac:dyDescent="0.2">
      <c r="A3600" s="10" t="s">
        <v>2391</v>
      </c>
      <c r="B3600" s="10">
        <v>122</v>
      </c>
      <c r="C3600" s="9" t="s">
        <v>14</v>
      </c>
      <c r="D3600" s="9" t="s">
        <v>42</v>
      </c>
      <c r="E3600" s="9" t="s">
        <v>2394</v>
      </c>
      <c r="F3600" s="9"/>
      <c r="G3600" s="10" t="s">
        <v>15</v>
      </c>
      <c r="H3600" s="47">
        <v>2.12E-2</v>
      </c>
      <c r="I3600" s="11">
        <f>VLOOKUP(B3600,CURVA_ABC_INSUM!$B$6:$H$1423,7,0)</f>
        <v>52.7</v>
      </c>
      <c r="J3600" s="11">
        <f t="shared" si="158"/>
        <v>1.1100000000000001</v>
      </c>
    </row>
    <row r="3601" spans="1:10" ht="26.1" customHeight="1" x14ac:dyDescent="0.2">
      <c r="A3601" s="10" t="s">
        <v>2391</v>
      </c>
      <c r="B3601" s="10">
        <v>1924</v>
      </c>
      <c r="C3601" s="9" t="s">
        <v>14</v>
      </c>
      <c r="D3601" s="9" t="s">
        <v>3131</v>
      </c>
      <c r="E3601" s="9" t="s">
        <v>2394</v>
      </c>
      <c r="F3601" s="9"/>
      <c r="G3601" s="10" t="s">
        <v>15</v>
      </c>
      <c r="H3601" s="47">
        <v>1</v>
      </c>
      <c r="I3601" s="11">
        <f>VLOOKUP(B3601,CURVA_ABC_INSUM!$B$6:$H$1423,7,0)</f>
        <v>13.51</v>
      </c>
      <c r="J3601" s="11">
        <f t="shared" si="158"/>
        <v>13.51</v>
      </c>
    </row>
    <row r="3602" spans="1:10" ht="26.1" customHeight="1" x14ac:dyDescent="0.2">
      <c r="A3602" s="10" t="s">
        <v>2391</v>
      </c>
      <c r="B3602" s="10">
        <v>20083</v>
      </c>
      <c r="C3602" s="9" t="s">
        <v>14</v>
      </c>
      <c r="D3602" s="9" t="s">
        <v>3086</v>
      </c>
      <c r="E3602" s="9" t="s">
        <v>2394</v>
      </c>
      <c r="F3602" s="9"/>
      <c r="G3602" s="10" t="s">
        <v>15</v>
      </c>
      <c r="H3602" s="47">
        <v>0.03</v>
      </c>
      <c r="I3602" s="11">
        <f>VLOOKUP(B3602,CURVA_ABC_INSUM!$B$6:$H$1423,7,0)</f>
        <v>59.71</v>
      </c>
      <c r="J3602" s="11">
        <f t="shared" si="158"/>
        <v>1.79</v>
      </c>
    </row>
    <row r="3603" spans="1:10" ht="24" customHeight="1" x14ac:dyDescent="0.2">
      <c r="A3603" s="10" t="s">
        <v>2391</v>
      </c>
      <c r="B3603" s="10">
        <v>38383</v>
      </c>
      <c r="C3603" s="9" t="s">
        <v>14</v>
      </c>
      <c r="D3603" s="9" t="s">
        <v>3087</v>
      </c>
      <c r="E3603" s="9" t="s">
        <v>2394</v>
      </c>
      <c r="F3603" s="9"/>
      <c r="G3603" s="10" t="s">
        <v>15</v>
      </c>
      <c r="H3603" s="47">
        <v>2.2200000000000001E-2</v>
      </c>
      <c r="I3603" s="11">
        <f>VLOOKUP(B3603,CURVA_ABC_INSUM!$B$6:$H$1423,7,0)</f>
        <v>1.86</v>
      </c>
      <c r="J3603" s="11">
        <f t="shared" si="158"/>
        <v>0.04</v>
      </c>
    </row>
    <row r="3604" spans="1:10" x14ac:dyDescent="0.2">
      <c r="A3604" s="12"/>
      <c r="B3604" s="12"/>
      <c r="C3604" s="13"/>
      <c r="D3604" s="13"/>
      <c r="E3604" s="13"/>
      <c r="F3604" s="48"/>
      <c r="G3604" s="13"/>
      <c r="H3604" s="48"/>
      <c r="I3604" s="13"/>
      <c r="J3604" s="48"/>
    </row>
    <row r="3605" spans="1:10" ht="15" customHeight="1" thickBot="1" x14ac:dyDescent="0.25">
      <c r="A3605" s="12"/>
      <c r="B3605" s="12"/>
      <c r="C3605" s="13"/>
      <c r="D3605" s="13"/>
      <c r="E3605" s="13" t="s">
        <v>2395</v>
      </c>
      <c r="F3605" s="48">
        <f>TRUNC(J3597*$G$2,2)</f>
        <v>0</v>
      </c>
      <c r="G3605" s="13"/>
      <c r="H3605" s="86" t="s">
        <v>2396</v>
      </c>
      <c r="I3605" s="86"/>
      <c r="J3605" s="48">
        <f>F3605+J3597</f>
        <v>25.54</v>
      </c>
    </row>
    <row r="3606" spans="1:10" ht="0.95" customHeight="1" thickTop="1" x14ac:dyDescent="0.2">
      <c r="A3606" s="89"/>
      <c r="B3606" s="89"/>
      <c r="C3606" s="45"/>
      <c r="D3606" s="45"/>
      <c r="E3606" s="45"/>
      <c r="F3606" s="45"/>
      <c r="G3606" s="45"/>
      <c r="H3606" s="45"/>
      <c r="I3606" s="45"/>
      <c r="J3606" s="45"/>
    </row>
    <row r="3607" spans="1:10" ht="18" customHeight="1" x14ac:dyDescent="0.2">
      <c r="A3607" s="26" t="s">
        <v>1318</v>
      </c>
      <c r="B3607" s="26" t="s">
        <v>2</v>
      </c>
      <c r="C3607" s="28" t="s">
        <v>3</v>
      </c>
      <c r="D3607" s="28" t="s">
        <v>4</v>
      </c>
      <c r="E3607" s="28" t="s">
        <v>2388</v>
      </c>
      <c r="F3607" s="28"/>
      <c r="G3607" s="26" t="s">
        <v>190</v>
      </c>
      <c r="H3607" s="4" t="s">
        <v>6</v>
      </c>
      <c r="I3607" s="4" t="s">
        <v>7</v>
      </c>
      <c r="J3607" s="4" t="s">
        <v>191</v>
      </c>
    </row>
    <row r="3608" spans="1:10" ht="39" customHeight="1" x14ac:dyDescent="0.2">
      <c r="A3608" s="41" t="s">
        <v>2389</v>
      </c>
      <c r="B3608" s="41">
        <v>89519</v>
      </c>
      <c r="C3608" s="29" t="s">
        <v>14</v>
      </c>
      <c r="D3608" s="29" t="s">
        <v>1319</v>
      </c>
      <c r="E3608" s="29" t="s">
        <v>2435</v>
      </c>
      <c r="F3608" s="29"/>
      <c r="G3608" s="41" t="s">
        <v>15</v>
      </c>
      <c r="H3608" s="44">
        <v>1</v>
      </c>
      <c r="I3608" s="43">
        <f>SUM(J3609:J3614)</f>
        <v>43.499999999999993</v>
      </c>
      <c r="J3608" s="43">
        <f t="shared" ref="J3608:J3614" si="159">TRUNC(H3608*I3608,2)</f>
        <v>43.5</v>
      </c>
    </row>
    <row r="3609" spans="1:10" ht="26.1" customHeight="1" x14ac:dyDescent="0.2">
      <c r="A3609" s="7" t="s">
        <v>2397</v>
      </c>
      <c r="B3609" s="7">
        <v>88316</v>
      </c>
      <c r="C3609" s="6" t="s">
        <v>14</v>
      </c>
      <c r="D3609" s="6" t="s">
        <v>2398</v>
      </c>
      <c r="E3609" s="6" t="s">
        <v>2399</v>
      </c>
      <c r="F3609" s="6"/>
      <c r="G3609" s="7" t="s">
        <v>297</v>
      </c>
      <c r="H3609" s="46">
        <v>0.1847</v>
      </c>
      <c r="I3609" s="77">
        <f>'COMP-CUSTO MÃO OBRA'!$H$61</f>
        <v>27.08</v>
      </c>
      <c r="J3609" s="8">
        <f t="shared" si="159"/>
        <v>5</v>
      </c>
    </row>
    <row r="3610" spans="1:10" ht="26.1" customHeight="1" x14ac:dyDescent="0.2">
      <c r="A3610" s="7" t="s">
        <v>2397</v>
      </c>
      <c r="B3610" s="7">
        <v>88267</v>
      </c>
      <c r="C3610" s="6" t="s">
        <v>14</v>
      </c>
      <c r="D3610" s="6" t="s">
        <v>429</v>
      </c>
      <c r="E3610" s="6" t="s">
        <v>2399</v>
      </c>
      <c r="F3610" s="6"/>
      <c r="G3610" s="7" t="s">
        <v>297</v>
      </c>
      <c r="H3610" s="46">
        <v>0.1847</v>
      </c>
      <c r="I3610" s="77">
        <f>'COMP-CUSTO MÃO OBRA'!$H$822</f>
        <v>33.380000000000003</v>
      </c>
      <c r="J3610" s="8">
        <f t="shared" si="159"/>
        <v>6.16</v>
      </c>
    </row>
    <row r="3611" spans="1:10" ht="24" customHeight="1" x14ac:dyDescent="0.2">
      <c r="A3611" s="10" t="s">
        <v>2391</v>
      </c>
      <c r="B3611" s="10">
        <v>122</v>
      </c>
      <c r="C3611" s="9" t="s">
        <v>14</v>
      </c>
      <c r="D3611" s="9" t="s">
        <v>42</v>
      </c>
      <c r="E3611" s="9" t="s">
        <v>2394</v>
      </c>
      <c r="F3611" s="9"/>
      <c r="G3611" s="10" t="s">
        <v>15</v>
      </c>
      <c r="H3611" s="47">
        <v>2.5899999999999999E-2</v>
      </c>
      <c r="I3611" s="11">
        <f>VLOOKUP(B3611,CURVA_ABC_INSUM!$B$6:$H$1423,7,0)</f>
        <v>52.7</v>
      </c>
      <c r="J3611" s="11">
        <f t="shared" si="159"/>
        <v>1.36</v>
      </c>
    </row>
    <row r="3612" spans="1:10" ht="26.1" customHeight="1" x14ac:dyDescent="0.2">
      <c r="A3612" s="10" t="s">
        <v>2391</v>
      </c>
      <c r="B3612" s="10">
        <v>1922</v>
      </c>
      <c r="C3612" s="9" t="s">
        <v>14</v>
      </c>
      <c r="D3612" s="9" t="s">
        <v>3132</v>
      </c>
      <c r="E3612" s="9" t="s">
        <v>2394</v>
      </c>
      <c r="F3612" s="9"/>
      <c r="G3612" s="10" t="s">
        <v>15</v>
      </c>
      <c r="H3612" s="47">
        <v>1</v>
      </c>
      <c r="I3612" s="11">
        <f>VLOOKUP(B3612,CURVA_ABC_INSUM!$B$6:$H$1423,7,0)</f>
        <v>27.95</v>
      </c>
      <c r="J3612" s="11">
        <f t="shared" si="159"/>
        <v>27.95</v>
      </c>
    </row>
    <row r="3613" spans="1:10" ht="26.1" customHeight="1" x14ac:dyDescent="0.2">
      <c r="A3613" s="10" t="s">
        <v>2391</v>
      </c>
      <c r="B3613" s="10">
        <v>20083</v>
      </c>
      <c r="C3613" s="9" t="s">
        <v>14</v>
      </c>
      <c r="D3613" s="9" t="s">
        <v>3086</v>
      </c>
      <c r="E3613" s="9" t="s">
        <v>2394</v>
      </c>
      <c r="F3613" s="9"/>
      <c r="G3613" s="10" t="s">
        <v>15</v>
      </c>
      <c r="H3613" s="47">
        <v>0.05</v>
      </c>
      <c r="I3613" s="11">
        <f>VLOOKUP(B3613,CURVA_ABC_INSUM!$B$6:$H$1423,7,0)</f>
        <v>59.71</v>
      </c>
      <c r="J3613" s="11">
        <f t="shared" si="159"/>
        <v>2.98</v>
      </c>
    </row>
    <row r="3614" spans="1:10" ht="24" customHeight="1" x14ac:dyDescent="0.2">
      <c r="A3614" s="10" t="s">
        <v>2391</v>
      </c>
      <c r="B3614" s="10">
        <v>38383</v>
      </c>
      <c r="C3614" s="9" t="s">
        <v>14</v>
      </c>
      <c r="D3614" s="9" t="s">
        <v>3087</v>
      </c>
      <c r="E3614" s="9" t="s">
        <v>2394</v>
      </c>
      <c r="F3614" s="9"/>
      <c r="G3614" s="10" t="s">
        <v>15</v>
      </c>
      <c r="H3614" s="47">
        <v>2.75E-2</v>
      </c>
      <c r="I3614" s="11">
        <f>VLOOKUP(B3614,CURVA_ABC_INSUM!$B$6:$H$1423,7,0)</f>
        <v>1.86</v>
      </c>
      <c r="J3614" s="11">
        <f t="shared" si="159"/>
        <v>0.05</v>
      </c>
    </row>
    <row r="3615" spans="1:10" x14ac:dyDescent="0.2">
      <c r="A3615" s="12"/>
      <c r="B3615" s="12"/>
      <c r="C3615" s="13"/>
      <c r="D3615" s="13"/>
      <c r="E3615" s="13"/>
      <c r="F3615" s="48"/>
      <c r="G3615" s="13"/>
      <c r="H3615" s="48"/>
      <c r="I3615" s="13"/>
      <c r="J3615" s="48"/>
    </row>
    <row r="3616" spans="1:10" ht="15" customHeight="1" thickBot="1" x14ac:dyDescent="0.25">
      <c r="A3616" s="12"/>
      <c r="B3616" s="12"/>
      <c r="C3616" s="13"/>
      <c r="D3616" s="13"/>
      <c r="E3616" s="13" t="s">
        <v>2395</v>
      </c>
      <c r="F3616" s="48">
        <f>TRUNC(J3608*$G$2,2)</f>
        <v>0</v>
      </c>
      <c r="G3616" s="13"/>
      <c r="H3616" s="86" t="s">
        <v>2396</v>
      </c>
      <c r="I3616" s="86"/>
      <c r="J3616" s="48">
        <f>F3616+J3608</f>
        <v>43.5</v>
      </c>
    </row>
    <row r="3617" spans="1:10" ht="0.95" customHeight="1" thickTop="1" x14ac:dyDescent="0.2">
      <c r="A3617" s="89"/>
      <c r="B3617" s="89"/>
      <c r="C3617" s="45"/>
      <c r="D3617" s="45"/>
      <c r="E3617" s="45"/>
      <c r="F3617" s="45"/>
      <c r="G3617" s="45"/>
      <c r="H3617" s="45"/>
      <c r="I3617" s="45"/>
      <c r="J3617" s="45"/>
    </row>
    <row r="3618" spans="1:10" ht="18" customHeight="1" x14ac:dyDescent="0.2">
      <c r="A3618" s="26" t="s">
        <v>1320</v>
      </c>
      <c r="B3618" s="26" t="s">
        <v>2</v>
      </c>
      <c r="C3618" s="28" t="s">
        <v>3</v>
      </c>
      <c r="D3618" s="28" t="s">
        <v>4</v>
      </c>
      <c r="E3618" s="28" t="s">
        <v>2388</v>
      </c>
      <c r="F3618" s="28"/>
      <c r="G3618" s="26" t="s">
        <v>190</v>
      </c>
      <c r="H3618" s="4" t="s">
        <v>6</v>
      </c>
      <c r="I3618" s="4" t="s">
        <v>7</v>
      </c>
      <c r="J3618" s="4" t="s">
        <v>191</v>
      </c>
    </row>
    <row r="3619" spans="1:10" ht="39" customHeight="1" x14ac:dyDescent="0.2">
      <c r="A3619" s="41" t="s">
        <v>2389</v>
      </c>
      <c r="B3619" s="41">
        <v>89360</v>
      </c>
      <c r="C3619" s="29" t="s">
        <v>14</v>
      </c>
      <c r="D3619" s="29" t="s">
        <v>1321</v>
      </c>
      <c r="E3619" s="29" t="s">
        <v>2435</v>
      </c>
      <c r="F3619" s="29"/>
      <c r="G3619" s="41" t="s">
        <v>15</v>
      </c>
      <c r="H3619" s="44">
        <v>1</v>
      </c>
      <c r="I3619" s="43">
        <f>SUM(J3620:J3625)</f>
        <v>10.47</v>
      </c>
      <c r="J3619" s="43">
        <f t="shared" ref="J3619:J3625" si="160">TRUNC(H3619*I3619,2)</f>
        <v>10.47</v>
      </c>
    </row>
    <row r="3620" spans="1:10" ht="26.1" customHeight="1" x14ac:dyDescent="0.2">
      <c r="A3620" s="7" t="s">
        <v>2397</v>
      </c>
      <c r="B3620" s="7">
        <v>88316</v>
      </c>
      <c r="C3620" s="6" t="s">
        <v>14</v>
      </c>
      <c r="D3620" s="6" t="s">
        <v>2398</v>
      </c>
      <c r="E3620" s="6" t="s">
        <v>2399</v>
      </c>
      <c r="F3620" s="6"/>
      <c r="G3620" s="7" t="s">
        <v>297</v>
      </c>
      <c r="H3620" s="46">
        <v>0.13109999999999999</v>
      </c>
      <c r="I3620" s="77">
        <f>'COMP-CUSTO MÃO OBRA'!$H$61</f>
        <v>27.08</v>
      </c>
      <c r="J3620" s="8">
        <f t="shared" si="160"/>
        <v>3.55</v>
      </c>
    </row>
    <row r="3621" spans="1:10" ht="26.1" customHeight="1" x14ac:dyDescent="0.2">
      <c r="A3621" s="7" t="s">
        <v>2397</v>
      </c>
      <c r="B3621" s="7">
        <v>88267</v>
      </c>
      <c r="C3621" s="6" t="s">
        <v>14</v>
      </c>
      <c r="D3621" s="6" t="s">
        <v>429</v>
      </c>
      <c r="E3621" s="6" t="s">
        <v>2399</v>
      </c>
      <c r="F3621" s="6"/>
      <c r="G3621" s="7" t="s">
        <v>297</v>
      </c>
      <c r="H3621" s="46">
        <v>0.13109999999999999</v>
      </c>
      <c r="I3621" s="77">
        <f>'COMP-CUSTO MÃO OBRA'!$H$822</f>
        <v>33.380000000000003</v>
      </c>
      <c r="J3621" s="8">
        <f t="shared" si="160"/>
        <v>4.37</v>
      </c>
    </row>
    <row r="3622" spans="1:10" ht="24" customHeight="1" x14ac:dyDescent="0.2">
      <c r="A3622" s="10" t="s">
        <v>2391</v>
      </c>
      <c r="B3622" s="10">
        <v>122</v>
      </c>
      <c r="C3622" s="9" t="s">
        <v>14</v>
      </c>
      <c r="D3622" s="9" t="s">
        <v>42</v>
      </c>
      <c r="E3622" s="9" t="s">
        <v>2394</v>
      </c>
      <c r="F3622" s="9"/>
      <c r="G3622" s="10" t="s">
        <v>15</v>
      </c>
      <c r="H3622" s="47">
        <v>4.7000000000000002E-3</v>
      </c>
      <c r="I3622" s="11">
        <f>VLOOKUP(B3622,CURVA_ABC_INSUM!$B$6:$H$1423,7,0)</f>
        <v>52.7</v>
      </c>
      <c r="J3622" s="11">
        <f t="shared" si="160"/>
        <v>0.24</v>
      </c>
    </row>
    <row r="3623" spans="1:10" ht="26.1" customHeight="1" x14ac:dyDescent="0.2">
      <c r="A3623" s="10" t="s">
        <v>2391</v>
      </c>
      <c r="B3623" s="10">
        <v>1955</v>
      </c>
      <c r="C3623" s="9" t="s">
        <v>14</v>
      </c>
      <c r="D3623" s="9" t="s">
        <v>3133</v>
      </c>
      <c r="E3623" s="9" t="s">
        <v>2394</v>
      </c>
      <c r="F3623" s="9"/>
      <c r="G3623" s="10" t="s">
        <v>15</v>
      </c>
      <c r="H3623" s="47">
        <v>1</v>
      </c>
      <c r="I3623" s="11">
        <f>VLOOKUP(B3623,CURVA_ABC_INSUM!$B$6:$H$1423,7,0)</f>
        <v>1.91</v>
      </c>
      <c r="J3623" s="11">
        <f t="shared" si="160"/>
        <v>1.91</v>
      </c>
    </row>
    <row r="3624" spans="1:10" ht="26.1" customHeight="1" x14ac:dyDescent="0.2">
      <c r="A3624" s="10" t="s">
        <v>2391</v>
      </c>
      <c r="B3624" s="10">
        <v>20083</v>
      </c>
      <c r="C3624" s="9" t="s">
        <v>14</v>
      </c>
      <c r="D3624" s="9" t="s">
        <v>3086</v>
      </c>
      <c r="E3624" s="9" t="s">
        <v>2394</v>
      </c>
      <c r="F3624" s="9"/>
      <c r="G3624" s="10" t="s">
        <v>15</v>
      </c>
      <c r="H3624" s="47">
        <v>6.0000000000000001E-3</v>
      </c>
      <c r="I3624" s="11">
        <f>VLOOKUP(B3624,CURVA_ABC_INSUM!$B$6:$H$1423,7,0)</f>
        <v>59.71</v>
      </c>
      <c r="J3624" s="11">
        <f t="shared" si="160"/>
        <v>0.35</v>
      </c>
    </row>
    <row r="3625" spans="1:10" ht="24" customHeight="1" x14ac:dyDescent="0.2">
      <c r="A3625" s="10" t="s">
        <v>2391</v>
      </c>
      <c r="B3625" s="10">
        <v>38383</v>
      </c>
      <c r="C3625" s="9" t="s">
        <v>14</v>
      </c>
      <c r="D3625" s="9" t="s">
        <v>3087</v>
      </c>
      <c r="E3625" s="9" t="s">
        <v>2394</v>
      </c>
      <c r="F3625" s="9"/>
      <c r="G3625" s="10" t="s">
        <v>15</v>
      </c>
      <c r="H3625" s="47">
        <v>2.9100000000000001E-2</v>
      </c>
      <c r="I3625" s="11">
        <f>VLOOKUP(B3625,CURVA_ABC_INSUM!$B$6:$H$1423,7,0)</f>
        <v>1.86</v>
      </c>
      <c r="J3625" s="11">
        <f t="shared" si="160"/>
        <v>0.05</v>
      </c>
    </row>
    <row r="3626" spans="1:10" x14ac:dyDescent="0.2">
      <c r="A3626" s="12"/>
      <c r="B3626" s="12"/>
      <c r="C3626" s="13"/>
      <c r="D3626" s="13"/>
      <c r="E3626" s="13"/>
      <c r="F3626" s="48"/>
      <c r="G3626" s="13"/>
      <c r="H3626" s="48"/>
      <c r="I3626" s="13"/>
      <c r="J3626" s="48"/>
    </row>
    <row r="3627" spans="1:10" ht="15" customHeight="1" thickBot="1" x14ac:dyDescent="0.25">
      <c r="A3627" s="12"/>
      <c r="B3627" s="12"/>
      <c r="C3627" s="13"/>
      <c r="D3627" s="13"/>
      <c r="E3627" s="13" t="s">
        <v>2395</v>
      </c>
      <c r="F3627" s="48">
        <f>TRUNC(J3619*$G$2,2)</f>
        <v>0</v>
      </c>
      <c r="G3627" s="13"/>
      <c r="H3627" s="86" t="s">
        <v>2396</v>
      </c>
      <c r="I3627" s="86"/>
      <c r="J3627" s="48">
        <f>F3627+J3619</f>
        <v>10.47</v>
      </c>
    </row>
    <row r="3628" spans="1:10" ht="0.95" customHeight="1" thickTop="1" x14ac:dyDescent="0.2">
      <c r="A3628" s="89"/>
      <c r="B3628" s="89"/>
      <c r="C3628" s="45"/>
      <c r="D3628" s="45"/>
      <c r="E3628" s="45"/>
      <c r="F3628" s="45"/>
      <c r="G3628" s="45"/>
      <c r="H3628" s="45"/>
      <c r="I3628" s="45"/>
      <c r="J3628" s="45"/>
    </row>
    <row r="3629" spans="1:10" ht="18" customHeight="1" x14ac:dyDescent="0.2">
      <c r="A3629" s="26" t="s">
        <v>1322</v>
      </c>
      <c r="B3629" s="26" t="s">
        <v>2</v>
      </c>
      <c r="C3629" s="28" t="s">
        <v>3</v>
      </c>
      <c r="D3629" s="28" t="s">
        <v>4</v>
      </c>
      <c r="E3629" s="28" t="s">
        <v>2388</v>
      </c>
      <c r="F3629" s="28"/>
      <c r="G3629" s="26" t="s">
        <v>190</v>
      </c>
      <c r="H3629" s="4" t="s">
        <v>6</v>
      </c>
      <c r="I3629" s="4" t="s">
        <v>7</v>
      </c>
      <c r="J3629" s="4" t="s">
        <v>191</v>
      </c>
    </row>
    <row r="3630" spans="1:10" ht="39" customHeight="1" x14ac:dyDescent="0.2">
      <c r="A3630" s="41" t="s">
        <v>2389</v>
      </c>
      <c r="B3630" s="41">
        <v>89410</v>
      </c>
      <c r="C3630" s="29" t="s">
        <v>14</v>
      </c>
      <c r="D3630" s="29" t="s">
        <v>1323</v>
      </c>
      <c r="E3630" s="29" t="s">
        <v>2435</v>
      </c>
      <c r="F3630" s="29"/>
      <c r="G3630" s="41" t="s">
        <v>15</v>
      </c>
      <c r="H3630" s="44">
        <v>1</v>
      </c>
      <c r="I3630" s="43">
        <f>SUM(J3631:J3636)</f>
        <v>11.790000000000001</v>
      </c>
      <c r="J3630" s="43">
        <f t="shared" ref="J3630:J3636" si="161">TRUNC(H3630*I3630,2)</f>
        <v>11.79</v>
      </c>
    </row>
    <row r="3631" spans="1:10" ht="26.1" customHeight="1" x14ac:dyDescent="0.2">
      <c r="A3631" s="7" t="s">
        <v>2397</v>
      </c>
      <c r="B3631" s="7">
        <v>88316</v>
      </c>
      <c r="C3631" s="6" t="s">
        <v>14</v>
      </c>
      <c r="D3631" s="6" t="s">
        <v>2398</v>
      </c>
      <c r="E3631" s="6" t="s">
        <v>2399</v>
      </c>
      <c r="F3631" s="6"/>
      <c r="G3631" s="7" t="s">
        <v>297</v>
      </c>
      <c r="H3631" s="46">
        <v>0.13589999999999999</v>
      </c>
      <c r="I3631" s="77">
        <f>'COMP-CUSTO MÃO OBRA'!$H$61</f>
        <v>27.08</v>
      </c>
      <c r="J3631" s="8">
        <f t="shared" si="161"/>
        <v>3.68</v>
      </c>
    </row>
    <row r="3632" spans="1:10" ht="26.1" customHeight="1" x14ac:dyDescent="0.2">
      <c r="A3632" s="7" t="s">
        <v>2397</v>
      </c>
      <c r="B3632" s="7">
        <v>88267</v>
      </c>
      <c r="C3632" s="6" t="s">
        <v>14</v>
      </c>
      <c r="D3632" s="6" t="s">
        <v>429</v>
      </c>
      <c r="E3632" s="6" t="s">
        <v>2399</v>
      </c>
      <c r="F3632" s="6"/>
      <c r="G3632" s="7" t="s">
        <v>297</v>
      </c>
      <c r="H3632" s="46">
        <v>0.13589999999999999</v>
      </c>
      <c r="I3632" s="77">
        <f>'COMP-CUSTO MÃO OBRA'!$H$822</f>
        <v>33.380000000000003</v>
      </c>
      <c r="J3632" s="8">
        <f t="shared" si="161"/>
        <v>4.53</v>
      </c>
    </row>
    <row r="3633" spans="1:10" ht="24" customHeight="1" x14ac:dyDescent="0.2">
      <c r="A3633" s="10" t="s">
        <v>2391</v>
      </c>
      <c r="B3633" s="10">
        <v>122</v>
      </c>
      <c r="C3633" s="9" t="s">
        <v>14</v>
      </c>
      <c r="D3633" s="9" t="s">
        <v>42</v>
      </c>
      <c r="E3633" s="9" t="s">
        <v>2394</v>
      </c>
      <c r="F3633" s="9"/>
      <c r="G3633" s="10" t="s">
        <v>15</v>
      </c>
      <c r="H3633" s="47">
        <v>7.1000000000000004E-3</v>
      </c>
      <c r="I3633" s="11">
        <f>VLOOKUP(B3633,CURVA_ABC_INSUM!$B$6:$H$1423,7,0)</f>
        <v>52.7</v>
      </c>
      <c r="J3633" s="11">
        <f t="shared" si="161"/>
        <v>0.37</v>
      </c>
    </row>
    <row r="3634" spans="1:10" ht="26.1" customHeight="1" x14ac:dyDescent="0.2">
      <c r="A3634" s="10" t="s">
        <v>2391</v>
      </c>
      <c r="B3634" s="10">
        <v>1956</v>
      </c>
      <c r="C3634" s="9" t="s">
        <v>14</v>
      </c>
      <c r="D3634" s="9" t="s">
        <v>3134</v>
      </c>
      <c r="E3634" s="9" t="s">
        <v>2394</v>
      </c>
      <c r="F3634" s="9"/>
      <c r="G3634" s="10" t="s">
        <v>15</v>
      </c>
      <c r="H3634" s="47">
        <v>1</v>
      </c>
      <c r="I3634" s="11">
        <f>VLOOKUP(B3634,CURVA_ABC_INSUM!$B$6:$H$1423,7,0)</f>
        <v>2.69</v>
      </c>
      <c r="J3634" s="11">
        <f t="shared" si="161"/>
        <v>2.69</v>
      </c>
    </row>
    <row r="3635" spans="1:10" ht="26.1" customHeight="1" x14ac:dyDescent="0.2">
      <c r="A3635" s="10" t="s">
        <v>2391</v>
      </c>
      <c r="B3635" s="10">
        <v>20083</v>
      </c>
      <c r="C3635" s="9" t="s">
        <v>14</v>
      </c>
      <c r="D3635" s="9" t="s">
        <v>3086</v>
      </c>
      <c r="E3635" s="9" t="s">
        <v>2394</v>
      </c>
      <c r="F3635" s="9"/>
      <c r="G3635" s="10" t="s">
        <v>15</v>
      </c>
      <c r="H3635" s="47">
        <v>8.0000000000000002E-3</v>
      </c>
      <c r="I3635" s="11">
        <f>VLOOKUP(B3635,CURVA_ABC_INSUM!$B$6:$H$1423,7,0)</f>
        <v>59.71</v>
      </c>
      <c r="J3635" s="11">
        <f t="shared" si="161"/>
        <v>0.47</v>
      </c>
    </row>
    <row r="3636" spans="1:10" ht="24" customHeight="1" x14ac:dyDescent="0.2">
      <c r="A3636" s="10" t="s">
        <v>2391</v>
      </c>
      <c r="B3636" s="10">
        <v>38383</v>
      </c>
      <c r="C3636" s="9" t="s">
        <v>14</v>
      </c>
      <c r="D3636" s="9" t="s">
        <v>3087</v>
      </c>
      <c r="E3636" s="9" t="s">
        <v>2394</v>
      </c>
      <c r="F3636" s="9"/>
      <c r="G3636" s="10" t="s">
        <v>15</v>
      </c>
      <c r="H3636" s="47">
        <v>3.0200000000000001E-2</v>
      </c>
      <c r="I3636" s="11">
        <f>VLOOKUP(B3636,CURVA_ABC_INSUM!$B$6:$H$1423,7,0)</f>
        <v>1.86</v>
      </c>
      <c r="J3636" s="11">
        <f t="shared" si="161"/>
        <v>0.05</v>
      </c>
    </row>
    <row r="3637" spans="1:10" x14ac:dyDescent="0.2">
      <c r="A3637" s="12"/>
      <c r="B3637" s="12"/>
      <c r="C3637" s="13"/>
      <c r="D3637" s="13"/>
      <c r="E3637" s="13"/>
      <c r="F3637" s="48"/>
      <c r="G3637" s="13"/>
      <c r="H3637" s="48"/>
      <c r="I3637" s="13"/>
      <c r="J3637" s="48"/>
    </row>
    <row r="3638" spans="1:10" ht="15" customHeight="1" thickBot="1" x14ac:dyDescent="0.25">
      <c r="A3638" s="12"/>
      <c r="B3638" s="12"/>
      <c r="C3638" s="13"/>
      <c r="D3638" s="13"/>
      <c r="E3638" s="13" t="s">
        <v>2395</v>
      </c>
      <c r="F3638" s="48">
        <f>TRUNC(J3630*$G$2,2)</f>
        <v>0</v>
      </c>
      <c r="G3638" s="13"/>
      <c r="H3638" s="86" t="s">
        <v>2396</v>
      </c>
      <c r="I3638" s="86"/>
      <c r="J3638" s="48">
        <f>F3638+J3630</f>
        <v>11.79</v>
      </c>
    </row>
    <row r="3639" spans="1:10" ht="0.95" customHeight="1" thickTop="1" x14ac:dyDescent="0.2">
      <c r="A3639" s="89"/>
      <c r="B3639" s="89"/>
      <c r="C3639" s="45"/>
      <c r="D3639" s="45"/>
      <c r="E3639" s="45"/>
      <c r="F3639" s="45"/>
      <c r="G3639" s="45"/>
      <c r="H3639" s="45"/>
      <c r="I3639" s="45"/>
      <c r="J3639" s="45"/>
    </row>
    <row r="3640" spans="1:10" ht="18" customHeight="1" x14ac:dyDescent="0.2">
      <c r="A3640" s="26" t="s">
        <v>1324</v>
      </c>
      <c r="B3640" s="26" t="s">
        <v>2</v>
      </c>
      <c r="C3640" s="28" t="s">
        <v>3</v>
      </c>
      <c r="D3640" s="28" t="s">
        <v>4</v>
      </c>
      <c r="E3640" s="28" t="s">
        <v>2388</v>
      </c>
      <c r="F3640" s="28"/>
      <c r="G3640" s="26" t="s">
        <v>190</v>
      </c>
      <c r="H3640" s="4" t="s">
        <v>6</v>
      </c>
      <c r="I3640" s="4" t="s">
        <v>7</v>
      </c>
      <c r="J3640" s="4" t="s">
        <v>191</v>
      </c>
    </row>
    <row r="3641" spans="1:10" ht="39" customHeight="1" x14ac:dyDescent="0.2">
      <c r="A3641" s="41" t="s">
        <v>2389</v>
      </c>
      <c r="B3641" s="41">
        <v>89415</v>
      </c>
      <c r="C3641" s="29" t="s">
        <v>14</v>
      </c>
      <c r="D3641" s="29" t="s">
        <v>1325</v>
      </c>
      <c r="E3641" s="29" t="s">
        <v>2435</v>
      </c>
      <c r="F3641" s="29"/>
      <c r="G3641" s="41" t="s">
        <v>15</v>
      </c>
      <c r="H3641" s="44">
        <v>1</v>
      </c>
      <c r="I3641" s="43">
        <f>SUM(J3642:J3647)</f>
        <v>16.819999999999997</v>
      </c>
      <c r="J3641" s="43">
        <f t="shared" ref="J3641:J3647" si="162">TRUNC(H3641*I3641,2)</f>
        <v>16.82</v>
      </c>
    </row>
    <row r="3642" spans="1:10" ht="26.1" customHeight="1" x14ac:dyDescent="0.2">
      <c r="A3642" s="7" t="s">
        <v>2397</v>
      </c>
      <c r="B3642" s="7">
        <v>88316</v>
      </c>
      <c r="C3642" s="6" t="s">
        <v>14</v>
      </c>
      <c r="D3642" s="6" t="s">
        <v>2398</v>
      </c>
      <c r="E3642" s="6" t="s">
        <v>2399</v>
      </c>
      <c r="F3642" s="6"/>
      <c r="G3642" s="7" t="s">
        <v>297</v>
      </c>
      <c r="H3642" s="46">
        <v>0.16209999999999999</v>
      </c>
      <c r="I3642" s="77">
        <f>'COMP-CUSTO MÃO OBRA'!$H$61</f>
        <v>27.08</v>
      </c>
      <c r="J3642" s="8">
        <f t="shared" si="162"/>
        <v>4.38</v>
      </c>
    </row>
    <row r="3643" spans="1:10" ht="26.1" customHeight="1" x14ac:dyDescent="0.2">
      <c r="A3643" s="7" t="s">
        <v>2397</v>
      </c>
      <c r="B3643" s="7">
        <v>88267</v>
      </c>
      <c r="C3643" s="6" t="s">
        <v>14</v>
      </c>
      <c r="D3643" s="6" t="s">
        <v>429</v>
      </c>
      <c r="E3643" s="6" t="s">
        <v>2399</v>
      </c>
      <c r="F3643" s="6"/>
      <c r="G3643" s="7" t="s">
        <v>297</v>
      </c>
      <c r="H3643" s="46">
        <v>0.16209999999999999</v>
      </c>
      <c r="I3643" s="77">
        <f>'COMP-CUSTO MÃO OBRA'!$H$822</f>
        <v>33.380000000000003</v>
      </c>
      <c r="J3643" s="8">
        <f t="shared" si="162"/>
        <v>5.41</v>
      </c>
    </row>
    <row r="3644" spans="1:10" ht="24" customHeight="1" x14ac:dyDescent="0.2">
      <c r="A3644" s="10" t="s">
        <v>2391</v>
      </c>
      <c r="B3644" s="10">
        <v>122</v>
      </c>
      <c r="C3644" s="9" t="s">
        <v>14</v>
      </c>
      <c r="D3644" s="9" t="s">
        <v>42</v>
      </c>
      <c r="E3644" s="9" t="s">
        <v>2394</v>
      </c>
      <c r="F3644" s="9"/>
      <c r="G3644" s="10" t="s">
        <v>15</v>
      </c>
      <c r="H3644" s="47">
        <v>9.4000000000000004E-3</v>
      </c>
      <c r="I3644" s="11">
        <f>VLOOKUP(B3644,CURVA_ABC_INSUM!$B$6:$H$1423,7,0)</f>
        <v>52.7</v>
      </c>
      <c r="J3644" s="11">
        <f t="shared" si="162"/>
        <v>0.49</v>
      </c>
    </row>
    <row r="3645" spans="1:10" ht="26.1" customHeight="1" x14ac:dyDescent="0.2">
      <c r="A3645" s="10" t="s">
        <v>2391</v>
      </c>
      <c r="B3645" s="10">
        <v>1957</v>
      </c>
      <c r="C3645" s="9" t="s">
        <v>14</v>
      </c>
      <c r="D3645" s="9" t="s">
        <v>3135</v>
      </c>
      <c r="E3645" s="9" t="s">
        <v>2394</v>
      </c>
      <c r="F3645" s="9"/>
      <c r="G3645" s="10" t="s">
        <v>15</v>
      </c>
      <c r="H3645" s="47">
        <v>1</v>
      </c>
      <c r="I3645" s="11">
        <f>VLOOKUP(B3645,CURVA_ABC_INSUM!$B$6:$H$1423,7,0)</f>
        <v>5.83</v>
      </c>
      <c r="J3645" s="11">
        <f t="shared" si="162"/>
        <v>5.83</v>
      </c>
    </row>
    <row r="3646" spans="1:10" ht="26.1" customHeight="1" x14ac:dyDescent="0.2">
      <c r="A3646" s="10" t="s">
        <v>2391</v>
      </c>
      <c r="B3646" s="10">
        <v>20083</v>
      </c>
      <c r="C3646" s="9" t="s">
        <v>14</v>
      </c>
      <c r="D3646" s="9" t="s">
        <v>3086</v>
      </c>
      <c r="E3646" s="9" t="s">
        <v>2394</v>
      </c>
      <c r="F3646" s="9"/>
      <c r="G3646" s="10" t="s">
        <v>15</v>
      </c>
      <c r="H3646" s="47">
        <v>1.0999999999999999E-2</v>
      </c>
      <c r="I3646" s="11">
        <f>VLOOKUP(B3646,CURVA_ABC_INSUM!$B$6:$H$1423,7,0)</f>
        <v>59.71</v>
      </c>
      <c r="J3646" s="11">
        <f t="shared" si="162"/>
        <v>0.65</v>
      </c>
    </row>
    <row r="3647" spans="1:10" ht="24" customHeight="1" x14ac:dyDescent="0.2">
      <c r="A3647" s="10" t="s">
        <v>2391</v>
      </c>
      <c r="B3647" s="10">
        <v>38383</v>
      </c>
      <c r="C3647" s="9" t="s">
        <v>14</v>
      </c>
      <c r="D3647" s="9" t="s">
        <v>3087</v>
      </c>
      <c r="E3647" s="9" t="s">
        <v>2394</v>
      </c>
      <c r="F3647" s="9"/>
      <c r="G3647" s="10" t="s">
        <v>15</v>
      </c>
      <c r="H3647" s="47">
        <v>3.5999999999999997E-2</v>
      </c>
      <c r="I3647" s="11">
        <f>VLOOKUP(B3647,CURVA_ABC_INSUM!$B$6:$H$1423,7,0)</f>
        <v>1.86</v>
      </c>
      <c r="J3647" s="11">
        <f t="shared" si="162"/>
        <v>0.06</v>
      </c>
    </row>
    <row r="3648" spans="1:10" x14ac:dyDescent="0.2">
      <c r="A3648" s="12"/>
      <c r="B3648" s="12"/>
      <c r="C3648" s="13"/>
      <c r="D3648" s="13"/>
      <c r="E3648" s="13"/>
      <c r="F3648" s="48"/>
      <c r="G3648" s="13"/>
      <c r="H3648" s="48"/>
      <c r="I3648" s="13"/>
      <c r="J3648" s="48"/>
    </row>
    <row r="3649" spans="1:10" ht="15" customHeight="1" thickBot="1" x14ac:dyDescent="0.25">
      <c r="A3649" s="12"/>
      <c r="B3649" s="12"/>
      <c r="C3649" s="13"/>
      <c r="D3649" s="13"/>
      <c r="E3649" s="13" t="s">
        <v>2395</v>
      </c>
      <c r="F3649" s="48">
        <f>TRUNC(J3641*$G$2,2)</f>
        <v>0</v>
      </c>
      <c r="G3649" s="13"/>
      <c r="H3649" s="86" t="s">
        <v>2396</v>
      </c>
      <c r="I3649" s="86"/>
      <c r="J3649" s="48">
        <f>F3649+J3641</f>
        <v>16.82</v>
      </c>
    </row>
    <row r="3650" spans="1:10" ht="0.95" customHeight="1" thickTop="1" x14ac:dyDescent="0.2">
      <c r="A3650" s="89"/>
      <c r="B3650" s="89"/>
      <c r="C3650" s="45"/>
      <c r="D3650" s="45"/>
      <c r="E3650" s="45"/>
      <c r="F3650" s="45"/>
      <c r="G3650" s="45"/>
      <c r="H3650" s="45"/>
      <c r="I3650" s="45"/>
      <c r="J3650" s="45"/>
    </row>
    <row r="3651" spans="1:10" ht="18" customHeight="1" x14ac:dyDescent="0.2">
      <c r="A3651" s="26" t="s">
        <v>1326</v>
      </c>
      <c r="B3651" s="26" t="s">
        <v>2</v>
      </c>
      <c r="C3651" s="28" t="s">
        <v>3</v>
      </c>
      <c r="D3651" s="28" t="s">
        <v>4</v>
      </c>
      <c r="E3651" s="28" t="s">
        <v>2388</v>
      </c>
      <c r="F3651" s="28"/>
      <c r="G3651" s="26" t="s">
        <v>190</v>
      </c>
      <c r="H3651" s="4" t="s">
        <v>6</v>
      </c>
      <c r="I3651" s="4" t="s">
        <v>7</v>
      </c>
      <c r="J3651" s="4" t="s">
        <v>191</v>
      </c>
    </row>
    <row r="3652" spans="1:10" ht="39" customHeight="1" x14ac:dyDescent="0.2">
      <c r="A3652" s="41" t="s">
        <v>2389</v>
      </c>
      <c r="B3652" s="41">
        <v>89499</v>
      </c>
      <c r="C3652" s="29" t="s">
        <v>14</v>
      </c>
      <c r="D3652" s="29" t="s">
        <v>1327</v>
      </c>
      <c r="E3652" s="29" t="s">
        <v>2435</v>
      </c>
      <c r="F3652" s="29"/>
      <c r="G3652" s="41" t="s">
        <v>15</v>
      </c>
      <c r="H3652" s="44">
        <v>1</v>
      </c>
      <c r="I3652" s="43">
        <f>SUM(J3653:J3658)</f>
        <v>18.639999999999997</v>
      </c>
      <c r="J3652" s="43">
        <f t="shared" ref="J3652:J3658" si="163">TRUNC(H3652*I3652,2)</f>
        <v>18.64</v>
      </c>
    </row>
    <row r="3653" spans="1:10" ht="26.1" customHeight="1" x14ac:dyDescent="0.2">
      <c r="A3653" s="7" t="s">
        <v>2397</v>
      </c>
      <c r="B3653" s="7">
        <v>88316</v>
      </c>
      <c r="C3653" s="6" t="s">
        <v>14</v>
      </c>
      <c r="D3653" s="6" t="s">
        <v>2398</v>
      </c>
      <c r="E3653" s="6" t="s">
        <v>2399</v>
      </c>
      <c r="F3653" s="6"/>
      <c r="G3653" s="7" t="s">
        <v>297</v>
      </c>
      <c r="H3653" s="46">
        <v>0.1047</v>
      </c>
      <c r="I3653" s="77">
        <f>'COMP-CUSTO MÃO OBRA'!$H$61</f>
        <v>27.08</v>
      </c>
      <c r="J3653" s="8">
        <f t="shared" si="163"/>
        <v>2.83</v>
      </c>
    </row>
    <row r="3654" spans="1:10" ht="26.1" customHeight="1" x14ac:dyDescent="0.2">
      <c r="A3654" s="7" t="s">
        <v>2397</v>
      </c>
      <c r="B3654" s="7">
        <v>88267</v>
      </c>
      <c r="C3654" s="6" t="s">
        <v>14</v>
      </c>
      <c r="D3654" s="6" t="s">
        <v>429</v>
      </c>
      <c r="E3654" s="6" t="s">
        <v>2399</v>
      </c>
      <c r="F3654" s="6"/>
      <c r="G3654" s="7" t="s">
        <v>297</v>
      </c>
      <c r="H3654" s="46">
        <v>0.1047</v>
      </c>
      <c r="I3654" s="77">
        <f>'COMP-CUSTO MÃO OBRA'!$H$822</f>
        <v>33.380000000000003</v>
      </c>
      <c r="J3654" s="8">
        <f t="shared" si="163"/>
        <v>3.49</v>
      </c>
    </row>
    <row r="3655" spans="1:10" ht="24" customHeight="1" x14ac:dyDescent="0.2">
      <c r="A3655" s="10" t="s">
        <v>2391</v>
      </c>
      <c r="B3655" s="10">
        <v>122</v>
      </c>
      <c r="C3655" s="9" t="s">
        <v>14</v>
      </c>
      <c r="D3655" s="9" t="s">
        <v>42</v>
      </c>
      <c r="E3655" s="9" t="s">
        <v>2394</v>
      </c>
      <c r="F3655" s="9"/>
      <c r="G3655" s="10" t="s">
        <v>15</v>
      </c>
      <c r="H3655" s="47">
        <v>1.18E-2</v>
      </c>
      <c r="I3655" s="11">
        <f>VLOOKUP(B3655,CURVA_ABC_INSUM!$B$6:$H$1423,7,0)</f>
        <v>52.7</v>
      </c>
      <c r="J3655" s="11">
        <f t="shared" si="163"/>
        <v>0.62</v>
      </c>
    </row>
    <row r="3656" spans="1:10" ht="26.1" customHeight="1" x14ac:dyDescent="0.2">
      <c r="A3656" s="10" t="s">
        <v>2391</v>
      </c>
      <c r="B3656" s="10">
        <v>1958</v>
      </c>
      <c r="C3656" s="9" t="s">
        <v>14</v>
      </c>
      <c r="D3656" s="9" t="s">
        <v>3136</v>
      </c>
      <c r="E3656" s="9" t="s">
        <v>2394</v>
      </c>
      <c r="F3656" s="9"/>
      <c r="G3656" s="10" t="s">
        <v>15</v>
      </c>
      <c r="H3656" s="47">
        <v>1</v>
      </c>
      <c r="I3656" s="11">
        <f>VLOOKUP(B3656,CURVA_ABC_INSUM!$B$6:$H$1423,7,0)</f>
        <v>10.85</v>
      </c>
      <c r="J3656" s="11">
        <f t="shared" si="163"/>
        <v>10.85</v>
      </c>
    </row>
    <row r="3657" spans="1:10" ht="26.1" customHeight="1" x14ac:dyDescent="0.2">
      <c r="A3657" s="10" t="s">
        <v>2391</v>
      </c>
      <c r="B3657" s="10">
        <v>20083</v>
      </c>
      <c r="C3657" s="9" t="s">
        <v>14</v>
      </c>
      <c r="D3657" s="9" t="s">
        <v>3086</v>
      </c>
      <c r="E3657" s="9" t="s">
        <v>2394</v>
      </c>
      <c r="F3657" s="9"/>
      <c r="G3657" s="10" t="s">
        <v>15</v>
      </c>
      <c r="H3657" s="47">
        <v>1.4E-2</v>
      </c>
      <c r="I3657" s="11">
        <f>VLOOKUP(B3657,CURVA_ABC_INSUM!$B$6:$H$1423,7,0)</f>
        <v>59.71</v>
      </c>
      <c r="J3657" s="11">
        <f t="shared" si="163"/>
        <v>0.83</v>
      </c>
    </row>
    <row r="3658" spans="1:10" ht="24" customHeight="1" x14ac:dyDescent="0.2">
      <c r="A3658" s="10" t="s">
        <v>2391</v>
      </c>
      <c r="B3658" s="10">
        <v>38383</v>
      </c>
      <c r="C3658" s="9" t="s">
        <v>14</v>
      </c>
      <c r="D3658" s="9" t="s">
        <v>3087</v>
      </c>
      <c r="E3658" s="9" t="s">
        <v>2394</v>
      </c>
      <c r="F3658" s="9"/>
      <c r="G3658" s="10" t="s">
        <v>15</v>
      </c>
      <c r="H3658" s="47">
        <v>1.5699999999999999E-2</v>
      </c>
      <c r="I3658" s="11">
        <f>VLOOKUP(B3658,CURVA_ABC_INSUM!$B$6:$H$1423,7,0)</f>
        <v>1.86</v>
      </c>
      <c r="J3658" s="11">
        <f t="shared" si="163"/>
        <v>0.02</v>
      </c>
    </row>
    <row r="3659" spans="1:10" x14ac:dyDescent="0.2">
      <c r="A3659" s="12"/>
      <c r="B3659" s="12"/>
      <c r="C3659" s="13"/>
      <c r="D3659" s="13"/>
      <c r="E3659" s="13"/>
      <c r="F3659" s="48"/>
      <c r="G3659" s="13"/>
      <c r="H3659" s="48"/>
      <c r="I3659" s="13"/>
      <c r="J3659" s="48"/>
    </row>
    <row r="3660" spans="1:10" ht="15" customHeight="1" thickBot="1" x14ac:dyDescent="0.25">
      <c r="A3660" s="12"/>
      <c r="B3660" s="12"/>
      <c r="C3660" s="13"/>
      <c r="D3660" s="13"/>
      <c r="E3660" s="13" t="s">
        <v>2395</v>
      </c>
      <c r="F3660" s="48">
        <f>TRUNC(J3652*$G$2,2)</f>
        <v>0</v>
      </c>
      <c r="G3660" s="13"/>
      <c r="H3660" s="86" t="s">
        <v>2396</v>
      </c>
      <c r="I3660" s="86"/>
      <c r="J3660" s="48">
        <f>F3660+J3652</f>
        <v>18.64</v>
      </c>
    </row>
    <row r="3661" spans="1:10" ht="0.95" customHeight="1" thickTop="1" x14ac:dyDescent="0.2">
      <c r="A3661" s="89"/>
      <c r="B3661" s="89"/>
      <c r="C3661" s="45"/>
      <c r="D3661" s="45"/>
      <c r="E3661" s="45"/>
      <c r="F3661" s="45"/>
      <c r="G3661" s="45"/>
      <c r="H3661" s="45"/>
      <c r="I3661" s="45"/>
      <c r="J3661" s="45"/>
    </row>
    <row r="3662" spans="1:10" ht="18" customHeight="1" x14ac:dyDescent="0.2">
      <c r="A3662" s="26" t="s">
        <v>1328</v>
      </c>
      <c r="B3662" s="26" t="s">
        <v>2</v>
      </c>
      <c r="C3662" s="28" t="s">
        <v>3</v>
      </c>
      <c r="D3662" s="28" t="s">
        <v>4</v>
      </c>
      <c r="E3662" s="28" t="s">
        <v>2388</v>
      </c>
      <c r="F3662" s="28"/>
      <c r="G3662" s="26" t="s">
        <v>190</v>
      </c>
      <c r="H3662" s="4" t="s">
        <v>6</v>
      </c>
      <c r="I3662" s="4" t="s">
        <v>7</v>
      </c>
      <c r="J3662" s="4" t="s">
        <v>191</v>
      </c>
    </row>
    <row r="3663" spans="1:10" ht="39" customHeight="1" x14ac:dyDescent="0.2">
      <c r="A3663" s="41" t="s">
        <v>2389</v>
      </c>
      <c r="B3663" s="41">
        <v>89503</v>
      </c>
      <c r="C3663" s="29" t="s">
        <v>14</v>
      </c>
      <c r="D3663" s="29" t="s">
        <v>1329</v>
      </c>
      <c r="E3663" s="29" t="s">
        <v>2435</v>
      </c>
      <c r="F3663" s="29"/>
      <c r="G3663" s="41" t="s">
        <v>15</v>
      </c>
      <c r="H3663" s="44">
        <v>1</v>
      </c>
      <c r="I3663" s="43">
        <f>SUM(J3664:J3669)</f>
        <v>21.66</v>
      </c>
      <c r="J3663" s="43">
        <f t="shared" ref="J3663:J3669" si="164">TRUNC(H3663*I3663,2)</f>
        <v>21.66</v>
      </c>
    </row>
    <row r="3664" spans="1:10" ht="26.1" customHeight="1" x14ac:dyDescent="0.2">
      <c r="A3664" s="7" t="s">
        <v>2397</v>
      </c>
      <c r="B3664" s="7">
        <v>88316</v>
      </c>
      <c r="C3664" s="6" t="s">
        <v>14</v>
      </c>
      <c r="D3664" s="6" t="s">
        <v>2398</v>
      </c>
      <c r="E3664" s="6" t="s">
        <v>2399</v>
      </c>
      <c r="F3664" s="6"/>
      <c r="G3664" s="7" t="s">
        <v>297</v>
      </c>
      <c r="H3664" s="46">
        <v>0.12709999999999999</v>
      </c>
      <c r="I3664" s="77">
        <f>'COMP-CUSTO MÃO OBRA'!$H$61</f>
        <v>27.08</v>
      </c>
      <c r="J3664" s="8">
        <f t="shared" si="164"/>
        <v>3.44</v>
      </c>
    </row>
    <row r="3665" spans="1:10" ht="26.1" customHeight="1" x14ac:dyDescent="0.2">
      <c r="A3665" s="7" t="s">
        <v>2397</v>
      </c>
      <c r="B3665" s="7">
        <v>88267</v>
      </c>
      <c r="C3665" s="6" t="s">
        <v>14</v>
      </c>
      <c r="D3665" s="6" t="s">
        <v>429</v>
      </c>
      <c r="E3665" s="6" t="s">
        <v>2399</v>
      </c>
      <c r="F3665" s="6"/>
      <c r="G3665" s="7" t="s">
        <v>297</v>
      </c>
      <c r="H3665" s="46">
        <v>0.12709999999999999</v>
      </c>
      <c r="I3665" s="77">
        <f>'COMP-CUSTO MÃO OBRA'!$H$822</f>
        <v>33.380000000000003</v>
      </c>
      <c r="J3665" s="8">
        <f t="shared" si="164"/>
        <v>4.24</v>
      </c>
    </row>
    <row r="3666" spans="1:10" ht="24" customHeight="1" x14ac:dyDescent="0.2">
      <c r="A3666" s="10" t="s">
        <v>2391</v>
      </c>
      <c r="B3666" s="10">
        <v>122</v>
      </c>
      <c r="C3666" s="9" t="s">
        <v>14</v>
      </c>
      <c r="D3666" s="9" t="s">
        <v>42</v>
      </c>
      <c r="E3666" s="9" t="s">
        <v>2394</v>
      </c>
      <c r="F3666" s="9"/>
      <c r="G3666" s="10" t="s">
        <v>15</v>
      </c>
      <c r="H3666" s="47">
        <v>1.6500000000000001E-2</v>
      </c>
      <c r="I3666" s="11">
        <f>VLOOKUP(B3666,CURVA_ABC_INSUM!$B$6:$H$1423,7,0)</f>
        <v>52.7</v>
      </c>
      <c r="J3666" s="11">
        <f t="shared" si="164"/>
        <v>0.86</v>
      </c>
    </row>
    <row r="3667" spans="1:10" ht="26.1" customHeight="1" x14ac:dyDescent="0.2">
      <c r="A3667" s="10" t="s">
        <v>2391</v>
      </c>
      <c r="B3667" s="10">
        <v>1959</v>
      </c>
      <c r="C3667" s="9" t="s">
        <v>14</v>
      </c>
      <c r="D3667" s="9" t="s">
        <v>3137</v>
      </c>
      <c r="E3667" s="9" t="s">
        <v>2394</v>
      </c>
      <c r="F3667" s="9"/>
      <c r="G3667" s="10" t="s">
        <v>15</v>
      </c>
      <c r="H3667" s="47">
        <v>1</v>
      </c>
      <c r="I3667" s="11">
        <f>VLOOKUP(B3667,CURVA_ABC_INSUM!$B$6:$H$1423,7,0)</f>
        <v>11.78</v>
      </c>
      <c r="J3667" s="11">
        <f t="shared" si="164"/>
        <v>11.78</v>
      </c>
    </row>
    <row r="3668" spans="1:10" ht="26.1" customHeight="1" x14ac:dyDescent="0.2">
      <c r="A3668" s="10" t="s">
        <v>2391</v>
      </c>
      <c r="B3668" s="10">
        <v>20083</v>
      </c>
      <c r="C3668" s="9" t="s">
        <v>14</v>
      </c>
      <c r="D3668" s="9" t="s">
        <v>3086</v>
      </c>
      <c r="E3668" s="9" t="s">
        <v>2394</v>
      </c>
      <c r="F3668" s="9"/>
      <c r="G3668" s="10" t="s">
        <v>15</v>
      </c>
      <c r="H3668" s="47">
        <v>2.1999999999999999E-2</v>
      </c>
      <c r="I3668" s="11">
        <f>VLOOKUP(B3668,CURVA_ABC_INSUM!$B$6:$H$1423,7,0)</f>
        <v>59.71</v>
      </c>
      <c r="J3668" s="11">
        <f t="shared" si="164"/>
        <v>1.31</v>
      </c>
    </row>
    <row r="3669" spans="1:10" ht="24" customHeight="1" x14ac:dyDescent="0.2">
      <c r="A3669" s="10" t="s">
        <v>2391</v>
      </c>
      <c r="B3669" s="10">
        <v>38383</v>
      </c>
      <c r="C3669" s="9" t="s">
        <v>14</v>
      </c>
      <c r="D3669" s="9" t="s">
        <v>3087</v>
      </c>
      <c r="E3669" s="9" t="s">
        <v>2394</v>
      </c>
      <c r="F3669" s="9"/>
      <c r="G3669" s="10" t="s">
        <v>15</v>
      </c>
      <c r="H3669" s="47">
        <v>1.9E-2</v>
      </c>
      <c r="I3669" s="11">
        <f>VLOOKUP(B3669,CURVA_ABC_INSUM!$B$6:$H$1423,7,0)</f>
        <v>1.86</v>
      </c>
      <c r="J3669" s="11">
        <f t="shared" si="164"/>
        <v>0.03</v>
      </c>
    </row>
    <row r="3670" spans="1:10" x14ac:dyDescent="0.2">
      <c r="A3670" s="12"/>
      <c r="B3670" s="12"/>
      <c r="C3670" s="13"/>
      <c r="D3670" s="13"/>
      <c r="E3670" s="13"/>
      <c r="F3670" s="48"/>
      <c r="G3670" s="13"/>
      <c r="H3670" s="48"/>
      <c r="I3670" s="13"/>
      <c r="J3670" s="48"/>
    </row>
    <row r="3671" spans="1:10" ht="15" customHeight="1" thickBot="1" x14ac:dyDescent="0.25">
      <c r="A3671" s="12"/>
      <c r="B3671" s="12"/>
      <c r="C3671" s="13"/>
      <c r="D3671" s="13"/>
      <c r="E3671" s="13" t="s">
        <v>2395</v>
      </c>
      <c r="F3671" s="48">
        <f>TRUNC(J3663*$G$2,2)</f>
        <v>0</v>
      </c>
      <c r="G3671" s="13"/>
      <c r="H3671" s="86" t="s">
        <v>2396</v>
      </c>
      <c r="I3671" s="86"/>
      <c r="J3671" s="48">
        <f>F3671+J3663</f>
        <v>21.66</v>
      </c>
    </row>
    <row r="3672" spans="1:10" ht="0.95" customHeight="1" thickTop="1" x14ac:dyDescent="0.2">
      <c r="A3672" s="89"/>
      <c r="B3672" s="89"/>
      <c r="C3672" s="45"/>
      <c r="D3672" s="45"/>
      <c r="E3672" s="45"/>
      <c r="F3672" s="45"/>
      <c r="G3672" s="45"/>
      <c r="H3672" s="45"/>
      <c r="I3672" s="45"/>
      <c r="J3672" s="45"/>
    </row>
    <row r="3673" spans="1:10" ht="18" customHeight="1" x14ac:dyDescent="0.2">
      <c r="A3673" s="26" t="s">
        <v>1330</v>
      </c>
      <c r="B3673" s="26" t="s">
        <v>2</v>
      </c>
      <c r="C3673" s="28" t="s">
        <v>3</v>
      </c>
      <c r="D3673" s="28" t="s">
        <v>4</v>
      </c>
      <c r="E3673" s="28" t="s">
        <v>2388</v>
      </c>
      <c r="F3673" s="28"/>
      <c r="G3673" s="26" t="s">
        <v>190</v>
      </c>
      <c r="H3673" s="4" t="s">
        <v>6</v>
      </c>
      <c r="I3673" s="4" t="s">
        <v>7</v>
      </c>
      <c r="J3673" s="4" t="s">
        <v>191</v>
      </c>
    </row>
    <row r="3674" spans="1:10" ht="39" customHeight="1" x14ac:dyDescent="0.2">
      <c r="A3674" s="41" t="s">
        <v>2389</v>
      </c>
      <c r="B3674" s="41">
        <v>89507</v>
      </c>
      <c r="C3674" s="29" t="s">
        <v>14</v>
      </c>
      <c r="D3674" s="29" t="s">
        <v>1331</v>
      </c>
      <c r="E3674" s="29" t="s">
        <v>2435</v>
      </c>
      <c r="F3674" s="29"/>
      <c r="G3674" s="41" t="s">
        <v>15</v>
      </c>
      <c r="H3674" s="44">
        <v>1</v>
      </c>
      <c r="I3674" s="43">
        <f>SUM(J3675:J3680)</f>
        <v>42.81</v>
      </c>
      <c r="J3674" s="43">
        <f t="shared" ref="J3674:J3680" si="165">TRUNC(H3674*I3674,2)</f>
        <v>42.81</v>
      </c>
    </row>
    <row r="3675" spans="1:10" ht="26.1" customHeight="1" x14ac:dyDescent="0.2">
      <c r="A3675" s="7" t="s">
        <v>2397</v>
      </c>
      <c r="B3675" s="7">
        <v>88316</v>
      </c>
      <c r="C3675" s="6" t="s">
        <v>14</v>
      </c>
      <c r="D3675" s="6" t="s">
        <v>2398</v>
      </c>
      <c r="E3675" s="6" t="s">
        <v>2399</v>
      </c>
      <c r="F3675" s="6"/>
      <c r="G3675" s="7" t="s">
        <v>297</v>
      </c>
      <c r="H3675" s="46">
        <v>0.15060000000000001</v>
      </c>
      <c r="I3675" s="77">
        <f>'COMP-CUSTO MÃO OBRA'!$H$61</f>
        <v>27.08</v>
      </c>
      <c r="J3675" s="8">
        <f t="shared" si="165"/>
        <v>4.07</v>
      </c>
    </row>
    <row r="3676" spans="1:10" ht="26.1" customHeight="1" x14ac:dyDescent="0.2">
      <c r="A3676" s="7" t="s">
        <v>2397</v>
      </c>
      <c r="B3676" s="7">
        <v>88267</v>
      </c>
      <c r="C3676" s="6" t="s">
        <v>14</v>
      </c>
      <c r="D3676" s="6" t="s">
        <v>429</v>
      </c>
      <c r="E3676" s="6" t="s">
        <v>2399</v>
      </c>
      <c r="F3676" s="6"/>
      <c r="G3676" s="7" t="s">
        <v>297</v>
      </c>
      <c r="H3676" s="46">
        <v>0.15060000000000001</v>
      </c>
      <c r="I3676" s="77">
        <f>'COMP-CUSTO MÃO OBRA'!$H$822</f>
        <v>33.380000000000003</v>
      </c>
      <c r="J3676" s="8">
        <f t="shared" si="165"/>
        <v>5.0199999999999996</v>
      </c>
    </row>
    <row r="3677" spans="1:10" ht="24" customHeight="1" x14ac:dyDescent="0.2">
      <c r="A3677" s="10" t="s">
        <v>2391</v>
      </c>
      <c r="B3677" s="10">
        <v>122</v>
      </c>
      <c r="C3677" s="9" t="s">
        <v>14</v>
      </c>
      <c r="D3677" s="9" t="s">
        <v>42</v>
      </c>
      <c r="E3677" s="9" t="s">
        <v>2394</v>
      </c>
      <c r="F3677" s="9"/>
      <c r="G3677" s="10" t="s">
        <v>15</v>
      </c>
      <c r="H3677" s="47">
        <v>2.12E-2</v>
      </c>
      <c r="I3677" s="11">
        <f>VLOOKUP(B3677,CURVA_ABC_INSUM!$B$6:$H$1423,7,0)</f>
        <v>52.7</v>
      </c>
      <c r="J3677" s="11">
        <f t="shared" si="165"/>
        <v>1.1100000000000001</v>
      </c>
    </row>
    <row r="3678" spans="1:10" ht="26.1" customHeight="1" x14ac:dyDescent="0.2">
      <c r="A3678" s="10" t="s">
        <v>2391</v>
      </c>
      <c r="B3678" s="10">
        <v>1925</v>
      </c>
      <c r="C3678" s="9" t="s">
        <v>14</v>
      </c>
      <c r="D3678" s="9" t="s">
        <v>3138</v>
      </c>
      <c r="E3678" s="9" t="s">
        <v>2394</v>
      </c>
      <c r="F3678" s="9"/>
      <c r="G3678" s="10" t="s">
        <v>15</v>
      </c>
      <c r="H3678" s="47">
        <v>1</v>
      </c>
      <c r="I3678" s="11">
        <f>VLOOKUP(B3678,CURVA_ABC_INSUM!$B$6:$H$1423,7,0)</f>
        <v>30.78</v>
      </c>
      <c r="J3678" s="11">
        <f t="shared" si="165"/>
        <v>30.78</v>
      </c>
    </row>
    <row r="3679" spans="1:10" ht="26.1" customHeight="1" x14ac:dyDescent="0.2">
      <c r="A3679" s="10" t="s">
        <v>2391</v>
      </c>
      <c r="B3679" s="10">
        <v>20083</v>
      </c>
      <c r="C3679" s="9" t="s">
        <v>14</v>
      </c>
      <c r="D3679" s="9" t="s">
        <v>3086</v>
      </c>
      <c r="E3679" s="9" t="s">
        <v>2394</v>
      </c>
      <c r="F3679" s="9"/>
      <c r="G3679" s="10" t="s">
        <v>15</v>
      </c>
      <c r="H3679" s="47">
        <v>0.03</v>
      </c>
      <c r="I3679" s="11">
        <f>VLOOKUP(B3679,CURVA_ABC_INSUM!$B$6:$H$1423,7,0)</f>
        <v>59.71</v>
      </c>
      <c r="J3679" s="11">
        <f t="shared" si="165"/>
        <v>1.79</v>
      </c>
    </row>
    <row r="3680" spans="1:10" ht="24" customHeight="1" x14ac:dyDescent="0.2">
      <c r="A3680" s="10" t="s">
        <v>2391</v>
      </c>
      <c r="B3680" s="10">
        <v>38383</v>
      </c>
      <c r="C3680" s="9" t="s">
        <v>14</v>
      </c>
      <c r="D3680" s="9" t="s">
        <v>3087</v>
      </c>
      <c r="E3680" s="9" t="s">
        <v>2394</v>
      </c>
      <c r="F3680" s="9"/>
      <c r="G3680" s="10" t="s">
        <v>15</v>
      </c>
      <c r="H3680" s="47">
        <v>2.2200000000000001E-2</v>
      </c>
      <c r="I3680" s="11">
        <f>VLOOKUP(B3680,CURVA_ABC_INSUM!$B$6:$H$1423,7,0)</f>
        <v>1.86</v>
      </c>
      <c r="J3680" s="11">
        <f t="shared" si="165"/>
        <v>0.04</v>
      </c>
    </row>
    <row r="3681" spans="1:10" x14ac:dyDescent="0.2">
      <c r="A3681" s="12"/>
      <c r="B3681" s="12"/>
      <c r="C3681" s="13"/>
      <c r="D3681" s="13"/>
      <c r="E3681" s="13"/>
      <c r="F3681" s="48"/>
      <c r="G3681" s="13"/>
      <c r="H3681" s="48"/>
      <c r="I3681" s="13"/>
      <c r="J3681" s="48"/>
    </row>
    <row r="3682" spans="1:10" ht="15" customHeight="1" thickBot="1" x14ac:dyDescent="0.25">
      <c r="A3682" s="12"/>
      <c r="B3682" s="12"/>
      <c r="C3682" s="13"/>
      <c r="D3682" s="13"/>
      <c r="E3682" s="13" t="s">
        <v>2395</v>
      </c>
      <c r="F3682" s="48">
        <f>TRUNC(J3674*$G$2,2)</f>
        <v>0</v>
      </c>
      <c r="G3682" s="13"/>
      <c r="H3682" s="86" t="s">
        <v>2396</v>
      </c>
      <c r="I3682" s="86"/>
      <c r="J3682" s="48">
        <f>F3682+J3674</f>
        <v>42.81</v>
      </c>
    </row>
    <row r="3683" spans="1:10" ht="0.95" customHeight="1" thickTop="1" x14ac:dyDescent="0.2">
      <c r="A3683" s="89"/>
      <c r="B3683" s="89"/>
      <c r="C3683" s="45"/>
      <c r="D3683" s="45"/>
      <c r="E3683" s="45"/>
      <c r="F3683" s="45"/>
      <c r="G3683" s="45"/>
      <c r="H3683" s="45"/>
      <c r="I3683" s="45"/>
      <c r="J3683" s="45"/>
    </row>
    <row r="3684" spans="1:10" ht="18" customHeight="1" x14ac:dyDescent="0.2">
      <c r="A3684" s="26" t="s">
        <v>1332</v>
      </c>
      <c r="B3684" s="26" t="s">
        <v>2</v>
      </c>
      <c r="C3684" s="28" t="s">
        <v>3</v>
      </c>
      <c r="D3684" s="28" t="s">
        <v>4</v>
      </c>
      <c r="E3684" s="28" t="s">
        <v>2388</v>
      </c>
      <c r="F3684" s="28"/>
      <c r="G3684" s="26" t="s">
        <v>190</v>
      </c>
      <c r="H3684" s="4" t="s">
        <v>6</v>
      </c>
      <c r="I3684" s="4" t="s">
        <v>7</v>
      </c>
      <c r="J3684" s="4" t="s">
        <v>191</v>
      </c>
    </row>
    <row r="3685" spans="1:10" ht="39" customHeight="1" x14ac:dyDescent="0.2">
      <c r="A3685" s="41" t="s">
        <v>2389</v>
      </c>
      <c r="B3685" s="41">
        <v>89517</v>
      </c>
      <c r="C3685" s="29" t="s">
        <v>14</v>
      </c>
      <c r="D3685" s="29" t="s">
        <v>1333</v>
      </c>
      <c r="E3685" s="29" t="s">
        <v>2435</v>
      </c>
      <c r="F3685" s="29"/>
      <c r="G3685" s="41" t="s">
        <v>15</v>
      </c>
      <c r="H3685" s="44">
        <v>1</v>
      </c>
      <c r="I3685" s="43">
        <f>SUM(J3686:J3691)</f>
        <v>62.82</v>
      </c>
      <c r="J3685" s="43">
        <f t="shared" ref="J3685:J3691" si="166">TRUNC(H3685*I3685,2)</f>
        <v>62.82</v>
      </c>
    </row>
    <row r="3686" spans="1:10" ht="26.1" customHeight="1" x14ac:dyDescent="0.2">
      <c r="A3686" s="7" t="s">
        <v>2397</v>
      </c>
      <c r="B3686" s="7">
        <v>88316</v>
      </c>
      <c r="C3686" s="6" t="s">
        <v>14</v>
      </c>
      <c r="D3686" s="6" t="s">
        <v>2398</v>
      </c>
      <c r="E3686" s="6" t="s">
        <v>2399</v>
      </c>
      <c r="F3686" s="6"/>
      <c r="G3686" s="7" t="s">
        <v>297</v>
      </c>
      <c r="H3686" s="46">
        <v>0.1847</v>
      </c>
      <c r="I3686" s="77">
        <f>'COMP-CUSTO MÃO OBRA'!$H$61</f>
        <v>27.08</v>
      </c>
      <c r="J3686" s="8">
        <f t="shared" si="166"/>
        <v>5</v>
      </c>
    </row>
    <row r="3687" spans="1:10" ht="26.1" customHeight="1" x14ac:dyDescent="0.2">
      <c r="A3687" s="7" t="s">
        <v>2397</v>
      </c>
      <c r="B3687" s="7">
        <v>88267</v>
      </c>
      <c r="C3687" s="6" t="s">
        <v>14</v>
      </c>
      <c r="D3687" s="6" t="s">
        <v>429</v>
      </c>
      <c r="E3687" s="6" t="s">
        <v>2399</v>
      </c>
      <c r="F3687" s="6"/>
      <c r="G3687" s="7" t="s">
        <v>297</v>
      </c>
      <c r="H3687" s="46">
        <v>0.1847</v>
      </c>
      <c r="I3687" s="77">
        <f>'COMP-CUSTO MÃO OBRA'!$H$822</f>
        <v>33.380000000000003</v>
      </c>
      <c r="J3687" s="8">
        <f t="shared" si="166"/>
        <v>6.16</v>
      </c>
    </row>
    <row r="3688" spans="1:10" ht="24" customHeight="1" x14ac:dyDescent="0.2">
      <c r="A3688" s="10" t="s">
        <v>2391</v>
      </c>
      <c r="B3688" s="10">
        <v>122</v>
      </c>
      <c r="C3688" s="9" t="s">
        <v>14</v>
      </c>
      <c r="D3688" s="9" t="s">
        <v>42</v>
      </c>
      <c r="E3688" s="9" t="s">
        <v>2394</v>
      </c>
      <c r="F3688" s="9"/>
      <c r="G3688" s="10" t="s">
        <v>15</v>
      </c>
      <c r="H3688" s="47">
        <v>2.5899999999999999E-2</v>
      </c>
      <c r="I3688" s="11">
        <f>VLOOKUP(B3688,CURVA_ABC_INSUM!$B$6:$H$1423,7,0)</f>
        <v>52.7</v>
      </c>
      <c r="J3688" s="11">
        <f t="shared" si="166"/>
        <v>1.36</v>
      </c>
    </row>
    <row r="3689" spans="1:10" ht="26.1" customHeight="1" x14ac:dyDescent="0.2">
      <c r="A3689" s="10" t="s">
        <v>2391</v>
      </c>
      <c r="B3689" s="10">
        <v>1960</v>
      </c>
      <c r="C3689" s="9" t="s">
        <v>14</v>
      </c>
      <c r="D3689" s="9" t="s">
        <v>3139</v>
      </c>
      <c r="E3689" s="9" t="s">
        <v>2394</v>
      </c>
      <c r="F3689" s="9"/>
      <c r="G3689" s="10" t="s">
        <v>15</v>
      </c>
      <c r="H3689" s="47">
        <v>1</v>
      </c>
      <c r="I3689" s="11">
        <f>VLOOKUP(B3689,CURVA_ABC_INSUM!$B$6:$H$1423,7,0)</f>
        <v>47.27</v>
      </c>
      <c r="J3689" s="11">
        <f t="shared" si="166"/>
        <v>47.27</v>
      </c>
    </row>
    <row r="3690" spans="1:10" ht="26.1" customHeight="1" x14ac:dyDescent="0.2">
      <c r="A3690" s="10" t="s">
        <v>2391</v>
      </c>
      <c r="B3690" s="10">
        <v>20083</v>
      </c>
      <c r="C3690" s="9" t="s">
        <v>14</v>
      </c>
      <c r="D3690" s="9" t="s">
        <v>3086</v>
      </c>
      <c r="E3690" s="9" t="s">
        <v>2394</v>
      </c>
      <c r="F3690" s="9"/>
      <c r="G3690" s="10" t="s">
        <v>15</v>
      </c>
      <c r="H3690" s="47">
        <v>0.05</v>
      </c>
      <c r="I3690" s="11">
        <f>VLOOKUP(B3690,CURVA_ABC_INSUM!$B$6:$H$1423,7,0)</f>
        <v>59.71</v>
      </c>
      <c r="J3690" s="11">
        <f t="shared" si="166"/>
        <v>2.98</v>
      </c>
    </row>
    <row r="3691" spans="1:10" ht="24" customHeight="1" x14ac:dyDescent="0.2">
      <c r="A3691" s="10" t="s">
        <v>2391</v>
      </c>
      <c r="B3691" s="10">
        <v>38383</v>
      </c>
      <c r="C3691" s="9" t="s">
        <v>14</v>
      </c>
      <c r="D3691" s="9" t="s">
        <v>3087</v>
      </c>
      <c r="E3691" s="9" t="s">
        <v>2394</v>
      </c>
      <c r="F3691" s="9"/>
      <c r="G3691" s="10" t="s">
        <v>15</v>
      </c>
      <c r="H3691" s="47">
        <v>2.75E-2</v>
      </c>
      <c r="I3691" s="11">
        <f>VLOOKUP(B3691,CURVA_ABC_INSUM!$B$6:$H$1423,7,0)</f>
        <v>1.86</v>
      </c>
      <c r="J3691" s="11">
        <f t="shared" si="166"/>
        <v>0.05</v>
      </c>
    </row>
    <row r="3692" spans="1:10" x14ac:dyDescent="0.2">
      <c r="A3692" s="12"/>
      <c r="B3692" s="12"/>
      <c r="C3692" s="13"/>
      <c r="D3692" s="13"/>
      <c r="E3692" s="13"/>
      <c r="F3692" s="48"/>
      <c r="G3692" s="13"/>
      <c r="H3692" s="48"/>
      <c r="I3692" s="13"/>
      <c r="J3692" s="48"/>
    </row>
    <row r="3693" spans="1:10" ht="15" customHeight="1" thickBot="1" x14ac:dyDescent="0.25">
      <c r="A3693" s="12"/>
      <c r="B3693" s="12"/>
      <c r="C3693" s="13"/>
      <c r="D3693" s="13"/>
      <c r="E3693" s="13" t="s">
        <v>2395</v>
      </c>
      <c r="F3693" s="48">
        <f>TRUNC(J3685*$G$2,2)</f>
        <v>0</v>
      </c>
      <c r="G3693" s="13"/>
      <c r="H3693" s="86" t="s">
        <v>2396</v>
      </c>
      <c r="I3693" s="86"/>
      <c r="J3693" s="48">
        <f>F3693+J3685</f>
        <v>62.82</v>
      </c>
    </row>
    <row r="3694" spans="1:10" ht="0.95" customHeight="1" thickTop="1" x14ac:dyDescent="0.2">
      <c r="A3694" s="89"/>
      <c r="B3694" s="89"/>
      <c r="C3694" s="45"/>
      <c r="D3694" s="45"/>
      <c r="E3694" s="45"/>
      <c r="F3694" s="45"/>
      <c r="G3694" s="45"/>
      <c r="H3694" s="45"/>
      <c r="I3694" s="45"/>
      <c r="J3694" s="45"/>
    </row>
    <row r="3695" spans="1:10" ht="18" customHeight="1" x14ac:dyDescent="0.2">
      <c r="A3695" s="26" t="s">
        <v>1334</v>
      </c>
      <c r="B3695" s="26" t="s">
        <v>2</v>
      </c>
      <c r="C3695" s="28" t="s">
        <v>3</v>
      </c>
      <c r="D3695" s="28" t="s">
        <v>4</v>
      </c>
      <c r="E3695" s="28" t="s">
        <v>2388</v>
      </c>
      <c r="F3695" s="28"/>
      <c r="G3695" s="26" t="s">
        <v>190</v>
      </c>
      <c r="H3695" s="4" t="s">
        <v>6</v>
      </c>
      <c r="I3695" s="4" t="s">
        <v>7</v>
      </c>
      <c r="J3695" s="4" t="s">
        <v>191</v>
      </c>
    </row>
    <row r="3696" spans="1:10" ht="51.95" customHeight="1" x14ac:dyDescent="0.2">
      <c r="A3696" s="41" t="s">
        <v>2389</v>
      </c>
      <c r="B3696" s="41">
        <v>97425</v>
      </c>
      <c r="C3696" s="29" t="s">
        <v>14</v>
      </c>
      <c r="D3696" s="29" t="s">
        <v>1335</v>
      </c>
      <c r="E3696" s="29" t="s">
        <v>2435</v>
      </c>
      <c r="F3696" s="29"/>
      <c r="G3696" s="41" t="s">
        <v>15</v>
      </c>
      <c r="H3696" s="44">
        <v>1</v>
      </c>
      <c r="I3696" s="43">
        <f>SUM(J3697:J3701)</f>
        <v>36.29</v>
      </c>
      <c r="J3696" s="43">
        <f t="shared" ref="J3696:J3701" si="167">TRUNC(H3696*I3696,2)</f>
        <v>36.29</v>
      </c>
    </row>
    <row r="3697" spans="1:10" ht="26.1" customHeight="1" x14ac:dyDescent="0.2">
      <c r="A3697" s="7" t="s">
        <v>2397</v>
      </c>
      <c r="B3697" s="7">
        <v>88316</v>
      </c>
      <c r="C3697" s="6" t="s">
        <v>14</v>
      </c>
      <c r="D3697" s="6" t="s">
        <v>2398</v>
      </c>
      <c r="E3697" s="6" t="s">
        <v>2399</v>
      </c>
      <c r="F3697" s="6"/>
      <c r="G3697" s="7" t="s">
        <v>297</v>
      </c>
      <c r="H3697" s="46">
        <v>0.26200000000000001</v>
      </c>
      <c r="I3697" s="77">
        <f>'COMP-CUSTO MÃO OBRA'!$H$61</f>
        <v>27.08</v>
      </c>
      <c r="J3697" s="8">
        <f t="shared" si="167"/>
        <v>7.09</v>
      </c>
    </row>
    <row r="3698" spans="1:10" ht="26.1" customHeight="1" x14ac:dyDescent="0.2">
      <c r="A3698" s="7" t="s">
        <v>2397</v>
      </c>
      <c r="B3698" s="7">
        <v>88267</v>
      </c>
      <c r="C3698" s="6" t="s">
        <v>14</v>
      </c>
      <c r="D3698" s="6" t="s">
        <v>429</v>
      </c>
      <c r="E3698" s="6" t="s">
        <v>2399</v>
      </c>
      <c r="F3698" s="6"/>
      <c r="G3698" s="7" t="s">
        <v>297</v>
      </c>
      <c r="H3698" s="46">
        <v>0.26200000000000001</v>
      </c>
      <c r="I3698" s="77">
        <f>'COMP-CUSTO MÃO OBRA'!$H$822</f>
        <v>33.380000000000003</v>
      </c>
      <c r="J3698" s="8">
        <f t="shared" si="167"/>
        <v>8.74</v>
      </c>
    </row>
    <row r="3699" spans="1:10" ht="24" customHeight="1" x14ac:dyDescent="0.2">
      <c r="A3699" s="10" t="s">
        <v>2391</v>
      </c>
      <c r="B3699" s="10">
        <v>3148</v>
      </c>
      <c r="C3699" s="9" t="s">
        <v>14</v>
      </c>
      <c r="D3699" s="9" t="s">
        <v>54</v>
      </c>
      <c r="E3699" s="9" t="s">
        <v>2394</v>
      </c>
      <c r="F3699" s="9"/>
      <c r="G3699" s="10" t="s">
        <v>15</v>
      </c>
      <c r="H3699" s="47">
        <v>1.2999999999999999E-2</v>
      </c>
      <c r="I3699" s="11">
        <f>VLOOKUP(B3699,CURVA_ABC_INSUM!$B$6:$H$1423,7,0)</f>
        <v>14.2</v>
      </c>
      <c r="J3699" s="11">
        <f t="shared" si="167"/>
        <v>0.18</v>
      </c>
    </row>
    <row r="3700" spans="1:10" ht="26.1" customHeight="1" x14ac:dyDescent="0.2">
      <c r="A3700" s="10" t="s">
        <v>2391</v>
      </c>
      <c r="B3700" s="10">
        <v>3262</v>
      </c>
      <c r="C3700" s="9" t="s">
        <v>14</v>
      </c>
      <c r="D3700" s="9" t="s">
        <v>3140</v>
      </c>
      <c r="E3700" s="9" t="s">
        <v>2394</v>
      </c>
      <c r="F3700" s="9"/>
      <c r="G3700" s="10" t="s">
        <v>15</v>
      </c>
      <c r="H3700" s="47">
        <v>1</v>
      </c>
      <c r="I3700" s="11">
        <f>VLOOKUP(B3700,CURVA_ABC_INSUM!$B$6:$H$1423,7,0)</f>
        <v>20.2</v>
      </c>
      <c r="J3700" s="11">
        <f t="shared" si="167"/>
        <v>20.2</v>
      </c>
    </row>
    <row r="3701" spans="1:10" ht="24" customHeight="1" x14ac:dyDescent="0.2">
      <c r="A3701" s="10" t="s">
        <v>2391</v>
      </c>
      <c r="B3701" s="10">
        <v>7307</v>
      </c>
      <c r="C3701" s="9" t="s">
        <v>14</v>
      </c>
      <c r="D3701" s="9" t="s">
        <v>87</v>
      </c>
      <c r="E3701" s="9" t="s">
        <v>2394</v>
      </c>
      <c r="F3701" s="9"/>
      <c r="G3701" s="10" t="s">
        <v>36</v>
      </c>
      <c r="H3701" s="47">
        <v>2E-3</v>
      </c>
      <c r="I3701" s="11">
        <f>VLOOKUP(B3701,CURVA_ABC_INSUM!$B$6:$H$1423,7,0)</f>
        <v>42.21</v>
      </c>
      <c r="J3701" s="11">
        <f t="shared" si="167"/>
        <v>0.08</v>
      </c>
    </row>
    <row r="3702" spans="1:10" x14ac:dyDescent="0.2">
      <c r="A3702" s="12"/>
      <c r="B3702" s="12"/>
      <c r="C3702" s="13"/>
      <c r="D3702" s="13"/>
      <c r="E3702" s="13"/>
      <c r="F3702" s="48"/>
      <c r="G3702" s="13"/>
      <c r="H3702" s="48"/>
      <c r="I3702" s="13"/>
      <c r="J3702" s="48"/>
    </row>
    <row r="3703" spans="1:10" ht="15" customHeight="1" thickBot="1" x14ac:dyDescent="0.25">
      <c r="A3703" s="12"/>
      <c r="B3703" s="12"/>
      <c r="C3703" s="13"/>
      <c r="D3703" s="13"/>
      <c r="E3703" s="13" t="s">
        <v>2395</v>
      </c>
      <c r="F3703" s="48">
        <f>TRUNC(J3696*$G$2,2)</f>
        <v>0</v>
      </c>
      <c r="G3703" s="13"/>
      <c r="H3703" s="86" t="s">
        <v>2396</v>
      </c>
      <c r="I3703" s="86"/>
      <c r="J3703" s="48">
        <f>F3703+J3696</f>
        <v>36.29</v>
      </c>
    </row>
    <row r="3704" spans="1:10" ht="0.95" customHeight="1" thickTop="1" x14ac:dyDescent="0.2">
      <c r="A3704" s="89"/>
      <c r="B3704" s="89"/>
      <c r="C3704" s="45"/>
      <c r="D3704" s="45"/>
      <c r="E3704" s="45"/>
      <c r="F3704" s="45"/>
      <c r="G3704" s="45"/>
      <c r="H3704" s="45"/>
      <c r="I3704" s="45"/>
      <c r="J3704" s="45"/>
    </row>
    <row r="3705" spans="1:10" ht="18" customHeight="1" x14ac:dyDescent="0.2">
      <c r="A3705" s="26" t="s">
        <v>1336</v>
      </c>
      <c r="B3705" s="26" t="s">
        <v>2</v>
      </c>
      <c r="C3705" s="28" t="s">
        <v>3</v>
      </c>
      <c r="D3705" s="28" t="s">
        <v>4</v>
      </c>
      <c r="E3705" s="28" t="s">
        <v>2388</v>
      </c>
      <c r="F3705" s="28"/>
      <c r="G3705" s="26" t="s">
        <v>190</v>
      </c>
      <c r="H3705" s="4" t="s">
        <v>6</v>
      </c>
      <c r="I3705" s="4" t="s">
        <v>7</v>
      </c>
      <c r="J3705" s="4" t="s">
        <v>191</v>
      </c>
    </row>
    <row r="3706" spans="1:10" ht="51.95" customHeight="1" x14ac:dyDescent="0.2">
      <c r="A3706" s="41" t="s">
        <v>2389</v>
      </c>
      <c r="B3706" s="41">
        <v>97426</v>
      </c>
      <c r="C3706" s="29" t="s">
        <v>14</v>
      </c>
      <c r="D3706" s="29" t="s">
        <v>1337</v>
      </c>
      <c r="E3706" s="29" t="s">
        <v>2435</v>
      </c>
      <c r="F3706" s="29"/>
      <c r="G3706" s="41" t="s">
        <v>15</v>
      </c>
      <c r="H3706" s="44">
        <v>1</v>
      </c>
      <c r="I3706" s="43">
        <f>SUM(J3707:J3711)</f>
        <v>43.68</v>
      </c>
      <c r="J3706" s="43">
        <f t="shared" ref="J3706:J3711" si="168">TRUNC(H3706*I3706,2)</f>
        <v>43.68</v>
      </c>
    </row>
    <row r="3707" spans="1:10" ht="26.1" customHeight="1" x14ac:dyDescent="0.2">
      <c r="A3707" s="7" t="s">
        <v>2397</v>
      </c>
      <c r="B3707" s="7">
        <v>88316</v>
      </c>
      <c r="C3707" s="6" t="s">
        <v>14</v>
      </c>
      <c r="D3707" s="6" t="s">
        <v>2398</v>
      </c>
      <c r="E3707" s="6" t="s">
        <v>2399</v>
      </c>
      <c r="F3707" s="6"/>
      <c r="G3707" s="7" t="s">
        <v>297</v>
      </c>
      <c r="H3707" s="46">
        <v>0.26200000000000001</v>
      </c>
      <c r="I3707" s="77">
        <f>'COMP-CUSTO MÃO OBRA'!$H$61</f>
        <v>27.08</v>
      </c>
      <c r="J3707" s="8">
        <f t="shared" si="168"/>
        <v>7.09</v>
      </c>
    </row>
    <row r="3708" spans="1:10" ht="26.1" customHeight="1" x14ac:dyDescent="0.2">
      <c r="A3708" s="7" t="s">
        <v>2397</v>
      </c>
      <c r="B3708" s="7">
        <v>88267</v>
      </c>
      <c r="C3708" s="6" t="s">
        <v>14</v>
      </c>
      <c r="D3708" s="6" t="s">
        <v>429</v>
      </c>
      <c r="E3708" s="6" t="s">
        <v>2399</v>
      </c>
      <c r="F3708" s="6"/>
      <c r="G3708" s="7" t="s">
        <v>297</v>
      </c>
      <c r="H3708" s="46">
        <v>0.26200000000000001</v>
      </c>
      <c r="I3708" s="77">
        <f>'COMP-CUSTO MÃO OBRA'!$H$822</f>
        <v>33.380000000000003</v>
      </c>
      <c r="J3708" s="8">
        <f t="shared" si="168"/>
        <v>8.74</v>
      </c>
    </row>
    <row r="3709" spans="1:10" ht="24" customHeight="1" x14ac:dyDescent="0.2">
      <c r="A3709" s="10" t="s">
        <v>2391</v>
      </c>
      <c r="B3709" s="10">
        <v>3148</v>
      </c>
      <c r="C3709" s="9" t="s">
        <v>14</v>
      </c>
      <c r="D3709" s="9" t="s">
        <v>54</v>
      </c>
      <c r="E3709" s="9" t="s">
        <v>2394</v>
      </c>
      <c r="F3709" s="9"/>
      <c r="G3709" s="10" t="s">
        <v>15</v>
      </c>
      <c r="H3709" s="47">
        <v>1.2999999999999999E-2</v>
      </c>
      <c r="I3709" s="11">
        <f>VLOOKUP(B3709,CURVA_ABC_INSUM!$B$6:$H$1423,7,0)</f>
        <v>14.2</v>
      </c>
      <c r="J3709" s="11">
        <f t="shared" si="168"/>
        <v>0.18</v>
      </c>
    </row>
    <row r="3710" spans="1:10" ht="26.1" customHeight="1" x14ac:dyDescent="0.2">
      <c r="A3710" s="10" t="s">
        <v>2391</v>
      </c>
      <c r="B3710" s="10">
        <v>3263</v>
      </c>
      <c r="C3710" s="9" t="s">
        <v>14</v>
      </c>
      <c r="D3710" s="9" t="s">
        <v>3141</v>
      </c>
      <c r="E3710" s="9" t="s">
        <v>2394</v>
      </c>
      <c r="F3710" s="9"/>
      <c r="G3710" s="10" t="s">
        <v>15</v>
      </c>
      <c r="H3710" s="47">
        <v>1</v>
      </c>
      <c r="I3710" s="11">
        <f>VLOOKUP(B3710,CURVA_ABC_INSUM!$B$6:$H$1423,7,0)</f>
        <v>27.59</v>
      </c>
      <c r="J3710" s="11">
        <f t="shared" si="168"/>
        <v>27.59</v>
      </c>
    </row>
    <row r="3711" spans="1:10" ht="24" customHeight="1" x14ac:dyDescent="0.2">
      <c r="A3711" s="10" t="s">
        <v>2391</v>
      </c>
      <c r="B3711" s="10">
        <v>7307</v>
      </c>
      <c r="C3711" s="9" t="s">
        <v>14</v>
      </c>
      <c r="D3711" s="9" t="s">
        <v>87</v>
      </c>
      <c r="E3711" s="9" t="s">
        <v>2394</v>
      </c>
      <c r="F3711" s="9"/>
      <c r="G3711" s="10" t="s">
        <v>36</v>
      </c>
      <c r="H3711" s="47">
        <v>2E-3</v>
      </c>
      <c r="I3711" s="11">
        <f>VLOOKUP(B3711,CURVA_ABC_INSUM!$B$6:$H$1423,7,0)</f>
        <v>42.21</v>
      </c>
      <c r="J3711" s="11">
        <f t="shared" si="168"/>
        <v>0.08</v>
      </c>
    </row>
    <row r="3712" spans="1:10" x14ac:dyDescent="0.2">
      <c r="A3712" s="12"/>
      <c r="B3712" s="12"/>
      <c r="C3712" s="13"/>
      <c r="D3712" s="13"/>
      <c r="E3712" s="13"/>
      <c r="F3712" s="48"/>
      <c r="G3712" s="13"/>
      <c r="H3712" s="48"/>
      <c r="I3712" s="13"/>
      <c r="J3712" s="48"/>
    </row>
    <row r="3713" spans="1:10" ht="15" customHeight="1" thickBot="1" x14ac:dyDescent="0.25">
      <c r="A3713" s="12"/>
      <c r="B3713" s="12"/>
      <c r="C3713" s="13"/>
      <c r="D3713" s="13"/>
      <c r="E3713" s="13" t="s">
        <v>2395</v>
      </c>
      <c r="F3713" s="48">
        <f>TRUNC(J3706*$G$2,2)</f>
        <v>0</v>
      </c>
      <c r="G3713" s="13"/>
      <c r="H3713" s="86" t="s">
        <v>2396</v>
      </c>
      <c r="I3713" s="86"/>
      <c r="J3713" s="48">
        <f>F3713+J3706</f>
        <v>43.68</v>
      </c>
    </row>
    <row r="3714" spans="1:10" ht="0.95" customHeight="1" thickTop="1" x14ac:dyDescent="0.2">
      <c r="A3714" s="89"/>
      <c r="B3714" s="89"/>
      <c r="C3714" s="45"/>
      <c r="D3714" s="45"/>
      <c r="E3714" s="45"/>
      <c r="F3714" s="45"/>
      <c r="G3714" s="45"/>
      <c r="H3714" s="45"/>
      <c r="I3714" s="45"/>
      <c r="J3714" s="45"/>
    </row>
    <row r="3715" spans="1:10" ht="18" customHeight="1" x14ac:dyDescent="0.2">
      <c r="A3715" s="26" t="s">
        <v>1338</v>
      </c>
      <c r="B3715" s="26" t="s">
        <v>2</v>
      </c>
      <c r="C3715" s="28" t="s">
        <v>3</v>
      </c>
      <c r="D3715" s="28" t="s">
        <v>4</v>
      </c>
      <c r="E3715" s="28" t="s">
        <v>2388</v>
      </c>
      <c r="F3715" s="28"/>
      <c r="G3715" s="26" t="s">
        <v>190</v>
      </c>
      <c r="H3715" s="4" t="s">
        <v>6</v>
      </c>
      <c r="I3715" s="4" t="s">
        <v>7</v>
      </c>
      <c r="J3715" s="4" t="s">
        <v>191</v>
      </c>
    </row>
    <row r="3716" spans="1:10" ht="51.95" customHeight="1" x14ac:dyDescent="0.2">
      <c r="A3716" s="41" t="s">
        <v>2389</v>
      </c>
      <c r="B3716" s="41">
        <v>97427</v>
      </c>
      <c r="C3716" s="29" t="s">
        <v>14</v>
      </c>
      <c r="D3716" s="29" t="s">
        <v>1339</v>
      </c>
      <c r="E3716" s="29" t="s">
        <v>2435</v>
      </c>
      <c r="F3716" s="29"/>
      <c r="G3716" s="41" t="s">
        <v>15</v>
      </c>
      <c r="H3716" s="44">
        <v>1</v>
      </c>
      <c r="I3716" s="43">
        <f>SUM(J3717:J3721)</f>
        <v>49.269999999999996</v>
      </c>
      <c r="J3716" s="43">
        <f t="shared" ref="J3716:J3721" si="169">TRUNC(H3716*I3716,2)</f>
        <v>49.27</v>
      </c>
    </row>
    <row r="3717" spans="1:10" ht="26.1" customHeight="1" x14ac:dyDescent="0.2">
      <c r="A3717" s="7" t="s">
        <v>2397</v>
      </c>
      <c r="B3717" s="7">
        <v>88316</v>
      </c>
      <c r="C3717" s="6" t="s">
        <v>14</v>
      </c>
      <c r="D3717" s="6" t="s">
        <v>2398</v>
      </c>
      <c r="E3717" s="6" t="s">
        <v>2399</v>
      </c>
      <c r="F3717" s="6"/>
      <c r="G3717" s="7" t="s">
        <v>297</v>
      </c>
      <c r="H3717" s="46">
        <v>0.26200000000000001</v>
      </c>
      <c r="I3717" s="77">
        <f>'COMP-CUSTO MÃO OBRA'!$H$61</f>
        <v>27.08</v>
      </c>
      <c r="J3717" s="8">
        <f t="shared" si="169"/>
        <v>7.09</v>
      </c>
    </row>
    <row r="3718" spans="1:10" ht="26.1" customHeight="1" x14ac:dyDescent="0.2">
      <c r="A3718" s="7" t="s">
        <v>2397</v>
      </c>
      <c r="B3718" s="7">
        <v>88267</v>
      </c>
      <c r="C3718" s="6" t="s">
        <v>14</v>
      </c>
      <c r="D3718" s="6" t="s">
        <v>429</v>
      </c>
      <c r="E3718" s="6" t="s">
        <v>2399</v>
      </c>
      <c r="F3718" s="6"/>
      <c r="G3718" s="7" t="s">
        <v>297</v>
      </c>
      <c r="H3718" s="46">
        <v>0.26200000000000001</v>
      </c>
      <c r="I3718" s="77">
        <f>'COMP-CUSTO MÃO OBRA'!$H$822</f>
        <v>33.380000000000003</v>
      </c>
      <c r="J3718" s="8">
        <f t="shared" si="169"/>
        <v>8.74</v>
      </c>
    </row>
    <row r="3719" spans="1:10" ht="24" customHeight="1" x14ac:dyDescent="0.2">
      <c r="A3719" s="10" t="s">
        <v>2391</v>
      </c>
      <c r="B3719" s="10">
        <v>3148</v>
      </c>
      <c r="C3719" s="9" t="s">
        <v>14</v>
      </c>
      <c r="D3719" s="9" t="s">
        <v>54</v>
      </c>
      <c r="E3719" s="9" t="s">
        <v>2394</v>
      </c>
      <c r="F3719" s="9"/>
      <c r="G3719" s="10" t="s">
        <v>15</v>
      </c>
      <c r="H3719" s="47">
        <v>1.2999999999999999E-2</v>
      </c>
      <c r="I3719" s="11">
        <f>VLOOKUP(B3719,CURVA_ABC_INSUM!$B$6:$H$1423,7,0)</f>
        <v>14.2</v>
      </c>
      <c r="J3719" s="11">
        <f t="shared" si="169"/>
        <v>0.18</v>
      </c>
    </row>
    <row r="3720" spans="1:10" ht="26.1" customHeight="1" x14ac:dyDescent="0.2">
      <c r="A3720" s="10" t="s">
        <v>2391</v>
      </c>
      <c r="B3720" s="10">
        <v>3264</v>
      </c>
      <c r="C3720" s="9" t="s">
        <v>14</v>
      </c>
      <c r="D3720" s="9" t="s">
        <v>3142</v>
      </c>
      <c r="E3720" s="9" t="s">
        <v>2394</v>
      </c>
      <c r="F3720" s="9"/>
      <c r="G3720" s="10" t="s">
        <v>15</v>
      </c>
      <c r="H3720" s="47">
        <v>1</v>
      </c>
      <c r="I3720" s="11">
        <f>VLOOKUP(B3720,CURVA_ABC_INSUM!$B$6:$H$1423,7,0)</f>
        <v>33.18</v>
      </c>
      <c r="J3720" s="11">
        <f t="shared" si="169"/>
        <v>33.18</v>
      </c>
    </row>
    <row r="3721" spans="1:10" ht="24" customHeight="1" x14ac:dyDescent="0.2">
      <c r="A3721" s="10" t="s">
        <v>2391</v>
      </c>
      <c r="B3721" s="10">
        <v>7307</v>
      </c>
      <c r="C3721" s="9" t="s">
        <v>14</v>
      </c>
      <c r="D3721" s="9" t="s">
        <v>87</v>
      </c>
      <c r="E3721" s="9" t="s">
        <v>2394</v>
      </c>
      <c r="F3721" s="9"/>
      <c r="G3721" s="10" t="s">
        <v>36</v>
      </c>
      <c r="H3721" s="47">
        <v>2E-3</v>
      </c>
      <c r="I3721" s="11">
        <f>VLOOKUP(B3721,CURVA_ABC_INSUM!$B$6:$H$1423,7,0)</f>
        <v>42.21</v>
      </c>
      <c r="J3721" s="11">
        <f t="shared" si="169"/>
        <v>0.08</v>
      </c>
    </row>
    <row r="3722" spans="1:10" x14ac:dyDescent="0.2">
      <c r="A3722" s="12"/>
      <c r="B3722" s="12"/>
      <c r="C3722" s="13"/>
      <c r="D3722" s="13"/>
      <c r="E3722" s="13"/>
      <c r="F3722" s="48"/>
      <c r="G3722" s="13"/>
      <c r="H3722" s="48"/>
      <c r="I3722" s="13"/>
      <c r="J3722" s="48"/>
    </row>
    <row r="3723" spans="1:10" ht="15" customHeight="1" thickBot="1" x14ac:dyDescent="0.25">
      <c r="A3723" s="12"/>
      <c r="B3723" s="12"/>
      <c r="C3723" s="13"/>
      <c r="D3723" s="13"/>
      <c r="E3723" s="13" t="s">
        <v>2395</v>
      </c>
      <c r="F3723" s="48">
        <f>TRUNC(J3716*$G$2,2)</f>
        <v>0</v>
      </c>
      <c r="G3723" s="13"/>
      <c r="H3723" s="86" t="s">
        <v>2396</v>
      </c>
      <c r="I3723" s="86"/>
      <c r="J3723" s="48">
        <f>F3723+J3716</f>
        <v>49.27</v>
      </c>
    </row>
    <row r="3724" spans="1:10" ht="0.95" customHeight="1" thickTop="1" x14ac:dyDescent="0.2">
      <c r="A3724" s="89"/>
      <c r="B3724" s="89"/>
      <c r="C3724" s="45"/>
      <c r="D3724" s="45"/>
      <c r="E3724" s="45"/>
      <c r="F3724" s="45"/>
      <c r="G3724" s="45"/>
      <c r="H3724" s="45"/>
      <c r="I3724" s="45"/>
      <c r="J3724" s="45"/>
    </row>
    <row r="3725" spans="1:10" ht="18" customHeight="1" x14ac:dyDescent="0.2">
      <c r="A3725" s="26" t="s">
        <v>1340</v>
      </c>
      <c r="B3725" s="26" t="s">
        <v>2</v>
      </c>
      <c r="C3725" s="28" t="s">
        <v>3</v>
      </c>
      <c r="D3725" s="28" t="s">
        <v>4</v>
      </c>
      <c r="E3725" s="28" t="s">
        <v>2388</v>
      </c>
      <c r="F3725" s="28"/>
      <c r="G3725" s="26" t="s">
        <v>190</v>
      </c>
      <c r="H3725" s="4" t="s">
        <v>6</v>
      </c>
      <c r="I3725" s="4" t="s">
        <v>7</v>
      </c>
      <c r="J3725" s="4" t="s">
        <v>191</v>
      </c>
    </row>
    <row r="3726" spans="1:10" ht="51.95" customHeight="1" x14ac:dyDescent="0.2">
      <c r="A3726" s="41" t="s">
        <v>2389</v>
      </c>
      <c r="B3726" s="41">
        <v>97428</v>
      </c>
      <c r="C3726" s="29" t="s">
        <v>14</v>
      </c>
      <c r="D3726" s="29" t="s">
        <v>1341</v>
      </c>
      <c r="E3726" s="29" t="s">
        <v>2435</v>
      </c>
      <c r="F3726" s="29"/>
      <c r="G3726" s="41" t="s">
        <v>15</v>
      </c>
      <c r="H3726" s="44">
        <v>1</v>
      </c>
      <c r="I3726" s="43">
        <f>SUM(J3727:J3731)</f>
        <v>62.230000000000004</v>
      </c>
      <c r="J3726" s="43">
        <f t="shared" ref="J3726:J3731" si="170">TRUNC(H3726*I3726,2)</f>
        <v>62.23</v>
      </c>
    </row>
    <row r="3727" spans="1:10" ht="26.1" customHeight="1" x14ac:dyDescent="0.2">
      <c r="A3727" s="7" t="s">
        <v>2397</v>
      </c>
      <c r="B3727" s="7">
        <v>88316</v>
      </c>
      <c r="C3727" s="6" t="s">
        <v>14</v>
      </c>
      <c r="D3727" s="6" t="s">
        <v>2398</v>
      </c>
      <c r="E3727" s="6" t="s">
        <v>2399</v>
      </c>
      <c r="F3727" s="6"/>
      <c r="G3727" s="7" t="s">
        <v>297</v>
      </c>
      <c r="H3727" s="46">
        <v>0.26200000000000001</v>
      </c>
      <c r="I3727" s="77">
        <f>'COMP-CUSTO MÃO OBRA'!$H$61</f>
        <v>27.08</v>
      </c>
      <c r="J3727" s="8">
        <f t="shared" si="170"/>
        <v>7.09</v>
      </c>
    </row>
    <row r="3728" spans="1:10" ht="26.1" customHeight="1" x14ac:dyDescent="0.2">
      <c r="A3728" s="7" t="s">
        <v>2397</v>
      </c>
      <c r="B3728" s="7">
        <v>88267</v>
      </c>
      <c r="C3728" s="6" t="s">
        <v>14</v>
      </c>
      <c r="D3728" s="6" t="s">
        <v>429</v>
      </c>
      <c r="E3728" s="6" t="s">
        <v>2399</v>
      </c>
      <c r="F3728" s="6"/>
      <c r="G3728" s="7" t="s">
        <v>297</v>
      </c>
      <c r="H3728" s="46">
        <v>0.26200000000000001</v>
      </c>
      <c r="I3728" s="77">
        <f>'COMP-CUSTO MÃO OBRA'!$H$822</f>
        <v>33.380000000000003</v>
      </c>
      <c r="J3728" s="8">
        <f t="shared" si="170"/>
        <v>8.74</v>
      </c>
    </row>
    <row r="3729" spans="1:10" ht="24" customHeight="1" x14ac:dyDescent="0.2">
      <c r="A3729" s="10" t="s">
        <v>2391</v>
      </c>
      <c r="B3729" s="10">
        <v>3148</v>
      </c>
      <c r="C3729" s="9" t="s">
        <v>14</v>
      </c>
      <c r="D3729" s="9" t="s">
        <v>54</v>
      </c>
      <c r="E3729" s="9" t="s">
        <v>2394</v>
      </c>
      <c r="F3729" s="9"/>
      <c r="G3729" s="10" t="s">
        <v>15</v>
      </c>
      <c r="H3729" s="47">
        <v>1.2999999999999999E-2</v>
      </c>
      <c r="I3729" s="11">
        <f>VLOOKUP(B3729,CURVA_ABC_INSUM!$B$6:$H$1423,7,0)</f>
        <v>14.2</v>
      </c>
      <c r="J3729" s="11">
        <f t="shared" si="170"/>
        <v>0.18</v>
      </c>
    </row>
    <row r="3730" spans="1:10" ht="26.1" customHeight="1" x14ac:dyDescent="0.2">
      <c r="A3730" s="10" t="s">
        <v>2391</v>
      </c>
      <c r="B3730" s="10">
        <v>3265</v>
      </c>
      <c r="C3730" s="9" t="s">
        <v>14</v>
      </c>
      <c r="D3730" s="9" t="s">
        <v>3143</v>
      </c>
      <c r="E3730" s="9" t="s">
        <v>2394</v>
      </c>
      <c r="F3730" s="9"/>
      <c r="G3730" s="10" t="s">
        <v>15</v>
      </c>
      <c r="H3730" s="47">
        <v>1</v>
      </c>
      <c r="I3730" s="11">
        <f>VLOOKUP(B3730,CURVA_ABC_INSUM!$B$6:$H$1423,7,0)</f>
        <v>46.14</v>
      </c>
      <c r="J3730" s="11">
        <f t="shared" si="170"/>
        <v>46.14</v>
      </c>
    </row>
    <row r="3731" spans="1:10" ht="24" customHeight="1" x14ac:dyDescent="0.2">
      <c r="A3731" s="10" t="s">
        <v>2391</v>
      </c>
      <c r="B3731" s="10">
        <v>7307</v>
      </c>
      <c r="C3731" s="9" t="s">
        <v>14</v>
      </c>
      <c r="D3731" s="9" t="s">
        <v>87</v>
      </c>
      <c r="E3731" s="9" t="s">
        <v>2394</v>
      </c>
      <c r="F3731" s="9"/>
      <c r="G3731" s="10" t="s">
        <v>36</v>
      </c>
      <c r="H3731" s="47">
        <v>2E-3</v>
      </c>
      <c r="I3731" s="11">
        <f>VLOOKUP(B3731,CURVA_ABC_INSUM!$B$6:$H$1423,7,0)</f>
        <v>42.21</v>
      </c>
      <c r="J3731" s="11">
        <f t="shared" si="170"/>
        <v>0.08</v>
      </c>
    </row>
    <row r="3732" spans="1:10" x14ac:dyDescent="0.2">
      <c r="A3732" s="12"/>
      <c r="B3732" s="12"/>
      <c r="C3732" s="13"/>
      <c r="D3732" s="13"/>
      <c r="E3732" s="13"/>
      <c r="F3732" s="48"/>
      <c r="G3732" s="13"/>
      <c r="H3732" s="48"/>
      <c r="I3732" s="13"/>
      <c r="J3732" s="48"/>
    </row>
    <row r="3733" spans="1:10" ht="15" customHeight="1" thickBot="1" x14ac:dyDescent="0.25">
      <c r="A3733" s="12"/>
      <c r="B3733" s="12"/>
      <c r="C3733" s="13"/>
      <c r="D3733" s="13"/>
      <c r="E3733" s="13" t="s">
        <v>2395</v>
      </c>
      <c r="F3733" s="48">
        <f>TRUNC(J3726*$G$2,2)</f>
        <v>0</v>
      </c>
      <c r="G3733" s="13"/>
      <c r="H3733" s="86" t="s">
        <v>2396</v>
      </c>
      <c r="I3733" s="86"/>
      <c r="J3733" s="48">
        <f>F3733+J3726</f>
        <v>62.23</v>
      </c>
    </row>
    <row r="3734" spans="1:10" ht="0.95" customHeight="1" thickTop="1" x14ac:dyDescent="0.2">
      <c r="A3734" s="89"/>
      <c r="B3734" s="89"/>
      <c r="C3734" s="45"/>
      <c r="D3734" s="45"/>
      <c r="E3734" s="45"/>
      <c r="F3734" s="45"/>
      <c r="G3734" s="45"/>
      <c r="H3734" s="45"/>
      <c r="I3734" s="45"/>
      <c r="J3734" s="45"/>
    </row>
    <row r="3735" spans="1:10" ht="18" customHeight="1" x14ac:dyDescent="0.2">
      <c r="A3735" s="26" t="s">
        <v>1342</v>
      </c>
      <c r="B3735" s="26" t="s">
        <v>2</v>
      </c>
      <c r="C3735" s="28" t="s">
        <v>3</v>
      </c>
      <c r="D3735" s="28" t="s">
        <v>4</v>
      </c>
      <c r="E3735" s="28" t="s">
        <v>2388</v>
      </c>
      <c r="F3735" s="28"/>
      <c r="G3735" s="26" t="s">
        <v>190</v>
      </c>
      <c r="H3735" s="4" t="s">
        <v>6</v>
      </c>
      <c r="I3735" s="4" t="s">
        <v>7</v>
      </c>
      <c r="J3735" s="4" t="s">
        <v>191</v>
      </c>
    </row>
    <row r="3736" spans="1:10" ht="51.95" customHeight="1" x14ac:dyDescent="0.2">
      <c r="A3736" s="41" t="s">
        <v>2389</v>
      </c>
      <c r="B3736" s="41">
        <v>97429</v>
      </c>
      <c r="C3736" s="29" t="s">
        <v>14</v>
      </c>
      <c r="D3736" s="29" t="s">
        <v>1343</v>
      </c>
      <c r="E3736" s="29" t="s">
        <v>2435</v>
      </c>
      <c r="F3736" s="29"/>
      <c r="G3736" s="41" t="s">
        <v>15</v>
      </c>
      <c r="H3736" s="44">
        <v>1</v>
      </c>
      <c r="I3736" s="43">
        <f>SUM(J3737:J3741)</f>
        <v>74.17</v>
      </c>
      <c r="J3736" s="43">
        <f t="shared" ref="J3736:J3741" si="171">TRUNC(H3736*I3736,2)</f>
        <v>74.17</v>
      </c>
    </row>
    <row r="3737" spans="1:10" ht="26.1" customHeight="1" x14ac:dyDescent="0.2">
      <c r="A3737" s="7" t="s">
        <v>2397</v>
      </c>
      <c r="B3737" s="7">
        <v>88316</v>
      </c>
      <c r="C3737" s="6" t="s">
        <v>14</v>
      </c>
      <c r="D3737" s="6" t="s">
        <v>2398</v>
      </c>
      <c r="E3737" s="6" t="s">
        <v>2399</v>
      </c>
      <c r="F3737" s="6"/>
      <c r="G3737" s="7" t="s">
        <v>297</v>
      </c>
      <c r="H3737" s="46">
        <v>0.26200000000000001</v>
      </c>
      <c r="I3737" s="77">
        <f>'COMP-CUSTO MÃO OBRA'!$H$61</f>
        <v>27.08</v>
      </c>
      <c r="J3737" s="8">
        <f t="shared" si="171"/>
        <v>7.09</v>
      </c>
    </row>
    <row r="3738" spans="1:10" ht="26.1" customHeight="1" x14ac:dyDescent="0.2">
      <c r="A3738" s="7" t="s">
        <v>2397</v>
      </c>
      <c r="B3738" s="7">
        <v>88267</v>
      </c>
      <c r="C3738" s="6" t="s">
        <v>14</v>
      </c>
      <c r="D3738" s="6" t="s">
        <v>429</v>
      </c>
      <c r="E3738" s="6" t="s">
        <v>2399</v>
      </c>
      <c r="F3738" s="6"/>
      <c r="G3738" s="7" t="s">
        <v>297</v>
      </c>
      <c r="H3738" s="46">
        <v>0.26200000000000001</v>
      </c>
      <c r="I3738" s="77">
        <f>'COMP-CUSTO MÃO OBRA'!$H$822</f>
        <v>33.380000000000003</v>
      </c>
      <c r="J3738" s="8">
        <f t="shared" si="171"/>
        <v>8.74</v>
      </c>
    </row>
    <row r="3739" spans="1:10" ht="24" customHeight="1" x14ac:dyDescent="0.2">
      <c r="A3739" s="10" t="s">
        <v>2391</v>
      </c>
      <c r="B3739" s="10">
        <v>3148</v>
      </c>
      <c r="C3739" s="9" t="s">
        <v>14</v>
      </c>
      <c r="D3739" s="9" t="s">
        <v>54</v>
      </c>
      <c r="E3739" s="9" t="s">
        <v>2394</v>
      </c>
      <c r="F3739" s="9"/>
      <c r="G3739" s="10" t="s">
        <v>15</v>
      </c>
      <c r="H3739" s="47">
        <v>1.2999999999999999E-2</v>
      </c>
      <c r="I3739" s="11">
        <f>VLOOKUP(B3739,CURVA_ABC_INSUM!$B$6:$H$1423,7,0)</f>
        <v>14.2</v>
      </c>
      <c r="J3739" s="11">
        <f t="shared" si="171"/>
        <v>0.18</v>
      </c>
    </row>
    <row r="3740" spans="1:10" ht="26.1" customHeight="1" x14ac:dyDescent="0.2">
      <c r="A3740" s="10" t="s">
        <v>2391</v>
      </c>
      <c r="B3740" s="10">
        <v>3272</v>
      </c>
      <c r="C3740" s="9" t="s">
        <v>14</v>
      </c>
      <c r="D3740" s="9" t="s">
        <v>3144</v>
      </c>
      <c r="E3740" s="9" t="s">
        <v>2394</v>
      </c>
      <c r="F3740" s="9"/>
      <c r="G3740" s="10" t="s">
        <v>15</v>
      </c>
      <c r="H3740" s="47">
        <v>1</v>
      </c>
      <c r="I3740" s="11">
        <f>VLOOKUP(B3740,CURVA_ABC_INSUM!$B$6:$H$1423,7,0)</f>
        <v>58.08</v>
      </c>
      <c r="J3740" s="11">
        <f t="shared" si="171"/>
        <v>58.08</v>
      </c>
    </row>
    <row r="3741" spans="1:10" ht="24" customHeight="1" x14ac:dyDescent="0.2">
      <c r="A3741" s="10" t="s">
        <v>2391</v>
      </c>
      <c r="B3741" s="10">
        <v>7307</v>
      </c>
      <c r="C3741" s="9" t="s">
        <v>14</v>
      </c>
      <c r="D3741" s="9" t="s">
        <v>87</v>
      </c>
      <c r="E3741" s="9" t="s">
        <v>2394</v>
      </c>
      <c r="F3741" s="9"/>
      <c r="G3741" s="10" t="s">
        <v>36</v>
      </c>
      <c r="H3741" s="47">
        <v>2E-3</v>
      </c>
      <c r="I3741" s="11">
        <f>VLOOKUP(B3741,CURVA_ABC_INSUM!$B$6:$H$1423,7,0)</f>
        <v>42.21</v>
      </c>
      <c r="J3741" s="11">
        <f t="shared" si="171"/>
        <v>0.08</v>
      </c>
    </row>
    <row r="3742" spans="1:10" x14ac:dyDescent="0.2">
      <c r="A3742" s="12"/>
      <c r="B3742" s="12"/>
      <c r="C3742" s="13"/>
      <c r="D3742" s="13"/>
      <c r="E3742" s="13"/>
      <c r="F3742" s="48"/>
      <c r="G3742" s="13"/>
      <c r="H3742" s="48"/>
      <c r="I3742" s="13"/>
      <c r="J3742" s="48"/>
    </row>
    <row r="3743" spans="1:10" ht="15" customHeight="1" thickBot="1" x14ac:dyDescent="0.25">
      <c r="A3743" s="12"/>
      <c r="B3743" s="12"/>
      <c r="C3743" s="13"/>
      <c r="D3743" s="13"/>
      <c r="E3743" s="13" t="s">
        <v>2395</v>
      </c>
      <c r="F3743" s="48">
        <f>TRUNC(J3736*$G$2,2)</f>
        <v>0</v>
      </c>
      <c r="G3743" s="13"/>
      <c r="H3743" s="86" t="s">
        <v>2396</v>
      </c>
      <c r="I3743" s="86"/>
      <c r="J3743" s="48">
        <f>F3743+J3736</f>
        <v>74.17</v>
      </c>
    </row>
    <row r="3744" spans="1:10" ht="0.95" customHeight="1" thickTop="1" x14ac:dyDescent="0.2">
      <c r="A3744" s="89"/>
      <c r="B3744" s="89"/>
      <c r="C3744" s="45"/>
      <c r="D3744" s="45"/>
      <c r="E3744" s="45"/>
      <c r="F3744" s="45"/>
      <c r="G3744" s="45"/>
      <c r="H3744" s="45"/>
      <c r="I3744" s="45"/>
      <c r="J3744" s="45"/>
    </row>
    <row r="3745" spans="1:10" ht="18" customHeight="1" x14ac:dyDescent="0.2">
      <c r="A3745" s="26" t="s">
        <v>1344</v>
      </c>
      <c r="B3745" s="26" t="s">
        <v>2</v>
      </c>
      <c r="C3745" s="28" t="s">
        <v>3</v>
      </c>
      <c r="D3745" s="28" t="s">
        <v>4</v>
      </c>
      <c r="E3745" s="28" t="s">
        <v>2388</v>
      </c>
      <c r="F3745" s="28"/>
      <c r="G3745" s="26" t="s">
        <v>190</v>
      </c>
      <c r="H3745" s="4" t="s">
        <v>6</v>
      </c>
      <c r="I3745" s="4" t="s">
        <v>7</v>
      </c>
      <c r="J3745" s="4" t="s">
        <v>191</v>
      </c>
    </row>
    <row r="3746" spans="1:10" ht="26.1" customHeight="1" x14ac:dyDescent="0.2">
      <c r="A3746" s="41" t="s">
        <v>2389</v>
      </c>
      <c r="B3746" s="41" t="s">
        <v>1345</v>
      </c>
      <c r="C3746" s="29" t="s">
        <v>13</v>
      </c>
      <c r="D3746" s="29" t="s">
        <v>1346</v>
      </c>
      <c r="E3746" s="29" t="s">
        <v>2604</v>
      </c>
      <c r="F3746" s="29"/>
      <c r="G3746" s="41" t="s">
        <v>5</v>
      </c>
      <c r="H3746" s="44">
        <v>1</v>
      </c>
      <c r="I3746" s="43">
        <f>SUM(J3747:J3750)</f>
        <v>4365.21</v>
      </c>
      <c r="J3746" s="43">
        <f>TRUNC(H3746*I3746,2)</f>
        <v>4365.21</v>
      </c>
    </row>
    <row r="3747" spans="1:10" ht="24" customHeight="1" x14ac:dyDescent="0.2">
      <c r="A3747" s="7" t="s">
        <v>2397</v>
      </c>
      <c r="B3747" s="7">
        <v>88316</v>
      </c>
      <c r="C3747" s="6" t="s">
        <v>14</v>
      </c>
      <c r="D3747" s="6" t="s">
        <v>2398</v>
      </c>
      <c r="E3747" s="6" t="s">
        <v>2399</v>
      </c>
      <c r="F3747" s="6"/>
      <c r="G3747" s="7" t="s">
        <v>297</v>
      </c>
      <c r="H3747" s="46">
        <v>0.1</v>
      </c>
      <c r="I3747" s="77">
        <f>'COMP-CUSTO MÃO OBRA'!$H$61</f>
        <v>27.08</v>
      </c>
      <c r="J3747" s="8">
        <f>TRUNC(H3747*I3747,2)</f>
        <v>2.7</v>
      </c>
    </row>
    <row r="3748" spans="1:10" ht="26.1" customHeight="1" x14ac:dyDescent="0.2">
      <c r="A3748" s="7" t="s">
        <v>2397</v>
      </c>
      <c r="B3748" s="7">
        <v>88267</v>
      </c>
      <c r="C3748" s="6" t="s">
        <v>14</v>
      </c>
      <c r="D3748" s="6" t="s">
        <v>429</v>
      </c>
      <c r="E3748" s="6" t="s">
        <v>2399</v>
      </c>
      <c r="F3748" s="6"/>
      <c r="G3748" s="7" t="s">
        <v>297</v>
      </c>
      <c r="H3748" s="46">
        <v>4</v>
      </c>
      <c r="I3748" s="77">
        <f>'COMP-CUSTO MÃO OBRA'!$H$822</f>
        <v>33.380000000000003</v>
      </c>
      <c r="J3748" s="8">
        <f>TRUNC(H3748*I3748,2)</f>
        <v>133.52000000000001</v>
      </c>
    </row>
    <row r="3749" spans="1:10" ht="24" customHeight="1" x14ac:dyDescent="0.2">
      <c r="A3749" s="7" t="s">
        <v>2397</v>
      </c>
      <c r="B3749" s="7">
        <v>88264</v>
      </c>
      <c r="C3749" s="6" t="s">
        <v>14</v>
      </c>
      <c r="D3749" s="6" t="s">
        <v>2411</v>
      </c>
      <c r="E3749" s="6" t="s">
        <v>2399</v>
      </c>
      <c r="F3749" s="6"/>
      <c r="G3749" s="7" t="s">
        <v>297</v>
      </c>
      <c r="H3749" s="46">
        <v>2</v>
      </c>
      <c r="I3749" s="77">
        <f>'COMP-CUSTO MÃO OBRA'!$H$346</f>
        <v>32.82</v>
      </c>
      <c r="J3749" s="8">
        <f>TRUNC(H3749*I3749,2)</f>
        <v>65.64</v>
      </c>
    </row>
    <row r="3750" spans="1:10" ht="39" customHeight="1" x14ac:dyDescent="0.2">
      <c r="A3750" s="10" t="s">
        <v>2391</v>
      </c>
      <c r="B3750" s="10">
        <v>36502</v>
      </c>
      <c r="C3750" s="9" t="s">
        <v>14</v>
      </c>
      <c r="D3750" s="9" t="s">
        <v>3145</v>
      </c>
      <c r="E3750" s="9" t="s">
        <v>2494</v>
      </c>
      <c r="F3750" s="9"/>
      <c r="G3750" s="10" t="s">
        <v>15</v>
      </c>
      <c r="H3750" s="47">
        <v>1</v>
      </c>
      <c r="I3750" s="11">
        <f>VLOOKUP(B3750,CURVA_ABC_INSUM!$B$6:$H$1423,7,0)</f>
        <v>4163.3500000000004</v>
      </c>
      <c r="J3750" s="11">
        <f>TRUNC(H3750*I3750,2)</f>
        <v>4163.3500000000004</v>
      </c>
    </row>
    <row r="3751" spans="1:10" x14ac:dyDescent="0.2">
      <c r="A3751" s="12"/>
      <c r="B3751" s="12"/>
      <c r="C3751" s="13"/>
      <c r="D3751" s="13"/>
      <c r="E3751" s="13"/>
      <c r="F3751" s="48"/>
      <c r="G3751" s="13"/>
      <c r="H3751" s="48"/>
      <c r="I3751" s="13"/>
      <c r="J3751" s="48"/>
    </row>
    <row r="3752" spans="1:10" ht="15" customHeight="1" thickBot="1" x14ac:dyDescent="0.25">
      <c r="A3752" s="12"/>
      <c r="B3752" s="12"/>
      <c r="C3752" s="13"/>
      <c r="D3752" s="13"/>
      <c r="E3752" s="13" t="s">
        <v>2395</v>
      </c>
      <c r="F3752" s="48">
        <f>TRUNC(J3746*$G$2,2)</f>
        <v>0</v>
      </c>
      <c r="G3752" s="13"/>
      <c r="H3752" s="86" t="s">
        <v>2396</v>
      </c>
      <c r="I3752" s="86"/>
      <c r="J3752" s="48">
        <f>F3752+J3746</f>
        <v>4365.21</v>
      </c>
    </row>
    <row r="3753" spans="1:10" ht="0.95" customHeight="1" thickTop="1" x14ac:dyDescent="0.2">
      <c r="A3753" s="89"/>
      <c r="B3753" s="89"/>
      <c r="C3753" s="45"/>
      <c r="D3753" s="45"/>
      <c r="E3753" s="45"/>
      <c r="F3753" s="45"/>
      <c r="G3753" s="45"/>
      <c r="H3753" s="45"/>
      <c r="I3753" s="45"/>
      <c r="J3753" s="45"/>
    </row>
    <row r="3754" spans="1:10" ht="18" customHeight="1" x14ac:dyDescent="0.2">
      <c r="A3754" s="26" t="s">
        <v>1347</v>
      </c>
      <c r="B3754" s="26" t="s">
        <v>2</v>
      </c>
      <c r="C3754" s="28" t="s">
        <v>3</v>
      </c>
      <c r="D3754" s="28" t="s">
        <v>4</v>
      </c>
      <c r="E3754" s="28" t="s">
        <v>2388</v>
      </c>
      <c r="F3754" s="28"/>
      <c r="G3754" s="26" t="s">
        <v>190</v>
      </c>
      <c r="H3754" s="4" t="s">
        <v>6</v>
      </c>
      <c r="I3754" s="4" t="s">
        <v>7</v>
      </c>
      <c r="J3754" s="4" t="s">
        <v>191</v>
      </c>
    </row>
    <row r="3755" spans="1:10" ht="39" customHeight="1" x14ac:dyDescent="0.2">
      <c r="A3755" s="41" t="s">
        <v>2389</v>
      </c>
      <c r="B3755" s="41" t="s">
        <v>1348</v>
      </c>
      <c r="C3755" s="29" t="s">
        <v>13</v>
      </c>
      <c r="D3755" s="29" t="s">
        <v>1349</v>
      </c>
      <c r="E3755" s="29" t="s">
        <v>2435</v>
      </c>
      <c r="F3755" s="29"/>
      <c r="G3755" s="41" t="s">
        <v>5</v>
      </c>
      <c r="H3755" s="44">
        <v>1</v>
      </c>
      <c r="I3755" s="43">
        <f>SUM(J3756:J3758)</f>
        <v>5291.68</v>
      </c>
      <c r="J3755" s="43">
        <f>TRUNC(H3755*I3755,2)</f>
        <v>5291.68</v>
      </c>
    </row>
    <row r="3756" spans="1:10" ht="26.1" customHeight="1" x14ac:dyDescent="0.2">
      <c r="A3756" s="7" t="s">
        <v>2397</v>
      </c>
      <c r="B3756" s="7">
        <v>88267</v>
      </c>
      <c r="C3756" s="6" t="s">
        <v>14</v>
      </c>
      <c r="D3756" s="6" t="s">
        <v>429</v>
      </c>
      <c r="E3756" s="6" t="s">
        <v>2399</v>
      </c>
      <c r="F3756" s="6"/>
      <c r="G3756" s="7" t="s">
        <v>297</v>
      </c>
      <c r="H3756" s="46">
        <v>1</v>
      </c>
      <c r="I3756" s="77">
        <f>'COMP-CUSTO MÃO OBRA'!$H$822</f>
        <v>33.380000000000003</v>
      </c>
      <c r="J3756" s="8">
        <f>TRUNC(H3756*I3756,2)</f>
        <v>33.380000000000003</v>
      </c>
    </row>
    <row r="3757" spans="1:10" ht="24" customHeight="1" x14ac:dyDescent="0.2">
      <c r="A3757" s="7" t="s">
        <v>2397</v>
      </c>
      <c r="B3757" s="7">
        <v>88316</v>
      </c>
      <c r="C3757" s="6" t="s">
        <v>14</v>
      </c>
      <c r="D3757" s="6" t="s">
        <v>2398</v>
      </c>
      <c r="E3757" s="6" t="s">
        <v>2399</v>
      </c>
      <c r="F3757" s="6"/>
      <c r="G3757" s="7" t="s">
        <v>297</v>
      </c>
      <c r="H3757" s="46">
        <v>1</v>
      </c>
      <c r="I3757" s="77">
        <f>'COMP-CUSTO MÃO OBRA'!$H$61</f>
        <v>27.08</v>
      </c>
      <c r="J3757" s="8">
        <f>TRUNC(H3757*I3757,2)</f>
        <v>27.08</v>
      </c>
    </row>
    <row r="3758" spans="1:10" ht="39" customHeight="1" x14ac:dyDescent="0.2">
      <c r="A3758" s="10" t="s">
        <v>2391</v>
      </c>
      <c r="B3758" s="10">
        <v>44543</v>
      </c>
      <c r="C3758" s="9" t="s">
        <v>14</v>
      </c>
      <c r="D3758" s="9" t="s">
        <v>3146</v>
      </c>
      <c r="E3758" s="9" t="s">
        <v>2394</v>
      </c>
      <c r="F3758" s="9"/>
      <c r="G3758" s="10" t="s">
        <v>18</v>
      </c>
      <c r="H3758" s="47">
        <v>1.05</v>
      </c>
      <c r="I3758" s="11">
        <f>VLOOKUP(B3758,CURVA_ABC_INSUM!$B$6:$H$1423,7,0)</f>
        <v>4982.12</v>
      </c>
      <c r="J3758" s="11">
        <f>TRUNC(H3758*I3758,2)</f>
        <v>5231.22</v>
      </c>
    </row>
    <row r="3759" spans="1:10" x14ac:dyDescent="0.2">
      <c r="A3759" s="12"/>
      <c r="B3759" s="12"/>
      <c r="C3759" s="13"/>
      <c r="D3759" s="13"/>
      <c r="E3759" s="13"/>
      <c r="F3759" s="48"/>
      <c r="G3759" s="13"/>
      <c r="H3759" s="48"/>
      <c r="I3759" s="13"/>
      <c r="J3759" s="48"/>
    </row>
    <row r="3760" spans="1:10" ht="15" customHeight="1" thickBot="1" x14ac:dyDescent="0.25">
      <c r="A3760" s="12"/>
      <c r="B3760" s="12"/>
      <c r="C3760" s="13"/>
      <c r="D3760" s="13"/>
      <c r="E3760" s="13" t="s">
        <v>2395</v>
      </c>
      <c r="F3760" s="48">
        <f>TRUNC(J3755*$G$2,2)</f>
        <v>0</v>
      </c>
      <c r="G3760" s="13"/>
      <c r="H3760" s="86" t="s">
        <v>2396</v>
      </c>
      <c r="I3760" s="86"/>
      <c r="J3760" s="48">
        <f>F3760+J3755</f>
        <v>5291.68</v>
      </c>
    </row>
    <row r="3761" spans="1:10" ht="0.95" customHeight="1" thickTop="1" x14ac:dyDescent="0.2">
      <c r="A3761" s="89"/>
      <c r="B3761" s="89"/>
      <c r="C3761" s="45"/>
      <c r="D3761" s="45"/>
      <c r="E3761" s="45"/>
      <c r="F3761" s="45"/>
      <c r="G3761" s="45"/>
      <c r="H3761" s="45"/>
      <c r="I3761" s="45"/>
      <c r="J3761" s="45"/>
    </row>
    <row r="3762" spans="1:10" ht="18" customHeight="1" x14ac:dyDescent="0.2">
      <c r="A3762" s="26" t="s">
        <v>1350</v>
      </c>
      <c r="B3762" s="26" t="s">
        <v>2</v>
      </c>
      <c r="C3762" s="28" t="s">
        <v>3</v>
      </c>
      <c r="D3762" s="28" t="s">
        <v>4</v>
      </c>
      <c r="E3762" s="28" t="s">
        <v>2388</v>
      </c>
      <c r="F3762" s="28"/>
      <c r="G3762" s="26" t="s">
        <v>190</v>
      </c>
      <c r="H3762" s="4" t="s">
        <v>6</v>
      </c>
      <c r="I3762" s="4" t="s">
        <v>7</v>
      </c>
      <c r="J3762" s="4" t="s">
        <v>191</v>
      </c>
    </row>
    <row r="3763" spans="1:10" ht="39" customHeight="1" x14ac:dyDescent="0.2">
      <c r="A3763" s="41" t="s">
        <v>2389</v>
      </c>
      <c r="B3763" s="41" t="s">
        <v>1351</v>
      </c>
      <c r="C3763" s="29" t="s">
        <v>13</v>
      </c>
      <c r="D3763" s="29" t="s">
        <v>1352</v>
      </c>
      <c r="E3763" s="29" t="s">
        <v>2435</v>
      </c>
      <c r="F3763" s="29"/>
      <c r="G3763" s="41" t="s">
        <v>5</v>
      </c>
      <c r="H3763" s="44">
        <v>1</v>
      </c>
      <c r="I3763" s="43">
        <f>SUM(J3764:J3766)</f>
        <v>173.54</v>
      </c>
      <c r="J3763" s="43">
        <f>TRUNC(H3763*I3763,2)</f>
        <v>173.54</v>
      </c>
    </row>
    <row r="3764" spans="1:10" ht="26.1" customHeight="1" x14ac:dyDescent="0.2">
      <c r="A3764" s="7" t="s">
        <v>2397</v>
      </c>
      <c r="B3764" s="7">
        <v>88267</v>
      </c>
      <c r="C3764" s="6" t="s">
        <v>14</v>
      </c>
      <c r="D3764" s="6" t="s">
        <v>429</v>
      </c>
      <c r="E3764" s="6" t="s">
        <v>2399</v>
      </c>
      <c r="F3764" s="6"/>
      <c r="G3764" s="7" t="s">
        <v>297</v>
      </c>
      <c r="H3764" s="46">
        <v>0.75</v>
      </c>
      <c r="I3764" s="77">
        <f>'COMP-CUSTO MÃO OBRA'!$H$822</f>
        <v>33.380000000000003</v>
      </c>
      <c r="J3764" s="8">
        <f>TRUNC(H3764*I3764,2)</f>
        <v>25.03</v>
      </c>
    </row>
    <row r="3765" spans="1:10" ht="24" customHeight="1" x14ac:dyDescent="0.2">
      <c r="A3765" s="7" t="s">
        <v>2397</v>
      </c>
      <c r="B3765" s="7">
        <v>88316</v>
      </c>
      <c r="C3765" s="6" t="s">
        <v>14</v>
      </c>
      <c r="D3765" s="6" t="s">
        <v>2398</v>
      </c>
      <c r="E3765" s="6" t="s">
        <v>2399</v>
      </c>
      <c r="F3765" s="6"/>
      <c r="G3765" s="7" t="s">
        <v>297</v>
      </c>
      <c r="H3765" s="46">
        <v>0.75</v>
      </c>
      <c r="I3765" s="77">
        <f>'COMP-CUSTO MÃO OBRA'!$H$61</f>
        <v>27.08</v>
      </c>
      <c r="J3765" s="8">
        <f>TRUNC(H3765*I3765,2)</f>
        <v>20.309999999999999</v>
      </c>
    </row>
    <row r="3766" spans="1:10" ht="39" customHeight="1" x14ac:dyDescent="0.2">
      <c r="A3766" s="10" t="s">
        <v>2391</v>
      </c>
      <c r="B3766" s="10">
        <v>44526</v>
      </c>
      <c r="C3766" s="9" t="s">
        <v>14</v>
      </c>
      <c r="D3766" s="9" t="s">
        <v>3147</v>
      </c>
      <c r="E3766" s="9" t="s">
        <v>2394</v>
      </c>
      <c r="F3766" s="9"/>
      <c r="G3766" s="10" t="s">
        <v>18</v>
      </c>
      <c r="H3766" s="47">
        <v>1.05</v>
      </c>
      <c r="I3766" s="11">
        <f>VLOOKUP(B3766,CURVA_ABC_INSUM!$B$6:$H$1423,7,0)</f>
        <v>122.1</v>
      </c>
      <c r="J3766" s="11">
        <f>TRUNC(H3766*I3766,2)</f>
        <v>128.19999999999999</v>
      </c>
    </row>
    <row r="3767" spans="1:10" x14ac:dyDescent="0.2">
      <c r="A3767" s="12"/>
      <c r="B3767" s="12"/>
      <c r="C3767" s="13"/>
      <c r="D3767" s="13"/>
      <c r="E3767" s="13"/>
      <c r="F3767" s="48"/>
      <c r="G3767" s="13"/>
      <c r="H3767" s="48"/>
      <c r="I3767" s="13"/>
      <c r="J3767" s="48"/>
    </row>
    <row r="3768" spans="1:10" ht="15" customHeight="1" thickBot="1" x14ac:dyDescent="0.25">
      <c r="A3768" s="12"/>
      <c r="B3768" s="12"/>
      <c r="C3768" s="13"/>
      <c r="D3768" s="13"/>
      <c r="E3768" s="13" t="s">
        <v>2395</v>
      </c>
      <c r="F3768" s="48">
        <f>TRUNC(J3763*$G$2,2)</f>
        <v>0</v>
      </c>
      <c r="G3768" s="13"/>
      <c r="H3768" s="86" t="s">
        <v>2396</v>
      </c>
      <c r="I3768" s="86"/>
      <c r="J3768" s="48">
        <f>F3768+J3763</f>
        <v>173.54</v>
      </c>
    </row>
    <row r="3769" spans="1:10" ht="0.95" customHeight="1" thickTop="1" x14ac:dyDescent="0.2">
      <c r="A3769" s="89"/>
      <c r="B3769" s="89"/>
      <c r="C3769" s="45"/>
      <c r="D3769" s="45"/>
      <c r="E3769" s="45"/>
      <c r="F3769" s="45"/>
      <c r="G3769" s="45"/>
      <c r="H3769" s="45"/>
      <c r="I3769" s="45"/>
      <c r="J3769" s="45"/>
    </row>
    <row r="3770" spans="1:10" ht="18" customHeight="1" x14ac:dyDescent="0.2">
      <c r="A3770" s="26" t="s">
        <v>1353</v>
      </c>
      <c r="B3770" s="26" t="s">
        <v>2</v>
      </c>
      <c r="C3770" s="28" t="s">
        <v>3</v>
      </c>
      <c r="D3770" s="28" t="s">
        <v>4</v>
      </c>
      <c r="E3770" s="28" t="s">
        <v>2388</v>
      </c>
      <c r="F3770" s="28"/>
      <c r="G3770" s="26" t="s">
        <v>190</v>
      </c>
      <c r="H3770" s="4" t="s">
        <v>6</v>
      </c>
      <c r="I3770" s="4" t="s">
        <v>7</v>
      </c>
      <c r="J3770" s="4" t="s">
        <v>191</v>
      </c>
    </row>
    <row r="3771" spans="1:10" ht="39" customHeight="1" x14ac:dyDescent="0.2">
      <c r="A3771" s="41" t="s">
        <v>2389</v>
      </c>
      <c r="B3771" s="41" t="s">
        <v>1354</v>
      </c>
      <c r="C3771" s="29" t="s">
        <v>13</v>
      </c>
      <c r="D3771" s="29" t="s">
        <v>1355</v>
      </c>
      <c r="E3771" s="29" t="s">
        <v>2435</v>
      </c>
      <c r="F3771" s="29"/>
      <c r="G3771" s="41" t="s">
        <v>5</v>
      </c>
      <c r="H3771" s="44">
        <v>1</v>
      </c>
      <c r="I3771" s="43">
        <f>SUM(J3772:J3774)</f>
        <v>7910.17</v>
      </c>
      <c r="J3771" s="43">
        <f>TRUNC(H3771*I3771,2)</f>
        <v>7910.17</v>
      </c>
    </row>
    <row r="3772" spans="1:10" ht="26.1" customHeight="1" x14ac:dyDescent="0.2">
      <c r="A3772" s="7" t="s">
        <v>2397</v>
      </c>
      <c r="B3772" s="7">
        <v>88267</v>
      </c>
      <c r="C3772" s="6" t="s">
        <v>14</v>
      </c>
      <c r="D3772" s="6" t="s">
        <v>429</v>
      </c>
      <c r="E3772" s="6" t="s">
        <v>2399</v>
      </c>
      <c r="F3772" s="6"/>
      <c r="G3772" s="7" t="s">
        <v>297</v>
      </c>
      <c r="H3772" s="46">
        <v>1</v>
      </c>
      <c r="I3772" s="77">
        <f>'COMP-CUSTO MÃO OBRA'!$H$822</f>
        <v>33.380000000000003</v>
      </c>
      <c r="J3772" s="8">
        <f>TRUNC(H3772*I3772,2)</f>
        <v>33.380000000000003</v>
      </c>
    </row>
    <row r="3773" spans="1:10" ht="24" customHeight="1" x14ac:dyDescent="0.2">
      <c r="A3773" s="7" t="s">
        <v>2397</v>
      </c>
      <c r="B3773" s="7">
        <v>88316</v>
      </c>
      <c r="C3773" s="6" t="s">
        <v>14</v>
      </c>
      <c r="D3773" s="6" t="s">
        <v>2398</v>
      </c>
      <c r="E3773" s="6" t="s">
        <v>2399</v>
      </c>
      <c r="F3773" s="6"/>
      <c r="G3773" s="7" t="s">
        <v>297</v>
      </c>
      <c r="H3773" s="46">
        <v>1</v>
      </c>
      <c r="I3773" s="77">
        <f>'COMP-CUSTO MÃO OBRA'!$H$61</f>
        <v>27.08</v>
      </c>
      <c r="J3773" s="8">
        <f>TRUNC(H3773*I3773,2)</f>
        <v>27.08</v>
      </c>
    </row>
    <row r="3774" spans="1:10" ht="39" customHeight="1" x14ac:dyDescent="0.2">
      <c r="A3774" s="10" t="s">
        <v>2391</v>
      </c>
      <c r="B3774" s="10">
        <v>44518</v>
      </c>
      <c r="C3774" s="9" t="s">
        <v>14</v>
      </c>
      <c r="D3774" s="9" t="s">
        <v>3148</v>
      </c>
      <c r="E3774" s="9" t="s">
        <v>2394</v>
      </c>
      <c r="F3774" s="9"/>
      <c r="G3774" s="10" t="s">
        <v>18</v>
      </c>
      <c r="H3774" s="47">
        <v>1.05</v>
      </c>
      <c r="I3774" s="11">
        <f>VLOOKUP(B3774,CURVA_ABC_INSUM!$B$6:$H$1423,7,0)</f>
        <v>7475.92</v>
      </c>
      <c r="J3774" s="11">
        <f>TRUNC(H3774*I3774,2)</f>
        <v>7849.71</v>
      </c>
    </row>
    <row r="3775" spans="1:10" x14ac:dyDescent="0.2">
      <c r="A3775" s="12"/>
      <c r="B3775" s="12"/>
      <c r="C3775" s="13"/>
      <c r="D3775" s="13"/>
      <c r="E3775" s="13"/>
      <c r="F3775" s="48"/>
      <c r="G3775" s="13"/>
      <c r="H3775" s="48"/>
      <c r="I3775" s="13"/>
      <c r="J3775" s="48"/>
    </row>
    <row r="3776" spans="1:10" ht="15" customHeight="1" thickBot="1" x14ac:dyDescent="0.25">
      <c r="A3776" s="12"/>
      <c r="B3776" s="12"/>
      <c r="C3776" s="13"/>
      <c r="D3776" s="13"/>
      <c r="E3776" s="13" t="s">
        <v>2395</v>
      </c>
      <c r="F3776" s="48">
        <f>TRUNC(J3771*$G$2,2)</f>
        <v>0</v>
      </c>
      <c r="G3776" s="13"/>
      <c r="H3776" s="86" t="s">
        <v>2396</v>
      </c>
      <c r="I3776" s="86"/>
      <c r="J3776" s="48">
        <f>F3776+J3771</f>
        <v>7910.17</v>
      </c>
    </row>
    <row r="3777" spans="1:10" ht="0.95" customHeight="1" thickTop="1" x14ac:dyDescent="0.2">
      <c r="A3777" s="89"/>
      <c r="B3777" s="89"/>
      <c r="C3777" s="45"/>
      <c r="D3777" s="45"/>
      <c r="E3777" s="45"/>
      <c r="F3777" s="45"/>
      <c r="G3777" s="45"/>
      <c r="H3777" s="45"/>
      <c r="I3777" s="45"/>
      <c r="J3777" s="45"/>
    </row>
    <row r="3778" spans="1:10" ht="18" customHeight="1" x14ac:dyDescent="0.2">
      <c r="A3778" s="26" t="s">
        <v>1356</v>
      </c>
      <c r="B3778" s="26" t="s">
        <v>2</v>
      </c>
      <c r="C3778" s="28" t="s">
        <v>3</v>
      </c>
      <c r="D3778" s="28" t="s">
        <v>4</v>
      </c>
      <c r="E3778" s="28" t="s">
        <v>2388</v>
      </c>
      <c r="F3778" s="28"/>
      <c r="G3778" s="26" t="s">
        <v>190</v>
      </c>
      <c r="H3778" s="4" t="s">
        <v>6</v>
      </c>
      <c r="I3778" s="4" t="s">
        <v>7</v>
      </c>
      <c r="J3778" s="4" t="s">
        <v>191</v>
      </c>
    </row>
    <row r="3779" spans="1:10" ht="39" customHeight="1" x14ac:dyDescent="0.2">
      <c r="A3779" s="41" t="s">
        <v>2389</v>
      </c>
      <c r="B3779" s="41" t="s">
        <v>1357</v>
      </c>
      <c r="C3779" s="29" t="s">
        <v>13</v>
      </c>
      <c r="D3779" s="29" t="s">
        <v>1358</v>
      </c>
      <c r="E3779" s="29" t="s">
        <v>2435</v>
      </c>
      <c r="F3779" s="29"/>
      <c r="G3779" s="41" t="s">
        <v>5</v>
      </c>
      <c r="H3779" s="44">
        <v>1</v>
      </c>
      <c r="I3779" s="43">
        <f>SUM(J3780:J3782)</f>
        <v>10360.669999999998</v>
      </c>
      <c r="J3779" s="43">
        <f>TRUNC(H3779*I3779,2)</f>
        <v>10360.67</v>
      </c>
    </row>
    <row r="3780" spans="1:10" ht="26.1" customHeight="1" x14ac:dyDescent="0.2">
      <c r="A3780" s="7" t="s">
        <v>2397</v>
      </c>
      <c r="B3780" s="7">
        <v>88267</v>
      </c>
      <c r="C3780" s="6" t="s">
        <v>14</v>
      </c>
      <c r="D3780" s="6" t="s">
        <v>429</v>
      </c>
      <c r="E3780" s="6" t="s">
        <v>2399</v>
      </c>
      <c r="F3780" s="6"/>
      <c r="G3780" s="7" t="s">
        <v>297</v>
      </c>
      <c r="H3780" s="46">
        <v>1</v>
      </c>
      <c r="I3780" s="77">
        <f>'COMP-CUSTO MÃO OBRA'!$H$822</f>
        <v>33.380000000000003</v>
      </c>
      <c r="J3780" s="8">
        <f>TRUNC(H3780*I3780,2)</f>
        <v>33.380000000000003</v>
      </c>
    </row>
    <row r="3781" spans="1:10" ht="24" customHeight="1" x14ac:dyDescent="0.2">
      <c r="A3781" s="7" t="s">
        <v>2397</v>
      </c>
      <c r="B3781" s="7">
        <v>88316</v>
      </c>
      <c r="C3781" s="6" t="s">
        <v>14</v>
      </c>
      <c r="D3781" s="6" t="s">
        <v>2398</v>
      </c>
      <c r="E3781" s="6" t="s">
        <v>2399</v>
      </c>
      <c r="F3781" s="6"/>
      <c r="G3781" s="7" t="s">
        <v>297</v>
      </c>
      <c r="H3781" s="46">
        <v>1</v>
      </c>
      <c r="I3781" s="77">
        <f>'COMP-CUSTO MÃO OBRA'!$H$61</f>
        <v>27.08</v>
      </c>
      <c r="J3781" s="8">
        <f>TRUNC(H3781*I3781,2)</f>
        <v>27.08</v>
      </c>
    </row>
    <row r="3782" spans="1:10" ht="39" customHeight="1" x14ac:dyDescent="0.2">
      <c r="A3782" s="10" t="s">
        <v>2391</v>
      </c>
      <c r="B3782" s="10">
        <v>44544</v>
      </c>
      <c r="C3782" s="9" t="s">
        <v>14</v>
      </c>
      <c r="D3782" s="9" t="s">
        <v>3149</v>
      </c>
      <c r="E3782" s="9" t="s">
        <v>2394</v>
      </c>
      <c r="F3782" s="9"/>
      <c r="G3782" s="10" t="s">
        <v>18</v>
      </c>
      <c r="H3782" s="47">
        <v>1.05</v>
      </c>
      <c r="I3782" s="11">
        <f>VLOOKUP(B3782,CURVA_ABC_INSUM!$B$6:$H$1423,7,0)</f>
        <v>9809.73</v>
      </c>
      <c r="J3782" s="11">
        <f>TRUNC(H3782*I3782,2)</f>
        <v>10300.209999999999</v>
      </c>
    </row>
    <row r="3783" spans="1:10" x14ac:dyDescent="0.2">
      <c r="A3783" s="12"/>
      <c r="B3783" s="12"/>
      <c r="C3783" s="13"/>
      <c r="D3783" s="13"/>
      <c r="E3783" s="13"/>
      <c r="F3783" s="48"/>
      <c r="G3783" s="13"/>
      <c r="H3783" s="48"/>
      <c r="I3783" s="13"/>
      <c r="J3783" s="48"/>
    </row>
    <row r="3784" spans="1:10" ht="15" customHeight="1" thickBot="1" x14ac:dyDescent="0.25">
      <c r="A3784" s="12"/>
      <c r="B3784" s="12"/>
      <c r="C3784" s="13"/>
      <c r="D3784" s="13"/>
      <c r="E3784" s="13" t="s">
        <v>2395</v>
      </c>
      <c r="F3784" s="48">
        <f>TRUNC(J3779*$G$2,2)</f>
        <v>0</v>
      </c>
      <c r="G3784" s="13"/>
      <c r="H3784" s="86" t="s">
        <v>2396</v>
      </c>
      <c r="I3784" s="86"/>
      <c r="J3784" s="48">
        <f>F3784+J3779</f>
        <v>10360.67</v>
      </c>
    </row>
    <row r="3785" spans="1:10" ht="0.95" customHeight="1" thickTop="1" x14ac:dyDescent="0.2">
      <c r="A3785" s="89"/>
      <c r="B3785" s="89"/>
      <c r="C3785" s="45"/>
      <c r="D3785" s="45"/>
      <c r="E3785" s="45"/>
      <c r="F3785" s="45"/>
      <c r="G3785" s="45"/>
      <c r="H3785" s="45"/>
      <c r="I3785" s="45"/>
      <c r="J3785" s="45"/>
    </row>
    <row r="3786" spans="1:10" ht="18" customHeight="1" x14ac:dyDescent="0.2">
      <c r="A3786" s="26" t="s">
        <v>1359</v>
      </c>
      <c r="B3786" s="26" t="s">
        <v>2</v>
      </c>
      <c r="C3786" s="28" t="s">
        <v>3</v>
      </c>
      <c r="D3786" s="28" t="s">
        <v>4</v>
      </c>
      <c r="E3786" s="28" t="s">
        <v>2388</v>
      </c>
      <c r="F3786" s="28"/>
      <c r="G3786" s="26" t="s">
        <v>190</v>
      </c>
      <c r="H3786" s="4" t="s">
        <v>6</v>
      </c>
      <c r="I3786" s="4" t="s">
        <v>7</v>
      </c>
      <c r="J3786" s="4" t="s">
        <v>191</v>
      </c>
    </row>
    <row r="3787" spans="1:10" ht="39" customHeight="1" x14ac:dyDescent="0.2">
      <c r="A3787" s="41" t="s">
        <v>2389</v>
      </c>
      <c r="B3787" s="41" t="s">
        <v>1360</v>
      </c>
      <c r="C3787" s="29" t="s">
        <v>13</v>
      </c>
      <c r="D3787" s="29" t="s">
        <v>1361</v>
      </c>
      <c r="E3787" s="29" t="s">
        <v>2435</v>
      </c>
      <c r="F3787" s="29"/>
      <c r="G3787" s="41" t="s">
        <v>5</v>
      </c>
      <c r="H3787" s="44">
        <v>1</v>
      </c>
      <c r="I3787" s="43">
        <f>SUM(J3788:J3790)</f>
        <v>13397.88</v>
      </c>
      <c r="J3787" s="43">
        <f>TRUNC(H3787*I3787,2)</f>
        <v>13397.88</v>
      </c>
    </row>
    <row r="3788" spans="1:10" ht="26.1" customHeight="1" x14ac:dyDescent="0.2">
      <c r="A3788" s="7" t="s">
        <v>2397</v>
      </c>
      <c r="B3788" s="7">
        <v>88267</v>
      </c>
      <c r="C3788" s="6" t="s">
        <v>14</v>
      </c>
      <c r="D3788" s="6" t="s">
        <v>429</v>
      </c>
      <c r="E3788" s="6" t="s">
        <v>2399</v>
      </c>
      <c r="F3788" s="6"/>
      <c r="G3788" s="7" t="s">
        <v>297</v>
      </c>
      <c r="H3788" s="46">
        <v>1</v>
      </c>
      <c r="I3788" s="77">
        <f>'COMP-CUSTO MÃO OBRA'!$H$822</f>
        <v>33.380000000000003</v>
      </c>
      <c r="J3788" s="8">
        <f>TRUNC(H3788*I3788,2)</f>
        <v>33.380000000000003</v>
      </c>
    </row>
    <row r="3789" spans="1:10" ht="24" customHeight="1" x14ac:dyDescent="0.2">
      <c r="A3789" s="7" t="s">
        <v>2397</v>
      </c>
      <c r="B3789" s="7">
        <v>88316</v>
      </c>
      <c r="C3789" s="6" t="s">
        <v>14</v>
      </c>
      <c r="D3789" s="6" t="s">
        <v>2398</v>
      </c>
      <c r="E3789" s="6" t="s">
        <v>2399</v>
      </c>
      <c r="F3789" s="6"/>
      <c r="G3789" s="7" t="s">
        <v>297</v>
      </c>
      <c r="H3789" s="46">
        <v>1</v>
      </c>
      <c r="I3789" s="77">
        <f>'COMP-CUSTO MÃO OBRA'!$H$61</f>
        <v>27.08</v>
      </c>
      <c r="J3789" s="8">
        <f>TRUNC(H3789*I3789,2)</f>
        <v>27.08</v>
      </c>
    </row>
    <row r="3790" spans="1:10" ht="39" customHeight="1" x14ac:dyDescent="0.2">
      <c r="A3790" s="10" t="s">
        <v>2391</v>
      </c>
      <c r="B3790" s="10">
        <v>44546</v>
      </c>
      <c r="C3790" s="9" t="s">
        <v>14</v>
      </c>
      <c r="D3790" s="9" t="s">
        <v>3150</v>
      </c>
      <c r="E3790" s="9" t="s">
        <v>2394</v>
      </c>
      <c r="F3790" s="9"/>
      <c r="G3790" s="10" t="s">
        <v>18</v>
      </c>
      <c r="H3790" s="47">
        <v>1.05</v>
      </c>
      <c r="I3790" s="11">
        <f>VLOOKUP(B3790,CURVA_ABC_INSUM!$B$6:$H$1423,7,0)</f>
        <v>12702.31</v>
      </c>
      <c r="J3790" s="11">
        <f>TRUNC(H3790*I3790,2)</f>
        <v>13337.42</v>
      </c>
    </row>
    <row r="3791" spans="1:10" x14ac:dyDescent="0.2">
      <c r="A3791" s="12"/>
      <c r="B3791" s="12"/>
      <c r="C3791" s="13"/>
      <c r="D3791" s="13"/>
      <c r="E3791" s="13"/>
      <c r="F3791" s="48"/>
      <c r="G3791" s="13"/>
      <c r="H3791" s="48"/>
      <c r="I3791" s="13"/>
      <c r="J3791" s="48"/>
    </row>
    <row r="3792" spans="1:10" ht="15" customHeight="1" thickBot="1" x14ac:dyDescent="0.25">
      <c r="A3792" s="12"/>
      <c r="B3792" s="12"/>
      <c r="C3792" s="13"/>
      <c r="D3792" s="13"/>
      <c r="E3792" s="13" t="s">
        <v>2395</v>
      </c>
      <c r="F3792" s="48">
        <f>TRUNC(J3787*$G$2,2)</f>
        <v>0</v>
      </c>
      <c r="G3792" s="13"/>
      <c r="H3792" s="86" t="s">
        <v>2396</v>
      </c>
      <c r="I3792" s="86"/>
      <c r="J3792" s="48">
        <f>F3792+J3787</f>
        <v>13397.88</v>
      </c>
    </row>
    <row r="3793" spans="1:10" ht="0.95" customHeight="1" thickTop="1" x14ac:dyDescent="0.2">
      <c r="A3793" s="89"/>
      <c r="B3793" s="89"/>
      <c r="C3793" s="45"/>
      <c r="D3793" s="45"/>
      <c r="E3793" s="45"/>
      <c r="F3793" s="45"/>
      <c r="G3793" s="45"/>
      <c r="H3793" s="45"/>
      <c r="I3793" s="45"/>
      <c r="J3793" s="45"/>
    </row>
    <row r="3794" spans="1:10" ht="18" customHeight="1" x14ac:dyDescent="0.2">
      <c r="A3794" s="26" t="s">
        <v>1362</v>
      </c>
      <c r="B3794" s="26" t="s">
        <v>2</v>
      </c>
      <c r="C3794" s="28" t="s">
        <v>3</v>
      </c>
      <c r="D3794" s="28" t="s">
        <v>4</v>
      </c>
      <c r="E3794" s="28" t="s">
        <v>2388</v>
      </c>
      <c r="F3794" s="28"/>
      <c r="G3794" s="26" t="s">
        <v>190</v>
      </c>
      <c r="H3794" s="4" t="s">
        <v>6</v>
      </c>
      <c r="I3794" s="4" t="s">
        <v>7</v>
      </c>
      <c r="J3794" s="4" t="s">
        <v>191</v>
      </c>
    </row>
    <row r="3795" spans="1:10" ht="39" customHeight="1" x14ac:dyDescent="0.2">
      <c r="A3795" s="41" t="s">
        <v>2389</v>
      </c>
      <c r="B3795" s="41" t="s">
        <v>1363</v>
      </c>
      <c r="C3795" s="29" t="s">
        <v>13</v>
      </c>
      <c r="D3795" s="29" t="s">
        <v>1364</v>
      </c>
      <c r="E3795" s="29" t="s">
        <v>2435</v>
      </c>
      <c r="F3795" s="29"/>
      <c r="G3795" s="41" t="s">
        <v>5</v>
      </c>
      <c r="H3795" s="44">
        <v>1</v>
      </c>
      <c r="I3795" s="43">
        <f>SUM(J3796:J3798)</f>
        <v>320.53999999999996</v>
      </c>
      <c r="J3795" s="43">
        <f>TRUNC(H3795*I3795,2)</f>
        <v>320.54000000000002</v>
      </c>
    </row>
    <row r="3796" spans="1:10" ht="26.1" customHeight="1" x14ac:dyDescent="0.2">
      <c r="A3796" s="7" t="s">
        <v>2397</v>
      </c>
      <c r="B3796" s="7">
        <v>88267</v>
      </c>
      <c r="C3796" s="6" t="s">
        <v>14</v>
      </c>
      <c r="D3796" s="6" t="s">
        <v>429</v>
      </c>
      <c r="E3796" s="6" t="s">
        <v>2399</v>
      </c>
      <c r="F3796" s="6"/>
      <c r="G3796" s="7" t="s">
        <v>297</v>
      </c>
      <c r="H3796" s="46">
        <v>0.75</v>
      </c>
      <c r="I3796" s="77">
        <f>'COMP-CUSTO MÃO OBRA'!$H$822</f>
        <v>33.380000000000003</v>
      </c>
      <c r="J3796" s="8">
        <f>TRUNC(H3796*I3796,2)</f>
        <v>25.03</v>
      </c>
    </row>
    <row r="3797" spans="1:10" ht="24" customHeight="1" x14ac:dyDescent="0.2">
      <c r="A3797" s="7" t="s">
        <v>2397</v>
      </c>
      <c r="B3797" s="7">
        <v>88316</v>
      </c>
      <c r="C3797" s="6" t="s">
        <v>14</v>
      </c>
      <c r="D3797" s="6" t="s">
        <v>2398</v>
      </c>
      <c r="E3797" s="6" t="s">
        <v>2399</v>
      </c>
      <c r="F3797" s="6"/>
      <c r="G3797" s="7" t="s">
        <v>297</v>
      </c>
      <c r="H3797" s="46">
        <v>0.75</v>
      </c>
      <c r="I3797" s="77">
        <f>'COMP-CUSTO MÃO OBRA'!$H$61</f>
        <v>27.08</v>
      </c>
      <c r="J3797" s="8">
        <f>TRUNC(H3797*I3797,2)</f>
        <v>20.309999999999999</v>
      </c>
    </row>
    <row r="3798" spans="1:10" ht="39" customHeight="1" x14ac:dyDescent="0.2">
      <c r="A3798" s="10" t="s">
        <v>2391</v>
      </c>
      <c r="B3798" s="10">
        <v>44545</v>
      </c>
      <c r="C3798" s="9" t="s">
        <v>14</v>
      </c>
      <c r="D3798" s="9" t="s">
        <v>3151</v>
      </c>
      <c r="E3798" s="9" t="s">
        <v>2394</v>
      </c>
      <c r="F3798" s="9"/>
      <c r="G3798" s="10" t="s">
        <v>18</v>
      </c>
      <c r="H3798" s="47">
        <v>1.05</v>
      </c>
      <c r="I3798" s="11">
        <f>VLOOKUP(B3798,CURVA_ABC_INSUM!$B$6:$H$1423,7,0)</f>
        <v>262.10000000000002</v>
      </c>
      <c r="J3798" s="11">
        <f>TRUNC(H3798*I3798,2)</f>
        <v>275.2</v>
      </c>
    </row>
    <row r="3799" spans="1:10" x14ac:dyDescent="0.2">
      <c r="A3799" s="12"/>
      <c r="B3799" s="12"/>
      <c r="C3799" s="13"/>
      <c r="D3799" s="13"/>
      <c r="E3799" s="13"/>
      <c r="F3799" s="48"/>
      <c r="G3799" s="13"/>
      <c r="H3799" s="48"/>
      <c r="I3799" s="13"/>
      <c r="J3799" s="48"/>
    </row>
    <row r="3800" spans="1:10" ht="15" customHeight="1" thickBot="1" x14ac:dyDescent="0.25">
      <c r="A3800" s="12"/>
      <c r="B3800" s="12"/>
      <c r="C3800" s="13"/>
      <c r="D3800" s="13"/>
      <c r="E3800" s="13" t="s">
        <v>2395</v>
      </c>
      <c r="F3800" s="48">
        <f>TRUNC(J3795*$G$2,2)</f>
        <v>0</v>
      </c>
      <c r="G3800" s="13"/>
      <c r="H3800" s="86" t="s">
        <v>2396</v>
      </c>
      <c r="I3800" s="86"/>
      <c r="J3800" s="48">
        <f>F3800+J3795</f>
        <v>320.54000000000002</v>
      </c>
    </row>
    <row r="3801" spans="1:10" ht="0.95" customHeight="1" thickTop="1" x14ac:dyDescent="0.2">
      <c r="A3801" s="89"/>
      <c r="B3801" s="89"/>
      <c r="C3801" s="45"/>
      <c r="D3801" s="45"/>
      <c r="E3801" s="45"/>
      <c r="F3801" s="45"/>
      <c r="G3801" s="45"/>
      <c r="H3801" s="45"/>
      <c r="I3801" s="45"/>
      <c r="J3801" s="45"/>
    </row>
    <row r="3802" spans="1:10" ht="18" customHeight="1" x14ac:dyDescent="0.2">
      <c r="A3802" s="26" t="s">
        <v>1365</v>
      </c>
      <c r="B3802" s="26" t="s">
        <v>2</v>
      </c>
      <c r="C3802" s="28" t="s">
        <v>3</v>
      </c>
      <c r="D3802" s="28" t="s">
        <v>4</v>
      </c>
      <c r="E3802" s="28" t="s">
        <v>2388</v>
      </c>
      <c r="F3802" s="28"/>
      <c r="G3802" s="26" t="s">
        <v>190</v>
      </c>
      <c r="H3802" s="4" t="s">
        <v>6</v>
      </c>
      <c r="I3802" s="4" t="s">
        <v>7</v>
      </c>
      <c r="J3802" s="4" t="s">
        <v>191</v>
      </c>
    </row>
    <row r="3803" spans="1:10" ht="39" customHeight="1" x14ac:dyDescent="0.2">
      <c r="A3803" s="41" t="s">
        <v>2389</v>
      </c>
      <c r="B3803" s="41" t="s">
        <v>1366</v>
      </c>
      <c r="C3803" s="29" t="s">
        <v>13</v>
      </c>
      <c r="D3803" s="29" t="s">
        <v>1367</v>
      </c>
      <c r="E3803" s="29" t="s">
        <v>2435</v>
      </c>
      <c r="F3803" s="29"/>
      <c r="G3803" s="41" t="s">
        <v>5</v>
      </c>
      <c r="H3803" s="44">
        <v>1</v>
      </c>
      <c r="I3803" s="43">
        <f>SUM(J3804:J3806)</f>
        <v>474.34000000000003</v>
      </c>
      <c r="J3803" s="43">
        <f>TRUNC(H3803*I3803,2)</f>
        <v>474.34</v>
      </c>
    </row>
    <row r="3804" spans="1:10" ht="26.1" customHeight="1" x14ac:dyDescent="0.2">
      <c r="A3804" s="7" t="s">
        <v>2397</v>
      </c>
      <c r="B3804" s="7">
        <v>88267</v>
      </c>
      <c r="C3804" s="6" t="s">
        <v>14</v>
      </c>
      <c r="D3804" s="6" t="s">
        <v>429</v>
      </c>
      <c r="E3804" s="6" t="s">
        <v>2399</v>
      </c>
      <c r="F3804" s="6"/>
      <c r="G3804" s="7" t="s">
        <v>297</v>
      </c>
      <c r="H3804" s="46">
        <v>0.75</v>
      </c>
      <c r="I3804" s="77">
        <f>'COMP-CUSTO MÃO OBRA'!$H$822</f>
        <v>33.380000000000003</v>
      </c>
      <c r="J3804" s="8">
        <f>TRUNC(H3804*I3804,2)</f>
        <v>25.03</v>
      </c>
    </row>
    <row r="3805" spans="1:10" ht="24" customHeight="1" x14ac:dyDescent="0.2">
      <c r="A3805" s="7" t="s">
        <v>2397</v>
      </c>
      <c r="B3805" s="7">
        <v>88316</v>
      </c>
      <c r="C3805" s="6" t="s">
        <v>14</v>
      </c>
      <c r="D3805" s="6" t="s">
        <v>2398</v>
      </c>
      <c r="E3805" s="6" t="s">
        <v>2399</v>
      </c>
      <c r="F3805" s="6"/>
      <c r="G3805" s="7" t="s">
        <v>297</v>
      </c>
      <c r="H3805" s="46">
        <v>0.75</v>
      </c>
      <c r="I3805" s="77">
        <f>'COMP-CUSTO MÃO OBRA'!$H$61</f>
        <v>27.08</v>
      </c>
      <c r="J3805" s="8">
        <f>TRUNC(H3805*I3805,2)</f>
        <v>20.309999999999999</v>
      </c>
    </row>
    <row r="3806" spans="1:10" ht="39" customHeight="1" x14ac:dyDescent="0.2">
      <c r="A3806" s="10" t="s">
        <v>2391</v>
      </c>
      <c r="B3806" s="10">
        <v>44547</v>
      </c>
      <c r="C3806" s="9" t="s">
        <v>14</v>
      </c>
      <c r="D3806" s="9" t="s">
        <v>3152</v>
      </c>
      <c r="E3806" s="9" t="s">
        <v>2394</v>
      </c>
      <c r="F3806" s="9"/>
      <c r="G3806" s="10" t="s">
        <v>18</v>
      </c>
      <c r="H3806" s="47">
        <v>1.05</v>
      </c>
      <c r="I3806" s="11">
        <f>VLOOKUP(B3806,CURVA_ABC_INSUM!$B$6:$H$1423,7,0)</f>
        <v>408.58</v>
      </c>
      <c r="J3806" s="11">
        <f>TRUNC(H3806*I3806,2)</f>
        <v>429</v>
      </c>
    </row>
    <row r="3807" spans="1:10" x14ac:dyDescent="0.2">
      <c r="A3807" s="12"/>
      <c r="B3807" s="12"/>
      <c r="C3807" s="13"/>
      <c r="D3807" s="13"/>
      <c r="E3807" s="13"/>
      <c r="F3807" s="48"/>
      <c r="G3807" s="13"/>
      <c r="H3807" s="48"/>
      <c r="I3807" s="13"/>
      <c r="J3807" s="48"/>
    </row>
    <row r="3808" spans="1:10" ht="15" customHeight="1" thickBot="1" x14ac:dyDescent="0.25">
      <c r="A3808" s="12"/>
      <c r="B3808" s="12"/>
      <c r="C3808" s="13"/>
      <c r="D3808" s="13"/>
      <c r="E3808" s="13" t="s">
        <v>2395</v>
      </c>
      <c r="F3808" s="48">
        <f>TRUNC(J3803*$G$2,2)</f>
        <v>0</v>
      </c>
      <c r="G3808" s="13"/>
      <c r="H3808" s="86" t="s">
        <v>2396</v>
      </c>
      <c r="I3808" s="86"/>
      <c r="J3808" s="48">
        <f>F3808+J3803</f>
        <v>474.34</v>
      </c>
    </row>
    <row r="3809" spans="1:10" ht="0.95" customHeight="1" thickTop="1" x14ac:dyDescent="0.2">
      <c r="A3809" s="89"/>
      <c r="B3809" s="89"/>
      <c r="C3809" s="45"/>
      <c r="D3809" s="45"/>
      <c r="E3809" s="45"/>
      <c r="F3809" s="45"/>
      <c r="G3809" s="45"/>
      <c r="H3809" s="45"/>
      <c r="I3809" s="45"/>
      <c r="J3809" s="45"/>
    </row>
    <row r="3810" spans="1:10" ht="18" customHeight="1" x14ac:dyDescent="0.2">
      <c r="A3810" s="26" t="s">
        <v>1368</v>
      </c>
      <c r="B3810" s="26" t="s">
        <v>2</v>
      </c>
      <c r="C3810" s="28" t="s">
        <v>3</v>
      </c>
      <c r="D3810" s="28" t="s">
        <v>4</v>
      </c>
      <c r="E3810" s="28" t="s">
        <v>2388</v>
      </c>
      <c r="F3810" s="28"/>
      <c r="G3810" s="26" t="s">
        <v>190</v>
      </c>
      <c r="H3810" s="4" t="s">
        <v>6</v>
      </c>
      <c r="I3810" s="4" t="s">
        <v>7</v>
      </c>
      <c r="J3810" s="4" t="s">
        <v>191</v>
      </c>
    </row>
    <row r="3811" spans="1:10" ht="39" customHeight="1" x14ac:dyDescent="0.2">
      <c r="A3811" s="41" t="s">
        <v>2389</v>
      </c>
      <c r="B3811" s="41" t="s">
        <v>1369</v>
      </c>
      <c r="C3811" s="29" t="s">
        <v>13</v>
      </c>
      <c r="D3811" s="29" t="s">
        <v>1370</v>
      </c>
      <c r="E3811" s="29" t="s">
        <v>2435</v>
      </c>
      <c r="F3811" s="29"/>
      <c r="G3811" s="41" t="s">
        <v>5</v>
      </c>
      <c r="H3811" s="44">
        <v>1</v>
      </c>
      <c r="I3811" s="43">
        <f>SUM(J3812:J3813)</f>
        <v>29.93</v>
      </c>
      <c r="J3811" s="43">
        <f>TRUNC(H3811*I3811,2)</f>
        <v>29.93</v>
      </c>
    </row>
    <row r="3812" spans="1:10" ht="24" customHeight="1" x14ac:dyDescent="0.2">
      <c r="A3812" s="7" t="s">
        <v>2397</v>
      </c>
      <c r="B3812" s="7">
        <v>88264</v>
      </c>
      <c r="C3812" s="6" t="s">
        <v>14</v>
      </c>
      <c r="D3812" s="6" t="s">
        <v>2411</v>
      </c>
      <c r="E3812" s="6" t="s">
        <v>2399</v>
      </c>
      <c r="F3812" s="6"/>
      <c r="G3812" s="7" t="s">
        <v>297</v>
      </c>
      <c r="H3812" s="46">
        <v>0.75</v>
      </c>
      <c r="I3812" s="77">
        <f>'COMP-CUSTO MÃO OBRA'!$H$346</f>
        <v>32.82</v>
      </c>
      <c r="J3812" s="8">
        <f>TRUNC(H3812*I3812,2)</f>
        <v>24.61</v>
      </c>
    </row>
    <row r="3813" spans="1:10" ht="39" customHeight="1" x14ac:dyDescent="0.2">
      <c r="A3813" s="10" t="s">
        <v>2391</v>
      </c>
      <c r="B3813" s="10">
        <v>9813</v>
      </c>
      <c r="C3813" s="9" t="s">
        <v>14</v>
      </c>
      <c r="D3813" s="9" t="s">
        <v>2455</v>
      </c>
      <c r="E3813" s="9" t="s">
        <v>2394</v>
      </c>
      <c r="F3813" s="9"/>
      <c r="G3813" s="10" t="s">
        <v>18</v>
      </c>
      <c r="H3813" s="47">
        <v>1.05</v>
      </c>
      <c r="I3813" s="11">
        <f>VLOOKUP(B3813,CURVA_ABC_INSUM!$B$6:$H$1423,7,0)</f>
        <v>5.07</v>
      </c>
      <c r="J3813" s="11">
        <f>TRUNC(H3813*I3813,2)</f>
        <v>5.32</v>
      </c>
    </row>
    <row r="3814" spans="1:10" x14ac:dyDescent="0.2">
      <c r="A3814" s="12"/>
      <c r="B3814" s="12"/>
      <c r="C3814" s="13"/>
      <c r="D3814" s="13"/>
      <c r="E3814" s="13"/>
      <c r="F3814" s="48"/>
      <c r="G3814" s="13"/>
      <c r="H3814" s="48"/>
      <c r="I3814" s="13"/>
      <c r="J3814" s="48"/>
    </row>
    <row r="3815" spans="1:10" ht="15" customHeight="1" thickBot="1" x14ac:dyDescent="0.25">
      <c r="A3815" s="12"/>
      <c r="B3815" s="12"/>
      <c r="C3815" s="13"/>
      <c r="D3815" s="13"/>
      <c r="E3815" s="13" t="s">
        <v>2395</v>
      </c>
      <c r="F3815" s="48">
        <f>TRUNC(J3811*$G$2,2)</f>
        <v>0</v>
      </c>
      <c r="G3815" s="13"/>
      <c r="H3815" s="86" t="s">
        <v>2396</v>
      </c>
      <c r="I3815" s="86"/>
      <c r="J3815" s="48">
        <f>F3815+J3811</f>
        <v>29.93</v>
      </c>
    </row>
    <row r="3816" spans="1:10" ht="0.95" customHeight="1" thickTop="1" x14ac:dyDescent="0.2">
      <c r="A3816" s="89"/>
      <c r="B3816" s="89"/>
      <c r="C3816" s="45"/>
      <c r="D3816" s="45"/>
      <c r="E3816" s="45"/>
      <c r="F3816" s="45"/>
      <c r="G3816" s="45"/>
      <c r="H3816" s="45"/>
      <c r="I3816" s="45"/>
      <c r="J3816" s="45"/>
    </row>
    <row r="3817" spans="1:10" ht="18" customHeight="1" x14ac:dyDescent="0.2">
      <c r="A3817" s="26" t="s">
        <v>1371</v>
      </c>
      <c r="B3817" s="26" t="s">
        <v>2</v>
      </c>
      <c r="C3817" s="28" t="s">
        <v>3</v>
      </c>
      <c r="D3817" s="28" t="s">
        <v>4</v>
      </c>
      <c r="E3817" s="28" t="s">
        <v>2388</v>
      </c>
      <c r="F3817" s="28"/>
      <c r="G3817" s="26" t="s">
        <v>190</v>
      </c>
      <c r="H3817" s="4" t="s">
        <v>6</v>
      </c>
      <c r="I3817" s="4" t="s">
        <v>7</v>
      </c>
      <c r="J3817" s="4" t="s">
        <v>191</v>
      </c>
    </row>
    <row r="3818" spans="1:10" ht="39" customHeight="1" x14ac:dyDescent="0.2">
      <c r="A3818" s="41" t="s">
        <v>2389</v>
      </c>
      <c r="B3818" s="41" t="s">
        <v>1372</v>
      </c>
      <c r="C3818" s="29" t="s">
        <v>13</v>
      </c>
      <c r="D3818" s="29" t="s">
        <v>1373</v>
      </c>
      <c r="E3818" s="29" t="s">
        <v>2435</v>
      </c>
      <c r="F3818" s="29"/>
      <c r="G3818" s="41" t="s">
        <v>5</v>
      </c>
      <c r="H3818" s="44">
        <v>1</v>
      </c>
      <c r="I3818" s="43">
        <f>SUM(J3819:J3821)</f>
        <v>1111.6400000000001</v>
      </c>
      <c r="J3818" s="43">
        <f>TRUNC(H3818*I3818,2)</f>
        <v>1111.6400000000001</v>
      </c>
    </row>
    <row r="3819" spans="1:10" ht="26.1" customHeight="1" x14ac:dyDescent="0.2">
      <c r="A3819" s="7" t="s">
        <v>2397</v>
      </c>
      <c r="B3819" s="7">
        <v>88267</v>
      </c>
      <c r="C3819" s="6" t="s">
        <v>14</v>
      </c>
      <c r="D3819" s="6" t="s">
        <v>429</v>
      </c>
      <c r="E3819" s="6" t="s">
        <v>2399</v>
      </c>
      <c r="F3819" s="6"/>
      <c r="G3819" s="7" t="s">
        <v>297</v>
      </c>
      <c r="H3819" s="46">
        <v>1</v>
      </c>
      <c r="I3819" s="77">
        <f>'COMP-CUSTO MÃO OBRA'!$H$822</f>
        <v>33.380000000000003</v>
      </c>
      <c r="J3819" s="8">
        <f>TRUNC(H3819*I3819,2)</f>
        <v>33.380000000000003</v>
      </c>
    </row>
    <row r="3820" spans="1:10" ht="24" customHeight="1" x14ac:dyDescent="0.2">
      <c r="A3820" s="7" t="s">
        <v>2397</v>
      </c>
      <c r="B3820" s="7">
        <v>88316</v>
      </c>
      <c r="C3820" s="6" t="s">
        <v>14</v>
      </c>
      <c r="D3820" s="6" t="s">
        <v>2398</v>
      </c>
      <c r="E3820" s="6" t="s">
        <v>2399</v>
      </c>
      <c r="F3820" s="6"/>
      <c r="G3820" s="7" t="s">
        <v>297</v>
      </c>
      <c r="H3820" s="46">
        <v>1</v>
      </c>
      <c r="I3820" s="77">
        <f>'COMP-CUSTO MÃO OBRA'!$H$61</f>
        <v>27.08</v>
      </c>
      <c r="J3820" s="8">
        <f>TRUNC(H3820*I3820,2)</f>
        <v>27.08</v>
      </c>
    </row>
    <row r="3821" spans="1:10" ht="39" customHeight="1" x14ac:dyDescent="0.2">
      <c r="A3821" s="10" t="s">
        <v>2391</v>
      </c>
      <c r="B3821" s="10">
        <v>44519</v>
      </c>
      <c r="C3821" s="9" t="s">
        <v>14</v>
      </c>
      <c r="D3821" s="9" t="s">
        <v>3153</v>
      </c>
      <c r="E3821" s="9" t="s">
        <v>2394</v>
      </c>
      <c r="F3821" s="9"/>
      <c r="G3821" s="10" t="s">
        <v>18</v>
      </c>
      <c r="H3821" s="47">
        <v>1.05</v>
      </c>
      <c r="I3821" s="11">
        <f>VLOOKUP(B3821,CURVA_ABC_INSUM!$B$6:$H$1423,7,0)</f>
        <v>1001.13</v>
      </c>
      <c r="J3821" s="11">
        <f>TRUNC(H3821*I3821,2)</f>
        <v>1051.18</v>
      </c>
    </row>
    <row r="3822" spans="1:10" x14ac:dyDescent="0.2">
      <c r="A3822" s="12"/>
      <c r="B3822" s="12"/>
      <c r="C3822" s="13"/>
      <c r="D3822" s="13"/>
      <c r="E3822" s="13"/>
      <c r="F3822" s="48"/>
      <c r="G3822" s="13"/>
      <c r="H3822" s="48"/>
      <c r="I3822" s="13"/>
      <c r="J3822" s="48"/>
    </row>
    <row r="3823" spans="1:10" ht="15" customHeight="1" thickBot="1" x14ac:dyDescent="0.25">
      <c r="A3823" s="12"/>
      <c r="B3823" s="12"/>
      <c r="C3823" s="13"/>
      <c r="D3823" s="13"/>
      <c r="E3823" s="13" t="s">
        <v>2395</v>
      </c>
      <c r="F3823" s="48">
        <f>TRUNC(J3818*$G$2,2)</f>
        <v>0</v>
      </c>
      <c r="G3823" s="13"/>
      <c r="H3823" s="86" t="s">
        <v>2396</v>
      </c>
      <c r="I3823" s="86"/>
      <c r="J3823" s="48">
        <f>F3823+J3818</f>
        <v>1111.6400000000001</v>
      </c>
    </row>
    <row r="3824" spans="1:10" ht="0.95" customHeight="1" thickTop="1" x14ac:dyDescent="0.2">
      <c r="A3824" s="89"/>
      <c r="B3824" s="89"/>
      <c r="C3824" s="45"/>
      <c r="D3824" s="45"/>
      <c r="E3824" s="45"/>
      <c r="F3824" s="45"/>
      <c r="G3824" s="45"/>
      <c r="H3824" s="45"/>
      <c r="I3824" s="45"/>
      <c r="J3824" s="45"/>
    </row>
    <row r="3825" spans="1:10" ht="18" customHeight="1" x14ac:dyDescent="0.2">
      <c r="A3825" s="26" t="s">
        <v>1374</v>
      </c>
      <c r="B3825" s="26" t="s">
        <v>2</v>
      </c>
      <c r="C3825" s="28" t="s">
        <v>3</v>
      </c>
      <c r="D3825" s="28" t="s">
        <v>4</v>
      </c>
      <c r="E3825" s="28" t="s">
        <v>2388</v>
      </c>
      <c r="F3825" s="28"/>
      <c r="G3825" s="26" t="s">
        <v>190</v>
      </c>
      <c r="H3825" s="4" t="s">
        <v>6</v>
      </c>
      <c r="I3825" s="4" t="s">
        <v>7</v>
      </c>
      <c r="J3825" s="4" t="s">
        <v>191</v>
      </c>
    </row>
    <row r="3826" spans="1:10" ht="39" customHeight="1" x14ac:dyDescent="0.2">
      <c r="A3826" s="41" t="s">
        <v>2389</v>
      </c>
      <c r="B3826" s="41" t="s">
        <v>1375</v>
      </c>
      <c r="C3826" s="29" t="s">
        <v>13</v>
      </c>
      <c r="D3826" s="29" t="s">
        <v>1376</v>
      </c>
      <c r="E3826" s="29" t="s">
        <v>2435</v>
      </c>
      <c r="F3826" s="29"/>
      <c r="G3826" s="41" t="s">
        <v>5</v>
      </c>
      <c r="H3826" s="44">
        <v>1</v>
      </c>
      <c r="I3826" s="43">
        <f>SUM(J3827:J3829)</f>
        <v>55.85</v>
      </c>
      <c r="J3826" s="43">
        <f>TRUNC(H3826*I3826,2)</f>
        <v>55.85</v>
      </c>
    </row>
    <row r="3827" spans="1:10" ht="26.1" customHeight="1" x14ac:dyDescent="0.2">
      <c r="A3827" s="7" t="s">
        <v>2397</v>
      </c>
      <c r="B3827" s="7">
        <v>88267</v>
      </c>
      <c r="C3827" s="6" t="s">
        <v>14</v>
      </c>
      <c r="D3827" s="6" t="s">
        <v>429</v>
      </c>
      <c r="E3827" s="6" t="s">
        <v>2399</v>
      </c>
      <c r="F3827" s="6"/>
      <c r="G3827" s="7" t="s">
        <v>297</v>
      </c>
      <c r="H3827" s="46">
        <v>0.75</v>
      </c>
      <c r="I3827" s="77">
        <f>'COMP-CUSTO MÃO OBRA'!$H$822</f>
        <v>33.380000000000003</v>
      </c>
      <c r="J3827" s="8">
        <f>TRUNC(H3827*I3827,2)</f>
        <v>25.03</v>
      </c>
    </row>
    <row r="3828" spans="1:10" ht="24" customHeight="1" x14ac:dyDescent="0.2">
      <c r="A3828" s="7" t="s">
        <v>2397</v>
      </c>
      <c r="B3828" s="7">
        <v>88316</v>
      </c>
      <c r="C3828" s="6" t="s">
        <v>14</v>
      </c>
      <c r="D3828" s="6" t="s">
        <v>2398</v>
      </c>
      <c r="E3828" s="6" t="s">
        <v>2399</v>
      </c>
      <c r="F3828" s="6"/>
      <c r="G3828" s="7" t="s">
        <v>297</v>
      </c>
      <c r="H3828" s="46">
        <v>0.75</v>
      </c>
      <c r="I3828" s="77">
        <f>'COMP-CUSTO MÃO OBRA'!$H$61</f>
        <v>27.08</v>
      </c>
      <c r="J3828" s="8">
        <f>TRUNC(H3828*I3828,2)</f>
        <v>20.309999999999999</v>
      </c>
    </row>
    <row r="3829" spans="1:10" ht="39" customHeight="1" x14ac:dyDescent="0.2">
      <c r="A3829" s="10" t="s">
        <v>2391</v>
      </c>
      <c r="B3829" s="10">
        <v>9815</v>
      </c>
      <c r="C3829" s="9" t="s">
        <v>14</v>
      </c>
      <c r="D3829" s="9" t="s">
        <v>3154</v>
      </c>
      <c r="E3829" s="9" t="s">
        <v>2394</v>
      </c>
      <c r="F3829" s="9"/>
      <c r="G3829" s="10" t="s">
        <v>18</v>
      </c>
      <c r="H3829" s="47">
        <v>1.05</v>
      </c>
      <c r="I3829" s="11">
        <f>VLOOKUP(B3829,CURVA_ABC_INSUM!$B$6:$H$1423,7,0)</f>
        <v>10.01</v>
      </c>
      <c r="J3829" s="11">
        <f>TRUNC(H3829*I3829,2)</f>
        <v>10.51</v>
      </c>
    </row>
    <row r="3830" spans="1:10" x14ac:dyDescent="0.2">
      <c r="A3830" s="12"/>
      <c r="B3830" s="12"/>
      <c r="C3830" s="13"/>
      <c r="D3830" s="13"/>
      <c r="E3830" s="13"/>
      <c r="F3830" s="48"/>
      <c r="G3830" s="13"/>
      <c r="H3830" s="48"/>
      <c r="I3830" s="13"/>
      <c r="J3830" s="48"/>
    </row>
    <row r="3831" spans="1:10" ht="15" customHeight="1" thickBot="1" x14ac:dyDescent="0.25">
      <c r="A3831" s="12"/>
      <c r="B3831" s="12"/>
      <c r="C3831" s="13"/>
      <c r="D3831" s="13"/>
      <c r="E3831" s="13" t="s">
        <v>2395</v>
      </c>
      <c r="F3831" s="48">
        <f>TRUNC(J3826*$G$2,2)</f>
        <v>0</v>
      </c>
      <c r="G3831" s="13"/>
      <c r="H3831" s="86" t="s">
        <v>2396</v>
      </c>
      <c r="I3831" s="86"/>
      <c r="J3831" s="48">
        <f>F3831+J3826</f>
        <v>55.85</v>
      </c>
    </row>
    <row r="3832" spans="1:10" ht="0.95" customHeight="1" thickTop="1" x14ac:dyDescent="0.2">
      <c r="A3832" s="89"/>
      <c r="B3832" s="89"/>
      <c r="C3832" s="45"/>
      <c r="D3832" s="45"/>
      <c r="E3832" s="45"/>
      <c r="F3832" s="45"/>
      <c r="G3832" s="45"/>
      <c r="H3832" s="45"/>
      <c r="I3832" s="45"/>
      <c r="J3832" s="45"/>
    </row>
    <row r="3833" spans="1:10" ht="18" customHeight="1" x14ac:dyDescent="0.2">
      <c r="A3833" s="26" t="s">
        <v>1377</v>
      </c>
      <c r="B3833" s="26" t="s">
        <v>2</v>
      </c>
      <c r="C3833" s="28" t="s">
        <v>3</v>
      </c>
      <c r="D3833" s="28" t="s">
        <v>4</v>
      </c>
      <c r="E3833" s="28" t="s">
        <v>2388</v>
      </c>
      <c r="F3833" s="28"/>
      <c r="G3833" s="26" t="s">
        <v>190</v>
      </c>
      <c r="H3833" s="4" t="s">
        <v>6</v>
      </c>
      <c r="I3833" s="4" t="s">
        <v>7</v>
      </c>
      <c r="J3833" s="4" t="s">
        <v>191</v>
      </c>
    </row>
    <row r="3834" spans="1:10" ht="39" customHeight="1" x14ac:dyDescent="0.2">
      <c r="A3834" s="41" t="s">
        <v>2389</v>
      </c>
      <c r="B3834" s="41" t="s">
        <v>1378</v>
      </c>
      <c r="C3834" s="29" t="s">
        <v>13</v>
      </c>
      <c r="D3834" s="29" t="s">
        <v>1379</v>
      </c>
      <c r="E3834" s="29" t="s">
        <v>2435</v>
      </c>
      <c r="F3834" s="29"/>
      <c r="G3834" s="41" t="s">
        <v>5</v>
      </c>
      <c r="H3834" s="44">
        <v>1</v>
      </c>
      <c r="I3834" s="43">
        <f>SUM(J3835:J3837)</f>
        <v>1753.53</v>
      </c>
      <c r="J3834" s="43">
        <f>TRUNC(H3834*I3834,2)</f>
        <v>1753.53</v>
      </c>
    </row>
    <row r="3835" spans="1:10" ht="26.1" customHeight="1" x14ac:dyDescent="0.2">
      <c r="A3835" s="7" t="s">
        <v>2397</v>
      </c>
      <c r="B3835" s="7">
        <v>88267</v>
      </c>
      <c r="C3835" s="6" t="s">
        <v>14</v>
      </c>
      <c r="D3835" s="6" t="s">
        <v>429</v>
      </c>
      <c r="E3835" s="6" t="s">
        <v>2399</v>
      </c>
      <c r="F3835" s="6"/>
      <c r="G3835" s="7" t="s">
        <v>297</v>
      </c>
      <c r="H3835" s="46">
        <v>1</v>
      </c>
      <c r="I3835" s="77">
        <f>'COMP-CUSTO MÃO OBRA'!$H$822</f>
        <v>33.380000000000003</v>
      </c>
      <c r="J3835" s="8">
        <f>TRUNC(H3835*I3835,2)</f>
        <v>33.380000000000003</v>
      </c>
    </row>
    <row r="3836" spans="1:10" ht="24" customHeight="1" x14ac:dyDescent="0.2">
      <c r="A3836" s="7" t="s">
        <v>2397</v>
      </c>
      <c r="B3836" s="7">
        <v>88316</v>
      </c>
      <c r="C3836" s="6" t="s">
        <v>14</v>
      </c>
      <c r="D3836" s="6" t="s">
        <v>2398</v>
      </c>
      <c r="E3836" s="6" t="s">
        <v>2399</v>
      </c>
      <c r="F3836" s="6"/>
      <c r="G3836" s="7" t="s">
        <v>297</v>
      </c>
      <c r="H3836" s="46">
        <v>1</v>
      </c>
      <c r="I3836" s="77">
        <f>'COMP-CUSTO MÃO OBRA'!$H$61</f>
        <v>27.08</v>
      </c>
      <c r="J3836" s="8">
        <f>TRUNC(H3836*I3836,2)</f>
        <v>27.08</v>
      </c>
    </row>
    <row r="3837" spans="1:10" ht="39" customHeight="1" x14ac:dyDescent="0.2">
      <c r="A3837" s="10" t="s">
        <v>2391</v>
      </c>
      <c r="B3837" s="10">
        <v>44520</v>
      </c>
      <c r="C3837" s="9" t="s">
        <v>14</v>
      </c>
      <c r="D3837" s="9" t="s">
        <v>3155</v>
      </c>
      <c r="E3837" s="9" t="s">
        <v>2394</v>
      </c>
      <c r="F3837" s="9"/>
      <c r="G3837" s="10" t="s">
        <v>18</v>
      </c>
      <c r="H3837" s="47">
        <v>1.05</v>
      </c>
      <c r="I3837" s="11">
        <f>VLOOKUP(B3837,CURVA_ABC_INSUM!$B$6:$H$1423,7,0)</f>
        <v>1612.45</v>
      </c>
      <c r="J3837" s="11">
        <f>TRUNC(H3837*I3837,2)</f>
        <v>1693.07</v>
      </c>
    </row>
    <row r="3838" spans="1:10" x14ac:dyDescent="0.2">
      <c r="A3838" s="12"/>
      <c r="B3838" s="12"/>
      <c r="C3838" s="13"/>
      <c r="D3838" s="13"/>
      <c r="E3838" s="13"/>
      <c r="F3838" s="48"/>
      <c r="G3838" s="13"/>
      <c r="H3838" s="48"/>
      <c r="I3838" s="13"/>
      <c r="J3838" s="48"/>
    </row>
    <row r="3839" spans="1:10" ht="15" customHeight="1" thickBot="1" x14ac:dyDescent="0.25">
      <c r="A3839" s="12"/>
      <c r="B3839" s="12"/>
      <c r="C3839" s="13"/>
      <c r="D3839" s="13"/>
      <c r="E3839" s="13" t="s">
        <v>2395</v>
      </c>
      <c r="F3839" s="48">
        <f>TRUNC(J3834*$G$2,2)</f>
        <v>0</v>
      </c>
      <c r="G3839" s="13"/>
      <c r="H3839" s="86" t="s">
        <v>2396</v>
      </c>
      <c r="I3839" s="86"/>
      <c r="J3839" s="48">
        <f>F3839+J3834</f>
        <v>1753.53</v>
      </c>
    </row>
    <row r="3840" spans="1:10" ht="0.95" customHeight="1" thickTop="1" x14ac:dyDescent="0.2">
      <c r="A3840" s="89"/>
      <c r="B3840" s="89"/>
      <c r="C3840" s="45"/>
      <c r="D3840" s="45"/>
      <c r="E3840" s="45"/>
      <c r="F3840" s="45"/>
      <c r="G3840" s="45"/>
      <c r="H3840" s="45"/>
      <c r="I3840" s="45"/>
      <c r="J3840" s="45"/>
    </row>
    <row r="3841" spans="1:10" ht="18" customHeight="1" x14ac:dyDescent="0.2">
      <c r="A3841" s="26" t="s">
        <v>1380</v>
      </c>
      <c r="B3841" s="26" t="s">
        <v>2</v>
      </c>
      <c r="C3841" s="28" t="s">
        <v>3</v>
      </c>
      <c r="D3841" s="28" t="s">
        <v>4</v>
      </c>
      <c r="E3841" s="28" t="s">
        <v>2388</v>
      </c>
      <c r="F3841" s="28"/>
      <c r="G3841" s="26" t="s">
        <v>190</v>
      </c>
      <c r="H3841" s="4" t="s">
        <v>6</v>
      </c>
      <c r="I3841" s="4" t="s">
        <v>7</v>
      </c>
      <c r="J3841" s="4" t="s">
        <v>191</v>
      </c>
    </row>
    <row r="3842" spans="1:10" ht="39" customHeight="1" x14ac:dyDescent="0.2">
      <c r="A3842" s="41" t="s">
        <v>2389</v>
      </c>
      <c r="B3842" s="41" t="s">
        <v>1381</v>
      </c>
      <c r="C3842" s="29" t="s">
        <v>13</v>
      </c>
      <c r="D3842" s="29" t="s">
        <v>1382</v>
      </c>
      <c r="E3842" s="29" t="s">
        <v>2435</v>
      </c>
      <c r="F3842" s="29"/>
      <c r="G3842" s="41" t="s">
        <v>5</v>
      </c>
      <c r="H3842" s="44">
        <v>1</v>
      </c>
      <c r="I3842" s="43">
        <f>SUM(J3843:J3845)</f>
        <v>3032.87</v>
      </c>
      <c r="J3842" s="43">
        <f>TRUNC(H3842*I3842,2)</f>
        <v>3032.87</v>
      </c>
    </row>
    <row r="3843" spans="1:10" ht="26.1" customHeight="1" x14ac:dyDescent="0.2">
      <c r="A3843" s="7" t="s">
        <v>2397</v>
      </c>
      <c r="B3843" s="7">
        <v>88267</v>
      </c>
      <c r="C3843" s="6" t="s">
        <v>14</v>
      </c>
      <c r="D3843" s="6" t="s">
        <v>429</v>
      </c>
      <c r="E3843" s="6" t="s">
        <v>2399</v>
      </c>
      <c r="F3843" s="6"/>
      <c r="G3843" s="7" t="s">
        <v>297</v>
      </c>
      <c r="H3843" s="46">
        <v>1</v>
      </c>
      <c r="I3843" s="77">
        <f>'COMP-CUSTO MÃO OBRA'!$H$822</f>
        <v>33.380000000000003</v>
      </c>
      <c r="J3843" s="8">
        <f>TRUNC(H3843*I3843,2)</f>
        <v>33.380000000000003</v>
      </c>
    </row>
    <row r="3844" spans="1:10" ht="24" customHeight="1" x14ac:dyDescent="0.2">
      <c r="A3844" s="7" t="s">
        <v>2397</v>
      </c>
      <c r="B3844" s="7">
        <v>88316</v>
      </c>
      <c r="C3844" s="6" t="s">
        <v>14</v>
      </c>
      <c r="D3844" s="6" t="s">
        <v>2398</v>
      </c>
      <c r="E3844" s="6" t="s">
        <v>2399</v>
      </c>
      <c r="F3844" s="6"/>
      <c r="G3844" s="7" t="s">
        <v>297</v>
      </c>
      <c r="H3844" s="46">
        <v>1</v>
      </c>
      <c r="I3844" s="77">
        <f>'COMP-CUSTO MÃO OBRA'!$H$61</f>
        <v>27.08</v>
      </c>
      <c r="J3844" s="8">
        <f>TRUNC(H3844*I3844,2)</f>
        <v>27.08</v>
      </c>
    </row>
    <row r="3845" spans="1:10" ht="39" customHeight="1" x14ac:dyDescent="0.2">
      <c r="A3845" s="10" t="s">
        <v>2391</v>
      </c>
      <c r="B3845" s="10">
        <v>44522</v>
      </c>
      <c r="C3845" s="9" t="s">
        <v>14</v>
      </c>
      <c r="D3845" s="9" t="s">
        <v>3156</v>
      </c>
      <c r="E3845" s="9" t="s">
        <v>2394</v>
      </c>
      <c r="F3845" s="9"/>
      <c r="G3845" s="10" t="s">
        <v>18</v>
      </c>
      <c r="H3845" s="47">
        <v>1.05</v>
      </c>
      <c r="I3845" s="11">
        <f>VLOOKUP(B3845,CURVA_ABC_INSUM!$B$6:$H$1423,7,0)</f>
        <v>2830.87</v>
      </c>
      <c r="J3845" s="11">
        <f>TRUNC(H3845*I3845,2)</f>
        <v>2972.41</v>
      </c>
    </row>
    <row r="3846" spans="1:10" x14ac:dyDescent="0.2">
      <c r="A3846" s="12"/>
      <c r="B3846" s="12"/>
      <c r="C3846" s="13"/>
      <c r="D3846" s="13"/>
      <c r="E3846" s="13"/>
      <c r="F3846" s="48"/>
      <c r="G3846" s="13"/>
      <c r="H3846" s="48"/>
      <c r="I3846" s="13"/>
      <c r="J3846" s="48"/>
    </row>
    <row r="3847" spans="1:10" ht="15" customHeight="1" thickBot="1" x14ac:dyDescent="0.25">
      <c r="A3847" s="12"/>
      <c r="B3847" s="12"/>
      <c r="C3847" s="13"/>
      <c r="D3847" s="13"/>
      <c r="E3847" s="13" t="s">
        <v>2395</v>
      </c>
      <c r="F3847" s="48">
        <f>TRUNC(J3842*$G$2,2)</f>
        <v>0</v>
      </c>
      <c r="G3847" s="13"/>
      <c r="H3847" s="86" t="s">
        <v>2396</v>
      </c>
      <c r="I3847" s="86"/>
      <c r="J3847" s="48">
        <f>F3847+J3842</f>
        <v>3032.87</v>
      </c>
    </row>
    <row r="3848" spans="1:10" ht="0.95" customHeight="1" thickTop="1" x14ac:dyDescent="0.2">
      <c r="A3848" s="89"/>
      <c r="B3848" s="89"/>
      <c r="C3848" s="45"/>
      <c r="D3848" s="45"/>
      <c r="E3848" s="45"/>
      <c r="F3848" s="45"/>
      <c r="G3848" s="45"/>
      <c r="H3848" s="45"/>
      <c r="I3848" s="45"/>
      <c r="J3848" s="45"/>
    </row>
    <row r="3849" spans="1:10" ht="18" customHeight="1" x14ac:dyDescent="0.2">
      <c r="A3849" s="26" t="s">
        <v>1383</v>
      </c>
      <c r="B3849" s="26" t="s">
        <v>2</v>
      </c>
      <c r="C3849" s="28" t="s">
        <v>3</v>
      </c>
      <c r="D3849" s="28" t="s">
        <v>4</v>
      </c>
      <c r="E3849" s="28" t="s">
        <v>2388</v>
      </c>
      <c r="F3849" s="28"/>
      <c r="G3849" s="26" t="s">
        <v>190</v>
      </c>
      <c r="H3849" s="4" t="s">
        <v>6</v>
      </c>
      <c r="I3849" s="4" t="s">
        <v>7</v>
      </c>
      <c r="J3849" s="4" t="s">
        <v>191</v>
      </c>
    </row>
    <row r="3850" spans="1:10" ht="39" customHeight="1" x14ac:dyDescent="0.2">
      <c r="A3850" s="41" t="s">
        <v>2389</v>
      </c>
      <c r="B3850" s="41" t="s">
        <v>1384</v>
      </c>
      <c r="C3850" s="29" t="s">
        <v>13</v>
      </c>
      <c r="D3850" s="29" t="s">
        <v>1385</v>
      </c>
      <c r="E3850" s="29" t="s">
        <v>2435</v>
      </c>
      <c r="F3850" s="29"/>
      <c r="G3850" s="41" t="s">
        <v>5</v>
      </c>
      <c r="H3850" s="44">
        <v>1</v>
      </c>
      <c r="I3850" s="43">
        <f>SUM(J3851:J3853)</f>
        <v>72.650000000000006</v>
      </c>
      <c r="J3850" s="43">
        <f>TRUNC(H3850*I3850,2)</f>
        <v>72.650000000000006</v>
      </c>
    </row>
    <row r="3851" spans="1:10" ht="26.1" customHeight="1" x14ac:dyDescent="0.2">
      <c r="A3851" s="7" t="s">
        <v>2397</v>
      </c>
      <c r="B3851" s="7">
        <v>88267</v>
      </c>
      <c r="C3851" s="6" t="s">
        <v>14</v>
      </c>
      <c r="D3851" s="6" t="s">
        <v>429</v>
      </c>
      <c r="E3851" s="6" t="s">
        <v>2399</v>
      </c>
      <c r="F3851" s="6"/>
      <c r="G3851" s="7" t="s">
        <v>297</v>
      </c>
      <c r="H3851" s="46">
        <v>0.75</v>
      </c>
      <c r="I3851" s="77">
        <f>'COMP-CUSTO MÃO OBRA'!$H$822</f>
        <v>33.380000000000003</v>
      </c>
      <c r="J3851" s="8">
        <f>TRUNC(H3851*I3851,2)</f>
        <v>25.03</v>
      </c>
    </row>
    <row r="3852" spans="1:10" ht="24" customHeight="1" x14ac:dyDescent="0.2">
      <c r="A3852" s="7" t="s">
        <v>2397</v>
      </c>
      <c r="B3852" s="7">
        <v>88316</v>
      </c>
      <c r="C3852" s="6" t="s">
        <v>14</v>
      </c>
      <c r="D3852" s="6" t="s">
        <v>2398</v>
      </c>
      <c r="E3852" s="6" t="s">
        <v>2399</v>
      </c>
      <c r="F3852" s="6"/>
      <c r="G3852" s="7" t="s">
        <v>297</v>
      </c>
      <c r="H3852" s="46">
        <v>0.75</v>
      </c>
      <c r="I3852" s="77">
        <f>'COMP-CUSTO MÃO OBRA'!$H$61</f>
        <v>27.08</v>
      </c>
      <c r="J3852" s="8">
        <f>TRUNC(H3852*I3852,2)</f>
        <v>20.309999999999999</v>
      </c>
    </row>
    <row r="3853" spans="1:10" ht="39" customHeight="1" x14ac:dyDescent="0.2">
      <c r="A3853" s="10" t="s">
        <v>2391</v>
      </c>
      <c r="B3853" s="10">
        <v>44521</v>
      </c>
      <c r="C3853" s="9" t="s">
        <v>14</v>
      </c>
      <c r="D3853" s="9" t="s">
        <v>3157</v>
      </c>
      <c r="E3853" s="9" t="s">
        <v>2394</v>
      </c>
      <c r="F3853" s="9"/>
      <c r="G3853" s="10" t="s">
        <v>18</v>
      </c>
      <c r="H3853" s="47">
        <v>1.05</v>
      </c>
      <c r="I3853" s="11">
        <f>VLOOKUP(B3853,CURVA_ABC_INSUM!$B$6:$H$1423,7,0)</f>
        <v>26.01</v>
      </c>
      <c r="J3853" s="11">
        <f>TRUNC(H3853*I3853,2)</f>
        <v>27.31</v>
      </c>
    </row>
    <row r="3854" spans="1:10" x14ac:dyDescent="0.2">
      <c r="A3854" s="12"/>
      <c r="B3854" s="12"/>
      <c r="C3854" s="13"/>
      <c r="D3854" s="13"/>
      <c r="E3854" s="13"/>
      <c r="F3854" s="48"/>
      <c r="G3854" s="13"/>
      <c r="H3854" s="48"/>
      <c r="I3854" s="13"/>
      <c r="J3854" s="48"/>
    </row>
    <row r="3855" spans="1:10" ht="15" customHeight="1" thickBot="1" x14ac:dyDescent="0.25">
      <c r="A3855" s="12"/>
      <c r="B3855" s="12"/>
      <c r="C3855" s="13"/>
      <c r="D3855" s="13"/>
      <c r="E3855" s="13" t="s">
        <v>2395</v>
      </c>
      <c r="F3855" s="48">
        <f>TRUNC(J3850*$G$2,2)</f>
        <v>0</v>
      </c>
      <c r="G3855" s="13"/>
      <c r="H3855" s="86" t="s">
        <v>2396</v>
      </c>
      <c r="I3855" s="86"/>
      <c r="J3855" s="48">
        <f>F3855+J3850</f>
        <v>72.650000000000006</v>
      </c>
    </row>
    <row r="3856" spans="1:10" ht="0.95" customHeight="1" thickTop="1" x14ac:dyDescent="0.2">
      <c r="A3856" s="89"/>
      <c r="B3856" s="89"/>
      <c r="C3856" s="45"/>
      <c r="D3856" s="45"/>
      <c r="E3856" s="45"/>
      <c r="F3856" s="45"/>
      <c r="G3856" s="45"/>
      <c r="H3856" s="45"/>
      <c r="I3856" s="45"/>
      <c r="J3856" s="45"/>
    </row>
    <row r="3857" spans="1:10" ht="18" customHeight="1" x14ac:dyDescent="0.2">
      <c r="A3857" s="26" t="s">
        <v>1386</v>
      </c>
      <c r="B3857" s="26" t="s">
        <v>2</v>
      </c>
      <c r="C3857" s="28" t="s">
        <v>3</v>
      </c>
      <c r="D3857" s="28" t="s">
        <v>4</v>
      </c>
      <c r="E3857" s="28" t="s">
        <v>2388</v>
      </c>
      <c r="F3857" s="28"/>
      <c r="G3857" s="26" t="s">
        <v>190</v>
      </c>
      <c r="H3857" s="4" t="s">
        <v>6</v>
      </c>
      <c r="I3857" s="4" t="s">
        <v>7</v>
      </c>
      <c r="J3857" s="4" t="s">
        <v>191</v>
      </c>
    </row>
    <row r="3858" spans="1:10" ht="39" customHeight="1" x14ac:dyDescent="0.2">
      <c r="A3858" s="41" t="s">
        <v>2389</v>
      </c>
      <c r="B3858" s="41" t="s">
        <v>1387</v>
      </c>
      <c r="C3858" s="29" t="s">
        <v>13</v>
      </c>
      <c r="D3858" s="29" t="s">
        <v>1388</v>
      </c>
      <c r="E3858" s="29" t="s">
        <v>2435</v>
      </c>
      <c r="F3858" s="29"/>
      <c r="G3858" s="41" t="s">
        <v>5</v>
      </c>
      <c r="H3858" s="44">
        <v>1</v>
      </c>
      <c r="I3858" s="43">
        <f>SUM(J3859:J3861)</f>
        <v>4481.28</v>
      </c>
      <c r="J3858" s="43">
        <f>TRUNC(H3858*I3858,2)</f>
        <v>4481.28</v>
      </c>
    </row>
    <row r="3859" spans="1:10" ht="26.1" customHeight="1" x14ac:dyDescent="0.2">
      <c r="A3859" s="7" t="s">
        <v>2397</v>
      </c>
      <c r="B3859" s="7">
        <v>88267</v>
      </c>
      <c r="C3859" s="6" t="s">
        <v>14</v>
      </c>
      <c r="D3859" s="6" t="s">
        <v>429</v>
      </c>
      <c r="E3859" s="6" t="s">
        <v>2399</v>
      </c>
      <c r="F3859" s="6"/>
      <c r="G3859" s="7" t="s">
        <v>297</v>
      </c>
      <c r="H3859" s="46">
        <v>1</v>
      </c>
      <c r="I3859" s="77">
        <f>'COMP-CUSTO MÃO OBRA'!$H$822</f>
        <v>33.380000000000003</v>
      </c>
      <c r="J3859" s="8">
        <f>TRUNC(H3859*I3859,2)</f>
        <v>33.380000000000003</v>
      </c>
    </row>
    <row r="3860" spans="1:10" ht="24" customHeight="1" x14ac:dyDescent="0.2">
      <c r="A3860" s="7" t="s">
        <v>2397</v>
      </c>
      <c r="B3860" s="7">
        <v>88316</v>
      </c>
      <c r="C3860" s="6" t="s">
        <v>14</v>
      </c>
      <c r="D3860" s="6" t="s">
        <v>2398</v>
      </c>
      <c r="E3860" s="6" t="s">
        <v>2399</v>
      </c>
      <c r="F3860" s="6"/>
      <c r="G3860" s="7" t="s">
        <v>297</v>
      </c>
      <c r="H3860" s="46">
        <v>1</v>
      </c>
      <c r="I3860" s="77">
        <f>'COMP-CUSTO MÃO OBRA'!$H$61</f>
        <v>27.08</v>
      </c>
      <c r="J3860" s="8">
        <f>TRUNC(H3860*I3860,2)</f>
        <v>27.08</v>
      </c>
    </row>
    <row r="3861" spans="1:10" ht="39" customHeight="1" x14ac:dyDescent="0.2">
      <c r="A3861" s="10" t="s">
        <v>2391</v>
      </c>
      <c r="B3861" s="10">
        <v>44523</v>
      </c>
      <c r="C3861" s="9" t="s">
        <v>14</v>
      </c>
      <c r="D3861" s="9" t="s">
        <v>3158</v>
      </c>
      <c r="E3861" s="9" t="s">
        <v>2394</v>
      </c>
      <c r="F3861" s="9"/>
      <c r="G3861" s="10" t="s">
        <v>18</v>
      </c>
      <c r="H3861" s="47">
        <v>1.05</v>
      </c>
      <c r="I3861" s="11">
        <f>VLOOKUP(B3861,CURVA_ABC_INSUM!$B$6:$H$1423,7,0)</f>
        <v>4210.3100000000004</v>
      </c>
      <c r="J3861" s="11">
        <f>TRUNC(H3861*I3861,2)</f>
        <v>4420.82</v>
      </c>
    </row>
    <row r="3862" spans="1:10" x14ac:dyDescent="0.2">
      <c r="A3862" s="12"/>
      <c r="B3862" s="12"/>
      <c r="C3862" s="13"/>
      <c r="D3862" s="13"/>
      <c r="E3862" s="13"/>
      <c r="F3862" s="48"/>
      <c r="G3862" s="13"/>
      <c r="H3862" s="48"/>
      <c r="I3862" s="13"/>
      <c r="J3862" s="48"/>
    </row>
    <row r="3863" spans="1:10" ht="15" customHeight="1" thickBot="1" x14ac:dyDescent="0.25">
      <c r="A3863" s="12"/>
      <c r="B3863" s="12"/>
      <c r="C3863" s="13"/>
      <c r="D3863" s="13"/>
      <c r="E3863" s="13" t="s">
        <v>2395</v>
      </c>
      <c r="F3863" s="48">
        <f>TRUNC(J3858*$G$2,2)</f>
        <v>0</v>
      </c>
      <c r="G3863" s="13"/>
      <c r="H3863" s="86" t="s">
        <v>2396</v>
      </c>
      <c r="I3863" s="86"/>
      <c r="J3863" s="48">
        <f>F3863+J3858</f>
        <v>4481.28</v>
      </c>
    </row>
    <row r="3864" spans="1:10" ht="0.95" customHeight="1" thickTop="1" x14ac:dyDescent="0.2">
      <c r="A3864" s="89"/>
      <c r="B3864" s="89"/>
      <c r="C3864" s="45"/>
      <c r="D3864" s="45"/>
      <c r="E3864" s="45"/>
      <c r="F3864" s="45"/>
      <c r="G3864" s="45"/>
      <c r="H3864" s="45"/>
      <c r="I3864" s="45"/>
      <c r="J3864" s="45"/>
    </row>
    <row r="3865" spans="1:10" ht="18" customHeight="1" x14ac:dyDescent="0.2">
      <c r="A3865" s="26" t="s">
        <v>1389</v>
      </c>
      <c r="B3865" s="26" t="s">
        <v>2</v>
      </c>
      <c r="C3865" s="28" t="s">
        <v>3</v>
      </c>
      <c r="D3865" s="28" t="s">
        <v>4</v>
      </c>
      <c r="E3865" s="28" t="s">
        <v>2388</v>
      </c>
      <c r="F3865" s="28"/>
      <c r="G3865" s="26" t="s">
        <v>190</v>
      </c>
      <c r="H3865" s="4" t="s">
        <v>6</v>
      </c>
      <c r="I3865" s="4" t="s">
        <v>7</v>
      </c>
      <c r="J3865" s="4" t="s">
        <v>191</v>
      </c>
    </row>
    <row r="3866" spans="1:10" ht="39" customHeight="1" x14ac:dyDescent="0.2">
      <c r="A3866" s="41" t="s">
        <v>2389</v>
      </c>
      <c r="B3866" s="41" t="s">
        <v>1390</v>
      </c>
      <c r="C3866" s="29" t="s">
        <v>13</v>
      </c>
      <c r="D3866" s="29" t="s">
        <v>1391</v>
      </c>
      <c r="E3866" s="29" t="s">
        <v>2435</v>
      </c>
      <c r="F3866" s="29"/>
      <c r="G3866" s="41" t="s">
        <v>5</v>
      </c>
      <c r="H3866" s="44">
        <v>1</v>
      </c>
      <c r="I3866" s="43">
        <f>SUM(J3867:J3869)</f>
        <v>2277.38</v>
      </c>
      <c r="J3866" s="43">
        <f>TRUNC(H3866*I3866,2)</f>
        <v>2277.38</v>
      </c>
    </row>
    <row r="3867" spans="1:10" ht="26.1" customHeight="1" x14ac:dyDescent="0.2">
      <c r="A3867" s="7" t="s">
        <v>2397</v>
      </c>
      <c r="B3867" s="7">
        <v>88267</v>
      </c>
      <c r="C3867" s="6" t="s">
        <v>14</v>
      </c>
      <c r="D3867" s="6" t="s">
        <v>429</v>
      </c>
      <c r="E3867" s="6" t="s">
        <v>2399</v>
      </c>
      <c r="F3867" s="6"/>
      <c r="G3867" s="7" t="s">
        <v>297</v>
      </c>
      <c r="H3867" s="46">
        <v>1</v>
      </c>
      <c r="I3867" s="77">
        <f>'COMP-CUSTO MÃO OBRA'!$H$822</f>
        <v>33.380000000000003</v>
      </c>
      <c r="J3867" s="8">
        <f>TRUNC(H3867*I3867,2)</f>
        <v>33.380000000000003</v>
      </c>
    </row>
    <row r="3868" spans="1:10" ht="24" customHeight="1" x14ac:dyDescent="0.2">
      <c r="A3868" s="7" t="s">
        <v>2397</v>
      </c>
      <c r="B3868" s="7">
        <v>88316</v>
      </c>
      <c r="C3868" s="6" t="s">
        <v>14</v>
      </c>
      <c r="D3868" s="6" t="s">
        <v>2398</v>
      </c>
      <c r="E3868" s="6" t="s">
        <v>2399</v>
      </c>
      <c r="F3868" s="6"/>
      <c r="G3868" s="7" t="s">
        <v>297</v>
      </c>
      <c r="H3868" s="46">
        <v>1</v>
      </c>
      <c r="I3868" s="77">
        <f>'COMP-CUSTO MÃO OBRA'!$H$61</f>
        <v>27.08</v>
      </c>
      <c r="J3868" s="8">
        <f>TRUNC(H3868*I3868,2)</f>
        <v>27.08</v>
      </c>
    </row>
    <row r="3869" spans="1:10" ht="39" customHeight="1" x14ac:dyDescent="0.2">
      <c r="A3869" s="10" t="s">
        <v>2391</v>
      </c>
      <c r="B3869" s="10">
        <v>44527</v>
      </c>
      <c r="C3869" s="9" t="s">
        <v>14</v>
      </c>
      <c r="D3869" s="9" t="s">
        <v>3159</v>
      </c>
      <c r="E3869" s="9" t="s">
        <v>2394</v>
      </c>
      <c r="F3869" s="9"/>
      <c r="G3869" s="10" t="s">
        <v>18</v>
      </c>
      <c r="H3869" s="47">
        <v>1.05</v>
      </c>
      <c r="I3869" s="11">
        <f>VLOOKUP(B3869,CURVA_ABC_INSUM!$B$6:$H$1423,7,0)</f>
        <v>2111.36</v>
      </c>
      <c r="J3869" s="11">
        <f>TRUNC(H3869*I3869,2)</f>
        <v>2216.92</v>
      </c>
    </row>
    <row r="3870" spans="1:10" x14ac:dyDescent="0.2">
      <c r="A3870" s="12"/>
      <c r="B3870" s="12"/>
      <c r="C3870" s="13"/>
      <c r="D3870" s="13"/>
      <c r="E3870" s="13"/>
      <c r="F3870" s="48"/>
      <c r="G3870" s="13"/>
      <c r="H3870" s="48"/>
      <c r="I3870" s="13"/>
      <c r="J3870" s="48"/>
    </row>
    <row r="3871" spans="1:10" ht="15" customHeight="1" thickBot="1" x14ac:dyDescent="0.25">
      <c r="A3871" s="12"/>
      <c r="B3871" s="12"/>
      <c r="C3871" s="13"/>
      <c r="D3871" s="13"/>
      <c r="E3871" s="13" t="s">
        <v>2395</v>
      </c>
      <c r="F3871" s="48">
        <f>TRUNC(J3866*$G$2,2)</f>
        <v>0</v>
      </c>
      <c r="G3871" s="13"/>
      <c r="H3871" s="86" t="s">
        <v>2396</v>
      </c>
      <c r="I3871" s="86"/>
      <c r="J3871" s="48">
        <f>F3871+J3866</f>
        <v>2277.38</v>
      </c>
    </row>
    <row r="3872" spans="1:10" ht="0.95" customHeight="1" thickTop="1" x14ac:dyDescent="0.2">
      <c r="A3872" s="89"/>
      <c r="B3872" s="89"/>
      <c r="C3872" s="45"/>
      <c r="D3872" s="45"/>
      <c r="E3872" s="45"/>
      <c r="F3872" s="45"/>
      <c r="G3872" s="45"/>
      <c r="H3872" s="45"/>
      <c r="I3872" s="45"/>
      <c r="J3872" s="45"/>
    </row>
    <row r="3873" spans="1:10" ht="18" customHeight="1" x14ac:dyDescent="0.2">
      <c r="A3873" s="26" t="s">
        <v>1392</v>
      </c>
      <c r="B3873" s="26" t="s">
        <v>2</v>
      </c>
      <c r="C3873" s="28" t="s">
        <v>3</v>
      </c>
      <c r="D3873" s="28" t="s">
        <v>4</v>
      </c>
      <c r="E3873" s="28" t="s">
        <v>2388</v>
      </c>
      <c r="F3873" s="28"/>
      <c r="G3873" s="26" t="s">
        <v>190</v>
      </c>
      <c r="H3873" s="4" t="s">
        <v>6</v>
      </c>
      <c r="I3873" s="4" t="s">
        <v>7</v>
      </c>
      <c r="J3873" s="4" t="s">
        <v>191</v>
      </c>
    </row>
    <row r="3874" spans="1:10" ht="39" customHeight="1" x14ac:dyDescent="0.2">
      <c r="A3874" s="41" t="s">
        <v>2389</v>
      </c>
      <c r="B3874" s="41" t="s">
        <v>1393</v>
      </c>
      <c r="C3874" s="29" t="s">
        <v>13</v>
      </c>
      <c r="D3874" s="29" t="s">
        <v>1394</v>
      </c>
      <c r="E3874" s="29" t="s">
        <v>2435</v>
      </c>
      <c r="F3874" s="29"/>
      <c r="G3874" s="41" t="s">
        <v>5</v>
      </c>
      <c r="H3874" s="44">
        <v>1</v>
      </c>
      <c r="I3874" s="43">
        <f>SUM(J3875:J3877)</f>
        <v>106.41</v>
      </c>
      <c r="J3874" s="43">
        <f>TRUNC(H3874*I3874,2)</f>
        <v>106.41</v>
      </c>
    </row>
    <row r="3875" spans="1:10" ht="26.1" customHeight="1" x14ac:dyDescent="0.2">
      <c r="A3875" s="7" t="s">
        <v>2397</v>
      </c>
      <c r="B3875" s="7">
        <v>88267</v>
      </c>
      <c r="C3875" s="6" t="s">
        <v>14</v>
      </c>
      <c r="D3875" s="6" t="s">
        <v>429</v>
      </c>
      <c r="E3875" s="6" t="s">
        <v>2399</v>
      </c>
      <c r="F3875" s="6"/>
      <c r="G3875" s="7" t="s">
        <v>297</v>
      </c>
      <c r="H3875" s="46">
        <v>0.75</v>
      </c>
      <c r="I3875" s="77">
        <f>'COMP-CUSTO MÃO OBRA'!$H$822</f>
        <v>33.380000000000003</v>
      </c>
      <c r="J3875" s="8">
        <f>TRUNC(H3875*I3875,2)</f>
        <v>25.03</v>
      </c>
    </row>
    <row r="3876" spans="1:10" ht="24" customHeight="1" x14ac:dyDescent="0.2">
      <c r="A3876" s="7" t="s">
        <v>2397</v>
      </c>
      <c r="B3876" s="7">
        <v>88316</v>
      </c>
      <c r="C3876" s="6" t="s">
        <v>14</v>
      </c>
      <c r="D3876" s="6" t="s">
        <v>2398</v>
      </c>
      <c r="E3876" s="6" t="s">
        <v>2399</v>
      </c>
      <c r="F3876" s="6"/>
      <c r="G3876" s="7" t="s">
        <v>297</v>
      </c>
      <c r="H3876" s="46">
        <v>0.75</v>
      </c>
      <c r="I3876" s="77">
        <f>'COMP-CUSTO MÃO OBRA'!$H$61</f>
        <v>27.08</v>
      </c>
      <c r="J3876" s="8">
        <f>TRUNC(H3876*I3876,2)</f>
        <v>20.309999999999999</v>
      </c>
    </row>
    <row r="3877" spans="1:10" ht="39" customHeight="1" x14ac:dyDescent="0.2">
      <c r="A3877" s="10" t="s">
        <v>2391</v>
      </c>
      <c r="B3877" s="10">
        <v>44524</v>
      </c>
      <c r="C3877" s="9" t="s">
        <v>14</v>
      </c>
      <c r="D3877" s="9" t="s">
        <v>3160</v>
      </c>
      <c r="E3877" s="9" t="s">
        <v>2394</v>
      </c>
      <c r="F3877" s="9"/>
      <c r="G3877" s="10" t="s">
        <v>18</v>
      </c>
      <c r="H3877" s="47">
        <v>1.05</v>
      </c>
      <c r="I3877" s="11">
        <f>VLOOKUP(B3877,CURVA_ABC_INSUM!$B$6:$H$1423,7,0)</f>
        <v>58.17</v>
      </c>
      <c r="J3877" s="11">
        <f>TRUNC(H3877*I3877,2)</f>
        <v>61.07</v>
      </c>
    </row>
    <row r="3878" spans="1:10" x14ac:dyDescent="0.2">
      <c r="A3878" s="12"/>
      <c r="B3878" s="12"/>
      <c r="C3878" s="13"/>
      <c r="D3878" s="13"/>
      <c r="E3878" s="13"/>
      <c r="F3878" s="48"/>
      <c r="G3878" s="13"/>
      <c r="H3878" s="48"/>
      <c r="I3878" s="13"/>
      <c r="J3878" s="48"/>
    </row>
    <row r="3879" spans="1:10" ht="15" customHeight="1" thickBot="1" x14ac:dyDescent="0.25">
      <c r="A3879" s="12"/>
      <c r="B3879" s="12"/>
      <c r="C3879" s="13"/>
      <c r="D3879" s="13"/>
      <c r="E3879" s="13" t="s">
        <v>2395</v>
      </c>
      <c r="F3879" s="48">
        <f>TRUNC(J3874*$G$2,2)</f>
        <v>0</v>
      </c>
      <c r="G3879" s="13"/>
      <c r="H3879" s="86" t="s">
        <v>2396</v>
      </c>
      <c r="I3879" s="86"/>
      <c r="J3879" s="48">
        <f>F3879+J3874</f>
        <v>106.41</v>
      </c>
    </row>
    <row r="3880" spans="1:10" ht="0.95" customHeight="1" thickTop="1" x14ac:dyDescent="0.2">
      <c r="A3880" s="89"/>
      <c r="B3880" s="89"/>
      <c r="C3880" s="45"/>
      <c r="D3880" s="45"/>
      <c r="E3880" s="45"/>
      <c r="F3880" s="45"/>
      <c r="G3880" s="45"/>
      <c r="H3880" s="45"/>
      <c r="I3880" s="45"/>
      <c r="J3880" s="45"/>
    </row>
    <row r="3881" spans="1:10" ht="18" customHeight="1" x14ac:dyDescent="0.2">
      <c r="A3881" s="26" t="s">
        <v>1395</v>
      </c>
      <c r="B3881" s="26" t="s">
        <v>2</v>
      </c>
      <c r="C3881" s="28" t="s">
        <v>3</v>
      </c>
      <c r="D3881" s="28" t="s">
        <v>4</v>
      </c>
      <c r="E3881" s="28" t="s">
        <v>2388</v>
      </c>
      <c r="F3881" s="28"/>
      <c r="G3881" s="26" t="s">
        <v>190</v>
      </c>
      <c r="H3881" s="4" t="s">
        <v>6</v>
      </c>
      <c r="I3881" s="4" t="s">
        <v>7</v>
      </c>
      <c r="J3881" s="4" t="s">
        <v>191</v>
      </c>
    </row>
    <row r="3882" spans="1:10" ht="39" customHeight="1" x14ac:dyDescent="0.2">
      <c r="A3882" s="41" t="s">
        <v>2389</v>
      </c>
      <c r="B3882" s="41" t="s">
        <v>1396</v>
      </c>
      <c r="C3882" s="29" t="s">
        <v>13</v>
      </c>
      <c r="D3882" s="29" t="s">
        <v>1397</v>
      </c>
      <c r="E3882" s="29" t="s">
        <v>2435</v>
      </c>
      <c r="F3882" s="29"/>
      <c r="G3882" s="41" t="s">
        <v>5</v>
      </c>
      <c r="H3882" s="44">
        <v>1</v>
      </c>
      <c r="I3882" s="43">
        <f>SUM(J3883:J3885)</f>
        <v>4805.1400000000003</v>
      </c>
      <c r="J3882" s="43">
        <f>TRUNC(H3882*I3882,2)</f>
        <v>4805.1400000000003</v>
      </c>
    </row>
    <row r="3883" spans="1:10" ht="26.1" customHeight="1" x14ac:dyDescent="0.2">
      <c r="A3883" s="7" t="s">
        <v>2397</v>
      </c>
      <c r="B3883" s="7">
        <v>88267</v>
      </c>
      <c r="C3883" s="6" t="s">
        <v>14</v>
      </c>
      <c r="D3883" s="6" t="s">
        <v>429</v>
      </c>
      <c r="E3883" s="6" t="s">
        <v>2399</v>
      </c>
      <c r="F3883" s="6"/>
      <c r="G3883" s="7" t="s">
        <v>297</v>
      </c>
      <c r="H3883" s="46">
        <v>1</v>
      </c>
      <c r="I3883" s="77">
        <f>'COMP-CUSTO MÃO OBRA'!$H$822</f>
        <v>33.380000000000003</v>
      </c>
      <c r="J3883" s="8">
        <f>TRUNC(H3883*I3883,2)</f>
        <v>33.380000000000003</v>
      </c>
    </row>
    <row r="3884" spans="1:10" ht="24" customHeight="1" x14ac:dyDescent="0.2">
      <c r="A3884" s="7" t="s">
        <v>2397</v>
      </c>
      <c r="B3884" s="7">
        <v>88316</v>
      </c>
      <c r="C3884" s="6" t="s">
        <v>14</v>
      </c>
      <c r="D3884" s="6" t="s">
        <v>2398</v>
      </c>
      <c r="E3884" s="6" t="s">
        <v>2399</v>
      </c>
      <c r="F3884" s="6"/>
      <c r="G3884" s="7" t="s">
        <v>297</v>
      </c>
      <c r="H3884" s="46">
        <v>1</v>
      </c>
      <c r="I3884" s="77">
        <f>'COMP-CUSTO MÃO OBRA'!$H$61</f>
        <v>27.08</v>
      </c>
      <c r="J3884" s="8">
        <f>TRUNC(H3884*I3884,2)</f>
        <v>27.08</v>
      </c>
    </row>
    <row r="3885" spans="1:10" ht="39" customHeight="1" x14ac:dyDescent="0.2">
      <c r="A3885" s="10" t="s">
        <v>2391</v>
      </c>
      <c r="B3885" s="10">
        <v>44525</v>
      </c>
      <c r="C3885" s="9" t="s">
        <v>14</v>
      </c>
      <c r="D3885" s="9" t="s">
        <v>3161</v>
      </c>
      <c r="E3885" s="9" t="s">
        <v>2394</v>
      </c>
      <c r="F3885" s="9"/>
      <c r="G3885" s="10" t="s">
        <v>18</v>
      </c>
      <c r="H3885" s="47">
        <v>1.05</v>
      </c>
      <c r="I3885" s="11">
        <f>VLOOKUP(B3885,CURVA_ABC_INSUM!$B$6:$H$1423,7,0)</f>
        <v>4518.75</v>
      </c>
      <c r="J3885" s="11">
        <f>TRUNC(H3885*I3885,2)</f>
        <v>4744.68</v>
      </c>
    </row>
    <row r="3886" spans="1:10" x14ac:dyDescent="0.2">
      <c r="A3886" s="12"/>
      <c r="B3886" s="12"/>
      <c r="C3886" s="13"/>
      <c r="D3886" s="13"/>
      <c r="E3886" s="13"/>
      <c r="F3886" s="48"/>
      <c r="G3886" s="13"/>
      <c r="H3886" s="48"/>
      <c r="I3886" s="13"/>
      <c r="J3886" s="48"/>
    </row>
    <row r="3887" spans="1:10" ht="15" customHeight="1" thickBot="1" x14ac:dyDescent="0.25">
      <c r="A3887" s="12"/>
      <c r="B3887" s="12"/>
      <c r="C3887" s="13"/>
      <c r="D3887" s="13"/>
      <c r="E3887" s="13" t="s">
        <v>2395</v>
      </c>
      <c r="F3887" s="48">
        <f>TRUNC(J3882*$G$2,2)</f>
        <v>0</v>
      </c>
      <c r="G3887" s="13"/>
      <c r="H3887" s="86" t="s">
        <v>2396</v>
      </c>
      <c r="I3887" s="86"/>
      <c r="J3887" s="48">
        <f>F3887+J3882</f>
        <v>4805.1400000000003</v>
      </c>
    </row>
    <row r="3888" spans="1:10" ht="0.95" customHeight="1" thickTop="1" x14ac:dyDescent="0.2">
      <c r="A3888" s="89"/>
      <c r="B3888" s="89"/>
      <c r="C3888" s="45"/>
      <c r="D3888" s="45"/>
      <c r="E3888" s="45"/>
      <c r="F3888" s="45"/>
      <c r="G3888" s="45"/>
      <c r="H3888" s="45"/>
      <c r="I3888" s="45"/>
      <c r="J3888" s="45"/>
    </row>
    <row r="3889" spans="1:10" ht="18" customHeight="1" x14ac:dyDescent="0.2">
      <c r="A3889" s="26" t="s">
        <v>1398</v>
      </c>
      <c r="B3889" s="26" t="s">
        <v>2</v>
      </c>
      <c r="C3889" s="28" t="s">
        <v>3</v>
      </c>
      <c r="D3889" s="28" t="s">
        <v>4</v>
      </c>
      <c r="E3889" s="28" t="s">
        <v>2388</v>
      </c>
      <c r="F3889" s="28"/>
      <c r="G3889" s="26" t="s">
        <v>190</v>
      </c>
      <c r="H3889" s="4" t="s">
        <v>6</v>
      </c>
      <c r="I3889" s="4" t="s">
        <v>7</v>
      </c>
      <c r="J3889" s="4" t="s">
        <v>191</v>
      </c>
    </row>
    <row r="3890" spans="1:10" ht="26.1" customHeight="1" x14ac:dyDescent="0.2">
      <c r="A3890" s="41" t="s">
        <v>2389</v>
      </c>
      <c r="B3890" s="41">
        <v>95674</v>
      </c>
      <c r="C3890" s="29" t="s">
        <v>14</v>
      </c>
      <c r="D3890" s="29" t="s">
        <v>1399</v>
      </c>
      <c r="E3890" s="29" t="s">
        <v>2435</v>
      </c>
      <c r="F3890" s="29"/>
      <c r="G3890" s="41" t="s">
        <v>15</v>
      </c>
      <c r="H3890" s="44">
        <v>1</v>
      </c>
      <c r="I3890" s="43">
        <f>SUM(J3891:J3894)</f>
        <v>127</v>
      </c>
      <c r="J3890" s="43">
        <f>TRUNC(H3890*I3890,2)</f>
        <v>127</v>
      </c>
    </row>
    <row r="3891" spans="1:10" ht="26.1" customHeight="1" x14ac:dyDescent="0.2">
      <c r="A3891" s="7" t="s">
        <v>2397</v>
      </c>
      <c r="B3891" s="7">
        <v>88316</v>
      </c>
      <c r="C3891" s="6" t="s">
        <v>14</v>
      </c>
      <c r="D3891" s="6" t="s">
        <v>2398</v>
      </c>
      <c r="E3891" s="6" t="s">
        <v>2399</v>
      </c>
      <c r="F3891" s="6"/>
      <c r="G3891" s="7" t="s">
        <v>297</v>
      </c>
      <c r="H3891" s="46">
        <v>0.4546</v>
      </c>
      <c r="I3891" s="77">
        <f>'COMP-CUSTO MÃO OBRA'!$H$61</f>
        <v>27.08</v>
      </c>
      <c r="J3891" s="8">
        <f>TRUNC(H3891*I3891,2)</f>
        <v>12.31</v>
      </c>
    </row>
    <row r="3892" spans="1:10" ht="26.1" customHeight="1" x14ac:dyDescent="0.2">
      <c r="A3892" s="7" t="s">
        <v>2397</v>
      </c>
      <c r="B3892" s="7">
        <v>88267</v>
      </c>
      <c r="C3892" s="6" t="s">
        <v>14</v>
      </c>
      <c r="D3892" s="6" t="s">
        <v>429</v>
      </c>
      <c r="E3892" s="6" t="s">
        <v>2399</v>
      </c>
      <c r="F3892" s="6"/>
      <c r="G3892" s="7" t="s">
        <v>297</v>
      </c>
      <c r="H3892" s="46">
        <v>0.4546</v>
      </c>
      <c r="I3892" s="77">
        <f>'COMP-CUSTO MÃO OBRA'!$H$822</f>
        <v>33.380000000000003</v>
      </c>
      <c r="J3892" s="8">
        <f>TRUNC(H3892*I3892,2)</f>
        <v>15.17</v>
      </c>
    </row>
    <row r="3893" spans="1:10" ht="24" customHeight="1" x14ac:dyDescent="0.2">
      <c r="A3893" s="10" t="s">
        <v>2391</v>
      </c>
      <c r="B3893" s="10">
        <v>3148</v>
      </c>
      <c r="C3893" s="9" t="s">
        <v>14</v>
      </c>
      <c r="D3893" s="9" t="s">
        <v>54</v>
      </c>
      <c r="E3893" s="9" t="s">
        <v>2394</v>
      </c>
      <c r="F3893" s="9"/>
      <c r="G3893" s="10" t="s">
        <v>15</v>
      </c>
      <c r="H3893" s="47">
        <v>1.5900000000000001E-2</v>
      </c>
      <c r="I3893" s="11">
        <f>VLOOKUP(B3893,CURVA_ABC_INSUM!$B$6:$H$1423,7,0)</f>
        <v>14.2</v>
      </c>
      <c r="J3893" s="11">
        <f>TRUNC(H3893*I3893,2)</f>
        <v>0.22</v>
      </c>
    </row>
    <row r="3894" spans="1:10" ht="39" customHeight="1" x14ac:dyDescent="0.2">
      <c r="A3894" s="10" t="s">
        <v>2391</v>
      </c>
      <c r="B3894" s="10">
        <v>12773</v>
      </c>
      <c r="C3894" s="9" t="s">
        <v>14</v>
      </c>
      <c r="D3894" s="9" t="s">
        <v>2457</v>
      </c>
      <c r="E3894" s="9" t="s">
        <v>2394</v>
      </c>
      <c r="F3894" s="9"/>
      <c r="G3894" s="10" t="s">
        <v>15</v>
      </c>
      <c r="H3894" s="47">
        <v>1</v>
      </c>
      <c r="I3894" s="11">
        <f>VLOOKUP(B3894,CURVA_ABC_INSUM!$B$6:$H$1423,7,0)</f>
        <v>99.3</v>
      </c>
      <c r="J3894" s="11">
        <f>TRUNC(H3894*I3894,2)</f>
        <v>99.3</v>
      </c>
    </row>
    <row r="3895" spans="1:10" x14ac:dyDescent="0.2">
      <c r="A3895" s="12"/>
      <c r="B3895" s="12"/>
      <c r="C3895" s="13"/>
      <c r="D3895" s="13"/>
      <c r="E3895" s="13"/>
      <c r="F3895" s="48"/>
      <c r="G3895" s="13"/>
      <c r="H3895" s="48"/>
      <c r="I3895" s="13"/>
      <c r="J3895" s="48"/>
    </row>
    <row r="3896" spans="1:10" ht="15" customHeight="1" thickBot="1" x14ac:dyDescent="0.25">
      <c r="A3896" s="12"/>
      <c r="B3896" s="12"/>
      <c r="C3896" s="13"/>
      <c r="D3896" s="13"/>
      <c r="E3896" s="13" t="s">
        <v>2395</v>
      </c>
      <c r="F3896" s="48">
        <f>TRUNC(J3890*$G$2,2)</f>
        <v>0</v>
      </c>
      <c r="G3896" s="13"/>
      <c r="H3896" s="86" t="s">
        <v>2396</v>
      </c>
      <c r="I3896" s="86"/>
      <c r="J3896" s="48">
        <f>F3896+J3890</f>
        <v>127</v>
      </c>
    </row>
    <row r="3897" spans="1:10" ht="0.95" customHeight="1" thickTop="1" x14ac:dyDescent="0.2">
      <c r="A3897" s="89"/>
      <c r="B3897" s="89"/>
      <c r="C3897" s="45"/>
      <c r="D3897" s="45"/>
      <c r="E3897" s="45"/>
      <c r="F3897" s="45"/>
      <c r="G3897" s="45"/>
      <c r="H3897" s="45"/>
      <c r="I3897" s="45"/>
      <c r="J3897" s="45"/>
    </row>
    <row r="3898" spans="1:10" ht="18" customHeight="1" x14ac:dyDescent="0.2">
      <c r="A3898" s="26" t="s">
        <v>1400</v>
      </c>
      <c r="B3898" s="26" t="s">
        <v>2</v>
      </c>
      <c r="C3898" s="28" t="s">
        <v>3</v>
      </c>
      <c r="D3898" s="28" t="s">
        <v>4</v>
      </c>
      <c r="E3898" s="28" t="s">
        <v>2388</v>
      </c>
      <c r="F3898" s="28"/>
      <c r="G3898" s="26" t="s">
        <v>190</v>
      </c>
      <c r="H3898" s="4" t="s">
        <v>6</v>
      </c>
      <c r="I3898" s="4" t="s">
        <v>7</v>
      </c>
      <c r="J3898" s="4" t="s">
        <v>191</v>
      </c>
    </row>
    <row r="3899" spans="1:10" ht="26.1" customHeight="1" x14ac:dyDescent="0.2">
      <c r="A3899" s="41" t="s">
        <v>2389</v>
      </c>
      <c r="B3899" s="41">
        <v>95675</v>
      </c>
      <c r="C3899" s="29" t="s">
        <v>14</v>
      </c>
      <c r="D3899" s="29" t="s">
        <v>1401</v>
      </c>
      <c r="E3899" s="29" t="s">
        <v>2435</v>
      </c>
      <c r="F3899" s="29"/>
      <c r="G3899" s="41" t="s">
        <v>15</v>
      </c>
      <c r="H3899" s="44">
        <v>1</v>
      </c>
      <c r="I3899" s="43">
        <f>SUM(J3900:J3903)</f>
        <v>154.49</v>
      </c>
      <c r="J3899" s="43">
        <f>TRUNC(H3899*I3899,2)</f>
        <v>154.49</v>
      </c>
    </row>
    <row r="3900" spans="1:10" ht="26.1" customHeight="1" x14ac:dyDescent="0.2">
      <c r="A3900" s="7" t="s">
        <v>2397</v>
      </c>
      <c r="B3900" s="7">
        <v>88316</v>
      </c>
      <c r="C3900" s="6" t="s">
        <v>14</v>
      </c>
      <c r="D3900" s="6" t="s">
        <v>2398</v>
      </c>
      <c r="E3900" s="6" t="s">
        <v>2399</v>
      </c>
      <c r="F3900" s="6"/>
      <c r="G3900" s="7" t="s">
        <v>297</v>
      </c>
      <c r="H3900" s="46">
        <v>0.52590000000000003</v>
      </c>
      <c r="I3900" s="77">
        <f>'COMP-CUSTO MÃO OBRA'!$H$61</f>
        <v>27.08</v>
      </c>
      <c r="J3900" s="8">
        <f>TRUNC(H3900*I3900,2)</f>
        <v>14.24</v>
      </c>
    </row>
    <row r="3901" spans="1:10" ht="26.1" customHeight="1" x14ac:dyDescent="0.2">
      <c r="A3901" s="7" t="s">
        <v>2397</v>
      </c>
      <c r="B3901" s="7">
        <v>88267</v>
      </c>
      <c r="C3901" s="6" t="s">
        <v>14</v>
      </c>
      <c r="D3901" s="6" t="s">
        <v>429</v>
      </c>
      <c r="E3901" s="6" t="s">
        <v>2399</v>
      </c>
      <c r="F3901" s="6"/>
      <c r="G3901" s="7" t="s">
        <v>297</v>
      </c>
      <c r="H3901" s="46">
        <v>0.52590000000000003</v>
      </c>
      <c r="I3901" s="77">
        <f>'COMP-CUSTO MÃO OBRA'!$H$822</f>
        <v>33.380000000000003</v>
      </c>
      <c r="J3901" s="8">
        <f>TRUNC(H3901*I3901,2)</f>
        <v>17.55</v>
      </c>
    </row>
    <row r="3902" spans="1:10" ht="24" customHeight="1" x14ac:dyDescent="0.2">
      <c r="A3902" s="10" t="s">
        <v>2391</v>
      </c>
      <c r="B3902" s="10">
        <v>3148</v>
      </c>
      <c r="C3902" s="9" t="s">
        <v>14</v>
      </c>
      <c r="D3902" s="9" t="s">
        <v>54</v>
      </c>
      <c r="E3902" s="9" t="s">
        <v>2394</v>
      </c>
      <c r="F3902" s="9"/>
      <c r="G3902" s="10" t="s">
        <v>15</v>
      </c>
      <c r="H3902" s="47">
        <v>1.9800000000000002E-2</v>
      </c>
      <c r="I3902" s="11">
        <f>VLOOKUP(B3902,CURVA_ABC_INSUM!$B$6:$H$1423,7,0)</f>
        <v>14.2</v>
      </c>
      <c r="J3902" s="11">
        <f>TRUNC(H3902*I3902,2)</f>
        <v>0.28000000000000003</v>
      </c>
    </row>
    <row r="3903" spans="1:10" ht="51.95" customHeight="1" x14ac:dyDescent="0.2">
      <c r="A3903" s="10" t="s">
        <v>2391</v>
      </c>
      <c r="B3903" s="10">
        <v>12774</v>
      </c>
      <c r="C3903" s="9" t="s">
        <v>14</v>
      </c>
      <c r="D3903" s="9" t="s">
        <v>3162</v>
      </c>
      <c r="E3903" s="9" t="s">
        <v>2394</v>
      </c>
      <c r="F3903" s="9"/>
      <c r="G3903" s="10" t="s">
        <v>15</v>
      </c>
      <c r="H3903" s="47">
        <v>1</v>
      </c>
      <c r="I3903" s="11">
        <f>VLOOKUP(B3903,CURVA_ABC_INSUM!$B$6:$H$1423,7,0)</f>
        <v>122.42</v>
      </c>
      <c r="J3903" s="11">
        <f>TRUNC(H3903*I3903,2)</f>
        <v>122.42</v>
      </c>
    </row>
    <row r="3904" spans="1:10" x14ac:dyDescent="0.2">
      <c r="A3904" s="12"/>
      <c r="B3904" s="12"/>
      <c r="C3904" s="13"/>
      <c r="D3904" s="13"/>
      <c r="E3904" s="13"/>
      <c r="F3904" s="48"/>
      <c r="G3904" s="13"/>
      <c r="H3904" s="48"/>
      <c r="I3904" s="13"/>
      <c r="J3904" s="48"/>
    </row>
    <row r="3905" spans="1:10" ht="15" customHeight="1" thickBot="1" x14ac:dyDescent="0.25">
      <c r="A3905" s="12"/>
      <c r="B3905" s="12"/>
      <c r="C3905" s="13"/>
      <c r="D3905" s="13"/>
      <c r="E3905" s="13" t="s">
        <v>2395</v>
      </c>
      <c r="F3905" s="48">
        <f>TRUNC(J3899*$G$2,2)</f>
        <v>0</v>
      </c>
      <c r="G3905" s="13"/>
      <c r="H3905" s="86" t="s">
        <v>2396</v>
      </c>
      <c r="I3905" s="86"/>
      <c r="J3905" s="48">
        <f>F3905+J3899</f>
        <v>154.49</v>
      </c>
    </row>
    <row r="3906" spans="1:10" ht="0.95" customHeight="1" thickTop="1" x14ac:dyDescent="0.2">
      <c r="A3906" s="89"/>
      <c r="B3906" s="89"/>
      <c r="C3906" s="45"/>
      <c r="D3906" s="45"/>
      <c r="E3906" s="45"/>
      <c r="F3906" s="45"/>
      <c r="G3906" s="45"/>
      <c r="H3906" s="45"/>
      <c r="I3906" s="45"/>
      <c r="J3906" s="45"/>
    </row>
    <row r="3907" spans="1:10" ht="18" customHeight="1" x14ac:dyDescent="0.2">
      <c r="A3907" s="26" t="s">
        <v>1402</v>
      </c>
      <c r="B3907" s="26" t="s">
        <v>2</v>
      </c>
      <c r="C3907" s="28" t="s">
        <v>3</v>
      </c>
      <c r="D3907" s="28" t="s">
        <v>4</v>
      </c>
      <c r="E3907" s="28" t="s">
        <v>2388</v>
      </c>
      <c r="F3907" s="28"/>
      <c r="G3907" s="26" t="s">
        <v>190</v>
      </c>
      <c r="H3907" s="4" t="s">
        <v>6</v>
      </c>
      <c r="I3907" s="4" t="s">
        <v>7</v>
      </c>
      <c r="J3907" s="4" t="s">
        <v>191</v>
      </c>
    </row>
    <row r="3908" spans="1:10" ht="26.1" customHeight="1" x14ac:dyDescent="0.2">
      <c r="A3908" s="41" t="s">
        <v>2389</v>
      </c>
      <c r="B3908" s="41" t="s">
        <v>1403</v>
      </c>
      <c r="C3908" s="29" t="s">
        <v>13</v>
      </c>
      <c r="D3908" s="29" t="s">
        <v>1404</v>
      </c>
      <c r="E3908" s="29" t="s">
        <v>2435</v>
      </c>
      <c r="F3908" s="29"/>
      <c r="G3908" s="41" t="s">
        <v>15</v>
      </c>
      <c r="H3908" s="44">
        <v>1</v>
      </c>
      <c r="I3908" s="43">
        <f>SUM(J3909:J3912)</f>
        <v>1165.79</v>
      </c>
      <c r="J3908" s="43">
        <f>TRUNC(H3908*I3908,2)</f>
        <v>1165.79</v>
      </c>
    </row>
    <row r="3909" spans="1:10" ht="26.1" customHeight="1" x14ac:dyDescent="0.2">
      <c r="A3909" s="7" t="s">
        <v>2397</v>
      </c>
      <c r="B3909" s="7">
        <v>88316</v>
      </c>
      <c r="C3909" s="6" t="s">
        <v>14</v>
      </c>
      <c r="D3909" s="6" t="s">
        <v>2398</v>
      </c>
      <c r="E3909" s="6" t="s">
        <v>2399</v>
      </c>
      <c r="F3909" s="6"/>
      <c r="G3909" s="7" t="s">
        <v>297</v>
      </c>
      <c r="H3909" s="46">
        <v>0.6</v>
      </c>
      <c r="I3909" s="77">
        <f>'COMP-CUSTO MÃO OBRA'!$H$61</f>
        <v>27.08</v>
      </c>
      <c r="J3909" s="8">
        <f>TRUNC(H3909*I3909,2)</f>
        <v>16.239999999999998</v>
      </c>
    </row>
    <row r="3910" spans="1:10" ht="26.1" customHeight="1" x14ac:dyDescent="0.2">
      <c r="A3910" s="7" t="s">
        <v>2397</v>
      </c>
      <c r="B3910" s="7">
        <v>88267</v>
      </c>
      <c r="C3910" s="6" t="s">
        <v>14</v>
      </c>
      <c r="D3910" s="6" t="s">
        <v>429</v>
      </c>
      <c r="E3910" s="6" t="s">
        <v>2399</v>
      </c>
      <c r="F3910" s="6"/>
      <c r="G3910" s="7" t="s">
        <v>297</v>
      </c>
      <c r="H3910" s="46">
        <v>0.6</v>
      </c>
      <c r="I3910" s="77">
        <f>'COMP-CUSTO MÃO OBRA'!$H$822</f>
        <v>33.380000000000003</v>
      </c>
      <c r="J3910" s="8">
        <f>TRUNC(H3910*I3910,2)</f>
        <v>20.02</v>
      </c>
    </row>
    <row r="3911" spans="1:10" ht="24" customHeight="1" x14ac:dyDescent="0.2">
      <c r="A3911" s="10" t="s">
        <v>2391</v>
      </c>
      <c r="B3911" s="10">
        <v>3148</v>
      </c>
      <c r="C3911" s="9" t="s">
        <v>14</v>
      </c>
      <c r="D3911" s="9" t="s">
        <v>54</v>
      </c>
      <c r="E3911" s="9" t="s">
        <v>2394</v>
      </c>
      <c r="F3911" s="9"/>
      <c r="G3911" s="10" t="s">
        <v>15</v>
      </c>
      <c r="H3911" s="47">
        <v>3.5000000000000003E-2</v>
      </c>
      <c r="I3911" s="11">
        <f>VLOOKUP(B3911,CURVA_ABC_INSUM!$B$6:$H$1423,7,0)</f>
        <v>14.2</v>
      </c>
      <c r="J3911" s="11">
        <f>TRUNC(H3911*I3911,2)</f>
        <v>0.49</v>
      </c>
    </row>
    <row r="3912" spans="1:10" ht="39" customHeight="1" x14ac:dyDescent="0.2">
      <c r="A3912" s="10" t="s">
        <v>2391</v>
      </c>
      <c r="B3912" s="10">
        <v>12768</v>
      </c>
      <c r="C3912" s="9" t="s">
        <v>14</v>
      </c>
      <c r="D3912" s="9" t="s">
        <v>3163</v>
      </c>
      <c r="E3912" s="9" t="s">
        <v>2394</v>
      </c>
      <c r="F3912" s="9"/>
      <c r="G3912" s="10" t="s">
        <v>15</v>
      </c>
      <c r="H3912" s="47">
        <v>1</v>
      </c>
      <c r="I3912" s="11">
        <f>VLOOKUP(B3912,CURVA_ABC_INSUM!$B$6:$H$1423,7,0)</f>
        <v>1129.04</v>
      </c>
      <c r="J3912" s="11">
        <f>TRUNC(H3912*I3912,2)</f>
        <v>1129.04</v>
      </c>
    </row>
    <row r="3913" spans="1:10" x14ac:dyDescent="0.2">
      <c r="A3913" s="12"/>
      <c r="B3913" s="12"/>
      <c r="C3913" s="13"/>
      <c r="D3913" s="13"/>
      <c r="E3913" s="13"/>
      <c r="F3913" s="48"/>
      <c r="G3913" s="13"/>
      <c r="H3913" s="48"/>
      <c r="I3913" s="13"/>
      <c r="J3913" s="48"/>
    </row>
    <row r="3914" spans="1:10" ht="15" customHeight="1" thickBot="1" x14ac:dyDescent="0.25">
      <c r="A3914" s="12"/>
      <c r="B3914" s="12"/>
      <c r="C3914" s="13"/>
      <c r="D3914" s="13"/>
      <c r="E3914" s="13" t="s">
        <v>2395</v>
      </c>
      <c r="F3914" s="48">
        <f>TRUNC(J3908*$G$2,2)</f>
        <v>0</v>
      </c>
      <c r="G3914" s="13"/>
      <c r="H3914" s="86" t="s">
        <v>2396</v>
      </c>
      <c r="I3914" s="86"/>
      <c r="J3914" s="48">
        <f>F3914+J3908</f>
        <v>1165.79</v>
      </c>
    </row>
    <row r="3915" spans="1:10" ht="0.95" customHeight="1" thickTop="1" x14ac:dyDescent="0.2">
      <c r="A3915" s="89"/>
      <c r="B3915" s="89"/>
      <c r="C3915" s="45"/>
      <c r="D3915" s="45"/>
      <c r="E3915" s="45"/>
      <c r="F3915" s="45"/>
      <c r="G3915" s="45"/>
      <c r="H3915" s="45"/>
      <c r="I3915" s="45"/>
      <c r="J3915" s="45"/>
    </row>
    <row r="3916" spans="1:10" ht="18" customHeight="1" x14ac:dyDescent="0.2">
      <c r="A3916" s="26" t="s">
        <v>1405</v>
      </c>
      <c r="B3916" s="26" t="s">
        <v>2</v>
      </c>
      <c r="C3916" s="28" t="s">
        <v>3</v>
      </c>
      <c r="D3916" s="28" t="s">
        <v>4</v>
      </c>
      <c r="E3916" s="28" t="s">
        <v>2388</v>
      </c>
      <c r="F3916" s="28"/>
      <c r="G3916" s="26" t="s">
        <v>190</v>
      </c>
      <c r="H3916" s="4" t="s">
        <v>6</v>
      </c>
      <c r="I3916" s="4" t="s">
        <v>7</v>
      </c>
      <c r="J3916" s="4" t="s">
        <v>191</v>
      </c>
    </row>
    <row r="3917" spans="1:10" ht="39" customHeight="1" x14ac:dyDescent="0.2">
      <c r="A3917" s="41" t="s">
        <v>2389</v>
      </c>
      <c r="B3917" s="41">
        <v>89563</v>
      </c>
      <c r="C3917" s="29" t="s">
        <v>14</v>
      </c>
      <c r="D3917" s="29" t="s">
        <v>1406</v>
      </c>
      <c r="E3917" s="29" t="s">
        <v>2435</v>
      </c>
      <c r="F3917" s="29"/>
      <c r="G3917" s="41" t="s">
        <v>15</v>
      </c>
      <c r="H3917" s="44">
        <v>1</v>
      </c>
      <c r="I3917" s="43">
        <f>SUM(J3918:J3922)</f>
        <v>33.18</v>
      </c>
      <c r="J3917" s="43">
        <f t="shared" ref="J3917:J3922" si="172">TRUNC(H3917*I3917,2)</f>
        <v>33.18</v>
      </c>
    </row>
    <row r="3918" spans="1:10" ht="26.1" customHeight="1" x14ac:dyDescent="0.2">
      <c r="A3918" s="7" t="s">
        <v>2397</v>
      </c>
      <c r="B3918" s="7">
        <v>88316</v>
      </c>
      <c r="C3918" s="6" t="s">
        <v>14</v>
      </c>
      <c r="D3918" s="6" t="s">
        <v>2398</v>
      </c>
      <c r="E3918" s="6" t="s">
        <v>2399</v>
      </c>
      <c r="F3918" s="6"/>
      <c r="G3918" s="7" t="s">
        <v>297</v>
      </c>
      <c r="H3918" s="46">
        <v>8.09E-2</v>
      </c>
      <c r="I3918" s="77">
        <f>'COMP-CUSTO MÃO OBRA'!$H$61</f>
        <v>27.08</v>
      </c>
      <c r="J3918" s="8">
        <f t="shared" si="172"/>
        <v>2.19</v>
      </c>
    </row>
    <row r="3919" spans="1:10" ht="26.1" customHeight="1" x14ac:dyDescent="0.2">
      <c r="A3919" s="7" t="s">
        <v>2397</v>
      </c>
      <c r="B3919" s="7">
        <v>88267</v>
      </c>
      <c r="C3919" s="6" t="s">
        <v>14</v>
      </c>
      <c r="D3919" s="6" t="s">
        <v>429</v>
      </c>
      <c r="E3919" s="6" t="s">
        <v>2399</v>
      </c>
      <c r="F3919" s="6"/>
      <c r="G3919" s="7" t="s">
        <v>297</v>
      </c>
      <c r="H3919" s="46">
        <v>8.09E-2</v>
      </c>
      <c r="I3919" s="77">
        <f>'COMP-CUSTO MÃO OBRA'!$H$822</f>
        <v>33.380000000000003</v>
      </c>
      <c r="J3919" s="8">
        <f t="shared" si="172"/>
        <v>2.7</v>
      </c>
    </row>
    <row r="3920" spans="1:10" ht="39" customHeight="1" x14ac:dyDescent="0.2">
      <c r="A3920" s="10" t="s">
        <v>2391</v>
      </c>
      <c r="B3920" s="10">
        <v>20078</v>
      </c>
      <c r="C3920" s="9" t="s">
        <v>14</v>
      </c>
      <c r="D3920" s="9" t="s">
        <v>177</v>
      </c>
      <c r="E3920" s="9" t="s">
        <v>2394</v>
      </c>
      <c r="F3920" s="9"/>
      <c r="G3920" s="10" t="s">
        <v>15</v>
      </c>
      <c r="H3920" s="47">
        <v>7.4999999999999997E-2</v>
      </c>
      <c r="I3920" s="11">
        <f>VLOOKUP(B3920,CURVA_ABC_INSUM!$B$6:$H$1423,7,0)</f>
        <v>21.75</v>
      </c>
      <c r="J3920" s="11">
        <f t="shared" si="172"/>
        <v>1.63</v>
      </c>
    </row>
    <row r="3921" spans="1:10" ht="26.1" customHeight="1" x14ac:dyDescent="0.2">
      <c r="A3921" s="10" t="s">
        <v>2391</v>
      </c>
      <c r="B3921" s="10">
        <v>20085</v>
      </c>
      <c r="C3921" s="9" t="s">
        <v>14</v>
      </c>
      <c r="D3921" s="9" t="s">
        <v>3164</v>
      </c>
      <c r="E3921" s="9" t="s">
        <v>2394</v>
      </c>
      <c r="F3921" s="9"/>
      <c r="G3921" s="10" t="s">
        <v>15</v>
      </c>
      <c r="H3921" s="47">
        <v>3</v>
      </c>
      <c r="I3921" s="11">
        <f>VLOOKUP(B3921,CURVA_ABC_INSUM!$B$6:$H$1423,7,0)</f>
        <v>2.78</v>
      </c>
      <c r="J3921" s="11">
        <f t="shared" si="172"/>
        <v>8.34</v>
      </c>
    </row>
    <row r="3922" spans="1:10" ht="26.1" customHeight="1" x14ac:dyDescent="0.2">
      <c r="A3922" s="10" t="s">
        <v>2391</v>
      </c>
      <c r="B3922" s="10">
        <v>20141</v>
      </c>
      <c r="C3922" s="9" t="s">
        <v>14</v>
      </c>
      <c r="D3922" s="9" t="s">
        <v>3165</v>
      </c>
      <c r="E3922" s="9" t="s">
        <v>2394</v>
      </c>
      <c r="F3922" s="9"/>
      <c r="G3922" s="10" t="s">
        <v>15</v>
      </c>
      <c r="H3922" s="47">
        <v>1</v>
      </c>
      <c r="I3922" s="11">
        <f>VLOOKUP(B3922,CURVA_ABC_INSUM!$B$6:$H$1423,7,0)</f>
        <v>18.32</v>
      </c>
      <c r="J3922" s="11">
        <f t="shared" si="172"/>
        <v>18.32</v>
      </c>
    </row>
    <row r="3923" spans="1:10" x14ac:dyDescent="0.2">
      <c r="A3923" s="12"/>
      <c r="B3923" s="12"/>
      <c r="C3923" s="13"/>
      <c r="D3923" s="13"/>
      <c r="E3923" s="13"/>
      <c r="F3923" s="48"/>
      <c r="G3923" s="13"/>
      <c r="H3923" s="48"/>
      <c r="I3923" s="13"/>
      <c r="J3923" s="48"/>
    </row>
    <row r="3924" spans="1:10" ht="15" customHeight="1" thickBot="1" x14ac:dyDescent="0.25">
      <c r="A3924" s="12"/>
      <c r="B3924" s="12"/>
      <c r="C3924" s="13"/>
      <c r="D3924" s="13"/>
      <c r="E3924" s="13" t="s">
        <v>2395</v>
      </c>
      <c r="F3924" s="48">
        <f>TRUNC(J3917*$G$2,2)</f>
        <v>0</v>
      </c>
      <c r="G3924" s="13"/>
      <c r="H3924" s="86" t="s">
        <v>2396</v>
      </c>
      <c r="I3924" s="86"/>
      <c r="J3924" s="48">
        <f>F3924+J3917</f>
        <v>33.18</v>
      </c>
    </row>
    <row r="3925" spans="1:10" ht="0.95" customHeight="1" thickTop="1" x14ac:dyDescent="0.2">
      <c r="A3925" s="89"/>
      <c r="B3925" s="89"/>
      <c r="C3925" s="45"/>
      <c r="D3925" s="45"/>
      <c r="E3925" s="45"/>
      <c r="F3925" s="45"/>
      <c r="G3925" s="45"/>
      <c r="H3925" s="45"/>
      <c r="I3925" s="45"/>
      <c r="J3925" s="45"/>
    </row>
    <row r="3926" spans="1:10" ht="18" customHeight="1" x14ac:dyDescent="0.2">
      <c r="A3926" s="26" t="s">
        <v>1407</v>
      </c>
      <c r="B3926" s="26" t="s">
        <v>2</v>
      </c>
      <c r="C3926" s="28" t="s">
        <v>3</v>
      </c>
      <c r="D3926" s="28" t="s">
        <v>4</v>
      </c>
      <c r="E3926" s="28" t="s">
        <v>2388</v>
      </c>
      <c r="F3926" s="28"/>
      <c r="G3926" s="26" t="s">
        <v>190</v>
      </c>
      <c r="H3926" s="4" t="s">
        <v>6</v>
      </c>
      <c r="I3926" s="4" t="s">
        <v>7</v>
      </c>
      <c r="J3926" s="4" t="s">
        <v>191</v>
      </c>
    </row>
    <row r="3927" spans="1:10" ht="49.5" customHeight="1" x14ac:dyDescent="0.2">
      <c r="A3927" s="41" t="s">
        <v>2389</v>
      </c>
      <c r="B3927" s="41">
        <v>89971</v>
      </c>
      <c r="C3927" s="29" t="s">
        <v>14</v>
      </c>
      <c r="D3927" s="29" t="s">
        <v>1408</v>
      </c>
      <c r="E3927" s="29" t="s">
        <v>2435</v>
      </c>
      <c r="F3927" s="29"/>
      <c r="G3927" s="41" t="s">
        <v>15</v>
      </c>
      <c r="H3927" s="44">
        <v>1</v>
      </c>
      <c r="I3927" s="43">
        <f>SUM(J3928:J3929)</f>
        <v>43.04</v>
      </c>
      <c r="J3927" s="43">
        <f>TRUNC(H3927*I3927,2)</f>
        <v>43.04</v>
      </c>
    </row>
    <row r="3928" spans="1:10" ht="44.25" customHeight="1" x14ac:dyDescent="0.2">
      <c r="A3928" s="7" t="s">
        <v>2397</v>
      </c>
      <c r="B3928" s="7">
        <v>89352</v>
      </c>
      <c r="C3928" s="6" t="s">
        <v>14</v>
      </c>
      <c r="D3928" s="6" t="s">
        <v>3166</v>
      </c>
      <c r="E3928" s="6" t="s">
        <v>2435</v>
      </c>
      <c r="F3928" s="6"/>
      <c r="G3928" s="7" t="s">
        <v>15</v>
      </c>
      <c r="H3928" s="46">
        <v>1</v>
      </c>
      <c r="I3928" s="77">
        <f>COMP_AUX_CUSTO!$J$2445</f>
        <v>30.6</v>
      </c>
      <c r="J3928" s="8">
        <f>TRUNC(H3928*I3928,2)</f>
        <v>30.6</v>
      </c>
    </row>
    <row r="3929" spans="1:10" ht="44.25" customHeight="1" x14ac:dyDescent="0.2">
      <c r="A3929" s="7" t="s">
        <v>2397</v>
      </c>
      <c r="B3929" s="7">
        <v>89376</v>
      </c>
      <c r="C3929" s="6" t="s">
        <v>14</v>
      </c>
      <c r="D3929" s="6" t="s">
        <v>1254</v>
      </c>
      <c r="E3929" s="6" t="s">
        <v>2435</v>
      </c>
      <c r="F3929" s="6"/>
      <c r="G3929" s="7" t="s">
        <v>15</v>
      </c>
      <c r="H3929" s="46">
        <v>2</v>
      </c>
      <c r="I3929" s="77">
        <f>$J$3296</f>
        <v>6.22</v>
      </c>
      <c r="J3929" s="8">
        <f>TRUNC(H3929*I3929,2)</f>
        <v>12.44</v>
      </c>
    </row>
    <row r="3930" spans="1:10" x14ac:dyDescent="0.2">
      <c r="A3930" s="12"/>
      <c r="B3930" s="12"/>
      <c r="C3930" s="13"/>
      <c r="D3930" s="13"/>
      <c r="E3930" s="13"/>
      <c r="F3930" s="48"/>
      <c r="G3930" s="13"/>
      <c r="H3930" s="48"/>
      <c r="I3930" s="13"/>
      <c r="J3930" s="48"/>
    </row>
    <row r="3931" spans="1:10" ht="15" customHeight="1" thickBot="1" x14ac:dyDescent="0.25">
      <c r="A3931" s="12"/>
      <c r="B3931" s="12"/>
      <c r="C3931" s="13"/>
      <c r="D3931" s="13"/>
      <c r="E3931" s="13" t="s">
        <v>2395</v>
      </c>
      <c r="F3931" s="48">
        <f>TRUNC(J3924*$G$2,2)</f>
        <v>0</v>
      </c>
      <c r="G3931" s="13"/>
      <c r="H3931" s="86" t="s">
        <v>2396</v>
      </c>
      <c r="I3931" s="86"/>
      <c r="J3931" s="48">
        <f>F3931+J3924</f>
        <v>33.18</v>
      </c>
    </row>
    <row r="3932" spans="1:10" ht="0.95" customHeight="1" thickTop="1" x14ac:dyDescent="0.2">
      <c r="A3932" s="89"/>
      <c r="B3932" s="89"/>
      <c r="C3932" s="45"/>
      <c r="D3932" s="45"/>
      <c r="E3932" s="45"/>
      <c r="F3932" s="45"/>
      <c r="G3932" s="45"/>
      <c r="H3932" s="45"/>
      <c r="I3932" s="45"/>
      <c r="J3932" s="45"/>
    </row>
    <row r="3933" spans="1:10" ht="18" customHeight="1" x14ac:dyDescent="0.2">
      <c r="A3933" s="26" t="s">
        <v>1409</v>
      </c>
      <c r="B3933" s="26" t="s">
        <v>2</v>
      </c>
      <c r="C3933" s="28" t="s">
        <v>3</v>
      </c>
      <c r="D3933" s="28" t="s">
        <v>4</v>
      </c>
      <c r="E3933" s="28" t="s">
        <v>2388</v>
      </c>
      <c r="F3933" s="28"/>
      <c r="G3933" s="26" t="s">
        <v>190</v>
      </c>
      <c r="H3933" s="4" t="s">
        <v>6</v>
      </c>
      <c r="I3933" s="4" t="s">
        <v>7</v>
      </c>
      <c r="J3933" s="4" t="s">
        <v>191</v>
      </c>
    </row>
    <row r="3934" spans="1:10" ht="39" customHeight="1" x14ac:dyDescent="0.2">
      <c r="A3934" s="41" t="s">
        <v>2389</v>
      </c>
      <c r="B3934" s="41">
        <v>89972</v>
      </c>
      <c r="C3934" s="29" t="s">
        <v>14</v>
      </c>
      <c r="D3934" s="29" t="s">
        <v>1410</v>
      </c>
      <c r="E3934" s="29" t="s">
        <v>2435</v>
      </c>
      <c r="F3934" s="29"/>
      <c r="G3934" s="41" t="s">
        <v>15</v>
      </c>
      <c r="H3934" s="44">
        <v>1</v>
      </c>
      <c r="I3934" s="43">
        <f>SUM(J3935:J3936)</f>
        <v>48.92</v>
      </c>
      <c r="J3934" s="43">
        <f>TRUNC(H3934*I3934,2)</f>
        <v>48.92</v>
      </c>
    </row>
    <row r="3935" spans="1:10" ht="26.1" customHeight="1" x14ac:dyDescent="0.2">
      <c r="A3935" s="7" t="s">
        <v>2397</v>
      </c>
      <c r="B3935" s="7">
        <v>89353</v>
      </c>
      <c r="C3935" s="6" t="s">
        <v>14</v>
      </c>
      <c r="D3935" s="6" t="s">
        <v>3167</v>
      </c>
      <c r="E3935" s="6" t="s">
        <v>2435</v>
      </c>
      <c r="F3935" s="6"/>
      <c r="G3935" s="7" t="s">
        <v>15</v>
      </c>
      <c r="H3935" s="46">
        <v>1</v>
      </c>
      <c r="I3935" s="77">
        <f>COMP_AUX_CUSTO!$J$2453</f>
        <v>34.380000000000003</v>
      </c>
      <c r="J3935" s="8">
        <f>TRUNC(H3935*I3935,2)</f>
        <v>34.380000000000003</v>
      </c>
    </row>
    <row r="3936" spans="1:10" ht="51.95" customHeight="1" x14ac:dyDescent="0.2">
      <c r="A3936" s="7" t="s">
        <v>2397</v>
      </c>
      <c r="B3936" s="7">
        <v>89383</v>
      </c>
      <c r="C3936" s="6" t="s">
        <v>14</v>
      </c>
      <c r="D3936" s="6" t="s">
        <v>1256</v>
      </c>
      <c r="E3936" s="6" t="s">
        <v>2435</v>
      </c>
      <c r="F3936" s="6"/>
      <c r="G3936" s="7" t="s">
        <v>15</v>
      </c>
      <c r="H3936" s="46">
        <v>2</v>
      </c>
      <c r="I3936" s="77">
        <f>$J$3307</f>
        <v>7.27</v>
      </c>
      <c r="J3936" s="8">
        <f>TRUNC(H3936*I3936,2)</f>
        <v>14.54</v>
      </c>
    </row>
    <row r="3937" spans="1:10" x14ac:dyDescent="0.2">
      <c r="A3937" s="12"/>
      <c r="B3937" s="12"/>
      <c r="C3937" s="13"/>
      <c r="D3937" s="13"/>
      <c r="E3937" s="13"/>
      <c r="F3937" s="48"/>
      <c r="G3937" s="13"/>
      <c r="H3937" s="48"/>
      <c r="I3937" s="13"/>
      <c r="J3937" s="48"/>
    </row>
    <row r="3938" spans="1:10" ht="15" customHeight="1" thickBot="1" x14ac:dyDescent="0.25">
      <c r="A3938" s="12"/>
      <c r="B3938" s="12"/>
      <c r="C3938" s="13"/>
      <c r="D3938" s="13"/>
      <c r="E3938" s="13" t="s">
        <v>2395</v>
      </c>
      <c r="F3938" s="48">
        <f>TRUNC(J3934*$G$2,2)</f>
        <v>0</v>
      </c>
      <c r="G3938" s="13"/>
      <c r="H3938" s="86" t="s">
        <v>2396</v>
      </c>
      <c r="I3938" s="86"/>
      <c r="J3938" s="48">
        <f>F3938+J3934</f>
        <v>48.92</v>
      </c>
    </row>
    <row r="3939" spans="1:10" ht="0.95" customHeight="1" thickTop="1" x14ac:dyDescent="0.2">
      <c r="A3939" s="89"/>
      <c r="B3939" s="89"/>
      <c r="C3939" s="45"/>
      <c r="D3939" s="45"/>
      <c r="E3939" s="45"/>
      <c r="F3939" s="45"/>
      <c r="G3939" s="45"/>
      <c r="H3939" s="45"/>
      <c r="I3939" s="45"/>
      <c r="J3939" s="45"/>
    </row>
    <row r="3940" spans="1:10" ht="18" customHeight="1" x14ac:dyDescent="0.2">
      <c r="A3940" s="26" t="s">
        <v>1411</v>
      </c>
      <c r="B3940" s="26" t="s">
        <v>2</v>
      </c>
      <c r="C3940" s="28" t="s">
        <v>3</v>
      </c>
      <c r="D3940" s="28" t="s">
        <v>4</v>
      </c>
      <c r="E3940" s="28" t="s">
        <v>2388</v>
      </c>
      <c r="F3940" s="28"/>
      <c r="G3940" s="26" t="s">
        <v>190</v>
      </c>
      <c r="H3940" s="4" t="s">
        <v>6</v>
      </c>
      <c r="I3940" s="4" t="s">
        <v>7</v>
      </c>
      <c r="J3940" s="4" t="s">
        <v>191</v>
      </c>
    </row>
    <row r="3941" spans="1:10" ht="39" customHeight="1" x14ac:dyDescent="0.2">
      <c r="A3941" s="41" t="s">
        <v>2389</v>
      </c>
      <c r="B3941" s="41">
        <v>89374</v>
      </c>
      <c r="C3941" s="29" t="s">
        <v>14</v>
      </c>
      <c r="D3941" s="29" t="s">
        <v>1412</v>
      </c>
      <c r="E3941" s="29" t="s">
        <v>2435</v>
      </c>
      <c r="F3941" s="29"/>
      <c r="G3941" s="41" t="s">
        <v>15</v>
      </c>
      <c r="H3941" s="44">
        <v>1</v>
      </c>
      <c r="I3941" s="43">
        <f>SUM(J3942:J3947)</f>
        <v>10.15</v>
      </c>
      <c r="J3941" s="43">
        <f t="shared" ref="J3941:J3947" si="173">TRUNC(H3941*I3941,2)</f>
        <v>10.15</v>
      </c>
    </row>
    <row r="3942" spans="1:10" ht="26.1" customHeight="1" x14ac:dyDescent="0.2">
      <c r="A3942" s="7" t="s">
        <v>2397</v>
      </c>
      <c r="B3942" s="7">
        <v>88316</v>
      </c>
      <c r="C3942" s="6" t="s">
        <v>14</v>
      </c>
      <c r="D3942" s="6" t="s">
        <v>2398</v>
      </c>
      <c r="E3942" s="6" t="s">
        <v>2399</v>
      </c>
      <c r="F3942" s="6"/>
      <c r="G3942" s="7" t="s">
        <v>297</v>
      </c>
      <c r="H3942" s="46">
        <v>8.0500000000000002E-2</v>
      </c>
      <c r="I3942" s="77">
        <f>'COMP-CUSTO MÃO OBRA'!$H$61</f>
        <v>27.08</v>
      </c>
      <c r="J3942" s="8">
        <f t="shared" si="173"/>
        <v>2.17</v>
      </c>
    </row>
    <row r="3943" spans="1:10" ht="26.1" customHeight="1" x14ac:dyDescent="0.2">
      <c r="A3943" s="7" t="s">
        <v>2397</v>
      </c>
      <c r="B3943" s="7">
        <v>88267</v>
      </c>
      <c r="C3943" s="6" t="s">
        <v>14</v>
      </c>
      <c r="D3943" s="6" t="s">
        <v>429</v>
      </c>
      <c r="E3943" s="6" t="s">
        <v>2399</v>
      </c>
      <c r="F3943" s="6"/>
      <c r="G3943" s="7" t="s">
        <v>297</v>
      </c>
      <c r="H3943" s="46">
        <v>8.0500000000000002E-2</v>
      </c>
      <c r="I3943" s="77">
        <f>'COMP-CUSTO MÃO OBRA'!$H$822</f>
        <v>33.380000000000003</v>
      </c>
      <c r="J3943" s="8">
        <f t="shared" si="173"/>
        <v>2.68</v>
      </c>
    </row>
    <row r="3944" spans="1:10" ht="24" customHeight="1" x14ac:dyDescent="0.2">
      <c r="A3944" s="10" t="s">
        <v>2391</v>
      </c>
      <c r="B3944" s="10">
        <v>122</v>
      </c>
      <c r="C3944" s="9" t="s">
        <v>14</v>
      </c>
      <c r="D3944" s="9" t="s">
        <v>42</v>
      </c>
      <c r="E3944" s="9" t="s">
        <v>2394</v>
      </c>
      <c r="F3944" s="9"/>
      <c r="G3944" s="10" t="s">
        <v>15</v>
      </c>
      <c r="H3944" s="47">
        <v>4.7000000000000002E-3</v>
      </c>
      <c r="I3944" s="11">
        <f>VLOOKUP(B3944,CURVA_ABC_INSUM!$B$6:$H$1423,7,0)</f>
        <v>52.7</v>
      </c>
      <c r="J3944" s="11">
        <f t="shared" si="173"/>
        <v>0.24</v>
      </c>
    </row>
    <row r="3945" spans="1:10" ht="26.1" customHeight="1" x14ac:dyDescent="0.2">
      <c r="A3945" s="10" t="s">
        <v>2391</v>
      </c>
      <c r="B3945" s="10">
        <v>3855</v>
      </c>
      <c r="C3945" s="9" t="s">
        <v>14</v>
      </c>
      <c r="D3945" s="9" t="s">
        <v>3168</v>
      </c>
      <c r="E3945" s="9" t="s">
        <v>2394</v>
      </c>
      <c r="F3945" s="9"/>
      <c r="G3945" s="10" t="s">
        <v>15</v>
      </c>
      <c r="H3945" s="47">
        <v>1</v>
      </c>
      <c r="I3945" s="11">
        <f>VLOOKUP(B3945,CURVA_ABC_INSUM!$B$6:$H$1423,7,0)</f>
        <v>4.66</v>
      </c>
      <c r="J3945" s="11">
        <f t="shared" si="173"/>
        <v>4.66</v>
      </c>
    </row>
    <row r="3946" spans="1:10" ht="26.1" customHeight="1" x14ac:dyDescent="0.2">
      <c r="A3946" s="10" t="s">
        <v>2391</v>
      </c>
      <c r="B3946" s="10">
        <v>20083</v>
      </c>
      <c r="C3946" s="9" t="s">
        <v>14</v>
      </c>
      <c r="D3946" s="9" t="s">
        <v>3086</v>
      </c>
      <c r="E3946" s="9" t="s">
        <v>2394</v>
      </c>
      <c r="F3946" s="9"/>
      <c r="G3946" s="10" t="s">
        <v>15</v>
      </c>
      <c r="H3946" s="47">
        <v>6.0000000000000001E-3</v>
      </c>
      <c r="I3946" s="11">
        <f>VLOOKUP(B3946,CURVA_ABC_INSUM!$B$6:$H$1423,7,0)</f>
        <v>59.71</v>
      </c>
      <c r="J3946" s="11">
        <f t="shared" si="173"/>
        <v>0.35</v>
      </c>
    </row>
    <row r="3947" spans="1:10" ht="24" customHeight="1" x14ac:dyDescent="0.2">
      <c r="A3947" s="10" t="s">
        <v>2391</v>
      </c>
      <c r="B3947" s="10">
        <v>38383</v>
      </c>
      <c r="C3947" s="9" t="s">
        <v>14</v>
      </c>
      <c r="D3947" s="9" t="s">
        <v>3087</v>
      </c>
      <c r="E3947" s="9" t="s">
        <v>2394</v>
      </c>
      <c r="F3947" s="9"/>
      <c r="G3947" s="10" t="s">
        <v>15</v>
      </c>
      <c r="H3947" s="47">
        <v>2.9100000000000001E-2</v>
      </c>
      <c r="I3947" s="11">
        <f>VLOOKUP(B3947,CURVA_ABC_INSUM!$B$6:$H$1423,7,0)</f>
        <v>1.86</v>
      </c>
      <c r="J3947" s="11">
        <f t="shared" si="173"/>
        <v>0.05</v>
      </c>
    </row>
    <row r="3948" spans="1:10" x14ac:dyDescent="0.2">
      <c r="A3948" s="12"/>
      <c r="B3948" s="12"/>
      <c r="C3948" s="13"/>
      <c r="D3948" s="13"/>
      <c r="E3948" s="13"/>
      <c r="F3948" s="48"/>
      <c r="G3948" s="13"/>
      <c r="H3948" s="48"/>
      <c r="I3948" s="13"/>
      <c r="J3948" s="48"/>
    </row>
    <row r="3949" spans="1:10" ht="15" customHeight="1" thickBot="1" x14ac:dyDescent="0.25">
      <c r="A3949" s="12"/>
      <c r="B3949" s="12"/>
      <c r="C3949" s="13"/>
      <c r="D3949" s="13"/>
      <c r="E3949" s="13" t="s">
        <v>2395</v>
      </c>
      <c r="F3949" s="48">
        <f>TRUNC(J3941*$G$2,2)</f>
        <v>0</v>
      </c>
      <c r="G3949" s="13"/>
      <c r="H3949" s="86" t="s">
        <v>2396</v>
      </c>
      <c r="I3949" s="86"/>
      <c r="J3949" s="48">
        <f>F3949+J3941</f>
        <v>10.15</v>
      </c>
    </row>
    <row r="3950" spans="1:10" ht="0.95" customHeight="1" thickTop="1" x14ac:dyDescent="0.2">
      <c r="A3950" s="89"/>
      <c r="B3950" s="89"/>
      <c r="C3950" s="45"/>
      <c r="D3950" s="45"/>
      <c r="E3950" s="45"/>
      <c r="F3950" s="45"/>
      <c r="G3950" s="45"/>
      <c r="H3950" s="45"/>
      <c r="I3950" s="45"/>
      <c r="J3950" s="45"/>
    </row>
    <row r="3951" spans="1:10" ht="18" customHeight="1" x14ac:dyDescent="0.2">
      <c r="A3951" s="26" t="s">
        <v>1413</v>
      </c>
      <c r="B3951" s="26" t="s">
        <v>2</v>
      </c>
      <c r="C3951" s="28" t="s">
        <v>3</v>
      </c>
      <c r="D3951" s="28" t="s">
        <v>4</v>
      </c>
      <c r="E3951" s="28" t="s">
        <v>2388</v>
      </c>
      <c r="F3951" s="28"/>
      <c r="G3951" s="26" t="s">
        <v>190</v>
      </c>
      <c r="H3951" s="4" t="s">
        <v>6</v>
      </c>
      <c r="I3951" s="4" t="s">
        <v>7</v>
      </c>
      <c r="J3951" s="4" t="s">
        <v>191</v>
      </c>
    </row>
    <row r="3952" spans="1:10" ht="39" customHeight="1" x14ac:dyDescent="0.2">
      <c r="A3952" s="41" t="s">
        <v>2389</v>
      </c>
      <c r="B3952" s="41">
        <v>89427</v>
      </c>
      <c r="C3952" s="29" t="s">
        <v>14</v>
      </c>
      <c r="D3952" s="29" t="s">
        <v>1414</v>
      </c>
      <c r="E3952" s="29" t="s">
        <v>2435</v>
      </c>
      <c r="F3952" s="29"/>
      <c r="G3952" s="41" t="s">
        <v>15</v>
      </c>
      <c r="H3952" s="44">
        <v>1</v>
      </c>
      <c r="I3952" s="43">
        <f>SUM(J3953:J3958)</f>
        <v>11.79</v>
      </c>
      <c r="J3952" s="43">
        <f t="shared" ref="J3952:J3958" si="174">TRUNC(H3952*I3952,2)</f>
        <v>11.79</v>
      </c>
    </row>
    <row r="3953" spans="1:10" ht="26.1" customHeight="1" x14ac:dyDescent="0.2">
      <c r="A3953" s="7" t="s">
        <v>2397</v>
      </c>
      <c r="B3953" s="7">
        <v>88316</v>
      </c>
      <c r="C3953" s="6" t="s">
        <v>14</v>
      </c>
      <c r="D3953" s="6" t="s">
        <v>2398</v>
      </c>
      <c r="E3953" s="6" t="s">
        <v>2399</v>
      </c>
      <c r="F3953" s="6"/>
      <c r="G3953" s="7" t="s">
        <v>297</v>
      </c>
      <c r="H3953" s="46">
        <v>8.4400000000000003E-2</v>
      </c>
      <c r="I3953" s="77">
        <f>'COMP-CUSTO MÃO OBRA'!$H$61</f>
        <v>27.08</v>
      </c>
      <c r="J3953" s="8">
        <f t="shared" si="174"/>
        <v>2.2799999999999998</v>
      </c>
    </row>
    <row r="3954" spans="1:10" ht="26.1" customHeight="1" x14ac:dyDescent="0.2">
      <c r="A3954" s="7" t="s">
        <v>2397</v>
      </c>
      <c r="B3954" s="7">
        <v>88267</v>
      </c>
      <c r="C3954" s="6" t="s">
        <v>14</v>
      </c>
      <c r="D3954" s="6" t="s">
        <v>429</v>
      </c>
      <c r="E3954" s="6" t="s">
        <v>2399</v>
      </c>
      <c r="F3954" s="6"/>
      <c r="G3954" s="7" t="s">
        <v>297</v>
      </c>
      <c r="H3954" s="46">
        <v>8.4400000000000003E-2</v>
      </c>
      <c r="I3954" s="77">
        <f>'COMP-CUSTO MÃO OBRA'!$H$822</f>
        <v>33.380000000000003</v>
      </c>
      <c r="J3954" s="8">
        <f t="shared" si="174"/>
        <v>2.81</v>
      </c>
    </row>
    <row r="3955" spans="1:10" ht="24" customHeight="1" x14ac:dyDescent="0.2">
      <c r="A3955" s="10" t="s">
        <v>2391</v>
      </c>
      <c r="B3955" s="10">
        <v>122</v>
      </c>
      <c r="C3955" s="9" t="s">
        <v>14</v>
      </c>
      <c r="D3955" s="9" t="s">
        <v>42</v>
      </c>
      <c r="E3955" s="9" t="s">
        <v>2394</v>
      </c>
      <c r="F3955" s="9"/>
      <c r="G3955" s="10" t="s">
        <v>15</v>
      </c>
      <c r="H3955" s="47">
        <v>5.8999999999999999E-3</v>
      </c>
      <c r="I3955" s="11">
        <f>VLOOKUP(B3955,CURVA_ABC_INSUM!$B$6:$H$1423,7,0)</f>
        <v>52.7</v>
      </c>
      <c r="J3955" s="11">
        <f t="shared" si="174"/>
        <v>0.31</v>
      </c>
    </row>
    <row r="3956" spans="1:10" ht="26.1" customHeight="1" x14ac:dyDescent="0.2">
      <c r="A3956" s="10" t="s">
        <v>2391</v>
      </c>
      <c r="B3956" s="10">
        <v>3870</v>
      </c>
      <c r="C3956" s="9" t="s">
        <v>14</v>
      </c>
      <c r="D3956" s="9" t="s">
        <v>3169</v>
      </c>
      <c r="E3956" s="9" t="s">
        <v>2394</v>
      </c>
      <c r="F3956" s="9"/>
      <c r="G3956" s="10" t="s">
        <v>15</v>
      </c>
      <c r="H3956" s="47">
        <v>1</v>
      </c>
      <c r="I3956" s="11">
        <f>VLOOKUP(B3956,CURVA_ABC_INSUM!$B$6:$H$1423,7,0)</f>
        <v>5.93</v>
      </c>
      <c r="J3956" s="11">
        <f t="shared" si="174"/>
        <v>5.93</v>
      </c>
    </row>
    <row r="3957" spans="1:10" ht="26.1" customHeight="1" x14ac:dyDescent="0.2">
      <c r="A3957" s="10" t="s">
        <v>2391</v>
      </c>
      <c r="B3957" s="10">
        <v>20083</v>
      </c>
      <c r="C3957" s="9" t="s">
        <v>14</v>
      </c>
      <c r="D3957" s="9" t="s">
        <v>3086</v>
      </c>
      <c r="E3957" s="9" t="s">
        <v>2394</v>
      </c>
      <c r="F3957" s="9"/>
      <c r="G3957" s="10" t="s">
        <v>15</v>
      </c>
      <c r="H3957" s="47">
        <v>7.0000000000000001E-3</v>
      </c>
      <c r="I3957" s="11">
        <f>VLOOKUP(B3957,CURVA_ABC_INSUM!$B$6:$H$1423,7,0)</f>
        <v>59.71</v>
      </c>
      <c r="J3957" s="11">
        <f t="shared" si="174"/>
        <v>0.41</v>
      </c>
    </row>
    <row r="3958" spans="1:10" ht="24" customHeight="1" x14ac:dyDescent="0.2">
      <c r="A3958" s="10" t="s">
        <v>2391</v>
      </c>
      <c r="B3958" s="10">
        <v>38383</v>
      </c>
      <c r="C3958" s="9" t="s">
        <v>14</v>
      </c>
      <c r="D3958" s="9" t="s">
        <v>3087</v>
      </c>
      <c r="E3958" s="9" t="s">
        <v>2394</v>
      </c>
      <c r="F3958" s="9"/>
      <c r="G3958" s="10" t="s">
        <v>15</v>
      </c>
      <c r="H3958" s="47">
        <v>2.81E-2</v>
      </c>
      <c r="I3958" s="11">
        <f>VLOOKUP(B3958,CURVA_ABC_INSUM!$B$6:$H$1423,7,0)</f>
        <v>1.86</v>
      </c>
      <c r="J3958" s="11">
        <f t="shared" si="174"/>
        <v>0.05</v>
      </c>
    </row>
    <row r="3959" spans="1:10" x14ac:dyDescent="0.2">
      <c r="A3959" s="12"/>
      <c r="B3959" s="12"/>
      <c r="C3959" s="13"/>
      <c r="D3959" s="13"/>
      <c r="E3959" s="13"/>
      <c r="F3959" s="48"/>
      <c r="G3959" s="13"/>
      <c r="H3959" s="48"/>
      <c r="I3959" s="13"/>
      <c r="J3959" s="48"/>
    </row>
    <row r="3960" spans="1:10" ht="15" customHeight="1" thickBot="1" x14ac:dyDescent="0.25">
      <c r="A3960" s="12"/>
      <c r="B3960" s="12"/>
      <c r="C3960" s="13"/>
      <c r="D3960" s="13"/>
      <c r="E3960" s="13" t="s">
        <v>2395</v>
      </c>
      <c r="F3960" s="48">
        <f>TRUNC(J3952*$G$2,2)</f>
        <v>0</v>
      </c>
      <c r="G3960" s="13"/>
      <c r="H3960" s="86" t="s">
        <v>2396</v>
      </c>
      <c r="I3960" s="86"/>
      <c r="J3960" s="48">
        <f>F3960+J3952</f>
        <v>11.79</v>
      </c>
    </row>
    <row r="3961" spans="1:10" ht="0.95" customHeight="1" thickTop="1" x14ac:dyDescent="0.2">
      <c r="A3961" s="89"/>
      <c r="B3961" s="89"/>
      <c r="C3961" s="45"/>
      <c r="D3961" s="45"/>
      <c r="E3961" s="45"/>
      <c r="F3961" s="45"/>
      <c r="G3961" s="45"/>
      <c r="H3961" s="45"/>
      <c r="I3961" s="45"/>
      <c r="J3961" s="45"/>
    </row>
    <row r="3962" spans="1:10" ht="18" customHeight="1" x14ac:dyDescent="0.2">
      <c r="A3962" s="26" t="s">
        <v>1415</v>
      </c>
      <c r="B3962" s="26" t="s">
        <v>2</v>
      </c>
      <c r="C3962" s="28" t="s">
        <v>3</v>
      </c>
      <c r="D3962" s="28" t="s">
        <v>4</v>
      </c>
      <c r="E3962" s="28" t="s">
        <v>2388</v>
      </c>
      <c r="F3962" s="28"/>
      <c r="G3962" s="26" t="s">
        <v>190</v>
      </c>
      <c r="H3962" s="4" t="s">
        <v>6</v>
      </c>
      <c r="I3962" s="4" t="s">
        <v>7</v>
      </c>
      <c r="J3962" s="4" t="s">
        <v>191</v>
      </c>
    </row>
    <row r="3963" spans="1:10" ht="39" customHeight="1" x14ac:dyDescent="0.2">
      <c r="A3963" s="41" t="s">
        <v>2389</v>
      </c>
      <c r="B3963" s="41">
        <v>89979</v>
      </c>
      <c r="C3963" s="29" t="s">
        <v>14</v>
      </c>
      <c r="D3963" s="29" t="s">
        <v>1416</v>
      </c>
      <c r="E3963" s="29" t="s">
        <v>2435</v>
      </c>
      <c r="F3963" s="29"/>
      <c r="G3963" s="41" t="s">
        <v>15</v>
      </c>
      <c r="H3963" s="44">
        <v>1</v>
      </c>
      <c r="I3963" s="43">
        <f>SUM(J3964:J3969)</f>
        <v>23.439999999999998</v>
      </c>
      <c r="J3963" s="43">
        <f t="shared" ref="J3963:J3969" si="175">TRUNC(H3963*I3963,2)</f>
        <v>23.44</v>
      </c>
    </row>
    <row r="3964" spans="1:10" ht="26.1" customHeight="1" x14ac:dyDescent="0.2">
      <c r="A3964" s="7" t="s">
        <v>2397</v>
      </c>
      <c r="B3964" s="7">
        <v>88316</v>
      </c>
      <c r="C3964" s="6" t="s">
        <v>14</v>
      </c>
      <c r="D3964" s="6" t="s">
        <v>2398</v>
      </c>
      <c r="E3964" s="6" t="s">
        <v>2399</v>
      </c>
      <c r="F3964" s="6"/>
      <c r="G3964" s="7" t="s">
        <v>297</v>
      </c>
      <c r="H3964" s="46">
        <v>0.1111</v>
      </c>
      <c r="I3964" s="77">
        <f>'COMP-CUSTO MÃO OBRA'!$H$61</f>
        <v>27.08</v>
      </c>
      <c r="J3964" s="8">
        <f t="shared" si="175"/>
        <v>3</v>
      </c>
    </row>
    <row r="3965" spans="1:10" ht="26.1" customHeight="1" x14ac:dyDescent="0.2">
      <c r="A3965" s="7" t="s">
        <v>2397</v>
      </c>
      <c r="B3965" s="7">
        <v>88267</v>
      </c>
      <c r="C3965" s="6" t="s">
        <v>14</v>
      </c>
      <c r="D3965" s="6" t="s">
        <v>429</v>
      </c>
      <c r="E3965" s="6" t="s">
        <v>2399</v>
      </c>
      <c r="F3965" s="6"/>
      <c r="G3965" s="7" t="s">
        <v>297</v>
      </c>
      <c r="H3965" s="46">
        <v>0.1111</v>
      </c>
      <c r="I3965" s="77">
        <f>'COMP-CUSTO MÃO OBRA'!$H$822</f>
        <v>33.380000000000003</v>
      </c>
      <c r="J3965" s="8">
        <f t="shared" si="175"/>
        <v>3.7</v>
      </c>
    </row>
    <row r="3966" spans="1:10" ht="24" customHeight="1" x14ac:dyDescent="0.2">
      <c r="A3966" s="10" t="s">
        <v>2391</v>
      </c>
      <c r="B3966" s="10">
        <v>122</v>
      </c>
      <c r="C3966" s="9" t="s">
        <v>14</v>
      </c>
      <c r="D3966" s="9" t="s">
        <v>42</v>
      </c>
      <c r="E3966" s="9" t="s">
        <v>2394</v>
      </c>
      <c r="F3966" s="9"/>
      <c r="G3966" s="10" t="s">
        <v>15</v>
      </c>
      <c r="H3966" s="47">
        <v>8.2000000000000007E-3</v>
      </c>
      <c r="I3966" s="11">
        <f>VLOOKUP(B3966,CURVA_ABC_INSUM!$B$6:$H$1423,7,0)</f>
        <v>52.7</v>
      </c>
      <c r="J3966" s="11">
        <f t="shared" si="175"/>
        <v>0.43</v>
      </c>
    </row>
    <row r="3967" spans="1:10" ht="26.1" customHeight="1" x14ac:dyDescent="0.2">
      <c r="A3967" s="10" t="s">
        <v>2391</v>
      </c>
      <c r="B3967" s="10">
        <v>20083</v>
      </c>
      <c r="C3967" s="9" t="s">
        <v>14</v>
      </c>
      <c r="D3967" s="9" t="s">
        <v>3086</v>
      </c>
      <c r="E3967" s="9" t="s">
        <v>2394</v>
      </c>
      <c r="F3967" s="9"/>
      <c r="G3967" s="10" t="s">
        <v>15</v>
      </c>
      <c r="H3967" s="47">
        <v>9.4999999999999998E-3</v>
      </c>
      <c r="I3967" s="11">
        <f>VLOOKUP(B3967,CURVA_ABC_INSUM!$B$6:$H$1423,7,0)</f>
        <v>59.71</v>
      </c>
      <c r="J3967" s="11">
        <f t="shared" si="175"/>
        <v>0.56000000000000005</v>
      </c>
    </row>
    <row r="3968" spans="1:10" ht="24" customHeight="1" x14ac:dyDescent="0.2">
      <c r="A3968" s="10" t="s">
        <v>2391</v>
      </c>
      <c r="B3968" s="10">
        <v>38383</v>
      </c>
      <c r="C3968" s="9" t="s">
        <v>14</v>
      </c>
      <c r="D3968" s="9" t="s">
        <v>3087</v>
      </c>
      <c r="E3968" s="9" t="s">
        <v>2394</v>
      </c>
      <c r="F3968" s="9"/>
      <c r="G3968" s="10" t="s">
        <v>15</v>
      </c>
      <c r="H3968" s="47">
        <v>3.7100000000000001E-2</v>
      </c>
      <c r="I3968" s="11">
        <f>VLOOKUP(B3968,CURVA_ABC_INSUM!$B$6:$H$1423,7,0)</f>
        <v>1.86</v>
      </c>
      <c r="J3968" s="11">
        <f t="shared" si="175"/>
        <v>0.06</v>
      </c>
    </row>
    <row r="3969" spans="1:10" ht="24" customHeight="1" x14ac:dyDescent="0.2">
      <c r="A3969" s="10" t="s">
        <v>2391</v>
      </c>
      <c r="B3969" s="10">
        <v>38678</v>
      </c>
      <c r="C3969" s="9" t="s">
        <v>14</v>
      </c>
      <c r="D3969" s="9" t="s">
        <v>3170</v>
      </c>
      <c r="E3969" s="9" t="s">
        <v>2394</v>
      </c>
      <c r="F3969" s="9"/>
      <c r="G3969" s="10" t="s">
        <v>15</v>
      </c>
      <c r="H3969" s="47">
        <v>1</v>
      </c>
      <c r="I3969" s="11">
        <f>VLOOKUP(B3969,CURVA_ABC_INSUM!$B$6:$H$1423,7,0)</f>
        <v>15.69</v>
      </c>
      <c r="J3969" s="11">
        <f t="shared" si="175"/>
        <v>15.69</v>
      </c>
    </row>
    <row r="3970" spans="1:10" x14ac:dyDescent="0.2">
      <c r="A3970" s="12"/>
      <c r="B3970" s="12"/>
      <c r="C3970" s="13"/>
      <c r="D3970" s="13"/>
      <c r="E3970" s="13"/>
      <c r="F3970" s="48"/>
      <c r="G3970" s="13"/>
      <c r="H3970" s="48"/>
      <c r="I3970" s="13"/>
      <c r="J3970" s="48"/>
    </row>
    <row r="3971" spans="1:10" ht="15" customHeight="1" thickBot="1" x14ac:dyDescent="0.25">
      <c r="A3971" s="12"/>
      <c r="B3971" s="12"/>
      <c r="C3971" s="13"/>
      <c r="D3971" s="13"/>
      <c r="E3971" s="13" t="s">
        <v>2395</v>
      </c>
      <c r="F3971" s="48">
        <f>TRUNC(J3963*$G$2,2)</f>
        <v>0</v>
      </c>
      <c r="G3971" s="13"/>
      <c r="H3971" s="86" t="s">
        <v>2396</v>
      </c>
      <c r="I3971" s="86"/>
      <c r="J3971" s="48">
        <f>F3971+J3963</f>
        <v>23.44</v>
      </c>
    </row>
    <row r="3972" spans="1:10" ht="0.95" customHeight="1" thickTop="1" x14ac:dyDescent="0.2">
      <c r="A3972" s="89"/>
      <c r="B3972" s="89"/>
      <c r="C3972" s="45"/>
      <c r="D3972" s="45"/>
      <c r="E3972" s="45"/>
      <c r="F3972" s="45"/>
      <c r="G3972" s="45"/>
      <c r="H3972" s="45"/>
      <c r="I3972" s="45"/>
      <c r="J3972" s="45"/>
    </row>
    <row r="3973" spans="1:10" ht="18" customHeight="1" x14ac:dyDescent="0.2">
      <c r="A3973" s="26" t="s">
        <v>1417</v>
      </c>
      <c r="B3973" s="26" t="s">
        <v>2</v>
      </c>
      <c r="C3973" s="28" t="s">
        <v>3</v>
      </c>
      <c r="D3973" s="28" t="s">
        <v>4</v>
      </c>
      <c r="E3973" s="28" t="s">
        <v>2388</v>
      </c>
      <c r="F3973" s="28"/>
      <c r="G3973" s="26" t="s">
        <v>190</v>
      </c>
      <c r="H3973" s="4" t="s">
        <v>6</v>
      </c>
      <c r="I3973" s="4" t="s">
        <v>7</v>
      </c>
      <c r="J3973" s="4" t="s">
        <v>191</v>
      </c>
    </row>
    <row r="3974" spans="1:10" ht="51.95" customHeight="1" x14ac:dyDescent="0.2">
      <c r="A3974" s="41" t="s">
        <v>2389</v>
      </c>
      <c r="B3974" s="41">
        <v>97541</v>
      </c>
      <c r="C3974" s="29" t="s">
        <v>14</v>
      </c>
      <c r="D3974" s="29" t="s">
        <v>1418</v>
      </c>
      <c r="E3974" s="29" t="s">
        <v>2435</v>
      </c>
      <c r="F3974" s="29"/>
      <c r="G3974" s="41" t="s">
        <v>15</v>
      </c>
      <c r="H3974" s="44">
        <v>1</v>
      </c>
      <c r="I3974" s="43">
        <f>SUM(J3975:J3979)</f>
        <v>33.5</v>
      </c>
      <c r="J3974" s="43">
        <f t="shared" ref="J3974:J3979" si="176">TRUNC(H3974*I3974,2)</f>
        <v>33.5</v>
      </c>
    </row>
    <row r="3975" spans="1:10" ht="26.1" customHeight="1" x14ac:dyDescent="0.2">
      <c r="A3975" s="7" t="s">
        <v>2397</v>
      </c>
      <c r="B3975" s="7">
        <v>88316</v>
      </c>
      <c r="C3975" s="6" t="s">
        <v>14</v>
      </c>
      <c r="D3975" s="6" t="s">
        <v>2398</v>
      </c>
      <c r="E3975" s="6" t="s">
        <v>2399</v>
      </c>
      <c r="F3975" s="6"/>
      <c r="G3975" s="7" t="s">
        <v>297</v>
      </c>
      <c r="H3975" s="46">
        <v>0.19600000000000001</v>
      </c>
      <c r="I3975" s="77">
        <f>'COMP-CUSTO MÃO OBRA'!$H$61</f>
        <v>27.08</v>
      </c>
      <c r="J3975" s="8">
        <f t="shared" si="176"/>
        <v>5.3</v>
      </c>
    </row>
    <row r="3976" spans="1:10" ht="26.1" customHeight="1" x14ac:dyDescent="0.2">
      <c r="A3976" s="7" t="s">
        <v>2397</v>
      </c>
      <c r="B3976" s="7">
        <v>88267</v>
      </c>
      <c r="C3976" s="6" t="s">
        <v>14</v>
      </c>
      <c r="D3976" s="6" t="s">
        <v>429</v>
      </c>
      <c r="E3976" s="6" t="s">
        <v>2399</v>
      </c>
      <c r="F3976" s="6"/>
      <c r="G3976" s="7" t="s">
        <v>297</v>
      </c>
      <c r="H3976" s="46">
        <v>0.19600000000000001</v>
      </c>
      <c r="I3976" s="77">
        <f>'COMP-CUSTO MÃO OBRA'!$H$822</f>
        <v>33.380000000000003</v>
      </c>
      <c r="J3976" s="8">
        <f t="shared" si="176"/>
        <v>6.54</v>
      </c>
    </row>
    <row r="3977" spans="1:10" ht="24" customHeight="1" x14ac:dyDescent="0.2">
      <c r="A3977" s="7" t="s">
        <v>2397</v>
      </c>
      <c r="B3977" s="7">
        <v>88317</v>
      </c>
      <c r="C3977" s="6" t="s">
        <v>14</v>
      </c>
      <c r="D3977" s="6" t="s">
        <v>2536</v>
      </c>
      <c r="E3977" s="6" t="s">
        <v>2399</v>
      </c>
      <c r="F3977" s="6"/>
      <c r="G3977" s="7" t="s">
        <v>297</v>
      </c>
      <c r="H3977" s="46">
        <v>0.19600000000000001</v>
      </c>
      <c r="I3977" s="77">
        <f>'COMP-CUSTO MÃO OBRA'!$H$2346</f>
        <v>44.22</v>
      </c>
      <c r="J3977" s="8">
        <f t="shared" si="176"/>
        <v>8.66</v>
      </c>
    </row>
    <row r="3978" spans="1:10" ht="26.1" customHeight="1" x14ac:dyDescent="0.2">
      <c r="A3978" s="10" t="s">
        <v>2391</v>
      </c>
      <c r="B3978" s="10">
        <v>11002</v>
      </c>
      <c r="C3978" s="9" t="s">
        <v>14</v>
      </c>
      <c r="D3978" s="9" t="s">
        <v>168</v>
      </c>
      <c r="E3978" s="9" t="s">
        <v>2394</v>
      </c>
      <c r="F3978" s="9"/>
      <c r="G3978" s="10" t="s">
        <v>17</v>
      </c>
      <c r="H3978" s="47">
        <v>1.2E-2</v>
      </c>
      <c r="I3978" s="11">
        <f>VLOOKUP(B3978,CURVA_ABC_INSUM!$B$6:$H$1423,7,0)</f>
        <v>24</v>
      </c>
      <c r="J3978" s="11">
        <f t="shared" si="176"/>
        <v>0.28000000000000003</v>
      </c>
    </row>
    <row r="3979" spans="1:10" ht="26.1" customHeight="1" x14ac:dyDescent="0.2">
      <c r="A3979" s="10" t="s">
        <v>2391</v>
      </c>
      <c r="B3979" s="10">
        <v>40355</v>
      </c>
      <c r="C3979" s="9" t="s">
        <v>14</v>
      </c>
      <c r="D3979" s="9" t="s">
        <v>3171</v>
      </c>
      <c r="E3979" s="9" t="s">
        <v>2394</v>
      </c>
      <c r="F3979" s="9"/>
      <c r="G3979" s="10" t="s">
        <v>15</v>
      </c>
      <c r="H3979" s="47">
        <v>1</v>
      </c>
      <c r="I3979" s="11">
        <f>VLOOKUP(B3979,CURVA_ABC_INSUM!$B$6:$H$1423,7,0)</f>
        <v>12.72</v>
      </c>
      <c r="J3979" s="11">
        <f t="shared" si="176"/>
        <v>12.72</v>
      </c>
    </row>
    <row r="3980" spans="1:10" x14ac:dyDescent="0.2">
      <c r="A3980" s="12"/>
      <c r="B3980" s="12"/>
      <c r="C3980" s="13"/>
      <c r="D3980" s="13"/>
      <c r="E3980" s="13"/>
      <c r="F3980" s="48"/>
      <c r="G3980" s="13"/>
      <c r="H3980" s="48"/>
      <c r="I3980" s="13"/>
      <c r="J3980" s="48"/>
    </row>
    <row r="3981" spans="1:10" ht="15" customHeight="1" thickBot="1" x14ac:dyDescent="0.25">
      <c r="A3981" s="12"/>
      <c r="B3981" s="12"/>
      <c r="C3981" s="13"/>
      <c r="D3981" s="13"/>
      <c r="E3981" s="13" t="s">
        <v>2395</v>
      </c>
      <c r="F3981" s="48">
        <f>TRUNC(J3974*$G$2,2)</f>
        <v>0</v>
      </c>
      <c r="G3981" s="13"/>
      <c r="H3981" s="86" t="s">
        <v>2396</v>
      </c>
      <c r="I3981" s="86"/>
      <c r="J3981" s="48">
        <f>F3981+J3974</f>
        <v>33.5</v>
      </c>
    </row>
    <row r="3982" spans="1:10" ht="0.95" customHeight="1" thickTop="1" x14ac:dyDescent="0.2">
      <c r="A3982" s="89"/>
      <c r="B3982" s="89"/>
      <c r="C3982" s="45"/>
      <c r="D3982" s="45"/>
      <c r="E3982" s="45"/>
      <c r="F3982" s="45"/>
      <c r="G3982" s="45"/>
      <c r="H3982" s="45"/>
      <c r="I3982" s="45"/>
      <c r="J3982" s="45"/>
    </row>
    <row r="3983" spans="1:10" ht="18" customHeight="1" x14ac:dyDescent="0.2">
      <c r="A3983" s="26" t="s">
        <v>1419</v>
      </c>
      <c r="B3983" s="26" t="s">
        <v>2</v>
      </c>
      <c r="C3983" s="28" t="s">
        <v>3</v>
      </c>
      <c r="D3983" s="28" t="s">
        <v>4</v>
      </c>
      <c r="E3983" s="28" t="s">
        <v>2388</v>
      </c>
      <c r="F3983" s="28"/>
      <c r="G3983" s="26" t="s">
        <v>190</v>
      </c>
      <c r="H3983" s="4" t="s">
        <v>6</v>
      </c>
      <c r="I3983" s="4" t="s">
        <v>7</v>
      </c>
      <c r="J3983" s="4" t="s">
        <v>191</v>
      </c>
    </row>
    <row r="3984" spans="1:10" ht="39" customHeight="1" x14ac:dyDescent="0.2">
      <c r="A3984" s="41" t="s">
        <v>2389</v>
      </c>
      <c r="B3984" s="41">
        <v>97544</v>
      </c>
      <c r="C3984" s="29" t="s">
        <v>14</v>
      </c>
      <c r="D3984" s="29" t="s">
        <v>1420</v>
      </c>
      <c r="E3984" s="29" t="s">
        <v>2435</v>
      </c>
      <c r="F3984" s="29"/>
      <c r="G3984" s="41" t="s">
        <v>15</v>
      </c>
      <c r="H3984" s="44">
        <v>1</v>
      </c>
      <c r="I3984" s="43">
        <f>SUM(J3985:J3989)</f>
        <v>58.05</v>
      </c>
      <c r="J3984" s="43">
        <f t="shared" ref="J3984:J3989" si="177">TRUNC(H3984*I3984,2)</f>
        <v>58.05</v>
      </c>
    </row>
    <row r="3985" spans="1:10" ht="26.1" customHeight="1" x14ac:dyDescent="0.2">
      <c r="A3985" s="7" t="s">
        <v>2397</v>
      </c>
      <c r="B3985" s="7">
        <v>88316</v>
      </c>
      <c r="C3985" s="6" t="s">
        <v>14</v>
      </c>
      <c r="D3985" s="6" t="s">
        <v>2398</v>
      </c>
      <c r="E3985" s="6" t="s">
        <v>2399</v>
      </c>
      <c r="F3985" s="6"/>
      <c r="G3985" s="7" t="s">
        <v>297</v>
      </c>
      <c r="H3985" s="46">
        <v>0.38100000000000001</v>
      </c>
      <c r="I3985" s="77">
        <f>'COMP-CUSTO MÃO OBRA'!$H$61</f>
        <v>27.08</v>
      </c>
      <c r="J3985" s="8">
        <f t="shared" si="177"/>
        <v>10.31</v>
      </c>
    </row>
    <row r="3986" spans="1:10" ht="26.1" customHeight="1" x14ac:dyDescent="0.2">
      <c r="A3986" s="7" t="s">
        <v>2397</v>
      </c>
      <c r="B3986" s="7">
        <v>88267</v>
      </c>
      <c r="C3986" s="6" t="s">
        <v>14</v>
      </c>
      <c r="D3986" s="6" t="s">
        <v>429</v>
      </c>
      <c r="E3986" s="6" t="s">
        <v>2399</v>
      </c>
      <c r="F3986" s="6"/>
      <c r="G3986" s="7" t="s">
        <v>297</v>
      </c>
      <c r="H3986" s="46">
        <v>0.38100000000000001</v>
      </c>
      <c r="I3986" s="77">
        <f>'COMP-CUSTO MÃO OBRA'!$H$822</f>
        <v>33.380000000000003</v>
      </c>
      <c r="J3986" s="8">
        <f t="shared" si="177"/>
        <v>12.71</v>
      </c>
    </row>
    <row r="3987" spans="1:10" ht="24" customHeight="1" x14ac:dyDescent="0.2">
      <c r="A3987" s="7" t="s">
        <v>2397</v>
      </c>
      <c r="B3987" s="7">
        <v>88317</v>
      </c>
      <c r="C3987" s="6" t="s">
        <v>14</v>
      </c>
      <c r="D3987" s="6" t="s">
        <v>2536</v>
      </c>
      <c r="E3987" s="6" t="s">
        <v>2399</v>
      </c>
      <c r="F3987" s="6"/>
      <c r="G3987" s="7" t="s">
        <v>297</v>
      </c>
      <c r="H3987" s="46">
        <v>0.38100000000000001</v>
      </c>
      <c r="I3987" s="77">
        <f>'COMP-CUSTO MÃO OBRA'!$H$2346</f>
        <v>44.22</v>
      </c>
      <c r="J3987" s="8">
        <f t="shared" si="177"/>
        <v>16.84</v>
      </c>
    </row>
    <row r="3988" spans="1:10" ht="26.1" customHeight="1" x14ac:dyDescent="0.2">
      <c r="A3988" s="10" t="s">
        <v>2391</v>
      </c>
      <c r="B3988" s="10">
        <v>11002</v>
      </c>
      <c r="C3988" s="9" t="s">
        <v>14</v>
      </c>
      <c r="D3988" s="9" t="s">
        <v>168</v>
      </c>
      <c r="E3988" s="9" t="s">
        <v>2394</v>
      </c>
      <c r="F3988" s="9"/>
      <c r="G3988" s="10" t="s">
        <v>17</v>
      </c>
      <c r="H3988" s="47">
        <v>1.7999999999999999E-2</v>
      </c>
      <c r="I3988" s="11">
        <f>VLOOKUP(B3988,CURVA_ABC_INSUM!$B$6:$H$1423,7,0)</f>
        <v>24</v>
      </c>
      <c r="J3988" s="11">
        <f t="shared" si="177"/>
        <v>0.43</v>
      </c>
    </row>
    <row r="3989" spans="1:10" ht="26.1" customHeight="1" x14ac:dyDescent="0.2">
      <c r="A3989" s="10" t="s">
        <v>2391</v>
      </c>
      <c r="B3989" s="10">
        <v>40358</v>
      </c>
      <c r="C3989" s="9" t="s">
        <v>14</v>
      </c>
      <c r="D3989" s="9" t="s">
        <v>3172</v>
      </c>
      <c r="E3989" s="9" t="s">
        <v>2394</v>
      </c>
      <c r="F3989" s="9"/>
      <c r="G3989" s="10" t="s">
        <v>15</v>
      </c>
      <c r="H3989" s="47">
        <v>1</v>
      </c>
      <c r="I3989" s="11">
        <f>VLOOKUP(B3989,CURVA_ABC_INSUM!$B$6:$H$1423,7,0)</f>
        <v>17.760000000000002</v>
      </c>
      <c r="J3989" s="11">
        <f t="shared" si="177"/>
        <v>17.760000000000002</v>
      </c>
    </row>
    <row r="3990" spans="1:10" x14ac:dyDescent="0.2">
      <c r="A3990" s="12"/>
      <c r="B3990" s="12"/>
      <c r="C3990" s="13"/>
      <c r="D3990" s="13"/>
      <c r="E3990" s="13"/>
      <c r="F3990" s="48"/>
      <c r="G3990" s="13"/>
      <c r="H3990" s="48"/>
      <c r="I3990" s="13"/>
      <c r="J3990" s="48"/>
    </row>
    <row r="3991" spans="1:10" ht="15" customHeight="1" thickBot="1" x14ac:dyDescent="0.25">
      <c r="A3991" s="12"/>
      <c r="B3991" s="12"/>
      <c r="C3991" s="13"/>
      <c r="D3991" s="13"/>
      <c r="E3991" s="13" t="s">
        <v>2395</v>
      </c>
      <c r="F3991" s="48">
        <f>TRUNC(J3984*$G$2,2)</f>
        <v>0</v>
      </c>
      <c r="G3991" s="13"/>
      <c r="H3991" s="86" t="s">
        <v>2396</v>
      </c>
      <c r="I3991" s="86"/>
      <c r="J3991" s="48">
        <f>F3991+J3984</f>
        <v>58.05</v>
      </c>
    </row>
    <row r="3992" spans="1:10" ht="0.95" customHeight="1" thickTop="1" x14ac:dyDescent="0.2">
      <c r="A3992" s="89"/>
      <c r="B3992" s="89"/>
      <c r="C3992" s="45"/>
      <c r="D3992" s="45"/>
      <c r="E3992" s="45"/>
      <c r="F3992" s="45"/>
      <c r="G3992" s="45"/>
      <c r="H3992" s="45"/>
      <c r="I3992" s="45"/>
      <c r="J3992" s="45"/>
    </row>
    <row r="3993" spans="1:10" ht="18" customHeight="1" x14ac:dyDescent="0.2">
      <c r="A3993" s="26" t="s">
        <v>1421</v>
      </c>
      <c r="B3993" s="26" t="s">
        <v>2</v>
      </c>
      <c r="C3993" s="28" t="s">
        <v>3</v>
      </c>
      <c r="D3993" s="28" t="s">
        <v>4</v>
      </c>
      <c r="E3993" s="28" t="s">
        <v>2388</v>
      </c>
      <c r="F3993" s="28"/>
      <c r="G3993" s="26" t="s">
        <v>190</v>
      </c>
      <c r="H3993" s="4" t="s">
        <v>6</v>
      </c>
      <c r="I3993" s="4" t="s">
        <v>7</v>
      </c>
      <c r="J3993" s="4" t="s">
        <v>191</v>
      </c>
    </row>
    <row r="3994" spans="1:10" ht="39" customHeight="1" x14ac:dyDescent="0.2">
      <c r="A3994" s="41" t="s">
        <v>2389</v>
      </c>
      <c r="B3994" s="41">
        <v>89564</v>
      </c>
      <c r="C3994" s="29" t="s">
        <v>14</v>
      </c>
      <c r="D3994" s="29" t="s">
        <v>1422</v>
      </c>
      <c r="E3994" s="29" t="s">
        <v>2435</v>
      </c>
      <c r="F3994" s="29"/>
      <c r="G3994" s="41" t="s">
        <v>15</v>
      </c>
      <c r="H3994" s="44">
        <v>1</v>
      </c>
      <c r="I3994" s="43">
        <f>SUM(J3995:J4000)</f>
        <v>14.450000000000001</v>
      </c>
      <c r="J3994" s="43">
        <f t="shared" ref="J3994:J4000" si="178">TRUNC(H3994*I3994,2)</f>
        <v>14.45</v>
      </c>
    </row>
    <row r="3995" spans="1:10" ht="26.1" customHeight="1" x14ac:dyDescent="0.2">
      <c r="A3995" s="7" t="s">
        <v>2397</v>
      </c>
      <c r="B3995" s="7">
        <v>88316</v>
      </c>
      <c r="C3995" s="6" t="s">
        <v>14</v>
      </c>
      <c r="D3995" s="6" t="s">
        <v>2398</v>
      </c>
      <c r="E3995" s="6" t="s">
        <v>2399</v>
      </c>
      <c r="F3995" s="6"/>
      <c r="G3995" s="7" t="s">
        <v>297</v>
      </c>
      <c r="H3995" s="46">
        <v>6.3500000000000001E-2</v>
      </c>
      <c r="I3995" s="77">
        <f>'COMP-CUSTO MÃO OBRA'!$H$61</f>
        <v>27.08</v>
      </c>
      <c r="J3995" s="8">
        <f t="shared" si="178"/>
        <v>1.71</v>
      </c>
    </row>
    <row r="3996" spans="1:10" ht="26.1" customHeight="1" x14ac:dyDescent="0.2">
      <c r="A3996" s="7" t="s">
        <v>2397</v>
      </c>
      <c r="B3996" s="7">
        <v>88267</v>
      </c>
      <c r="C3996" s="6" t="s">
        <v>14</v>
      </c>
      <c r="D3996" s="6" t="s">
        <v>429</v>
      </c>
      <c r="E3996" s="6" t="s">
        <v>2399</v>
      </c>
      <c r="F3996" s="6"/>
      <c r="G3996" s="7" t="s">
        <v>297</v>
      </c>
      <c r="H3996" s="46">
        <v>6.3500000000000001E-2</v>
      </c>
      <c r="I3996" s="77">
        <f>'COMP-CUSTO MÃO OBRA'!$H$822</f>
        <v>33.380000000000003</v>
      </c>
      <c r="J3996" s="8">
        <f t="shared" si="178"/>
        <v>2.11</v>
      </c>
    </row>
    <row r="3997" spans="1:10" ht="24" customHeight="1" x14ac:dyDescent="0.2">
      <c r="A3997" s="10" t="s">
        <v>2391</v>
      </c>
      <c r="B3997" s="10">
        <v>122</v>
      </c>
      <c r="C3997" s="9" t="s">
        <v>14</v>
      </c>
      <c r="D3997" s="9" t="s">
        <v>42</v>
      </c>
      <c r="E3997" s="9" t="s">
        <v>2394</v>
      </c>
      <c r="F3997" s="9"/>
      <c r="G3997" s="10" t="s">
        <v>15</v>
      </c>
      <c r="H3997" s="47">
        <v>1.06E-2</v>
      </c>
      <c r="I3997" s="11">
        <f>VLOOKUP(B3997,CURVA_ABC_INSUM!$B$6:$H$1423,7,0)</f>
        <v>52.7</v>
      </c>
      <c r="J3997" s="11">
        <f t="shared" si="178"/>
        <v>0.55000000000000004</v>
      </c>
    </row>
    <row r="3998" spans="1:10" ht="26.1" customHeight="1" x14ac:dyDescent="0.2">
      <c r="A3998" s="10" t="s">
        <v>2391</v>
      </c>
      <c r="B3998" s="10">
        <v>3905</v>
      </c>
      <c r="C3998" s="9" t="s">
        <v>14</v>
      </c>
      <c r="D3998" s="9" t="s">
        <v>3173</v>
      </c>
      <c r="E3998" s="9" t="s">
        <v>2394</v>
      </c>
      <c r="F3998" s="9"/>
      <c r="G3998" s="10" t="s">
        <v>15</v>
      </c>
      <c r="H3998" s="47">
        <v>1</v>
      </c>
      <c r="I3998" s="11">
        <f>VLOOKUP(B3998,CURVA_ABC_INSUM!$B$6:$H$1423,7,0)</f>
        <v>9.32</v>
      </c>
      <c r="J3998" s="11">
        <f t="shared" si="178"/>
        <v>9.32</v>
      </c>
    </row>
    <row r="3999" spans="1:10" ht="26.1" customHeight="1" x14ac:dyDescent="0.2">
      <c r="A3999" s="10" t="s">
        <v>2391</v>
      </c>
      <c r="B3999" s="10">
        <v>20083</v>
      </c>
      <c r="C3999" s="9" t="s">
        <v>14</v>
      </c>
      <c r="D3999" s="9" t="s">
        <v>3086</v>
      </c>
      <c r="E3999" s="9" t="s">
        <v>2394</v>
      </c>
      <c r="F3999" s="9"/>
      <c r="G3999" s="10" t="s">
        <v>15</v>
      </c>
      <c r="H3999" s="47">
        <v>1.2500000000000001E-2</v>
      </c>
      <c r="I3999" s="11">
        <f>VLOOKUP(B3999,CURVA_ABC_INSUM!$B$6:$H$1423,7,0)</f>
        <v>59.71</v>
      </c>
      <c r="J3999" s="11">
        <f t="shared" si="178"/>
        <v>0.74</v>
      </c>
    </row>
    <row r="4000" spans="1:10" ht="24" customHeight="1" x14ac:dyDescent="0.2">
      <c r="A4000" s="10" t="s">
        <v>2391</v>
      </c>
      <c r="B4000" s="10">
        <v>38383</v>
      </c>
      <c r="C4000" s="9" t="s">
        <v>14</v>
      </c>
      <c r="D4000" s="9" t="s">
        <v>3087</v>
      </c>
      <c r="E4000" s="9" t="s">
        <v>2394</v>
      </c>
      <c r="F4000" s="9"/>
      <c r="G4000" s="10" t="s">
        <v>15</v>
      </c>
      <c r="H4000" s="47">
        <v>1.44E-2</v>
      </c>
      <c r="I4000" s="11">
        <f>VLOOKUP(B4000,CURVA_ABC_INSUM!$B$6:$H$1423,7,0)</f>
        <v>1.86</v>
      </c>
      <c r="J4000" s="11">
        <f t="shared" si="178"/>
        <v>0.02</v>
      </c>
    </row>
    <row r="4001" spans="1:10" x14ac:dyDescent="0.2">
      <c r="A4001" s="12"/>
      <c r="B4001" s="12"/>
      <c r="C4001" s="13"/>
      <c r="D4001" s="13"/>
      <c r="E4001" s="13"/>
      <c r="F4001" s="48"/>
      <c r="G4001" s="13"/>
      <c r="H4001" s="48"/>
      <c r="I4001" s="13"/>
      <c r="J4001" s="48"/>
    </row>
    <row r="4002" spans="1:10" ht="15" customHeight="1" thickBot="1" x14ac:dyDescent="0.25">
      <c r="A4002" s="12"/>
      <c r="B4002" s="12"/>
      <c r="C4002" s="13"/>
      <c r="D4002" s="13"/>
      <c r="E4002" s="13" t="s">
        <v>2395</v>
      </c>
      <c r="F4002" s="48">
        <f>TRUNC(J3994*$G$2,2)</f>
        <v>0</v>
      </c>
      <c r="G4002" s="13"/>
      <c r="H4002" s="86" t="s">
        <v>2396</v>
      </c>
      <c r="I4002" s="86"/>
      <c r="J4002" s="48">
        <f>F4002+J3994</f>
        <v>14.45</v>
      </c>
    </row>
    <row r="4003" spans="1:10" ht="0.95" customHeight="1" thickTop="1" x14ac:dyDescent="0.2">
      <c r="A4003" s="89"/>
      <c r="B4003" s="89"/>
      <c r="C4003" s="45"/>
      <c r="D4003" s="45"/>
      <c r="E4003" s="45"/>
      <c r="F4003" s="45"/>
      <c r="G4003" s="45"/>
      <c r="H4003" s="45"/>
      <c r="I4003" s="45"/>
      <c r="J4003" s="45"/>
    </row>
    <row r="4004" spans="1:10" ht="18" customHeight="1" x14ac:dyDescent="0.2">
      <c r="A4004" s="26" t="s">
        <v>1423</v>
      </c>
      <c r="B4004" s="26" t="s">
        <v>2</v>
      </c>
      <c r="C4004" s="28" t="s">
        <v>3</v>
      </c>
      <c r="D4004" s="28" t="s">
        <v>4</v>
      </c>
      <c r="E4004" s="28" t="s">
        <v>2388</v>
      </c>
      <c r="F4004" s="28"/>
      <c r="G4004" s="26" t="s">
        <v>190</v>
      </c>
      <c r="H4004" s="4" t="s">
        <v>6</v>
      </c>
      <c r="I4004" s="4" t="s">
        <v>7</v>
      </c>
      <c r="J4004" s="4" t="s">
        <v>191</v>
      </c>
    </row>
    <row r="4005" spans="1:10" ht="39" customHeight="1" x14ac:dyDescent="0.2">
      <c r="A4005" s="41" t="s">
        <v>2389</v>
      </c>
      <c r="B4005" s="41">
        <v>89593</v>
      </c>
      <c r="C4005" s="29" t="s">
        <v>14</v>
      </c>
      <c r="D4005" s="29" t="s">
        <v>1424</v>
      </c>
      <c r="E4005" s="29" t="s">
        <v>2435</v>
      </c>
      <c r="F4005" s="29"/>
      <c r="G4005" s="41" t="s">
        <v>15</v>
      </c>
      <c r="H4005" s="44">
        <v>1</v>
      </c>
      <c r="I4005" s="43">
        <f>SUM(J4006:J4011)</f>
        <v>22.61</v>
      </c>
      <c r="J4005" s="43">
        <f t="shared" ref="J4005:J4011" si="179">TRUNC(H4005*I4005,2)</f>
        <v>22.61</v>
      </c>
    </row>
    <row r="4006" spans="1:10" ht="26.1" customHeight="1" x14ac:dyDescent="0.2">
      <c r="A4006" s="7" t="s">
        <v>2397</v>
      </c>
      <c r="B4006" s="7">
        <v>88316</v>
      </c>
      <c r="C4006" s="6" t="s">
        <v>14</v>
      </c>
      <c r="D4006" s="6" t="s">
        <v>2398</v>
      </c>
      <c r="E4006" s="6" t="s">
        <v>2399</v>
      </c>
      <c r="F4006" s="6"/>
      <c r="G4006" s="7" t="s">
        <v>297</v>
      </c>
      <c r="H4006" s="46">
        <v>7.3499999999999996E-2</v>
      </c>
      <c r="I4006" s="77">
        <f>'COMP-CUSTO MÃO OBRA'!$H$61</f>
        <v>27.08</v>
      </c>
      <c r="J4006" s="8">
        <f t="shared" si="179"/>
        <v>1.99</v>
      </c>
    </row>
    <row r="4007" spans="1:10" ht="26.1" customHeight="1" x14ac:dyDescent="0.2">
      <c r="A4007" s="7" t="s">
        <v>2397</v>
      </c>
      <c r="B4007" s="7">
        <v>88267</v>
      </c>
      <c r="C4007" s="6" t="s">
        <v>14</v>
      </c>
      <c r="D4007" s="6" t="s">
        <v>429</v>
      </c>
      <c r="E4007" s="6" t="s">
        <v>2399</v>
      </c>
      <c r="F4007" s="6"/>
      <c r="G4007" s="7" t="s">
        <v>297</v>
      </c>
      <c r="H4007" s="46">
        <v>7.3499999999999996E-2</v>
      </c>
      <c r="I4007" s="77">
        <f>'COMP-CUSTO MÃO OBRA'!$H$822</f>
        <v>33.380000000000003</v>
      </c>
      <c r="J4007" s="8">
        <f t="shared" si="179"/>
        <v>2.4500000000000002</v>
      </c>
    </row>
    <row r="4008" spans="1:10" ht="24" customHeight="1" x14ac:dyDescent="0.2">
      <c r="A4008" s="10" t="s">
        <v>2391</v>
      </c>
      <c r="B4008" s="10">
        <v>122</v>
      </c>
      <c r="C4008" s="9" t="s">
        <v>14</v>
      </c>
      <c r="D4008" s="9" t="s">
        <v>42</v>
      </c>
      <c r="E4008" s="9" t="s">
        <v>2394</v>
      </c>
      <c r="F4008" s="9"/>
      <c r="G4008" s="10" t="s">
        <v>15</v>
      </c>
      <c r="H4008" s="47">
        <v>1.29E-2</v>
      </c>
      <c r="I4008" s="11">
        <f>VLOOKUP(B4008,CURVA_ABC_INSUM!$B$6:$H$1423,7,0)</f>
        <v>52.7</v>
      </c>
      <c r="J4008" s="11">
        <f t="shared" si="179"/>
        <v>0.67</v>
      </c>
    </row>
    <row r="4009" spans="1:10" ht="26.1" customHeight="1" x14ac:dyDescent="0.2">
      <c r="A4009" s="10" t="s">
        <v>2391</v>
      </c>
      <c r="B4009" s="10">
        <v>3871</v>
      </c>
      <c r="C4009" s="9" t="s">
        <v>14</v>
      </c>
      <c r="D4009" s="9" t="s">
        <v>3174</v>
      </c>
      <c r="E4009" s="9" t="s">
        <v>2394</v>
      </c>
      <c r="F4009" s="9"/>
      <c r="G4009" s="10" t="s">
        <v>15</v>
      </c>
      <c r="H4009" s="47">
        <v>1</v>
      </c>
      <c r="I4009" s="11">
        <f>VLOOKUP(B4009,CURVA_ABC_INSUM!$B$6:$H$1423,7,0)</f>
        <v>16.5</v>
      </c>
      <c r="J4009" s="11">
        <f t="shared" si="179"/>
        <v>16.5</v>
      </c>
    </row>
    <row r="4010" spans="1:10" ht="26.1" customHeight="1" x14ac:dyDescent="0.2">
      <c r="A4010" s="10" t="s">
        <v>2391</v>
      </c>
      <c r="B4010" s="10">
        <v>20083</v>
      </c>
      <c r="C4010" s="9" t="s">
        <v>14</v>
      </c>
      <c r="D4010" s="9" t="s">
        <v>3086</v>
      </c>
      <c r="E4010" s="9" t="s">
        <v>2394</v>
      </c>
      <c r="F4010" s="9"/>
      <c r="G4010" s="10" t="s">
        <v>15</v>
      </c>
      <c r="H4010" s="47">
        <v>1.6500000000000001E-2</v>
      </c>
      <c r="I4010" s="11">
        <f>VLOOKUP(B4010,CURVA_ABC_INSUM!$B$6:$H$1423,7,0)</f>
        <v>59.71</v>
      </c>
      <c r="J4010" s="11">
        <f t="shared" si="179"/>
        <v>0.98</v>
      </c>
    </row>
    <row r="4011" spans="1:10" ht="24" customHeight="1" x14ac:dyDescent="0.2">
      <c r="A4011" s="10" t="s">
        <v>2391</v>
      </c>
      <c r="B4011" s="10">
        <v>38383</v>
      </c>
      <c r="C4011" s="9" t="s">
        <v>14</v>
      </c>
      <c r="D4011" s="9" t="s">
        <v>3087</v>
      </c>
      <c r="E4011" s="9" t="s">
        <v>2394</v>
      </c>
      <c r="F4011" s="9"/>
      <c r="G4011" s="10" t="s">
        <v>15</v>
      </c>
      <c r="H4011" s="47">
        <v>1.61E-2</v>
      </c>
      <c r="I4011" s="11">
        <f>VLOOKUP(B4011,CURVA_ABC_INSUM!$B$6:$H$1423,7,0)</f>
        <v>1.86</v>
      </c>
      <c r="J4011" s="11">
        <f t="shared" si="179"/>
        <v>0.02</v>
      </c>
    </row>
    <row r="4012" spans="1:10" x14ac:dyDescent="0.2">
      <c r="A4012" s="12"/>
      <c r="B4012" s="12"/>
      <c r="C4012" s="13"/>
      <c r="D4012" s="13"/>
      <c r="E4012" s="13"/>
      <c r="F4012" s="48"/>
      <c r="G4012" s="13"/>
      <c r="H4012" s="48"/>
      <c r="I4012" s="13"/>
      <c r="J4012" s="48"/>
    </row>
    <row r="4013" spans="1:10" ht="15" customHeight="1" thickBot="1" x14ac:dyDescent="0.25">
      <c r="A4013" s="12"/>
      <c r="B4013" s="12"/>
      <c r="C4013" s="13"/>
      <c r="D4013" s="13"/>
      <c r="E4013" s="13" t="s">
        <v>2395</v>
      </c>
      <c r="F4013" s="48">
        <f>TRUNC(J4005*$G$2,2)</f>
        <v>0</v>
      </c>
      <c r="G4013" s="13"/>
      <c r="H4013" s="86" t="s">
        <v>2396</v>
      </c>
      <c r="I4013" s="86"/>
      <c r="J4013" s="48">
        <f>F4013+J4005</f>
        <v>22.61</v>
      </c>
    </row>
    <row r="4014" spans="1:10" ht="0.95" customHeight="1" thickTop="1" x14ac:dyDescent="0.2">
      <c r="A4014" s="89"/>
      <c r="B4014" s="89"/>
      <c r="C4014" s="45"/>
      <c r="D4014" s="45"/>
      <c r="E4014" s="45"/>
      <c r="F4014" s="45"/>
      <c r="G4014" s="45"/>
      <c r="H4014" s="45"/>
      <c r="I4014" s="45"/>
      <c r="J4014" s="45"/>
    </row>
    <row r="4015" spans="1:10" ht="18" customHeight="1" x14ac:dyDescent="0.2">
      <c r="A4015" s="26" t="s">
        <v>1425</v>
      </c>
      <c r="B4015" s="26" t="s">
        <v>2</v>
      </c>
      <c r="C4015" s="28" t="s">
        <v>3</v>
      </c>
      <c r="D4015" s="28" t="s">
        <v>4</v>
      </c>
      <c r="E4015" s="28" t="s">
        <v>2388</v>
      </c>
      <c r="F4015" s="28"/>
      <c r="G4015" s="26" t="s">
        <v>190</v>
      </c>
      <c r="H4015" s="4" t="s">
        <v>6</v>
      </c>
      <c r="I4015" s="4" t="s">
        <v>7</v>
      </c>
      <c r="J4015" s="4" t="s">
        <v>191</v>
      </c>
    </row>
    <row r="4016" spans="1:10" ht="51.95" customHeight="1" x14ac:dyDescent="0.2">
      <c r="A4016" s="41" t="s">
        <v>2389</v>
      </c>
      <c r="B4016" s="41">
        <v>89957</v>
      </c>
      <c r="C4016" s="29" t="s">
        <v>14</v>
      </c>
      <c r="D4016" s="29" t="s">
        <v>1426</v>
      </c>
      <c r="E4016" s="29" t="s">
        <v>2435</v>
      </c>
      <c r="F4016" s="29"/>
      <c r="G4016" s="41" t="s">
        <v>15</v>
      </c>
      <c r="H4016" s="44">
        <v>1</v>
      </c>
      <c r="I4016" s="43">
        <f>SUM(J4017:J4022)</f>
        <v>173.34</v>
      </c>
      <c r="J4016" s="43">
        <f t="shared" ref="J4016:J4022" si="180">TRUNC(H4016*I4016,2)</f>
        <v>173.34</v>
      </c>
    </row>
    <row r="4017" spans="1:10" ht="39" customHeight="1" x14ac:dyDescent="0.2">
      <c r="A4017" s="7" t="s">
        <v>2397</v>
      </c>
      <c r="B4017" s="7">
        <v>89356</v>
      </c>
      <c r="C4017" s="6" t="s">
        <v>14</v>
      </c>
      <c r="D4017" s="6" t="s">
        <v>3036</v>
      </c>
      <c r="E4017" s="6" t="s">
        <v>2435</v>
      </c>
      <c r="F4017" s="6"/>
      <c r="G4017" s="7" t="s">
        <v>18</v>
      </c>
      <c r="H4017" s="46">
        <v>2.1901793103448268</v>
      </c>
      <c r="I4017" s="77">
        <f>COMP_AUX_CUSTO!$J$2840</f>
        <v>27.06</v>
      </c>
      <c r="J4017" s="8">
        <f t="shared" si="180"/>
        <v>59.26</v>
      </c>
    </row>
    <row r="4018" spans="1:10" ht="39" customHeight="1" x14ac:dyDescent="0.2">
      <c r="A4018" s="7" t="s">
        <v>2397</v>
      </c>
      <c r="B4018" s="7">
        <v>89362</v>
      </c>
      <c r="C4018" s="6" t="s">
        <v>14</v>
      </c>
      <c r="D4018" s="6" t="s">
        <v>3037</v>
      </c>
      <c r="E4018" s="6" t="s">
        <v>2435</v>
      </c>
      <c r="F4018" s="6"/>
      <c r="G4018" s="7" t="s">
        <v>15</v>
      </c>
      <c r="H4018" s="46">
        <v>1.18</v>
      </c>
      <c r="I4018" s="77">
        <f>COMP_AUX_CUSTO!$J$1663</f>
        <v>10.74</v>
      </c>
      <c r="J4018" s="8">
        <f t="shared" si="180"/>
        <v>12.67</v>
      </c>
    </row>
    <row r="4019" spans="1:10" ht="39" customHeight="1" x14ac:dyDescent="0.2">
      <c r="A4019" s="7" t="s">
        <v>2397</v>
      </c>
      <c r="B4019" s="7">
        <v>89366</v>
      </c>
      <c r="C4019" s="6" t="s">
        <v>14</v>
      </c>
      <c r="D4019" s="6" t="s">
        <v>3038</v>
      </c>
      <c r="E4019" s="6" t="s">
        <v>2435</v>
      </c>
      <c r="F4019" s="6"/>
      <c r="G4019" s="7" t="s">
        <v>15</v>
      </c>
      <c r="H4019" s="46">
        <v>1</v>
      </c>
      <c r="I4019" s="77">
        <f>COMP_AUX_CUSTO!$J$1568</f>
        <v>16.61</v>
      </c>
      <c r="J4019" s="8">
        <f t="shared" si="180"/>
        <v>16.61</v>
      </c>
    </row>
    <row r="4020" spans="1:10" ht="39" customHeight="1" x14ac:dyDescent="0.2">
      <c r="A4020" s="7" t="s">
        <v>2397</v>
      </c>
      <c r="B4020" s="7">
        <v>89395</v>
      </c>
      <c r="C4020" s="6" t="s">
        <v>14</v>
      </c>
      <c r="D4020" s="6" t="s">
        <v>3040</v>
      </c>
      <c r="E4020" s="6" t="s">
        <v>2435</v>
      </c>
      <c r="F4020" s="6"/>
      <c r="G4020" s="7" t="s">
        <v>15</v>
      </c>
      <c r="H4020" s="46">
        <v>0.89</v>
      </c>
      <c r="I4020" s="77">
        <f>COMP_AUX_CUSTO!$J$2639</f>
        <v>14.67</v>
      </c>
      <c r="J4020" s="8">
        <f t="shared" si="180"/>
        <v>13.05</v>
      </c>
    </row>
    <row r="4021" spans="1:10" ht="26.1" customHeight="1" x14ac:dyDescent="0.2">
      <c r="A4021" s="7" t="s">
        <v>2397</v>
      </c>
      <c r="B4021" s="7">
        <v>90443</v>
      </c>
      <c r="C4021" s="6" t="s">
        <v>14</v>
      </c>
      <c r="D4021" s="6" t="s">
        <v>709</v>
      </c>
      <c r="E4021" s="6" t="s">
        <v>2435</v>
      </c>
      <c r="F4021" s="6"/>
      <c r="G4021" s="7" t="s">
        <v>18</v>
      </c>
      <c r="H4021" s="46">
        <v>2.14</v>
      </c>
      <c r="I4021" s="77">
        <f>$J$1056</f>
        <v>16.87</v>
      </c>
      <c r="J4021" s="8">
        <f t="shared" si="180"/>
        <v>36.1</v>
      </c>
    </row>
    <row r="4022" spans="1:10" ht="39" customHeight="1" x14ac:dyDescent="0.2">
      <c r="A4022" s="7" t="s">
        <v>2397</v>
      </c>
      <c r="B4022" s="7">
        <v>90466</v>
      </c>
      <c r="C4022" s="6" t="s">
        <v>14</v>
      </c>
      <c r="D4022" s="6" t="s">
        <v>3034</v>
      </c>
      <c r="E4022" s="6" t="s">
        <v>2435</v>
      </c>
      <c r="F4022" s="6"/>
      <c r="G4022" s="7" t="s">
        <v>18</v>
      </c>
      <c r="H4022" s="46">
        <f>H4021</f>
        <v>2.14</v>
      </c>
      <c r="I4022" s="77">
        <f>COMP_AUX_CUSTO!J$670</f>
        <v>16.66</v>
      </c>
      <c r="J4022" s="8">
        <f t="shared" si="180"/>
        <v>35.65</v>
      </c>
    </row>
    <row r="4023" spans="1:10" x14ac:dyDescent="0.2">
      <c r="A4023" s="12"/>
      <c r="B4023" s="12"/>
      <c r="C4023" s="13"/>
      <c r="D4023" s="13"/>
      <c r="E4023" s="13"/>
      <c r="F4023" s="48"/>
      <c r="G4023" s="13"/>
      <c r="H4023" s="48"/>
      <c r="I4023" s="13"/>
      <c r="J4023" s="48"/>
    </row>
    <row r="4024" spans="1:10" ht="15" customHeight="1" thickBot="1" x14ac:dyDescent="0.25">
      <c r="A4024" s="12"/>
      <c r="B4024" s="12"/>
      <c r="C4024" s="13"/>
      <c r="D4024" s="13"/>
      <c r="E4024" s="13" t="s">
        <v>2395</v>
      </c>
      <c r="F4024" s="48">
        <f>TRUNC(J4016*$G$2,2)</f>
        <v>0</v>
      </c>
      <c r="G4024" s="13"/>
      <c r="H4024" s="86" t="s">
        <v>2396</v>
      </c>
      <c r="I4024" s="86"/>
      <c r="J4024" s="48">
        <f>F4024+J4016</f>
        <v>173.34</v>
      </c>
    </row>
    <row r="4025" spans="1:10" ht="0.95" customHeight="1" thickTop="1" x14ac:dyDescent="0.2">
      <c r="A4025" s="89"/>
      <c r="B4025" s="89"/>
      <c r="C4025" s="45"/>
      <c r="D4025" s="45"/>
      <c r="E4025" s="45"/>
      <c r="F4025" s="45"/>
      <c r="G4025" s="45"/>
      <c r="H4025" s="45"/>
      <c r="I4025" s="45"/>
      <c r="J4025" s="45"/>
    </row>
    <row r="4026" spans="1:10" ht="18" customHeight="1" x14ac:dyDescent="0.2">
      <c r="A4026" s="26" t="s">
        <v>1427</v>
      </c>
      <c r="B4026" s="26" t="s">
        <v>2</v>
      </c>
      <c r="C4026" s="28" t="s">
        <v>3</v>
      </c>
      <c r="D4026" s="28" t="s">
        <v>4</v>
      </c>
      <c r="E4026" s="28" t="s">
        <v>2388</v>
      </c>
      <c r="F4026" s="28"/>
      <c r="G4026" s="26" t="s">
        <v>190</v>
      </c>
      <c r="H4026" s="4" t="s">
        <v>6</v>
      </c>
      <c r="I4026" s="4" t="s">
        <v>7</v>
      </c>
      <c r="J4026" s="4" t="s">
        <v>191</v>
      </c>
    </row>
    <row r="4027" spans="1:10" ht="26.1" customHeight="1" x14ac:dyDescent="0.2">
      <c r="A4027" s="41" t="s">
        <v>2389</v>
      </c>
      <c r="B4027" s="41" t="s">
        <v>1428</v>
      </c>
      <c r="C4027" s="29" t="s">
        <v>13</v>
      </c>
      <c r="D4027" s="29" t="s">
        <v>1429</v>
      </c>
      <c r="E4027" s="29" t="s">
        <v>2435</v>
      </c>
      <c r="F4027" s="29"/>
      <c r="G4027" s="41" t="s">
        <v>5</v>
      </c>
      <c r="H4027" s="44">
        <v>1</v>
      </c>
      <c r="I4027" s="43">
        <f>SUM(J4028:J4030)</f>
        <v>1155.99</v>
      </c>
      <c r="J4027" s="43">
        <f>TRUNC(H4027*I4027,2)</f>
        <v>1155.99</v>
      </c>
    </row>
    <row r="4028" spans="1:10" ht="24" customHeight="1" x14ac:dyDescent="0.2">
      <c r="A4028" s="7" t="s">
        <v>2397</v>
      </c>
      <c r="B4028" s="7">
        <v>88316</v>
      </c>
      <c r="C4028" s="6" t="s">
        <v>14</v>
      </c>
      <c r="D4028" s="6" t="s">
        <v>2398</v>
      </c>
      <c r="E4028" s="6" t="s">
        <v>2399</v>
      </c>
      <c r="F4028" s="6"/>
      <c r="G4028" s="7" t="s">
        <v>297</v>
      </c>
      <c r="H4028" s="46">
        <v>2.5</v>
      </c>
      <c r="I4028" s="77">
        <f>'COMP-CUSTO MÃO OBRA'!$H$61</f>
        <v>27.08</v>
      </c>
      <c r="J4028" s="8">
        <f>TRUNC(H4028*I4028,2)</f>
        <v>67.7</v>
      </c>
    </row>
    <row r="4029" spans="1:10" ht="26.1" customHeight="1" x14ac:dyDescent="0.2">
      <c r="A4029" s="7" t="s">
        <v>2397</v>
      </c>
      <c r="B4029" s="7">
        <v>88267</v>
      </c>
      <c r="C4029" s="6" t="s">
        <v>14</v>
      </c>
      <c r="D4029" s="6" t="s">
        <v>429</v>
      </c>
      <c r="E4029" s="6" t="s">
        <v>2399</v>
      </c>
      <c r="F4029" s="6"/>
      <c r="G4029" s="7" t="s">
        <v>297</v>
      </c>
      <c r="H4029" s="46">
        <v>2.5</v>
      </c>
      <c r="I4029" s="77">
        <f>'COMP-CUSTO MÃO OBRA'!$H$822</f>
        <v>33.380000000000003</v>
      </c>
      <c r="J4029" s="8">
        <f>TRUNC(H4029*I4029,2)</f>
        <v>83.45</v>
      </c>
    </row>
    <row r="4030" spans="1:10" ht="24" customHeight="1" x14ac:dyDescent="0.2">
      <c r="A4030" s="10" t="s">
        <v>2391</v>
      </c>
      <c r="B4030" s="10">
        <v>3270</v>
      </c>
      <c r="C4030" s="9" t="s">
        <v>20</v>
      </c>
      <c r="D4030" s="9" t="s">
        <v>3175</v>
      </c>
      <c r="E4030" s="9" t="s">
        <v>2394</v>
      </c>
      <c r="F4030" s="9"/>
      <c r="G4030" s="10" t="s">
        <v>24</v>
      </c>
      <c r="H4030" s="47">
        <v>1</v>
      </c>
      <c r="I4030" s="11">
        <f>VLOOKUP(B4030,CURVA_ABC_INSUM!$B$6:$H$1423,7,0)</f>
        <v>1004.84</v>
      </c>
      <c r="J4030" s="11">
        <f>TRUNC(H4030*I4030,2)</f>
        <v>1004.84</v>
      </c>
    </row>
    <row r="4031" spans="1:10" x14ac:dyDescent="0.2">
      <c r="A4031" s="12"/>
      <c r="B4031" s="12"/>
      <c r="C4031" s="13"/>
      <c r="D4031" s="13"/>
      <c r="E4031" s="13"/>
      <c r="F4031" s="48"/>
      <c r="G4031" s="13"/>
      <c r="H4031" s="48"/>
      <c r="I4031" s="13"/>
      <c r="J4031" s="48"/>
    </row>
    <row r="4032" spans="1:10" ht="15" customHeight="1" thickBot="1" x14ac:dyDescent="0.25">
      <c r="A4032" s="12"/>
      <c r="B4032" s="12"/>
      <c r="C4032" s="13"/>
      <c r="D4032" s="13"/>
      <c r="E4032" s="13" t="s">
        <v>2395</v>
      </c>
      <c r="F4032" s="48">
        <f>TRUNC(J4024*$G$2,2)</f>
        <v>0</v>
      </c>
      <c r="G4032" s="13"/>
      <c r="H4032" s="86" t="s">
        <v>2396</v>
      </c>
      <c r="I4032" s="86"/>
      <c r="J4032" s="48">
        <f>F4032+J4024</f>
        <v>173.34</v>
      </c>
    </row>
    <row r="4033" spans="1:12" ht="0.95" customHeight="1" thickTop="1" x14ac:dyDescent="0.2">
      <c r="A4033" s="89"/>
      <c r="B4033" s="89"/>
      <c r="C4033" s="45"/>
      <c r="D4033" s="45"/>
      <c r="E4033" s="45"/>
      <c r="F4033" s="45"/>
      <c r="G4033" s="45"/>
      <c r="H4033" s="45"/>
      <c r="I4033" s="45"/>
      <c r="J4033" s="45"/>
    </row>
    <row r="4034" spans="1:12" ht="18" customHeight="1" x14ac:dyDescent="0.2">
      <c r="A4034" s="26" t="s">
        <v>1430</v>
      </c>
      <c r="B4034" s="26" t="s">
        <v>2</v>
      </c>
      <c r="C4034" s="28" t="s">
        <v>3</v>
      </c>
      <c r="D4034" s="28" t="s">
        <v>4</v>
      </c>
      <c r="E4034" s="28" t="s">
        <v>2388</v>
      </c>
      <c r="F4034" s="28"/>
      <c r="G4034" s="26" t="s">
        <v>190</v>
      </c>
      <c r="H4034" s="4" t="s">
        <v>6</v>
      </c>
      <c r="I4034" s="4" t="s">
        <v>7</v>
      </c>
      <c r="J4034" s="4" t="s">
        <v>191</v>
      </c>
    </row>
    <row r="4035" spans="1:12" ht="26.1" customHeight="1" x14ac:dyDescent="0.2">
      <c r="A4035" s="41" t="s">
        <v>2389</v>
      </c>
      <c r="B4035" s="41" t="s">
        <v>1431</v>
      </c>
      <c r="C4035" s="29" t="s">
        <v>13</v>
      </c>
      <c r="D4035" s="29" t="s">
        <v>1432</v>
      </c>
      <c r="E4035" s="29" t="s">
        <v>2435</v>
      </c>
      <c r="F4035" s="29"/>
      <c r="G4035" s="41" t="s">
        <v>5</v>
      </c>
      <c r="H4035" s="44">
        <v>1</v>
      </c>
      <c r="I4035" s="43">
        <f>SUM(J4036:J4038)</f>
        <v>2520.7000000000003</v>
      </c>
      <c r="J4035" s="43">
        <f>TRUNC(H4035*I4035,2)</f>
        <v>2520.6999999999998</v>
      </c>
    </row>
    <row r="4036" spans="1:12" ht="24" customHeight="1" x14ac:dyDescent="0.2">
      <c r="A4036" s="7" t="s">
        <v>2397</v>
      </c>
      <c r="B4036" s="7">
        <v>88316</v>
      </c>
      <c r="C4036" s="6" t="s">
        <v>14</v>
      </c>
      <c r="D4036" s="6" t="s">
        <v>2398</v>
      </c>
      <c r="E4036" s="6" t="s">
        <v>2399</v>
      </c>
      <c r="F4036" s="6"/>
      <c r="G4036" s="7" t="s">
        <v>297</v>
      </c>
      <c r="H4036" s="46">
        <v>2.5</v>
      </c>
      <c r="I4036" s="77">
        <f>'COMP-CUSTO MÃO OBRA'!$H$61</f>
        <v>27.08</v>
      </c>
      <c r="J4036" s="8">
        <f>TRUNC(H4036*I4036,2)</f>
        <v>67.7</v>
      </c>
    </row>
    <row r="4037" spans="1:12" ht="26.1" customHeight="1" x14ac:dyDescent="0.2">
      <c r="A4037" s="7" t="s">
        <v>2397</v>
      </c>
      <c r="B4037" s="7">
        <v>88267</v>
      </c>
      <c r="C4037" s="6" t="s">
        <v>14</v>
      </c>
      <c r="D4037" s="6" t="s">
        <v>429</v>
      </c>
      <c r="E4037" s="6" t="s">
        <v>2399</v>
      </c>
      <c r="F4037" s="6"/>
      <c r="G4037" s="7" t="s">
        <v>297</v>
      </c>
      <c r="H4037" s="46">
        <v>2.5</v>
      </c>
      <c r="I4037" s="77">
        <f>'COMP-CUSTO MÃO OBRA'!$H$822</f>
        <v>33.380000000000003</v>
      </c>
      <c r="J4037" s="8">
        <f>TRUNC(H4037*I4037,2)</f>
        <v>83.45</v>
      </c>
    </row>
    <row r="4038" spans="1:12" ht="24" customHeight="1" x14ac:dyDescent="0.2">
      <c r="A4038" s="10" t="s">
        <v>2391</v>
      </c>
      <c r="B4038" s="10">
        <v>3272</v>
      </c>
      <c r="C4038" s="9" t="s">
        <v>20</v>
      </c>
      <c r="D4038" s="9" t="s">
        <v>3176</v>
      </c>
      <c r="E4038" s="9" t="s">
        <v>2394</v>
      </c>
      <c r="F4038" s="9"/>
      <c r="G4038" s="10" t="s">
        <v>24</v>
      </c>
      <c r="H4038" s="47">
        <v>1</v>
      </c>
      <c r="I4038" s="11">
        <f>CURVA_ABC_INSUM!H1086</f>
        <v>2369.5500000000002</v>
      </c>
      <c r="J4038" s="11">
        <f>TRUNC(H4038*I4038,2)</f>
        <v>2369.5500000000002</v>
      </c>
      <c r="L4038">
        <v>2369.5500000000002</v>
      </c>
    </row>
    <row r="4039" spans="1:12" x14ac:dyDescent="0.2">
      <c r="A4039" s="12"/>
      <c r="B4039" s="12"/>
      <c r="C4039" s="13"/>
      <c r="D4039" s="13"/>
      <c r="E4039" s="13"/>
      <c r="F4039" s="48"/>
      <c r="G4039" s="13"/>
      <c r="H4039" s="48"/>
      <c r="I4039" s="13"/>
      <c r="J4039" s="48"/>
    </row>
    <row r="4040" spans="1:12" ht="15" customHeight="1" thickBot="1" x14ac:dyDescent="0.25">
      <c r="A4040" s="12"/>
      <c r="B4040" s="12"/>
      <c r="C4040" s="13"/>
      <c r="D4040" s="13"/>
      <c r="E4040" s="13" t="s">
        <v>2395</v>
      </c>
      <c r="F4040" s="48">
        <f>TRUNC(J4035*$G$2,2)</f>
        <v>0</v>
      </c>
      <c r="G4040" s="13"/>
      <c r="H4040" s="86" t="s">
        <v>2396</v>
      </c>
      <c r="I4040" s="86"/>
      <c r="J4040" s="48">
        <f>F4040+J4035</f>
        <v>2520.6999999999998</v>
      </c>
    </row>
    <row r="4041" spans="1:12" ht="0.95" customHeight="1" thickTop="1" x14ac:dyDescent="0.2">
      <c r="A4041" s="89"/>
      <c r="B4041" s="89"/>
      <c r="C4041" s="45"/>
      <c r="D4041" s="45"/>
      <c r="E4041" s="45"/>
      <c r="F4041" s="45"/>
      <c r="G4041" s="45"/>
      <c r="H4041" s="45"/>
      <c r="I4041" s="45"/>
      <c r="J4041" s="45"/>
    </row>
    <row r="4042" spans="1:12" ht="18" customHeight="1" x14ac:dyDescent="0.2">
      <c r="A4042" s="26" t="s">
        <v>1433</v>
      </c>
      <c r="B4042" s="26" t="s">
        <v>2</v>
      </c>
      <c r="C4042" s="28" t="s">
        <v>3</v>
      </c>
      <c r="D4042" s="28" t="s">
        <v>4</v>
      </c>
      <c r="E4042" s="28" t="s">
        <v>2388</v>
      </c>
      <c r="F4042" s="28"/>
      <c r="G4042" s="26" t="s">
        <v>190</v>
      </c>
      <c r="H4042" s="4" t="s">
        <v>6</v>
      </c>
      <c r="I4042" s="4" t="s">
        <v>7</v>
      </c>
      <c r="J4042" s="4" t="s">
        <v>191</v>
      </c>
    </row>
    <row r="4043" spans="1:12" ht="39" customHeight="1" x14ac:dyDescent="0.2">
      <c r="A4043" s="41" t="s">
        <v>2389</v>
      </c>
      <c r="B4043" s="41">
        <v>94794</v>
      </c>
      <c r="C4043" s="29" t="s">
        <v>14</v>
      </c>
      <c r="D4043" s="29" t="s">
        <v>1434</v>
      </c>
      <c r="E4043" s="29" t="s">
        <v>2435</v>
      </c>
      <c r="F4043" s="29"/>
      <c r="G4043" s="41" t="s">
        <v>15</v>
      </c>
      <c r="H4043" s="44">
        <v>1</v>
      </c>
      <c r="I4043" s="43">
        <f>SUM(J4044:J4047)</f>
        <v>142.67000000000002</v>
      </c>
      <c r="J4043" s="43">
        <f>TRUNC(H4043*I4043,2)</f>
        <v>142.66999999999999</v>
      </c>
    </row>
    <row r="4044" spans="1:12" ht="26.1" customHeight="1" x14ac:dyDescent="0.2">
      <c r="A4044" s="7" t="s">
        <v>2397</v>
      </c>
      <c r="B4044" s="7">
        <v>88316</v>
      </c>
      <c r="C4044" s="6" t="s">
        <v>14</v>
      </c>
      <c r="D4044" s="6" t="s">
        <v>2398</v>
      </c>
      <c r="E4044" s="6" t="s">
        <v>2399</v>
      </c>
      <c r="F4044" s="6"/>
      <c r="G4044" s="7" t="s">
        <v>297</v>
      </c>
      <c r="H4044" s="46">
        <v>0.37430000000000002</v>
      </c>
      <c r="I4044" s="77">
        <f>'COMP-CUSTO MÃO OBRA'!$H$61</f>
        <v>27.08</v>
      </c>
      <c r="J4044" s="8">
        <f>TRUNC(H4044*I4044,2)</f>
        <v>10.130000000000001</v>
      </c>
    </row>
    <row r="4045" spans="1:12" ht="26.1" customHeight="1" x14ac:dyDescent="0.2">
      <c r="A4045" s="7" t="s">
        <v>2397</v>
      </c>
      <c r="B4045" s="7">
        <v>88267</v>
      </c>
      <c r="C4045" s="6" t="s">
        <v>14</v>
      </c>
      <c r="D4045" s="6" t="s">
        <v>429</v>
      </c>
      <c r="E4045" s="6" t="s">
        <v>2399</v>
      </c>
      <c r="F4045" s="6"/>
      <c r="G4045" s="7" t="s">
        <v>297</v>
      </c>
      <c r="H4045" s="46">
        <v>0.37430000000000002</v>
      </c>
      <c r="I4045" s="77">
        <f>'COMP-CUSTO MÃO OBRA'!$H$822</f>
        <v>33.380000000000003</v>
      </c>
      <c r="J4045" s="8">
        <f>TRUNC(H4045*I4045,2)</f>
        <v>12.49</v>
      </c>
    </row>
    <row r="4046" spans="1:12" ht="24" customHeight="1" x14ac:dyDescent="0.2">
      <c r="A4046" s="10" t="s">
        <v>2391</v>
      </c>
      <c r="B4046" s="10">
        <v>3148</v>
      </c>
      <c r="C4046" s="9" t="s">
        <v>14</v>
      </c>
      <c r="D4046" s="9" t="s">
        <v>54</v>
      </c>
      <c r="E4046" s="9" t="s">
        <v>2394</v>
      </c>
      <c r="F4046" s="9"/>
      <c r="G4046" s="10" t="s">
        <v>15</v>
      </c>
      <c r="H4046" s="47">
        <v>1.9199999999999998E-2</v>
      </c>
      <c r="I4046" s="11">
        <f>VLOOKUP(B4046,CURVA_ABC_INSUM!$B$6:$H$1423,7,0)</f>
        <v>14.2</v>
      </c>
      <c r="J4046" s="11">
        <f>TRUNC(H4046*I4046,2)</f>
        <v>0.27</v>
      </c>
    </row>
    <row r="4047" spans="1:12" ht="26.1" customHeight="1" x14ac:dyDescent="0.2">
      <c r="A4047" s="10" t="s">
        <v>2391</v>
      </c>
      <c r="B4047" s="10">
        <v>6015</v>
      </c>
      <c r="C4047" s="9" t="s">
        <v>14</v>
      </c>
      <c r="D4047" s="9" t="s">
        <v>60</v>
      </c>
      <c r="E4047" s="9" t="s">
        <v>2394</v>
      </c>
      <c r="F4047" s="9"/>
      <c r="G4047" s="10" t="s">
        <v>15</v>
      </c>
      <c r="H4047" s="47">
        <v>1</v>
      </c>
      <c r="I4047" s="11">
        <f>VLOOKUP(B4047,CURVA_ABC_INSUM!$B$6:$H$1423,7,0)</f>
        <v>119.78</v>
      </c>
      <c r="J4047" s="11">
        <f>TRUNC(H4047*I4047,2)</f>
        <v>119.78</v>
      </c>
    </row>
    <row r="4048" spans="1:12" x14ac:dyDescent="0.2">
      <c r="A4048" s="12"/>
      <c r="B4048" s="12"/>
      <c r="C4048" s="13"/>
      <c r="D4048" s="13"/>
      <c r="E4048" s="13"/>
      <c r="F4048" s="48"/>
      <c r="G4048" s="13"/>
      <c r="H4048" s="48"/>
      <c r="I4048" s="13"/>
      <c r="J4048" s="48"/>
    </row>
    <row r="4049" spans="1:10" ht="15" customHeight="1" thickBot="1" x14ac:dyDescent="0.25">
      <c r="A4049" s="12"/>
      <c r="B4049" s="12"/>
      <c r="C4049" s="13"/>
      <c r="D4049" s="13"/>
      <c r="E4049" s="13" t="s">
        <v>2395</v>
      </c>
      <c r="F4049" s="48">
        <f>TRUNC(J4043*$G$2,2)</f>
        <v>0</v>
      </c>
      <c r="G4049" s="13"/>
      <c r="H4049" s="86" t="s">
        <v>2396</v>
      </c>
      <c r="I4049" s="86"/>
      <c r="J4049" s="48">
        <f>F4049+J4043</f>
        <v>142.66999999999999</v>
      </c>
    </row>
    <row r="4050" spans="1:10" ht="0.95" customHeight="1" thickTop="1" x14ac:dyDescent="0.2">
      <c r="A4050" s="89"/>
      <c r="B4050" s="89"/>
      <c r="C4050" s="45"/>
      <c r="D4050" s="45"/>
      <c r="E4050" s="45"/>
      <c r="F4050" s="45"/>
      <c r="G4050" s="45"/>
      <c r="H4050" s="45"/>
      <c r="I4050" s="45"/>
      <c r="J4050" s="45"/>
    </row>
    <row r="4051" spans="1:10" ht="18" customHeight="1" x14ac:dyDescent="0.2">
      <c r="A4051" s="26" t="s">
        <v>1435</v>
      </c>
      <c r="B4051" s="26" t="s">
        <v>2</v>
      </c>
      <c r="C4051" s="28" t="s">
        <v>3</v>
      </c>
      <c r="D4051" s="28" t="s">
        <v>4</v>
      </c>
      <c r="E4051" s="28" t="s">
        <v>2388</v>
      </c>
      <c r="F4051" s="28"/>
      <c r="G4051" s="26" t="s">
        <v>190</v>
      </c>
      <c r="H4051" s="4" t="s">
        <v>6</v>
      </c>
      <c r="I4051" s="4" t="s">
        <v>7</v>
      </c>
      <c r="J4051" s="4" t="s">
        <v>191</v>
      </c>
    </row>
    <row r="4052" spans="1:10" ht="39" customHeight="1" x14ac:dyDescent="0.2">
      <c r="A4052" s="41" t="s">
        <v>2389</v>
      </c>
      <c r="B4052" s="41">
        <v>94793</v>
      </c>
      <c r="C4052" s="29" t="s">
        <v>14</v>
      </c>
      <c r="D4052" s="29" t="s">
        <v>1436</v>
      </c>
      <c r="E4052" s="29" t="s">
        <v>2435</v>
      </c>
      <c r="F4052" s="29"/>
      <c r="G4052" s="41" t="s">
        <v>15</v>
      </c>
      <c r="H4052" s="44">
        <v>1</v>
      </c>
      <c r="I4052" s="43">
        <f>SUM(J4053:J4056)</f>
        <v>133.66999999999999</v>
      </c>
      <c r="J4052" s="43">
        <f>TRUNC(H4052*I4052,2)</f>
        <v>133.66999999999999</v>
      </c>
    </row>
    <row r="4053" spans="1:10" ht="26.1" customHeight="1" x14ac:dyDescent="0.2">
      <c r="A4053" s="7" t="s">
        <v>2397</v>
      </c>
      <c r="B4053" s="7">
        <v>88316</v>
      </c>
      <c r="C4053" s="6" t="s">
        <v>14</v>
      </c>
      <c r="D4053" s="6" t="s">
        <v>2398</v>
      </c>
      <c r="E4053" s="6" t="s">
        <v>2399</v>
      </c>
      <c r="F4053" s="6"/>
      <c r="G4053" s="7" t="s">
        <v>297</v>
      </c>
      <c r="H4053" s="46">
        <v>0.31309999999999999</v>
      </c>
      <c r="I4053" s="77">
        <f>'COMP-CUSTO MÃO OBRA'!$H$61</f>
        <v>27.08</v>
      </c>
      <c r="J4053" s="8">
        <f>TRUNC(H4053*I4053,2)</f>
        <v>8.4700000000000006</v>
      </c>
    </row>
    <row r="4054" spans="1:10" ht="26.1" customHeight="1" x14ac:dyDescent="0.2">
      <c r="A4054" s="7" t="s">
        <v>2397</v>
      </c>
      <c r="B4054" s="7">
        <v>88267</v>
      </c>
      <c r="C4054" s="6" t="s">
        <v>14</v>
      </c>
      <c r="D4054" s="6" t="s">
        <v>429</v>
      </c>
      <c r="E4054" s="6" t="s">
        <v>2399</v>
      </c>
      <c r="F4054" s="6"/>
      <c r="G4054" s="7" t="s">
        <v>297</v>
      </c>
      <c r="H4054" s="46">
        <v>0.31309999999999999</v>
      </c>
      <c r="I4054" s="77">
        <f>'COMP-CUSTO MÃO OBRA'!$H$822</f>
        <v>33.380000000000003</v>
      </c>
      <c r="J4054" s="8">
        <f>TRUNC(H4054*I4054,2)</f>
        <v>10.45</v>
      </c>
    </row>
    <row r="4055" spans="1:10" ht="24" customHeight="1" x14ac:dyDescent="0.2">
      <c r="A4055" s="10" t="s">
        <v>2391</v>
      </c>
      <c r="B4055" s="10">
        <v>3148</v>
      </c>
      <c r="C4055" s="9" t="s">
        <v>14</v>
      </c>
      <c r="D4055" s="9" t="s">
        <v>54</v>
      </c>
      <c r="E4055" s="9" t="s">
        <v>2394</v>
      </c>
      <c r="F4055" s="9"/>
      <c r="G4055" s="10" t="s">
        <v>15</v>
      </c>
      <c r="H4055" s="47">
        <v>1.6799999999999999E-2</v>
      </c>
      <c r="I4055" s="11">
        <f>VLOOKUP(B4055,CURVA_ABC_INSUM!$B$6:$H$1423,7,0)</f>
        <v>14.2</v>
      </c>
      <c r="J4055" s="11">
        <f>TRUNC(H4055*I4055,2)</f>
        <v>0.23</v>
      </c>
    </row>
    <row r="4056" spans="1:10" ht="26.1" customHeight="1" x14ac:dyDescent="0.2">
      <c r="A4056" s="10" t="s">
        <v>2391</v>
      </c>
      <c r="B4056" s="10">
        <v>6014</v>
      </c>
      <c r="C4056" s="9" t="s">
        <v>14</v>
      </c>
      <c r="D4056" s="9" t="s">
        <v>61</v>
      </c>
      <c r="E4056" s="9" t="s">
        <v>2394</v>
      </c>
      <c r="F4056" s="9"/>
      <c r="G4056" s="10" t="s">
        <v>15</v>
      </c>
      <c r="H4056" s="47">
        <v>1</v>
      </c>
      <c r="I4056" s="11">
        <f>VLOOKUP(B4056,CURVA_ABC_INSUM!$B$6:$H$1423,7,0)</f>
        <v>114.52</v>
      </c>
      <c r="J4056" s="11">
        <f>TRUNC(H4056*I4056,2)</f>
        <v>114.52</v>
      </c>
    </row>
    <row r="4057" spans="1:10" x14ac:dyDescent="0.2">
      <c r="A4057" s="12"/>
      <c r="B4057" s="12"/>
      <c r="C4057" s="13"/>
      <c r="D4057" s="13"/>
      <c r="E4057" s="13"/>
      <c r="F4057" s="48"/>
      <c r="G4057" s="13"/>
      <c r="H4057" s="48"/>
      <c r="I4057" s="13"/>
      <c r="J4057" s="48"/>
    </row>
    <row r="4058" spans="1:10" ht="15" customHeight="1" thickBot="1" x14ac:dyDescent="0.25">
      <c r="A4058" s="12"/>
      <c r="B4058" s="12"/>
      <c r="C4058" s="13"/>
      <c r="D4058" s="13"/>
      <c r="E4058" s="13" t="s">
        <v>2395</v>
      </c>
      <c r="F4058" s="48">
        <f>TRUNC(J4052*$G$2,2)</f>
        <v>0</v>
      </c>
      <c r="G4058" s="13"/>
      <c r="H4058" s="86" t="s">
        <v>2396</v>
      </c>
      <c r="I4058" s="86"/>
      <c r="J4058" s="48">
        <f>F4058+J4052</f>
        <v>133.66999999999999</v>
      </c>
    </row>
    <row r="4059" spans="1:10" ht="0.95" customHeight="1" thickTop="1" x14ac:dyDescent="0.2">
      <c r="A4059" s="89"/>
      <c r="B4059" s="89"/>
      <c r="C4059" s="45"/>
      <c r="D4059" s="45"/>
      <c r="E4059" s="45"/>
      <c r="F4059" s="45"/>
      <c r="G4059" s="45"/>
      <c r="H4059" s="45"/>
      <c r="I4059" s="45"/>
      <c r="J4059" s="45"/>
    </row>
    <row r="4060" spans="1:10" ht="18" customHeight="1" x14ac:dyDescent="0.2">
      <c r="A4060" s="26" t="s">
        <v>1437</v>
      </c>
      <c r="B4060" s="26" t="s">
        <v>2</v>
      </c>
      <c r="C4060" s="28" t="s">
        <v>3</v>
      </c>
      <c r="D4060" s="28" t="s">
        <v>4</v>
      </c>
      <c r="E4060" s="28" t="s">
        <v>2388</v>
      </c>
      <c r="F4060" s="28"/>
      <c r="G4060" s="26" t="s">
        <v>190</v>
      </c>
      <c r="H4060" s="4" t="s">
        <v>6</v>
      </c>
      <c r="I4060" s="4" t="s">
        <v>7</v>
      </c>
      <c r="J4060" s="4" t="s">
        <v>191</v>
      </c>
    </row>
    <row r="4061" spans="1:10" ht="39" customHeight="1" x14ac:dyDescent="0.2">
      <c r="A4061" s="41" t="s">
        <v>2389</v>
      </c>
      <c r="B4061" s="41">
        <v>94792</v>
      </c>
      <c r="C4061" s="29" t="s">
        <v>14</v>
      </c>
      <c r="D4061" s="29" t="s">
        <v>1438</v>
      </c>
      <c r="E4061" s="29" t="s">
        <v>2435</v>
      </c>
      <c r="F4061" s="29"/>
      <c r="G4061" s="41" t="s">
        <v>15</v>
      </c>
      <c r="H4061" s="44">
        <v>1</v>
      </c>
      <c r="I4061" s="43">
        <f>SUM(J4062:J4065)</f>
        <v>98.23</v>
      </c>
      <c r="J4061" s="43">
        <f>TRUNC(H4061*I4061,2)</f>
        <v>98.23</v>
      </c>
    </row>
    <row r="4062" spans="1:10" ht="26.1" customHeight="1" x14ac:dyDescent="0.2">
      <c r="A4062" s="7" t="s">
        <v>2397</v>
      </c>
      <c r="B4062" s="7">
        <v>88316</v>
      </c>
      <c r="C4062" s="6" t="s">
        <v>14</v>
      </c>
      <c r="D4062" s="6" t="s">
        <v>2398</v>
      </c>
      <c r="E4062" s="6" t="s">
        <v>2399</v>
      </c>
      <c r="F4062" s="6"/>
      <c r="G4062" s="7" t="s">
        <v>297</v>
      </c>
      <c r="H4062" s="46">
        <v>0.25950000000000001</v>
      </c>
      <c r="I4062" s="77">
        <f>'COMP-CUSTO MÃO OBRA'!$H$61</f>
        <v>27.08</v>
      </c>
      <c r="J4062" s="8">
        <f>TRUNC(H4062*I4062,2)</f>
        <v>7.02</v>
      </c>
    </row>
    <row r="4063" spans="1:10" ht="26.1" customHeight="1" x14ac:dyDescent="0.2">
      <c r="A4063" s="7" t="s">
        <v>2397</v>
      </c>
      <c r="B4063" s="7">
        <v>88267</v>
      </c>
      <c r="C4063" s="6" t="s">
        <v>14</v>
      </c>
      <c r="D4063" s="6" t="s">
        <v>429</v>
      </c>
      <c r="E4063" s="6" t="s">
        <v>2399</v>
      </c>
      <c r="F4063" s="6"/>
      <c r="G4063" s="7" t="s">
        <v>297</v>
      </c>
      <c r="H4063" s="46">
        <v>0.25950000000000001</v>
      </c>
      <c r="I4063" s="77">
        <f>'COMP-CUSTO MÃO OBRA'!$H$822</f>
        <v>33.380000000000003</v>
      </c>
      <c r="J4063" s="8">
        <f>TRUNC(H4063*I4063,2)</f>
        <v>8.66</v>
      </c>
    </row>
    <row r="4064" spans="1:10" ht="24" customHeight="1" x14ac:dyDescent="0.2">
      <c r="A4064" s="10" t="s">
        <v>2391</v>
      </c>
      <c r="B4064" s="10">
        <v>3148</v>
      </c>
      <c r="C4064" s="9" t="s">
        <v>14</v>
      </c>
      <c r="D4064" s="9" t="s">
        <v>54</v>
      </c>
      <c r="E4064" s="9" t="s">
        <v>2394</v>
      </c>
      <c r="F4064" s="9"/>
      <c r="G4064" s="10" t="s">
        <v>15</v>
      </c>
      <c r="H4064" s="47">
        <v>1.32E-2</v>
      </c>
      <c r="I4064" s="11">
        <f>VLOOKUP(B4064,CURVA_ABC_INSUM!$B$6:$H$1423,7,0)</f>
        <v>14.2</v>
      </c>
      <c r="J4064" s="11">
        <f>TRUNC(H4064*I4064,2)</f>
        <v>0.18</v>
      </c>
    </row>
    <row r="4065" spans="1:10" ht="26.1" customHeight="1" x14ac:dyDescent="0.2">
      <c r="A4065" s="10" t="s">
        <v>2391</v>
      </c>
      <c r="B4065" s="10">
        <v>6013</v>
      </c>
      <c r="C4065" s="9" t="s">
        <v>14</v>
      </c>
      <c r="D4065" s="9" t="s">
        <v>59</v>
      </c>
      <c r="E4065" s="9" t="s">
        <v>2394</v>
      </c>
      <c r="F4065" s="9"/>
      <c r="G4065" s="10" t="s">
        <v>15</v>
      </c>
      <c r="H4065" s="47">
        <v>1</v>
      </c>
      <c r="I4065" s="11">
        <f>VLOOKUP(B4065,CURVA_ABC_INSUM!$B$6:$H$1423,7,0)</f>
        <v>82.37</v>
      </c>
      <c r="J4065" s="11">
        <f>TRUNC(H4065*I4065,2)</f>
        <v>82.37</v>
      </c>
    </row>
    <row r="4066" spans="1:10" x14ac:dyDescent="0.2">
      <c r="A4066" s="12"/>
      <c r="B4066" s="12"/>
      <c r="C4066" s="13"/>
      <c r="D4066" s="13"/>
      <c r="E4066" s="13"/>
      <c r="F4066" s="48"/>
      <c r="G4066" s="13"/>
      <c r="H4066" s="48"/>
      <c r="I4066" s="13"/>
      <c r="J4066" s="48"/>
    </row>
    <row r="4067" spans="1:10" ht="15" customHeight="1" thickBot="1" x14ac:dyDescent="0.25">
      <c r="A4067" s="12"/>
      <c r="B4067" s="12"/>
      <c r="C4067" s="13"/>
      <c r="D4067" s="13"/>
      <c r="E4067" s="13" t="s">
        <v>2395</v>
      </c>
      <c r="F4067" s="48">
        <f>TRUNC(J4061*$G$2,2)</f>
        <v>0</v>
      </c>
      <c r="G4067" s="13"/>
      <c r="H4067" s="86" t="s">
        <v>2396</v>
      </c>
      <c r="I4067" s="86"/>
      <c r="J4067" s="48">
        <f>F4067+J4061</f>
        <v>98.23</v>
      </c>
    </row>
    <row r="4068" spans="1:10" ht="0.95" customHeight="1" thickTop="1" x14ac:dyDescent="0.2">
      <c r="A4068" s="89"/>
      <c r="B4068" s="89"/>
      <c r="C4068" s="45"/>
      <c r="D4068" s="45"/>
      <c r="E4068" s="45"/>
      <c r="F4068" s="45"/>
      <c r="G4068" s="45"/>
      <c r="H4068" s="45"/>
      <c r="I4068" s="45"/>
      <c r="J4068" s="45"/>
    </row>
    <row r="4069" spans="1:10" ht="18" customHeight="1" x14ac:dyDescent="0.2">
      <c r="A4069" s="26" t="s">
        <v>1439</v>
      </c>
      <c r="B4069" s="26" t="s">
        <v>2</v>
      </c>
      <c r="C4069" s="28" t="s">
        <v>3</v>
      </c>
      <c r="D4069" s="28" t="s">
        <v>4</v>
      </c>
      <c r="E4069" s="28" t="s">
        <v>2388</v>
      </c>
      <c r="F4069" s="28"/>
      <c r="G4069" s="26" t="s">
        <v>190</v>
      </c>
      <c r="H4069" s="4" t="s">
        <v>6</v>
      </c>
      <c r="I4069" s="4" t="s">
        <v>7</v>
      </c>
      <c r="J4069" s="4" t="s">
        <v>191</v>
      </c>
    </row>
    <row r="4070" spans="1:10" ht="39" customHeight="1" x14ac:dyDescent="0.2">
      <c r="A4070" s="41" t="s">
        <v>2389</v>
      </c>
      <c r="B4070" s="41">
        <v>89986</v>
      </c>
      <c r="C4070" s="29" t="s">
        <v>14</v>
      </c>
      <c r="D4070" s="29" t="s">
        <v>1440</v>
      </c>
      <c r="E4070" s="29" t="s">
        <v>2435</v>
      </c>
      <c r="F4070" s="29"/>
      <c r="G4070" s="41" t="s">
        <v>15</v>
      </c>
      <c r="H4070" s="44">
        <v>1</v>
      </c>
      <c r="I4070" s="43">
        <f>SUM(J4071:J4074)</f>
        <v>70.81</v>
      </c>
      <c r="J4070" s="43">
        <f>TRUNC(H4070*I4070,2)</f>
        <v>70.81</v>
      </c>
    </row>
    <row r="4071" spans="1:10" ht="26.1" customHeight="1" x14ac:dyDescent="0.2">
      <c r="A4071" s="7" t="s">
        <v>2397</v>
      </c>
      <c r="B4071" s="7">
        <v>88316</v>
      </c>
      <c r="C4071" s="6" t="s">
        <v>14</v>
      </c>
      <c r="D4071" s="6" t="s">
        <v>2398</v>
      </c>
      <c r="E4071" s="6" t="s">
        <v>2399</v>
      </c>
      <c r="F4071" s="6"/>
      <c r="G4071" s="7" t="s">
        <v>297</v>
      </c>
      <c r="H4071" s="46">
        <v>0.18290000000000001</v>
      </c>
      <c r="I4071" s="77">
        <f>'COMP-CUSTO MÃO OBRA'!$H$61</f>
        <v>27.08</v>
      </c>
      <c r="J4071" s="8">
        <f>TRUNC(H4071*I4071,2)</f>
        <v>4.95</v>
      </c>
    </row>
    <row r="4072" spans="1:10" ht="26.1" customHeight="1" x14ac:dyDescent="0.2">
      <c r="A4072" s="7" t="s">
        <v>2397</v>
      </c>
      <c r="B4072" s="7">
        <v>88267</v>
      </c>
      <c r="C4072" s="6" t="s">
        <v>14</v>
      </c>
      <c r="D4072" s="6" t="s">
        <v>429</v>
      </c>
      <c r="E4072" s="6" t="s">
        <v>2399</v>
      </c>
      <c r="F4072" s="6"/>
      <c r="G4072" s="7" t="s">
        <v>297</v>
      </c>
      <c r="H4072" s="46">
        <v>0.18290000000000001</v>
      </c>
      <c r="I4072" s="77">
        <f>'COMP-CUSTO MÃO OBRA'!$H$822</f>
        <v>33.380000000000003</v>
      </c>
      <c r="J4072" s="8">
        <f>TRUNC(H4072*I4072,2)</f>
        <v>6.1</v>
      </c>
    </row>
    <row r="4073" spans="1:10" ht="24" customHeight="1" x14ac:dyDescent="0.2">
      <c r="A4073" s="10" t="s">
        <v>2391</v>
      </c>
      <c r="B4073" s="10">
        <v>3148</v>
      </c>
      <c r="C4073" s="9" t="s">
        <v>14</v>
      </c>
      <c r="D4073" s="9" t="s">
        <v>54</v>
      </c>
      <c r="E4073" s="9" t="s">
        <v>2394</v>
      </c>
      <c r="F4073" s="9"/>
      <c r="G4073" s="10" t="s">
        <v>15</v>
      </c>
      <c r="H4073" s="47">
        <v>8.3999999999999995E-3</v>
      </c>
      <c r="I4073" s="11">
        <f>VLOOKUP(B4073,CURVA_ABC_INSUM!$B$6:$H$1423,7,0)</f>
        <v>14.2</v>
      </c>
      <c r="J4073" s="11">
        <f>TRUNC(H4073*I4073,2)</f>
        <v>0.11</v>
      </c>
    </row>
    <row r="4074" spans="1:10" ht="26.1" customHeight="1" x14ac:dyDescent="0.2">
      <c r="A4074" s="10" t="s">
        <v>2391</v>
      </c>
      <c r="B4074" s="10">
        <v>6006</v>
      </c>
      <c r="C4074" s="9" t="s">
        <v>14</v>
      </c>
      <c r="D4074" s="9" t="s">
        <v>62</v>
      </c>
      <c r="E4074" s="9" t="s">
        <v>2394</v>
      </c>
      <c r="F4074" s="9"/>
      <c r="G4074" s="10" t="s">
        <v>15</v>
      </c>
      <c r="H4074" s="47">
        <v>1</v>
      </c>
      <c r="I4074" s="11">
        <f>VLOOKUP(B4074,CURVA_ABC_INSUM!$B$6:$H$1423,7,0)</f>
        <v>59.65</v>
      </c>
      <c r="J4074" s="11">
        <f>TRUNC(H4074*I4074,2)</f>
        <v>59.65</v>
      </c>
    </row>
    <row r="4075" spans="1:10" x14ac:dyDescent="0.2">
      <c r="A4075" s="12"/>
      <c r="B4075" s="12"/>
      <c r="C4075" s="13"/>
      <c r="D4075" s="13"/>
      <c r="E4075" s="13"/>
      <c r="F4075" s="48"/>
      <c r="G4075" s="13"/>
      <c r="H4075" s="48"/>
      <c r="I4075" s="13"/>
      <c r="J4075" s="48"/>
    </row>
    <row r="4076" spans="1:10" ht="15" customHeight="1" thickBot="1" x14ac:dyDescent="0.25">
      <c r="A4076" s="12"/>
      <c r="B4076" s="12"/>
      <c r="C4076" s="13"/>
      <c r="D4076" s="13"/>
      <c r="E4076" s="13" t="s">
        <v>2395</v>
      </c>
      <c r="F4076" s="48">
        <f>TRUNC(J4070*$G$2,2)</f>
        <v>0</v>
      </c>
      <c r="G4076" s="13"/>
      <c r="H4076" s="86" t="s">
        <v>2396</v>
      </c>
      <c r="I4076" s="86"/>
      <c r="J4076" s="48">
        <f>F4076+J4070</f>
        <v>70.81</v>
      </c>
    </row>
    <row r="4077" spans="1:10" ht="0.95" customHeight="1" thickTop="1" x14ac:dyDescent="0.2">
      <c r="A4077" s="89"/>
      <c r="B4077" s="89"/>
      <c r="C4077" s="45"/>
      <c r="D4077" s="45"/>
      <c r="E4077" s="45"/>
      <c r="F4077" s="45"/>
      <c r="G4077" s="45"/>
      <c r="H4077" s="45"/>
      <c r="I4077" s="45"/>
      <c r="J4077" s="45"/>
    </row>
    <row r="4078" spans="1:10" ht="18" customHeight="1" x14ac:dyDescent="0.2">
      <c r="A4078" s="26" t="s">
        <v>1441</v>
      </c>
      <c r="B4078" s="26" t="s">
        <v>2</v>
      </c>
      <c r="C4078" s="28" t="s">
        <v>3</v>
      </c>
      <c r="D4078" s="28" t="s">
        <v>4</v>
      </c>
      <c r="E4078" s="28" t="s">
        <v>2388</v>
      </c>
      <c r="F4078" s="28"/>
      <c r="G4078" s="26" t="s">
        <v>190</v>
      </c>
      <c r="H4078" s="4" t="s">
        <v>6</v>
      </c>
      <c r="I4078" s="4" t="s">
        <v>7</v>
      </c>
      <c r="J4078" s="4" t="s">
        <v>191</v>
      </c>
    </row>
    <row r="4079" spans="1:10" ht="26.1" customHeight="1" x14ac:dyDescent="0.2">
      <c r="A4079" s="41" t="s">
        <v>2389</v>
      </c>
      <c r="B4079" s="41">
        <v>94499</v>
      </c>
      <c r="C4079" s="29" t="s">
        <v>14</v>
      </c>
      <c r="D4079" s="29" t="s">
        <v>1442</v>
      </c>
      <c r="E4079" s="29" t="s">
        <v>2435</v>
      </c>
      <c r="F4079" s="29"/>
      <c r="G4079" s="41" t="s">
        <v>15</v>
      </c>
      <c r="H4079" s="44">
        <v>1</v>
      </c>
      <c r="I4079" s="43">
        <f>SUM(J4080:J4083)</f>
        <v>244.29</v>
      </c>
      <c r="J4079" s="43">
        <f>TRUNC(H4079*I4079,2)</f>
        <v>244.29</v>
      </c>
    </row>
    <row r="4080" spans="1:10" ht="26.1" customHeight="1" x14ac:dyDescent="0.2">
      <c r="A4080" s="7" t="s">
        <v>2397</v>
      </c>
      <c r="B4080" s="7">
        <v>88316</v>
      </c>
      <c r="C4080" s="6" t="s">
        <v>14</v>
      </c>
      <c r="D4080" s="6" t="s">
        <v>2398</v>
      </c>
      <c r="E4080" s="6" t="s">
        <v>2399</v>
      </c>
      <c r="F4080" s="6"/>
      <c r="G4080" s="7" t="s">
        <v>297</v>
      </c>
      <c r="H4080" s="46">
        <v>0.4546</v>
      </c>
      <c r="I4080" s="77">
        <f>'COMP-CUSTO MÃO OBRA'!$H$61</f>
        <v>27.08</v>
      </c>
      <c r="J4080" s="8">
        <f>TRUNC(H4080*I4080,2)</f>
        <v>12.31</v>
      </c>
    </row>
    <row r="4081" spans="1:10" ht="26.1" customHeight="1" x14ac:dyDescent="0.2">
      <c r="A4081" s="7" t="s">
        <v>2397</v>
      </c>
      <c r="B4081" s="7">
        <v>88267</v>
      </c>
      <c r="C4081" s="6" t="s">
        <v>14</v>
      </c>
      <c r="D4081" s="6" t="s">
        <v>429</v>
      </c>
      <c r="E4081" s="6" t="s">
        <v>2399</v>
      </c>
      <c r="F4081" s="6"/>
      <c r="G4081" s="7" t="s">
        <v>297</v>
      </c>
      <c r="H4081" s="46">
        <v>0.4546</v>
      </c>
      <c r="I4081" s="77">
        <f>'COMP-CUSTO MÃO OBRA'!$H$822</f>
        <v>33.380000000000003</v>
      </c>
      <c r="J4081" s="8">
        <f>TRUNC(H4081*I4081,2)</f>
        <v>15.17</v>
      </c>
    </row>
    <row r="4082" spans="1:10" ht="24" customHeight="1" x14ac:dyDescent="0.2">
      <c r="A4082" s="10" t="s">
        <v>2391</v>
      </c>
      <c r="B4082" s="10">
        <v>3148</v>
      </c>
      <c r="C4082" s="9" t="s">
        <v>14</v>
      </c>
      <c r="D4082" s="9" t="s">
        <v>54</v>
      </c>
      <c r="E4082" s="9" t="s">
        <v>2394</v>
      </c>
      <c r="F4082" s="9"/>
      <c r="G4082" s="10" t="s">
        <v>15</v>
      </c>
      <c r="H4082" s="47">
        <v>3.0200000000000001E-2</v>
      </c>
      <c r="I4082" s="11">
        <f>VLOOKUP(B4082,CURVA_ABC_INSUM!$B$6:$H$1423,7,0)</f>
        <v>14.2</v>
      </c>
      <c r="J4082" s="11">
        <f>TRUNC(H4082*I4082,2)</f>
        <v>0.42</v>
      </c>
    </row>
    <row r="4083" spans="1:10" ht="26.1" customHeight="1" x14ac:dyDescent="0.2">
      <c r="A4083" s="10" t="s">
        <v>2391</v>
      </c>
      <c r="B4083" s="10">
        <v>6011</v>
      </c>
      <c r="C4083" s="9" t="s">
        <v>14</v>
      </c>
      <c r="D4083" s="9" t="s">
        <v>3177</v>
      </c>
      <c r="E4083" s="9" t="s">
        <v>2394</v>
      </c>
      <c r="F4083" s="9"/>
      <c r="G4083" s="10" t="s">
        <v>15</v>
      </c>
      <c r="H4083" s="47">
        <v>1</v>
      </c>
      <c r="I4083" s="11">
        <f>VLOOKUP(B4083,CURVA_ABC_INSUM!$B$6:$H$1423,7,0)</f>
        <v>216.39</v>
      </c>
      <c r="J4083" s="11">
        <f>TRUNC(H4083*I4083,2)</f>
        <v>216.39</v>
      </c>
    </row>
    <row r="4084" spans="1:10" x14ac:dyDescent="0.2">
      <c r="A4084" s="12"/>
      <c r="B4084" s="12"/>
      <c r="C4084" s="13"/>
      <c r="D4084" s="13"/>
      <c r="E4084" s="13"/>
      <c r="F4084" s="48"/>
      <c r="G4084" s="13"/>
      <c r="H4084" s="48"/>
      <c r="I4084" s="13"/>
      <c r="J4084" s="48"/>
    </row>
    <row r="4085" spans="1:10" ht="15" customHeight="1" thickBot="1" x14ac:dyDescent="0.25">
      <c r="A4085" s="12"/>
      <c r="B4085" s="12"/>
      <c r="C4085" s="13"/>
      <c r="D4085" s="13"/>
      <c r="E4085" s="13" t="s">
        <v>2395</v>
      </c>
      <c r="F4085" s="48">
        <f>TRUNC(J4079*$G$2,2)</f>
        <v>0</v>
      </c>
      <c r="G4085" s="13"/>
      <c r="H4085" s="86" t="s">
        <v>2396</v>
      </c>
      <c r="I4085" s="86"/>
      <c r="J4085" s="48">
        <f>F4085+J4079</f>
        <v>244.29</v>
      </c>
    </row>
    <row r="4086" spans="1:10" ht="0.95" customHeight="1" thickTop="1" x14ac:dyDescent="0.2">
      <c r="A4086" s="89"/>
      <c r="B4086" s="89"/>
      <c r="C4086" s="45"/>
      <c r="D4086" s="45"/>
      <c r="E4086" s="45"/>
      <c r="F4086" s="45"/>
      <c r="G4086" s="45"/>
      <c r="H4086" s="45"/>
      <c r="I4086" s="45"/>
      <c r="J4086" s="45"/>
    </row>
    <row r="4087" spans="1:10" ht="18" customHeight="1" x14ac:dyDescent="0.2">
      <c r="A4087" s="26" t="s">
        <v>1443</v>
      </c>
      <c r="B4087" s="26" t="s">
        <v>2</v>
      </c>
      <c r="C4087" s="28" t="s">
        <v>3</v>
      </c>
      <c r="D4087" s="28" t="s">
        <v>4</v>
      </c>
      <c r="E4087" s="28" t="s">
        <v>2388</v>
      </c>
      <c r="F4087" s="28"/>
      <c r="G4087" s="26" t="s">
        <v>190</v>
      </c>
      <c r="H4087" s="4" t="s">
        <v>6</v>
      </c>
      <c r="I4087" s="4" t="s">
        <v>7</v>
      </c>
      <c r="J4087" s="4" t="s">
        <v>191</v>
      </c>
    </row>
    <row r="4088" spans="1:10" ht="26.1" customHeight="1" x14ac:dyDescent="0.2">
      <c r="A4088" s="41" t="s">
        <v>2389</v>
      </c>
      <c r="B4088" s="41">
        <v>94498</v>
      </c>
      <c r="C4088" s="29" t="s">
        <v>14</v>
      </c>
      <c r="D4088" s="29" t="s">
        <v>1444</v>
      </c>
      <c r="E4088" s="29" t="s">
        <v>2435</v>
      </c>
      <c r="F4088" s="29"/>
      <c r="G4088" s="41" t="s">
        <v>15</v>
      </c>
      <c r="H4088" s="44">
        <v>1</v>
      </c>
      <c r="I4088" s="43">
        <f>SUM(J4089:J4092)</f>
        <v>125.22</v>
      </c>
      <c r="J4088" s="43">
        <f>TRUNC(H4088*I4088,2)</f>
        <v>125.22</v>
      </c>
    </row>
    <row r="4089" spans="1:10" ht="26.1" customHeight="1" x14ac:dyDescent="0.2">
      <c r="A4089" s="7" t="s">
        <v>2397</v>
      </c>
      <c r="B4089" s="7">
        <v>88316</v>
      </c>
      <c r="C4089" s="6" t="s">
        <v>14</v>
      </c>
      <c r="D4089" s="6" t="s">
        <v>2398</v>
      </c>
      <c r="E4089" s="6" t="s">
        <v>2399</v>
      </c>
      <c r="F4089" s="6"/>
      <c r="G4089" s="7" t="s">
        <v>297</v>
      </c>
      <c r="H4089" s="46">
        <v>0.33979999999999999</v>
      </c>
      <c r="I4089" s="77">
        <f>'COMP-CUSTO MÃO OBRA'!$H$61</f>
        <v>27.08</v>
      </c>
      <c r="J4089" s="8">
        <f>TRUNC(H4089*I4089,2)</f>
        <v>9.1999999999999993</v>
      </c>
    </row>
    <row r="4090" spans="1:10" ht="26.1" customHeight="1" x14ac:dyDescent="0.2">
      <c r="A4090" s="7" t="s">
        <v>2397</v>
      </c>
      <c r="B4090" s="7">
        <v>88267</v>
      </c>
      <c r="C4090" s="6" t="s">
        <v>14</v>
      </c>
      <c r="D4090" s="6" t="s">
        <v>429</v>
      </c>
      <c r="E4090" s="6" t="s">
        <v>2399</v>
      </c>
      <c r="F4090" s="6"/>
      <c r="G4090" s="7" t="s">
        <v>297</v>
      </c>
      <c r="H4090" s="46">
        <v>0.33979999999999999</v>
      </c>
      <c r="I4090" s="77">
        <f>'COMP-CUSTO MÃO OBRA'!$H$822</f>
        <v>33.380000000000003</v>
      </c>
      <c r="J4090" s="8">
        <f>TRUNC(H4090*I4090,2)</f>
        <v>11.34</v>
      </c>
    </row>
    <row r="4091" spans="1:10" ht="24" customHeight="1" x14ac:dyDescent="0.2">
      <c r="A4091" s="10" t="s">
        <v>2391</v>
      </c>
      <c r="B4091" s="10">
        <v>3148</v>
      </c>
      <c r="C4091" s="9" t="s">
        <v>14</v>
      </c>
      <c r="D4091" s="9" t="s">
        <v>54</v>
      </c>
      <c r="E4091" s="9" t="s">
        <v>2394</v>
      </c>
      <c r="F4091" s="9"/>
      <c r="G4091" s="10" t="s">
        <v>15</v>
      </c>
      <c r="H4091" s="47">
        <v>2.4E-2</v>
      </c>
      <c r="I4091" s="11">
        <f>VLOOKUP(B4091,CURVA_ABC_INSUM!$B$6:$H$1423,7,0)</f>
        <v>14.2</v>
      </c>
      <c r="J4091" s="11">
        <f>TRUNC(H4091*I4091,2)</f>
        <v>0.34</v>
      </c>
    </row>
    <row r="4092" spans="1:10" ht="26.1" customHeight="1" x14ac:dyDescent="0.2">
      <c r="A4092" s="10" t="s">
        <v>2391</v>
      </c>
      <c r="B4092" s="10">
        <v>6028</v>
      </c>
      <c r="C4092" s="9" t="s">
        <v>14</v>
      </c>
      <c r="D4092" s="9" t="s">
        <v>3178</v>
      </c>
      <c r="E4092" s="9" t="s">
        <v>2394</v>
      </c>
      <c r="F4092" s="9"/>
      <c r="G4092" s="10" t="s">
        <v>15</v>
      </c>
      <c r="H4092" s="47">
        <v>1</v>
      </c>
      <c r="I4092" s="11">
        <f>VLOOKUP(B4092,CURVA_ABC_INSUM!$B$6:$H$1423,7,0)</f>
        <v>104.34</v>
      </c>
      <c r="J4092" s="11">
        <f>TRUNC(H4092*I4092,2)</f>
        <v>104.34</v>
      </c>
    </row>
    <row r="4093" spans="1:10" x14ac:dyDescent="0.2">
      <c r="A4093" s="12"/>
      <c r="B4093" s="12"/>
      <c r="C4093" s="13"/>
      <c r="D4093" s="13"/>
      <c r="E4093" s="13"/>
      <c r="F4093" s="48"/>
      <c r="G4093" s="13"/>
      <c r="H4093" s="48"/>
      <c r="I4093" s="13"/>
      <c r="J4093" s="48"/>
    </row>
    <row r="4094" spans="1:10" ht="15" customHeight="1" thickBot="1" x14ac:dyDescent="0.25">
      <c r="A4094" s="12"/>
      <c r="B4094" s="12"/>
      <c r="C4094" s="13"/>
      <c r="D4094" s="13"/>
      <c r="E4094" s="13" t="s">
        <v>2395</v>
      </c>
      <c r="F4094" s="48">
        <f>TRUNC(J4088*$G$2,2)</f>
        <v>0</v>
      </c>
      <c r="G4094" s="13"/>
      <c r="H4094" s="86" t="s">
        <v>2396</v>
      </c>
      <c r="I4094" s="86"/>
      <c r="J4094" s="48">
        <f>F4094+J4088</f>
        <v>125.22</v>
      </c>
    </row>
    <row r="4095" spans="1:10" ht="0.95" customHeight="1" thickTop="1" x14ac:dyDescent="0.2">
      <c r="A4095" s="89"/>
      <c r="B4095" s="89"/>
      <c r="C4095" s="45"/>
      <c r="D4095" s="45"/>
      <c r="E4095" s="45"/>
      <c r="F4095" s="45"/>
      <c r="G4095" s="45"/>
      <c r="H4095" s="45"/>
      <c r="I4095" s="45"/>
      <c r="J4095" s="45"/>
    </row>
    <row r="4096" spans="1:10" ht="18" customHeight="1" x14ac:dyDescent="0.2">
      <c r="A4096" s="26" t="s">
        <v>1445</v>
      </c>
      <c r="B4096" s="26" t="s">
        <v>2</v>
      </c>
      <c r="C4096" s="28" t="s">
        <v>3</v>
      </c>
      <c r="D4096" s="28" t="s">
        <v>4</v>
      </c>
      <c r="E4096" s="28" t="s">
        <v>2388</v>
      </c>
      <c r="F4096" s="28"/>
      <c r="G4096" s="26" t="s">
        <v>190</v>
      </c>
      <c r="H4096" s="4" t="s">
        <v>6</v>
      </c>
      <c r="I4096" s="4" t="s">
        <v>7</v>
      </c>
      <c r="J4096" s="4" t="s">
        <v>191</v>
      </c>
    </row>
    <row r="4097" spans="1:10" ht="26.1" customHeight="1" x14ac:dyDescent="0.2">
      <c r="A4097" s="41" t="s">
        <v>2389</v>
      </c>
      <c r="B4097" s="41">
        <v>94500</v>
      </c>
      <c r="C4097" s="29" t="s">
        <v>14</v>
      </c>
      <c r="D4097" s="29" t="s">
        <v>1446</v>
      </c>
      <c r="E4097" s="29" t="s">
        <v>2435</v>
      </c>
      <c r="F4097" s="29"/>
      <c r="G4097" s="41" t="s">
        <v>15</v>
      </c>
      <c r="H4097" s="44">
        <v>1</v>
      </c>
      <c r="I4097" s="43">
        <f>SUM(J4098:J4101)</f>
        <v>296.90000000000003</v>
      </c>
      <c r="J4097" s="43">
        <f>TRUNC(H4097*I4097,2)</f>
        <v>296.89999999999998</v>
      </c>
    </row>
    <row r="4098" spans="1:10" ht="26.1" customHeight="1" x14ac:dyDescent="0.2">
      <c r="A4098" s="7" t="s">
        <v>2397</v>
      </c>
      <c r="B4098" s="7">
        <v>88316</v>
      </c>
      <c r="C4098" s="6" t="s">
        <v>14</v>
      </c>
      <c r="D4098" s="6" t="s">
        <v>2398</v>
      </c>
      <c r="E4098" s="6" t="s">
        <v>2399</v>
      </c>
      <c r="F4098" s="6"/>
      <c r="G4098" s="7" t="s">
        <v>297</v>
      </c>
      <c r="H4098" s="46">
        <v>0.56950000000000001</v>
      </c>
      <c r="I4098" s="77">
        <f>'COMP-CUSTO MÃO OBRA'!$H$61</f>
        <v>27.08</v>
      </c>
      <c r="J4098" s="8">
        <f>TRUNC(H4098*I4098,2)</f>
        <v>15.42</v>
      </c>
    </row>
    <row r="4099" spans="1:10" ht="26.1" customHeight="1" x14ac:dyDescent="0.2">
      <c r="A4099" s="7" t="s">
        <v>2397</v>
      </c>
      <c r="B4099" s="7">
        <v>88267</v>
      </c>
      <c r="C4099" s="6" t="s">
        <v>14</v>
      </c>
      <c r="D4099" s="6" t="s">
        <v>429</v>
      </c>
      <c r="E4099" s="6" t="s">
        <v>2399</v>
      </c>
      <c r="F4099" s="6"/>
      <c r="G4099" s="7" t="s">
        <v>297</v>
      </c>
      <c r="H4099" s="46">
        <v>0.56950000000000001</v>
      </c>
      <c r="I4099" s="77">
        <f>'COMP-CUSTO MÃO OBRA'!$H$822</f>
        <v>33.380000000000003</v>
      </c>
      <c r="J4099" s="8">
        <f>TRUNC(H4099*I4099,2)</f>
        <v>19</v>
      </c>
    </row>
    <row r="4100" spans="1:10" ht="24" customHeight="1" x14ac:dyDescent="0.2">
      <c r="A4100" s="10" t="s">
        <v>2391</v>
      </c>
      <c r="B4100" s="10">
        <v>3148</v>
      </c>
      <c r="C4100" s="9" t="s">
        <v>14</v>
      </c>
      <c r="D4100" s="9" t="s">
        <v>54</v>
      </c>
      <c r="E4100" s="9" t="s">
        <v>2394</v>
      </c>
      <c r="F4100" s="9"/>
      <c r="G4100" s="10" t="s">
        <v>15</v>
      </c>
      <c r="H4100" s="47">
        <v>3.5400000000000001E-2</v>
      </c>
      <c r="I4100" s="11">
        <f>VLOOKUP(B4100,CURVA_ABC_INSUM!$B$6:$H$1423,7,0)</f>
        <v>14.2</v>
      </c>
      <c r="J4100" s="11">
        <f>TRUNC(H4100*I4100,2)</f>
        <v>0.5</v>
      </c>
    </row>
    <row r="4101" spans="1:10" ht="26.1" customHeight="1" x14ac:dyDescent="0.2">
      <c r="A4101" s="10" t="s">
        <v>2391</v>
      </c>
      <c r="B4101" s="10">
        <v>6012</v>
      </c>
      <c r="C4101" s="9" t="s">
        <v>14</v>
      </c>
      <c r="D4101" s="9" t="s">
        <v>3179</v>
      </c>
      <c r="E4101" s="9" t="s">
        <v>2394</v>
      </c>
      <c r="F4101" s="9"/>
      <c r="G4101" s="10" t="s">
        <v>15</v>
      </c>
      <c r="H4101" s="47">
        <v>1</v>
      </c>
      <c r="I4101" s="11">
        <f>VLOOKUP(B4101,CURVA_ABC_INSUM!$B$6:$H$1423,7,0)</f>
        <v>261.98</v>
      </c>
      <c r="J4101" s="11">
        <f>TRUNC(H4101*I4101,2)</f>
        <v>261.98</v>
      </c>
    </row>
    <row r="4102" spans="1:10" x14ac:dyDescent="0.2">
      <c r="A4102" s="12"/>
      <c r="B4102" s="12"/>
      <c r="C4102" s="13"/>
      <c r="D4102" s="13"/>
      <c r="E4102" s="13"/>
      <c r="F4102" s="48"/>
      <c r="G4102" s="13"/>
      <c r="H4102" s="48"/>
      <c r="I4102" s="13"/>
      <c r="J4102" s="48"/>
    </row>
    <row r="4103" spans="1:10" ht="15" customHeight="1" thickBot="1" x14ac:dyDescent="0.25">
      <c r="A4103" s="12"/>
      <c r="B4103" s="12"/>
      <c r="C4103" s="13"/>
      <c r="D4103" s="13"/>
      <c r="E4103" s="13" t="s">
        <v>2395</v>
      </c>
      <c r="F4103" s="48">
        <f>TRUNC(J4097*$G$2,2)</f>
        <v>0</v>
      </c>
      <c r="G4103" s="13"/>
      <c r="H4103" s="86" t="s">
        <v>2396</v>
      </c>
      <c r="I4103" s="86"/>
      <c r="J4103" s="48">
        <f>F4103+J4097</f>
        <v>296.89999999999998</v>
      </c>
    </row>
    <row r="4104" spans="1:10" ht="0.95" customHeight="1" thickTop="1" x14ac:dyDescent="0.2">
      <c r="A4104" s="89"/>
      <c r="B4104" s="89"/>
      <c r="C4104" s="45"/>
      <c r="D4104" s="45"/>
      <c r="E4104" s="45"/>
      <c r="F4104" s="45"/>
      <c r="G4104" s="45"/>
      <c r="H4104" s="45"/>
      <c r="I4104" s="45"/>
      <c r="J4104" s="45"/>
    </row>
    <row r="4105" spans="1:10" ht="18" customHeight="1" x14ac:dyDescent="0.2">
      <c r="A4105" s="26" t="s">
        <v>1447</v>
      </c>
      <c r="B4105" s="26" t="s">
        <v>2</v>
      </c>
      <c r="C4105" s="28" t="s">
        <v>3</v>
      </c>
      <c r="D4105" s="28" t="s">
        <v>4</v>
      </c>
      <c r="E4105" s="28" t="s">
        <v>2388</v>
      </c>
      <c r="F4105" s="28"/>
      <c r="G4105" s="26" t="s">
        <v>190</v>
      </c>
      <c r="H4105" s="4" t="s">
        <v>6</v>
      </c>
      <c r="I4105" s="4" t="s">
        <v>7</v>
      </c>
      <c r="J4105" s="4" t="s">
        <v>191</v>
      </c>
    </row>
    <row r="4106" spans="1:10" ht="39" customHeight="1" x14ac:dyDescent="0.2">
      <c r="A4106" s="41" t="s">
        <v>2389</v>
      </c>
      <c r="B4106" s="41">
        <v>89987</v>
      </c>
      <c r="C4106" s="29" t="s">
        <v>14</v>
      </c>
      <c r="D4106" s="29" t="s">
        <v>1448</v>
      </c>
      <c r="E4106" s="29" t="s">
        <v>2435</v>
      </c>
      <c r="F4106" s="29"/>
      <c r="G4106" s="41" t="s">
        <v>15</v>
      </c>
      <c r="H4106" s="44">
        <v>1</v>
      </c>
      <c r="I4106" s="43">
        <f>SUM(J4107:J4110)</f>
        <v>80.81</v>
      </c>
      <c r="J4106" s="43">
        <f>TRUNC(H4106*I4106,2)</f>
        <v>80.81</v>
      </c>
    </row>
    <row r="4107" spans="1:10" ht="26.1" customHeight="1" x14ac:dyDescent="0.2">
      <c r="A4107" s="7" t="s">
        <v>2397</v>
      </c>
      <c r="B4107" s="7">
        <v>88316</v>
      </c>
      <c r="C4107" s="6" t="s">
        <v>14</v>
      </c>
      <c r="D4107" s="6" t="s">
        <v>2398</v>
      </c>
      <c r="E4107" s="6" t="s">
        <v>2399</v>
      </c>
      <c r="F4107" s="6"/>
      <c r="G4107" s="7" t="s">
        <v>297</v>
      </c>
      <c r="H4107" s="46">
        <v>0.22120000000000001</v>
      </c>
      <c r="I4107" s="77">
        <f>'COMP-CUSTO MÃO OBRA'!$H$61</f>
        <v>27.08</v>
      </c>
      <c r="J4107" s="8">
        <f>TRUNC(H4107*I4107,2)</f>
        <v>5.99</v>
      </c>
    </row>
    <row r="4108" spans="1:10" ht="26.1" customHeight="1" x14ac:dyDescent="0.2">
      <c r="A4108" s="7" t="s">
        <v>2397</v>
      </c>
      <c r="B4108" s="7">
        <v>88267</v>
      </c>
      <c r="C4108" s="6" t="s">
        <v>14</v>
      </c>
      <c r="D4108" s="6" t="s">
        <v>429</v>
      </c>
      <c r="E4108" s="6" t="s">
        <v>2399</v>
      </c>
      <c r="F4108" s="6"/>
      <c r="G4108" s="7" t="s">
        <v>297</v>
      </c>
      <c r="H4108" s="46">
        <v>0.22120000000000001</v>
      </c>
      <c r="I4108" s="77">
        <f>'COMP-CUSTO MÃO OBRA'!$H$822</f>
        <v>33.380000000000003</v>
      </c>
      <c r="J4108" s="8">
        <f>TRUNC(H4108*I4108,2)</f>
        <v>7.38</v>
      </c>
    </row>
    <row r="4109" spans="1:10" ht="24" customHeight="1" x14ac:dyDescent="0.2">
      <c r="A4109" s="10" t="s">
        <v>2391</v>
      </c>
      <c r="B4109" s="10">
        <v>3148</v>
      </c>
      <c r="C4109" s="9" t="s">
        <v>14</v>
      </c>
      <c r="D4109" s="9" t="s">
        <v>54</v>
      </c>
      <c r="E4109" s="9" t="s">
        <v>2394</v>
      </c>
      <c r="F4109" s="9"/>
      <c r="G4109" s="10" t="s">
        <v>15</v>
      </c>
      <c r="H4109" s="47">
        <v>1.06E-2</v>
      </c>
      <c r="I4109" s="11">
        <f>VLOOKUP(B4109,CURVA_ABC_INSUM!$B$6:$H$1423,7,0)</f>
        <v>14.2</v>
      </c>
      <c r="J4109" s="11">
        <f>TRUNC(H4109*I4109,2)</f>
        <v>0.15</v>
      </c>
    </row>
    <row r="4110" spans="1:10" ht="26.1" customHeight="1" x14ac:dyDescent="0.2">
      <c r="A4110" s="10" t="s">
        <v>2391</v>
      </c>
      <c r="B4110" s="10">
        <v>6005</v>
      </c>
      <c r="C4110" s="9" t="s">
        <v>14</v>
      </c>
      <c r="D4110" s="9" t="s">
        <v>63</v>
      </c>
      <c r="E4110" s="9" t="s">
        <v>2394</v>
      </c>
      <c r="F4110" s="9"/>
      <c r="G4110" s="10" t="s">
        <v>15</v>
      </c>
      <c r="H4110" s="47">
        <v>1</v>
      </c>
      <c r="I4110" s="11">
        <f>VLOOKUP(B4110,CURVA_ABC_INSUM!$B$6:$H$1423,7,0)</f>
        <v>67.290000000000006</v>
      </c>
      <c r="J4110" s="11">
        <f>TRUNC(H4110*I4110,2)</f>
        <v>67.290000000000006</v>
      </c>
    </row>
    <row r="4111" spans="1:10" x14ac:dyDescent="0.2">
      <c r="A4111" s="12"/>
      <c r="B4111" s="12"/>
      <c r="C4111" s="13"/>
      <c r="D4111" s="13"/>
      <c r="E4111" s="13"/>
      <c r="F4111" s="48"/>
      <c r="G4111" s="13"/>
      <c r="H4111" s="48"/>
      <c r="I4111" s="13"/>
      <c r="J4111" s="48"/>
    </row>
    <row r="4112" spans="1:10" ht="15" customHeight="1" thickBot="1" x14ac:dyDescent="0.25">
      <c r="A4112" s="12"/>
      <c r="B4112" s="12"/>
      <c r="C4112" s="13"/>
      <c r="D4112" s="13"/>
      <c r="E4112" s="13" t="s">
        <v>2395</v>
      </c>
      <c r="F4112" s="48">
        <f>TRUNC(J4106*$G$2,2)</f>
        <v>0</v>
      </c>
      <c r="G4112" s="13"/>
      <c r="H4112" s="86" t="s">
        <v>2396</v>
      </c>
      <c r="I4112" s="86"/>
      <c r="J4112" s="48">
        <f>F4112+J4106</f>
        <v>80.81</v>
      </c>
    </row>
    <row r="4113" spans="1:10" ht="0.95" customHeight="1" thickTop="1" x14ac:dyDescent="0.2">
      <c r="A4113" s="89"/>
      <c r="B4113" s="89"/>
      <c r="C4113" s="45"/>
      <c r="D4113" s="45"/>
      <c r="E4113" s="45"/>
      <c r="F4113" s="45"/>
      <c r="G4113" s="45"/>
      <c r="H4113" s="45"/>
      <c r="I4113" s="45"/>
      <c r="J4113" s="45"/>
    </row>
    <row r="4114" spans="1:10" ht="18" customHeight="1" x14ac:dyDescent="0.2">
      <c r="A4114" s="26" t="s">
        <v>1449</v>
      </c>
      <c r="B4114" s="26" t="s">
        <v>2</v>
      </c>
      <c r="C4114" s="28" t="s">
        <v>3</v>
      </c>
      <c r="D4114" s="28" t="s">
        <v>4</v>
      </c>
      <c r="E4114" s="28" t="s">
        <v>2388</v>
      </c>
      <c r="F4114" s="28"/>
      <c r="G4114" s="26" t="s">
        <v>190</v>
      </c>
      <c r="H4114" s="4" t="s">
        <v>6</v>
      </c>
      <c r="I4114" s="4" t="s">
        <v>7</v>
      </c>
      <c r="J4114" s="4" t="s">
        <v>191</v>
      </c>
    </row>
    <row r="4115" spans="1:10" ht="26.1" customHeight="1" x14ac:dyDescent="0.2">
      <c r="A4115" s="41" t="s">
        <v>2389</v>
      </c>
      <c r="B4115" s="41">
        <v>94501</v>
      </c>
      <c r="C4115" s="29" t="s">
        <v>14</v>
      </c>
      <c r="D4115" s="29" t="s">
        <v>1450</v>
      </c>
      <c r="E4115" s="29" t="s">
        <v>2435</v>
      </c>
      <c r="F4115" s="29"/>
      <c r="G4115" s="41" t="s">
        <v>15</v>
      </c>
      <c r="H4115" s="44">
        <v>1</v>
      </c>
      <c r="I4115" s="43">
        <f>SUM(J4116:J4119)</f>
        <v>590.19000000000005</v>
      </c>
      <c r="J4115" s="43">
        <f>TRUNC(H4115*I4115,2)</f>
        <v>590.19000000000005</v>
      </c>
    </row>
    <row r="4116" spans="1:10" ht="26.1" customHeight="1" x14ac:dyDescent="0.2">
      <c r="A4116" s="7" t="s">
        <v>2397</v>
      </c>
      <c r="B4116" s="7">
        <v>88316</v>
      </c>
      <c r="C4116" s="6" t="s">
        <v>14</v>
      </c>
      <c r="D4116" s="6" t="s">
        <v>2398</v>
      </c>
      <c r="E4116" s="6" t="s">
        <v>2399</v>
      </c>
      <c r="F4116" s="6"/>
      <c r="G4116" s="7" t="s">
        <v>297</v>
      </c>
      <c r="H4116" s="46">
        <v>0.72250000000000003</v>
      </c>
      <c r="I4116" s="77">
        <f>'COMP-CUSTO MÃO OBRA'!$H$61</f>
        <v>27.08</v>
      </c>
      <c r="J4116" s="8">
        <f>TRUNC(H4116*I4116,2)</f>
        <v>19.559999999999999</v>
      </c>
    </row>
    <row r="4117" spans="1:10" ht="26.1" customHeight="1" x14ac:dyDescent="0.2">
      <c r="A4117" s="7" t="s">
        <v>2397</v>
      </c>
      <c r="B4117" s="7">
        <v>88267</v>
      </c>
      <c r="C4117" s="6" t="s">
        <v>14</v>
      </c>
      <c r="D4117" s="6" t="s">
        <v>429</v>
      </c>
      <c r="E4117" s="6" t="s">
        <v>2399</v>
      </c>
      <c r="F4117" s="6"/>
      <c r="G4117" s="7" t="s">
        <v>297</v>
      </c>
      <c r="H4117" s="46">
        <v>0.72250000000000003</v>
      </c>
      <c r="I4117" s="77">
        <f>'COMP-CUSTO MÃO OBRA'!$H$822</f>
        <v>33.380000000000003</v>
      </c>
      <c r="J4117" s="8">
        <f>TRUNC(H4117*I4117,2)</f>
        <v>24.11</v>
      </c>
    </row>
    <row r="4118" spans="1:10" ht="24" customHeight="1" x14ac:dyDescent="0.2">
      <c r="A4118" s="10" t="s">
        <v>2391</v>
      </c>
      <c r="B4118" s="10">
        <v>3148</v>
      </c>
      <c r="C4118" s="9" t="s">
        <v>14</v>
      </c>
      <c r="D4118" s="9" t="s">
        <v>54</v>
      </c>
      <c r="E4118" s="9" t="s">
        <v>2394</v>
      </c>
      <c r="F4118" s="9"/>
      <c r="G4118" s="10" t="s">
        <v>15</v>
      </c>
      <c r="H4118" s="47">
        <v>4.5199999999999997E-2</v>
      </c>
      <c r="I4118" s="11">
        <f>VLOOKUP(B4118,CURVA_ABC_INSUM!$B$6:$H$1423,7,0)</f>
        <v>14.2</v>
      </c>
      <c r="J4118" s="11">
        <f>TRUNC(H4118*I4118,2)</f>
        <v>0.64</v>
      </c>
    </row>
    <row r="4119" spans="1:10" ht="26.1" customHeight="1" x14ac:dyDescent="0.2">
      <c r="A4119" s="10" t="s">
        <v>2391</v>
      </c>
      <c r="B4119" s="10">
        <v>6027</v>
      </c>
      <c r="C4119" s="9" t="s">
        <v>14</v>
      </c>
      <c r="D4119" s="9" t="s">
        <v>3180</v>
      </c>
      <c r="E4119" s="9" t="s">
        <v>2394</v>
      </c>
      <c r="F4119" s="9"/>
      <c r="G4119" s="10" t="s">
        <v>15</v>
      </c>
      <c r="H4119" s="47">
        <v>1</v>
      </c>
      <c r="I4119" s="11">
        <f>VLOOKUP(B4119,CURVA_ABC_INSUM!$B$6:$H$1423,7,0)</f>
        <v>545.88</v>
      </c>
      <c r="J4119" s="11">
        <f>TRUNC(H4119*I4119,2)</f>
        <v>545.88</v>
      </c>
    </row>
    <row r="4120" spans="1:10" x14ac:dyDescent="0.2">
      <c r="A4120" s="12"/>
      <c r="B4120" s="12"/>
      <c r="C4120" s="13"/>
      <c r="D4120" s="13"/>
      <c r="E4120" s="13"/>
      <c r="F4120" s="48"/>
      <c r="G4120" s="13"/>
      <c r="H4120" s="48"/>
      <c r="I4120" s="13"/>
      <c r="J4120" s="48"/>
    </row>
    <row r="4121" spans="1:10" ht="15" customHeight="1" thickBot="1" x14ac:dyDescent="0.25">
      <c r="A4121" s="12"/>
      <c r="B4121" s="12"/>
      <c r="C4121" s="13"/>
      <c r="D4121" s="13"/>
      <c r="E4121" s="13" t="s">
        <v>2395</v>
      </c>
      <c r="F4121" s="48">
        <f>TRUNC(J4115*$G$2,2)</f>
        <v>0</v>
      </c>
      <c r="G4121" s="13"/>
      <c r="H4121" s="86" t="s">
        <v>2396</v>
      </c>
      <c r="I4121" s="86"/>
      <c r="J4121" s="48">
        <f>F4121+J4115</f>
        <v>590.19000000000005</v>
      </c>
    </row>
    <row r="4122" spans="1:10" ht="0.95" customHeight="1" thickTop="1" x14ac:dyDescent="0.2">
      <c r="A4122" s="89"/>
      <c r="B4122" s="89"/>
      <c r="C4122" s="45"/>
      <c r="D4122" s="45"/>
      <c r="E4122" s="45"/>
      <c r="F4122" s="45"/>
      <c r="G4122" s="45"/>
      <c r="H4122" s="45"/>
      <c r="I4122" s="45"/>
      <c r="J4122" s="45"/>
    </row>
    <row r="4123" spans="1:10" ht="18" customHeight="1" x14ac:dyDescent="0.2">
      <c r="A4123" s="26" t="s">
        <v>1451</v>
      </c>
      <c r="B4123" s="26" t="s">
        <v>2</v>
      </c>
      <c r="C4123" s="28" t="s">
        <v>3</v>
      </c>
      <c r="D4123" s="28" t="s">
        <v>4</v>
      </c>
      <c r="E4123" s="28" t="s">
        <v>2388</v>
      </c>
      <c r="F4123" s="28"/>
      <c r="G4123" s="26" t="s">
        <v>190</v>
      </c>
      <c r="H4123" s="4" t="s">
        <v>6</v>
      </c>
      <c r="I4123" s="4" t="s">
        <v>7</v>
      </c>
      <c r="J4123" s="4" t="s">
        <v>191</v>
      </c>
    </row>
    <row r="4124" spans="1:10" ht="39" customHeight="1" x14ac:dyDescent="0.2">
      <c r="A4124" s="41" t="s">
        <v>2389</v>
      </c>
      <c r="B4124" s="41">
        <v>89984</v>
      </c>
      <c r="C4124" s="29" t="s">
        <v>14</v>
      </c>
      <c r="D4124" s="29" t="s">
        <v>1452</v>
      </c>
      <c r="E4124" s="29" t="s">
        <v>2435</v>
      </c>
      <c r="F4124" s="29"/>
      <c r="G4124" s="41" t="s">
        <v>15</v>
      </c>
      <c r="H4124" s="44">
        <v>1</v>
      </c>
      <c r="I4124" s="43">
        <f>SUM(J4125:J4128)</f>
        <v>72.55</v>
      </c>
      <c r="J4124" s="43">
        <f>TRUNC(H4124*I4124,2)</f>
        <v>72.55</v>
      </c>
    </row>
    <row r="4125" spans="1:10" ht="26.1" customHeight="1" x14ac:dyDescent="0.2">
      <c r="A4125" s="7" t="s">
        <v>2397</v>
      </c>
      <c r="B4125" s="7">
        <v>88316</v>
      </c>
      <c r="C4125" s="6" t="s">
        <v>14</v>
      </c>
      <c r="D4125" s="6" t="s">
        <v>2398</v>
      </c>
      <c r="E4125" s="6" t="s">
        <v>2399</v>
      </c>
      <c r="F4125" s="6"/>
      <c r="G4125" s="7" t="s">
        <v>297</v>
      </c>
      <c r="H4125" s="46">
        <v>0.18290000000000001</v>
      </c>
      <c r="I4125" s="77">
        <f>'COMP-CUSTO MÃO OBRA'!$H$61</f>
        <v>27.08</v>
      </c>
      <c r="J4125" s="8">
        <f>TRUNC(H4125*I4125,2)</f>
        <v>4.95</v>
      </c>
    </row>
    <row r="4126" spans="1:10" ht="26.1" customHeight="1" x14ac:dyDescent="0.2">
      <c r="A4126" s="7" t="s">
        <v>2397</v>
      </c>
      <c r="B4126" s="7">
        <v>88267</v>
      </c>
      <c r="C4126" s="6" t="s">
        <v>14</v>
      </c>
      <c r="D4126" s="6" t="s">
        <v>429</v>
      </c>
      <c r="E4126" s="6" t="s">
        <v>2399</v>
      </c>
      <c r="F4126" s="6"/>
      <c r="G4126" s="7" t="s">
        <v>297</v>
      </c>
      <c r="H4126" s="46">
        <v>0.18290000000000001</v>
      </c>
      <c r="I4126" s="77">
        <f>'COMP-CUSTO MÃO OBRA'!$H$822</f>
        <v>33.380000000000003</v>
      </c>
      <c r="J4126" s="8">
        <f>TRUNC(H4126*I4126,2)</f>
        <v>6.1</v>
      </c>
    </row>
    <row r="4127" spans="1:10" ht="24" customHeight="1" x14ac:dyDescent="0.2">
      <c r="A4127" s="10" t="s">
        <v>2391</v>
      </c>
      <c r="B4127" s="10">
        <v>3148</v>
      </c>
      <c r="C4127" s="9" t="s">
        <v>14</v>
      </c>
      <c r="D4127" s="9" t="s">
        <v>54</v>
      </c>
      <c r="E4127" s="9" t="s">
        <v>2394</v>
      </c>
      <c r="F4127" s="9"/>
      <c r="G4127" s="10" t="s">
        <v>15</v>
      </c>
      <c r="H4127" s="47">
        <v>8.3999999999999995E-3</v>
      </c>
      <c r="I4127" s="11">
        <f>VLOOKUP(B4127,CURVA_ABC_INSUM!$B$6:$H$1423,7,0)</f>
        <v>14.2</v>
      </c>
      <c r="J4127" s="11">
        <f>TRUNC(H4127*I4127,2)</f>
        <v>0.11</v>
      </c>
    </row>
    <row r="4128" spans="1:10" ht="26.1" customHeight="1" x14ac:dyDescent="0.2">
      <c r="A4128" s="10" t="s">
        <v>2391</v>
      </c>
      <c r="B4128" s="10">
        <v>6021</v>
      </c>
      <c r="C4128" s="9" t="s">
        <v>14</v>
      </c>
      <c r="D4128" s="9" t="s">
        <v>64</v>
      </c>
      <c r="E4128" s="9" t="s">
        <v>2394</v>
      </c>
      <c r="F4128" s="9"/>
      <c r="G4128" s="10" t="s">
        <v>15</v>
      </c>
      <c r="H4128" s="47">
        <v>1</v>
      </c>
      <c r="I4128" s="11">
        <f>VLOOKUP(B4128,CURVA_ABC_INSUM!$B$6:$H$1423,7,0)</f>
        <v>61.39</v>
      </c>
      <c r="J4128" s="11">
        <f>TRUNC(H4128*I4128,2)</f>
        <v>61.39</v>
      </c>
    </row>
    <row r="4129" spans="1:10" x14ac:dyDescent="0.2">
      <c r="A4129" s="12"/>
      <c r="B4129" s="12"/>
      <c r="C4129" s="13"/>
      <c r="D4129" s="13"/>
      <c r="E4129" s="13"/>
      <c r="F4129" s="48"/>
      <c r="G4129" s="13"/>
      <c r="H4129" s="48"/>
      <c r="I4129" s="13"/>
      <c r="J4129" s="48"/>
    </row>
    <row r="4130" spans="1:10" ht="15" customHeight="1" thickBot="1" x14ac:dyDescent="0.25">
      <c r="A4130" s="12"/>
      <c r="B4130" s="12"/>
      <c r="C4130" s="13"/>
      <c r="D4130" s="13"/>
      <c r="E4130" s="13" t="s">
        <v>2395</v>
      </c>
      <c r="F4130" s="48">
        <f>TRUNC(J4124*$G$2,2)</f>
        <v>0</v>
      </c>
      <c r="G4130" s="13"/>
      <c r="H4130" s="86" t="s">
        <v>2396</v>
      </c>
      <c r="I4130" s="86"/>
      <c r="J4130" s="48">
        <f>F4130+J4124</f>
        <v>72.55</v>
      </c>
    </row>
    <row r="4131" spans="1:10" ht="0.95" customHeight="1" thickTop="1" x14ac:dyDescent="0.2">
      <c r="A4131" s="89"/>
      <c r="B4131" s="89"/>
      <c r="C4131" s="45"/>
      <c r="D4131" s="45"/>
      <c r="E4131" s="45"/>
      <c r="F4131" s="45"/>
      <c r="G4131" s="45"/>
      <c r="H4131" s="45"/>
      <c r="I4131" s="45"/>
      <c r="J4131" s="45"/>
    </row>
    <row r="4132" spans="1:10" ht="18" customHeight="1" x14ac:dyDescent="0.2">
      <c r="A4132" s="26" t="s">
        <v>1453</v>
      </c>
      <c r="B4132" s="26" t="s">
        <v>2</v>
      </c>
      <c r="C4132" s="28" t="s">
        <v>3</v>
      </c>
      <c r="D4132" s="28" t="s">
        <v>4</v>
      </c>
      <c r="E4132" s="28" t="s">
        <v>2388</v>
      </c>
      <c r="F4132" s="28"/>
      <c r="G4132" s="26" t="s">
        <v>190</v>
      </c>
      <c r="H4132" s="4" t="s">
        <v>6</v>
      </c>
      <c r="I4132" s="4" t="s">
        <v>7</v>
      </c>
      <c r="J4132" s="4" t="s">
        <v>191</v>
      </c>
    </row>
    <row r="4133" spans="1:10" ht="39" customHeight="1" x14ac:dyDescent="0.2">
      <c r="A4133" s="41" t="s">
        <v>2389</v>
      </c>
      <c r="B4133" s="41">
        <v>89985</v>
      </c>
      <c r="C4133" s="29" t="s">
        <v>14</v>
      </c>
      <c r="D4133" s="29" t="s">
        <v>1454</v>
      </c>
      <c r="E4133" s="29" t="s">
        <v>2435</v>
      </c>
      <c r="F4133" s="29"/>
      <c r="G4133" s="41" t="s">
        <v>15</v>
      </c>
      <c r="H4133" s="44">
        <v>1</v>
      </c>
      <c r="I4133" s="43">
        <f>SUM(J4134:J4137)</f>
        <v>76.98</v>
      </c>
      <c r="J4133" s="43">
        <f>TRUNC(H4133*I4133,2)</f>
        <v>76.98</v>
      </c>
    </row>
    <row r="4134" spans="1:10" ht="26.1" customHeight="1" x14ac:dyDescent="0.2">
      <c r="A4134" s="7" t="s">
        <v>2397</v>
      </c>
      <c r="B4134" s="7">
        <v>88316</v>
      </c>
      <c r="C4134" s="6" t="s">
        <v>14</v>
      </c>
      <c r="D4134" s="6" t="s">
        <v>2398</v>
      </c>
      <c r="E4134" s="6" t="s">
        <v>2399</v>
      </c>
      <c r="F4134" s="6"/>
      <c r="G4134" s="7" t="s">
        <v>297</v>
      </c>
      <c r="H4134" s="46">
        <v>0.22120000000000001</v>
      </c>
      <c r="I4134" s="77">
        <f>'COMP-CUSTO MÃO OBRA'!$H$61</f>
        <v>27.08</v>
      </c>
      <c r="J4134" s="8">
        <f>TRUNC(H4134*I4134,2)</f>
        <v>5.99</v>
      </c>
    </row>
    <row r="4135" spans="1:10" ht="26.1" customHeight="1" x14ac:dyDescent="0.2">
      <c r="A4135" s="7" t="s">
        <v>2397</v>
      </c>
      <c r="B4135" s="7">
        <v>88267</v>
      </c>
      <c r="C4135" s="6" t="s">
        <v>14</v>
      </c>
      <c r="D4135" s="6" t="s">
        <v>429</v>
      </c>
      <c r="E4135" s="6" t="s">
        <v>2399</v>
      </c>
      <c r="F4135" s="6"/>
      <c r="G4135" s="7" t="s">
        <v>297</v>
      </c>
      <c r="H4135" s="46">
        <v>0.22120000000000001</v>
      </c>
      <c r="I4135" s="77">
        <f>'COMP-CUSTO MÃO OBRA'!$H$822</f>
        <v>33.380000000000003</v>
      </c>
      <c r="J4135" s="8">
        <f>TRUNC(H4135*I4135,2)</f>
        <v>7.38</v>
      </c>
    </row>
    <row r="4136" spans="1:10" ht="24" customHeight="1" x14ac:dyDescent="0.2">
      <c r="A4136" s="10" t="s">
        <v>2391</v>
      </c>
      <c r="B4136" s="10">
        <v>3148</v>
      </c>
      <c r="C4136" s="9" t="s">
        <v>14</v>
      </c>
      <c r="D4136" s="9" t="s">
        <v>54</v>
      </c>
      <c r="E4136" s="9" t="s">
        <v>2394</v>
      </c>
      <c r="F4136" s="9"/>
      <c r="G4136" s="10" t="s">
        <v>15</v>
      </c>
      <c r="H4136" s="47">
        <v>1.06E-2</v>
      </c>
      <c r="I4136" s="11">
        <f>VLOOKUP(B4136,CURVA_ABC_INSUM!$B$6:$H$1423,7,0)</f>
        <v>14.2</v>
      </c>
      <c r="J4136" s="11">
        <f>TRUNC(H4136*I4136,2)</f>
        <v>0.15</v>
      </c>
    </row>
    <row r="4137" spans="1:10" ht="26.1" customHeight="1" x14ac:dyDescent="0.2">
      <c r="A4137" s="10" t="s">
        <v>2391</v>
      </c>
      <c r="B4137" s="10">
        <v>6024</v>
      </c>
      <c r="C4137" s="9" t="s">
        <v>14</v>
      </c>
      <c r="D4137" s="9" t="s">
        <v>65</v>
      </c>
      <c r="E4137" s="9" t="s">
        <v>2394</v>
      </c>
      <c r="F4137" s="9"/>
      <c r="G4137" s="10" t="s">
        <v>15</v>
      </c>
      <c r="H4137" s="47">
        <v>1</v>
      </c>
      <c r="I4137" s="11">
        <f>VLOOKUP(B4137,CURVA_ABC_INSUM!$B$6:$H$1423,7,0)</f>
        <v>63.46</v>
      </c>
      <c r="J4137" s="11">
        <f>TRUNC(H4137*I4137,2)</f>
        <v>63.46</v>
      </c>
    </row>
    <row r="4138" spans="1:10" x14ac:dyDescent="0.2">
      <c r="A4138" s="12"/>
      <c r="B4138" s="12"/>
      <c r="C4138" s="13"/>
      <c r="D4138" s="13"/>
      <c r="E4138" s="13"/>
      <c r="F4138" s="48"/>
      <c r="G4138" s="13"/>
      <c r="H4138" s="48"/>
      <c r="I4138" s="13"/>
      <c r="J4138" s="48"/>
    </row>
    <row r="4139" spans="1:10" ht="15" customHeight="1" thickBot="1" x14ac:dyDescent="0.25">
      <c r="A4139" s="12"/>
      <c r="B4139" s="12"/>
      <c r="C4139" s="13"/>
      <c r="D4139" s="13"/>
      <c r="E4139" s="13" t="s">
        <v>2395</v>
      </c>
      <c r="F4139" s="48">
        <f>TRUNC(J4133*$G$2,2)</f>
        <v>0</v>
      </c>
      <c r="G4139" s="13"/>
      <c r="H4139" s="86" t="s">
        <v>2396</v>
      </c>
      <c r="I4139" s="86"/>
      <c r="J4139" s="48">
        <f>F4139+J4133</f>
        <v>76.98</v>
      </c>
    </row>
    <row r="4140" spans="1:10" ht="0.95" customHeight="1" thickTop="1" x14ac:dyDescent="0.2">
      <c r="A4140" s="89"/>
      <c r="B4140" s="89"/>
      <c r="C4140" s="45"/>
      <c r="D4140" s="45"/>
      <c r="E4140" s="45"/>
      <c r="F4140" s="45"/>
      <c r="G4140" s="45"/>
      <c r="H4140" s="45"/>
      <c r="I4140" s="45"/>
      <c r="J4140" s="45"/>
    </row>
    <row r="4141" spans="1:10" ht="18" customHeight="1" x14ac:dyDescent="0.2">
      <c r="A4141" s="26" t="s">
        <v>1455</v>
      </c>
      <c r="B4141" s="26" t="s">
        <v>2</v>
      </c>
      <c r="C4141" s="28" t="s">
        <v>3</v>
      </c>
      <c r="D4141" s="28" t="s">
        <v>4</v>
      </c>
      <c r="E4141" s="28" t="s">
        <v>2388</v>
      </c>
      <c r="F4141" s="28"/>
      <c r="G4141" s="26" t="s">
        <v>190</v>
      </c>
      <c r="H4141" s="4" t="s">
        <v>6</v>
      </c>
      <c r="I4141" s="4" t="s">
        <v>7</v>
      </c>
      <c r="J4141" s="4" t="s">
        <v>191</v>
      </c>
    </row>
    <row r="4142" spans="1:10" ht="26.1" customHeight="1" x14ac:dyDescent="0.2">
      <c r="A4142" s="41" t="s">
        <v>2389</v>
      </c>
      <c r="B4142" s="41">
        <v>103045</v>
      </c>
      <c r="C4142" s="29" t="s">
        <v>14</v>
      </c>
      <c r="D4142" s="29" t="s">
        <v>1456</v>
      </c>
      <c r="E4142" s="29" t="s">
        <v>2435</v>
      </c>
      <c r="F4142" s="29"/>
      <c r="G4142" s="41" t="s">
        <v>15</v>
      </c>
      <c r="H4142" s="44">
        <v>1</v>
      </c>
      <c r="I4142" s="43">
        <f>SUM(J4143:J4146)</f>
        <v>12.02</v>
      </c>
      <c r="J4142" s="43">
        <f>TRUNC(H4142*I4142,2)</f>
        <v>12.02</v>
      </c>
    </row>
    <row r="4143" spans="1:10" ht="26.1" customHeight="1" x14ac:dyDescent="0.2">
      <c r="A4143" s="7" t="s">
        <v>2397</v>
      </c>
      <c r="B4143" s="7">
        <v>88316</v>
      </c>
      <c r="C4143" s="6" t="s">
        <v>14</v>
      </c>
      <c r="D4143" s="6" t="s">
        <v>2398</v>
      </c>
      <c r="E4143" s="6" t="s">
        <v>2399</v>
      </c>
      <c r="F4143" s="6"/>
      <c r="G4143" s="7" t="s">
        <v>297</v>
      </c>
      <c r="H4143" s="46">
        <v>7.1900000000000006E-2</v>
      </c>
      <c r="I4143" s="77">
        <f>'COMP-CUSTO MÃO OBRA'!$H$61</f>
        <v>27.08</v>
      </c>
      <c r="J4143" s="8">
        <f>TRUNC(H4143*I4143,2)</f>
        <v>1.94</v>
      </c>
    </row>
    <row r="4144" spans="1:10" ht="26.1" customHeight="1" x14ac:dyDescent="0.2">
      <c r="A4144" s="7" t="s">
        <v>2397</v>
      </c>
      <c r="B4144" s="7">
        <v>88267</v>
      </c>
      <c r="C4144" s="6" t="s">
        <v>14</v>
      </c>
      <c r="D4144" s="6" t="s">
        <v>429</v>
      </c>
      <c r="E4144" s="6" t="s">
        <v>2399</v>
      </c>
      <c r="F4144" s="6"/>
      <c r="G4144" s="7" t="s">
        <v>297</v>
      </c>
      <c r="H4144" s="46">
        <v>7.1900000000000006E-2</v>
      </c>
      <c r="I4144" s="77">
        <f>'COMP-CUSTO MÃO OBRA'!$H$822</f>
        <v>33.380000000000003</v>
      </c>
      <c r="J4144" s="8">
        <f>TRUNC(H4144*I4144,2)</f>
        <v>2.4</v>
      </c>
    </row>
    <row r="4145" spans="1:10" ht="24" customHeight="1" x14ac:dyDescent="0.2">
      <c r="A4145" s="10" t="s">
        <v>2391</v>
      </c>
      <c r="B4145" s="10">
        <v>3148</v>
      </c>
      <c r="C4145" s="9" t="s">
        <v>14</v>
      </c>
      <c r="D4145" s="9" t="s">
        <v>54</v>
      </c>
      <c r="E4145" s="9" t="s">
        <v>2394</v>
      </c>
      <c r="F4145" s="9"/>
      <c r="G4145" s="10" t="s">
        <v>15</v>
      </c>
      <c r="H4145" s="47">
        <v>8.3999999999999995E-3</v>
      </c>
      <c r="I4145" s="11">
        <f>VLOOKUP(B4145,CURVA_ABC_INSUM!$B$6:$H$1423,7,0)</f>
        <v>14.2</v>
      </c>
      <c r="J4145" s="11">
        <f>TRUNC(H4145*I4145,2)</f>
        <v>0.11</v>
      </c>
    </row>
    <row r="4146" spans="1:10" ht="26.1" customHeight="1" x14ac:dyDescent="0.2">
      <c r="A4146" s="10" t="s">
        <v>2391</v>
      </c>
      <c r="B4146" s="10">
        <v>6038</v>
      </c>
      <c r="C4146" s="9" t="s">
        <v>14</v>
      </c>
      <c r="D4146" s="9" t="s">
        <v>3181</v>
      </c>
      <c r="E4146" s="9" t="s">
        <v>2394</v>
      </c>
      <c r="F4146" s="9"/>
      <c r="G4146" s="10" t="s">
        <v>15</v>
      </c>
      <c r="H4146" s="47">
        <v>1</v>
      </c>
      <c r="I4146" s="11">
        <f>VLOOKUP(B4146,CURVA_ABC_INSUM!$B$6:$H$1423,7,0)</f>
        <v>7.57</v>
      </c>
      <c r="J4146" s="11">
        <f>TRUNC(H4146*I4146,2)</f>
        <v>7.57</v>
      </c>
    </row>
    <row r="4147" spans="1:10" x14ac:dyDescent="0.2">
      <c r="A4147" s="12"/>
      <c r="B4147" s="12"/>
      <c r="C4147" s="13"/>
      <c r="D4147" s="13"/>
      <c r="E4147" s="13"/>
      <c r="F4147" s="48"/>
      <c r="G4147" s="13"/>
      <c r="H4147" s="48"/>
      <c r="I4147" s="13"/>
      <c r="J4147" s="48"/>
    </row>
    <row r="4148" spans="1:10" ht="15" customHeight="1" thickBot="1" x14ac:dyDescent="0.25">
      <c r="A4148" s="12"/>
      <c r="B4148" s="12"/>
      <c r="C4148" s="13"/>
      <c r="D4148" s="13"/>
      <c r="E4148" s="13" t="s">
        <v>2395</v>
      </c>
      <c r="F4148" s="48">
        <f>TRUNC(J4142*$G$2,2)</f>
        <v>0</v>
      </c>
      <c r="G4148" s="13"/>
      <c r="H4148" s="86" t="s">
        <v>2396</v>
      </c>
      <c r="I4148" s="86"/>
      <c r="J4148" s="48">
        <f>F4148+J4142</f>
        <v>12.02</v>
      </c>
    </row>
    <row r="4149" spans="1:10" ht="0.95" customHeight="1" thickTop="1" x14ac:dyDescent="0.2">
      <c r="A4149" s="89"/>
      <c r="B4149" s="89"/>
      <c r="C4149" s="45"/>
      <c r="D4149" s="45"/>
      <c r="E4149" s="45"/>
      <c r="F4149" s="45"/>
      <c r="G4149" s="45"/>
      <c r="H4149" s="45"/>
      <c r="I4149" s="45"/>
      <c r="J4149" s="45"/>
    </row>
    <row r="4150" spans="1:10" ht="18" customHeight="1" x14ac:dyDescent="0.2">
      <c r="A4150" s="26" t="s">
        <v>1457</v>
      </c>
      <c r="B4150" s="26" t="s">
        <v>2</v>
      </c>
      <c r="C4150" s="28" t="s">
        <v>3</v>
      </c>
      <c r="D4150" s="28" t="s">
        <v>4</v>
      </c>
      <c r="E4150" s="28" t="s">
        <v>2388</v>
      </c>
      <c r="F4150" s="28"/>
      <c r="G4150" s="26" t="s">
        <v>190</v>
      </c>
      <c r="H4150" s="4" t="s">
        <v>6</v>
      </c>
      <c r="I4150" s="4" t="s">
        <v>7</v>
      </c>
      <c r="J4150" s="4" t="s">
        <v>191</v>
      </c>
    </row>
    <row r="4151" spans="1:10" ht="26.1" customHeight="1" x14ac:dyDescent="0.2">
      <c r="A4151" s="41" t="s">
        <v>2389</v>
      </c>
      <c r="B4151" s="41">
        <v>103046</v>
      </c>
      <c r="C4151" s="29" t="s">
        <v>14</v>
      </c>
      <c r="D4151" s="29" t="s">
        <v>1458</v>
      </c>
      <c r="E4151" s="29" t="s">
        <v>2435</v>
      </c>
      <c r="F4151" s="29"/>
      <c r="G4151" s="41" t="s">
        <v>15</v>
      </c>
      <c r="H4151" s="44">
        <v>1</v>
      </c>
      <c r="I4151" s="43">
        <f>SUM(J4152:J4155)</f>
        <v>28.38</v>
      </c>
      <c r="J4151" s="43">
        <f>TRUNC(H4151*I4151,2)</f>
        <v>28.38</v>
      </c>
    </row>
    <row r="4152" spans="1:10" ht="26.1" customHeight="1" x14ac:dyDescent="0.2">
      <c r="A4152" s="7" t="s">
        <v>2397</v>
      </c>
      <c r="B4152" s="7">
        <v>88316</v>
      </c>
      <c r="C4152" s="6" t="s">
        <v>14</v>
      </c>
      <c r="D4152" s="6" t="s">
        <v>2398</v>
      </c>
      <c r="E4152" s="6" t="s">
        <v>2399</v>
      </c>
      <c r="F4152" s="6"/>
      <c r="G4152" s="7" t="s">
        <v>297</v>
      </c>
      <c r="H4152" s="46">
        <v>0.11020000000000001</v>
      </c>
      <c r="I4152" s="77">
        <f>'COMP-CUSTO MÃO OBRA'!$H$61</f>
        <v>27.08</v>
      </c>
      <c r="J4152" s="8">
        <f>TRUNC(H4152*I4152,2)</f>
        <v>2.98</v>
      </c>
    </row>
    <row r="4153" spans="1:10" ht="26.1" customHeight="1" x14ac:dyDescent="0.2">
      <c r="A4153" s="7" t="s">
        <v>2397</v>
      </c>
      <c r="B4153" s="7">
        <v>88267</v>
      </c>
      <c r="C4153" s="6" t="s">
        <v>14</v>
      </c>
      <c r="D4153" s="6" t="s">
        <v>429</v>
      </c>
      <c r="E4153" s="6" t="s">
        <v>2399</v>
      </c>
      <c r="F4153" s="6"/>
      <c r="G4153" s="7" t="s">
        <v>297</v>
      </c>
      <c r="H4153" s="46">
        <v>0.11020000000000001</v>
      </c>
      <c r="I4153" s="77">
        <f>'COMP-CUSTO MÃO OBRA'!$H$822</f>
        <v>33.380000000000003</v>
      </c>
      <c r="J4153" s="8">
        <f>TRUNC(H4153*I4153,2)</f>
        <v>3.67</v>
      </c>
    </row>
    <row r="4154" spans="1:10" ht="24" customHeight="1" x14ac:dyDescent="0.2">
      <c r="A4154" s="10" t="s">
        <v>2391</v>
      </c>
      <c r="B4154" s="10">
        <v>3148</v>
      </c>
      <c r="C4154" s="9" t="s">
        <v>14</v>
      </c>
      <c r="D4154" s="9" t="s">
        <v>54</v>
      </c>
      <c r="E4154" s="9" t="s">
        <v>2394</v>
      </c>
      <c r="F4154" s="9"/>
      <c r="G4154" s="10" t="s">
        <v>15</v>
      </c>
      <c r="H4154" s="47">
        <v>1.06E-2</v>
      </c>
      <c r="I4154" s="11">
        <f>VLOOKUP(B4154,CURVA_ABC_INSUM!$B$6:$H$1423,7,0)</f>
        <v>14.2</v>
      </c>
      <c r="J4154" s="11">
        <f>TRUNC(H4154*I4154,2)</f>
        <v>0.15</v>
      </c>
    </row>
    <row r="4155" spans="1:10" ht="26.1" customHeight="1" x14ac:dyDescent="0.2">
      <c r="A4155" s="10" t="s">
        <v>2391</v>
      </c>
      <c r="B4155" s="10">
        <v>11718</v>
      </c>
      <c r="C4155" s="9" t="s">
        <v>14</v>
      </c>
      <c r="D4155" s="9" t="s">
        <v>3182</v>
      </c>
      <c r="E4155" s="9" t="s">
        <v>2394</v>
      </c>
      <c r="F4155" s="9"/>
      <c r="G4155" s="10" t="s">
        <v>15</v>
      </c>
      <c r="H4155" s="47">
        <v>1</v>
      </c>
      <c r="I4155" s="11">
        <f>VLOOKUP(B4155,CURVA_ABC_INSUM!$B$6:$H$1423,7,0)</f>
        <v>21.58</v>
      </c>
      <c r="J4155" s="11">
        <f>TRUNC(H4155*I4155,2)</f>
        <v>21.58</v>
      </c>
    </row>
    <row r="4156" spans="1:10" x14ac:dyDescent="0.2">
      <c r="A4156" s="12"/>
      <c r="B4156" s="12"/>
      <c r="C4156" s="13"/>
      <c r="D4156" s="13"/>
      <c r="E4156" s="13"/>
      <c r="F4156" s="48"/>
      <c r="G4156" s="13"/>
      <c r="H4156" s="48"/>
      <c r="I4156" s="13"/>
      <c r="J4156" s="48"/>
    </row>
    <row r="4157" spans="1:10" ht="15" customHeight="1" thickBot="1" x14ac:dyDescent="0.25">
      <c r="A4157" s="12"/>
      <c r="B4157" s="12"/>
      <c r="C4157" s="13"/>
      <c r="D4157" s="13"/>
      <c r="E4157" s="13" t="s">
        <v>2395</v>
      </c>
      <c r="F4157" s="48">
        <f>TRUNC(J4151*$G$2,2)</f>
        <v>0</v>
      </c>
      <c r="G4157" s="13"/>
      <c r="H4157" s="86" t="s">
        <v>2396</v>
      </c>
      <c r="I4157" s="86"/>
      <c r="J4157" s="48">
        <f>F4157+J4151</f>
        <v>28.38</v>
      </c>
    </row>
    <row r="4158" spans="1:10" ht="0.95" customHeight="1" thickTop="1" x14ac:dyDescent="0.2">
      <c r="A4158" s="89"/>
      <c r="B4158" s="89"/>
      <c r="C4158" s="45"/>
      <c r="D4158" s="45"/>
      <c r="E4158" s="45"/>
      <c r="F4158" s="45"/>
      <c r="G4158" s="45"/>
      <c r="H4158" s="45"/>
      <c r="I4158" s="45"/>
      <c r="J4158" s="45"/>
    </row>
    <row r="4159" spans="1:10" ht="18" customHeight="1" x14ac:dyDescent="0.2">
      <c r="A4159" s="26" t="s">
        <v>1459</v>
      </c>
      <c r="B4159" s="26" t="s">
        <v>2</v>
      </c>
      <c r="C4159" s="28" t="s">
        <v>3</v>
      </c>
      <c r="D4159" s="28" t="s">
        <v>4</v>
      </c>
      <c r="E4159" s="28" t="s">
        <v>2388</v>
      </c>
      <c r="F4159" s="28"/>
      <c r="G4159" s="26" t="s">
        <v>190</v>
      </c>
      <c r="H4159" s="4" t="s">
        <v>6</v>
      </c>
      <c r="I4159" s="4" t="s">
        <v>7</v>
      </c>
      <c r="J4159" s="4" t="s">
        <v>191</v>
      </c>
    </row>
    <row r="4160" spans="1:10" ht="51.95" customHeight="1" x14ac:dyDescent="0.2">
      <c r="A4160" s="41" t="s">
        <v>2389</v>
      </c>
      <c r="B4160" s="41" t="s">
        <v>1460</v>
      </c>
      <c r="C4160" s="29" t="s">
        <v>13</v>
      </c>
      <c r="D4160" s="29" t="s">
        <v>1461</v>
      </c>
      <c r="E4160" s="29" t="s">
        <v>2409</v>
      </c>
      <c r="F4160" s="29"/>
      <c r="G4160" s="41" t="s">
        <v>1462</v>
      </c>
      <c r="H4160" s="44">
        <v>1</v>
      </c>
      <c r="I4160" s="43">
        <f>SUM(J4161:J4163)</f>
        <v>1161.7</v>
      </c>
      <c r="J4160" s="43">
        <f>TRUNC(H4160*I4160,2)</f>
        <v>1161.7</v>
      </c>
    </row>
    <row r="4161" spans="1:10" ht="24" customHeight="1" x14ac:dyDescent="0.2">
      <c r="A4161" s="7" t="s">
        <v>2397</v>
      </c>
      <c r="B4161" s="7">
        <v>88316</v>
      </c>
      <c r="C4161" s="6" t="s">
        <v>14</v>
      </c>
      <c r="D4161" s="6" t="s">
        <v>2398</v>
      </c>
      <c r="E4161" s="6" t="s">
        <v>2399</v>
      </c>
      <c r="F4161" s="6"/>
      <c r="G4161" s="7" t="s">
        <v>297</v>
      </c>
      <c r="H4161" s="46">
        <v>8</v>
      </c>
      <c r="I4161" s="77">
        <f>'COMP-CUSTO MÃO OBRA'!$H$61</f>
        <v>27.08</v>
      </c>
      <c r="J4161" s="8">
        <f>TRUNC(H4161*I4161,2)</f>
        <v>216.64</v>
      </c>
    </row>
    <row r="4162" spans="1:10" ht="24" customHeight="1" x14ac:dyDescent="0.2">
      <c r="A4162" s="7" t="s">
        <v>2397</v>
      </c>
      <c r="B4162" s="7">
        <v>88264</v>
      </c>
      <c r="C4162" s="6" t="s">
        <v>14</v>
      </c>
      <c r="D4162" s="6" t="s">
        <v>2411</v>
      </c>
      <c r="E4162" s="6" t="s">
        <v>2399</v>
      </c>
      <c r="F4162" s="6"/>
      <c r="G4162" s="7" t="s">
        <v>297</v>
      </c>
      <c r="H4162" s="46">
        <v>8</v>
      </c>
      <c r="I4162" s="77">
        <f>'COMP-CUSTO MÃO OBRA'!$H$346</f>
        <v>32.82</v>
      </c>
      <c r="J4162" s="8">
        <f>TRUNC(H4162*I4162,2)</f>
        <v>262.56</v>
      </c>
    </row>
    <row r="4163" spans="1:10" ht="51.95" customHeight="1" x14ac:dyDescent="0.2">
      <c r="A4163" s="10" t="s">
        <v>2391</v>
      </c>
      <c r="B4163" s="10">
        <v>9208</v>
      </c>
      <c r="C4163" s="9" t="s">
        <v>20</v>
      </c>
      <c r="D4163" s="9" t="s">
        <v>3183</v>
      </c>
      <c r="E4163" s="9" t="s">
        <v>2394</v>
      </c>
      <c r="F4163" s="9"/>
      <c r="G4163" s="10" t="s">
        <v>26</v>
      </c>
      <c r="H4163" s="47">
        <v>0.05</v>
      </c>
      <c r="I4163" s="11">
        <f>VLOOKUP(B4163,CURVA_ABC_INSUM!$B$6:$H$1423,7,0)</f>
        <v>13650.11</v>
      </c>
      <c r="J4163" s="11">
        <f>TRUNC(H4163*I4163,2)</f>
        <v>682.5</v>
      </c>
    </row>
    <row r="4164" spans="1:10" x14ac:dyDescent="0.2">
      <c r="A4164" s="12"/>
      <c r="B4164" s="12"/>
      <c r="C4164" s="13"/>
      <c r="D4164" s="13"/>
      <c r="E4164" s="13"/>
      <c r="F4164" s="48"/>
      <c r="G4164" s="13"/>
      <c r="H4164" s="48"/>
      <c r="I4164" s="13"/>
      <c r="J4164" s="48"/>
    </row>
    <row r="4165" spans="1:10" ht="15" customHeight="1" thickBot="1" x14ac:dyDescent="0.25">
      <c r="A4165" s="12"/>
      <c r="B4165" s="12"/>
      <c r="C4165" s="13"/>
      <c r="D4165" s="13"/>
      <c r="E4165" s="13" t="s">
        <v>2395</v>
      </c>
      <c r="F4165" s="48">
        <f>TRUNC(J4160*$G$2,2)</f>
        <v>0</v>
      </c>
      <c r="G4165" s="13"/>
      <c r="H4165" s="86" t="s">
        <v>2396</v>
      </c>
      <c r="I4165" s="86"/>
      <c r="J4165" s="48">
        <f>F4165+J4160</f>
        <v>1161.7</v>
      </c>
    </row>
    <row r="4166" spans="1:10" ht="0.95" customHeight="1" thickTop="1" x14ac:dyDescent="0.2">
      <c r="A4166" s="89"/>
      <c r="B4166" s="89"/>
      <c r="C4166" s="45"/>
      <c r="D4166" s="45"/>
      <c r="E4166" s="45"/>
      <c r="F4166" s="45"/>
      <c r="G4166" s="45"/>
      <c r="H4166" s="45"/>
      <c r="I4166" s="45"/>
      <c r="J4166" s="45"/>
    </row>
    <row r="4167" spans="1:10" ht="18" customHeight="1" x14ac:dyDescent="0.2">
      <c r="A4167" s="26" t="s">
        <v>1463</v>
      </c>
      <c r="B4167" s="26" t="s">
        <v>2</v>
      </c>
      <c r="C4167" s="28" t="s">
        <v>3</v>
      </c>
      <c r="D4167" s="28" t="s">
        <v>4</v>
      </c>
      <c r="E4167" s="28" t="s">
        <v>2388</v>
      </c>
      <c r="F4167" s="28"/>
      <c r="G4167" s="26" t="s">
        <v>190</v>
      </c>
      <c r="H4167" s="4" t="s">
        <v>6</v>
      </c>
      <c r="I4167" s="4" t="s">
        <v>7</v>
      </c>
      <c r="J4167" s="4" t="s">
        <v>191</v>
      </c>
    </row>
    <row r="4168" spans="1:10" ht="51.95" customHeight="1" x14ac:dyDescent="0.2">
      <c r="A4168" s="41" t="s">
        <v>2389</v>
      </c>
      <c r="B4168" s="41" t="s">
        <v>1464</v>
      </c>
      <c r="C4168" s="29" t="s">
        <v>13</v>
      </c>
      <c r="D4168" s="29" t="s">
        <v>1465</v>
      </c>
      <c r="E4168" s="29" t="s">
        <v>2435</v>
      </c>
      <c r="F4168" s="29"/>
      <c r="G4168" s="41" t="s">
        <v>1462</v>
      </c>
      <c r="H4168" s="44">
        <v>1</v>
      </c>
      <c r="I4168" s="43">
        <f>SUM(J4169:J4171)</f>
        <v>872.79</v>
      </c>
      <c r="J4168" s="43">
        <f>TRUNC(H4168*I4168,2)</f>
        <v>872.79</v>
      </c>
    </row>
    <row r="4169" spans="1:10" ht="24" customHeight="1" x14ac:dyDescent="0.2">
      <c r="A4169" s="7" t="s">
        <v>2397</v>
      </c>
      <c r="B4169" s="7">
        <v>88316</v>
      </c>
      <c r="C4169" s="6" t="s">
        <v>14</v>
      </c>
      <c r="D4169" s="6" t="s">
        <v>2398</v>
      </c>
      <c r="E4169" s="6" t="s">
        <v>2399</v>
      </c>
      <c r="F4169" s="6"/>
      <c r="G4169" s="7" t="s">
        <v>297</v>
      </c>
      <c r="H4169" s="46">
        <v>8</v>
      </c>
      <c r="I4169" s="77">
        <f>'COMP-CUSTO MÃO OBRA'!$H$61</f>
        <v>27.08</v>
      </c>
      <c r="J4169" s="8">
        <f>TRUNC(H4169*I4169,2)</f>
        <v>216.64</v>
      </c>
    </row>
    <row r="4170" spans="1:10" ht="24" customHeight="1" x14ac:dyDescent="0.2">
      <c r="A4170" s="7" t="s">
        <v>2397</v>
      </c>
      <c r="B4170" s="7">
        <v>88264</v>
      </c>
      <c r="C4170" s="6" t="s">
        <v>14</v>
      </c>
      <c r="D4170" s="6" t="s">
        <v>2411</v>
      </c>
      <c r="E4170" s="6" t="s">
        <v>2399</v>
      </c>
      <c r="F4170" s="6"/>
      <c r="G4170" s="7" t="s">
        <v>297</v>
      </c>
      <c r="H4170" s="46">
        <v>8</v>
      </c>
      <c r="I4170" s="77">
        <f>'COMP-CUSTO MÃO OBRA'!$H$346</f>
        <v>32.82</v>
      </c>
      <c r="J4170" s="8">
        <f>TRUNC(H4170*I4170,2)</f>
        <v>262.56</v>
      </c>
    </row>
    <row r="4171" spans="1:10" ht="51.95" customHeight="1" x14ac:dyDescent="0.2">
      <c r="A4171" s="10" t="s">
        <v>2391</v>
      </c>
      <c r="B4171" s="10">
        <v>9209</v>
      </c>
      <c r="C4171" s="9" t="s">
        <v>20</v>
      </c>
      <c r="D4171" s="9" t="s">
        <v>3184</v>
      </c>
      <c r="E4171" s="9" t="s">
        <v>2394</v>
      </c>
      <c r="F4171" s="9"/>
      <c r="G4171" s="10" t="s">
        <v>24</v>
      </c>
      <c r="H4171" s="47">
        <v>0.05</v>
      </c>
      <c r="I4171" s="11">
        <f>VLOOKUP(B4171,CURVA_ABC_INSUM!$B$6:$H$1423,7,0)</f>
        <v>7871.8</v>
      </c>
      <c r="J4171" s="11">
        <f>TRUNC(H4171*I4171,2)</f>
        <v>393.59</v>
      </c>
    </row>
    <row r="4172" spans="1:10" x14ac:dyDescent="0.2">
      <c r="A4172" s="12"/>
      <c r="B4172" s="12"/>
      <c r="C4172" s="13"/>
      <c r="D4172" s="13"/>
      <c r="E4172" s="13"/>
      <c r="F4172" s="48"/>
      <c r="G4172" s="13"/>
      <c r="H4172" s="48"/>
      <c r="I4172" s="13"/>
      <c r="J4172" s="48"/>
    </row>
    <row r="4173" spans="1:10" ht="15" customHeight="1" thickBot="1" x14ac:dyDescent="0.25">
      <c r="A4173" s="12"/>
      <c r="B4173" s="12"/>
      <c r="C4173" s="13"/>
      <c r="D4173" s="13"/>
      <c r="E4173" s="13" t="s">
        <v>2395</v>
      </c>
      <c r="F4173" s="48">
        <f>TRUNC(J4168*$G$2,2)</f>
        <v>0</v>
      </c>
      <c r="G4173" s="13"/>
      <c r="H4173" s="86" t="s">
        <v>2396</v>
      </c>
      <c r="I4173" s="86"/>
      <c r="J4173" s="48">
        <f>F4173+J4168</f>
        <v>872.79</v>
      </c>
    </row>
    <row r="4174" spans="1:10" ht="0.95" customHeight="1" thickTop="1" x14ac:dyDescent="0.2">
      <c r="A4174" s="89"/>
      <c r="B4174" s="89"/>
      <c r="C4174" s="45"/>
      <c r="D4174" s="45"/>
      <c r="E4174" s="45"/>
      <c r="F4174" s="45"/>
      <c r="G4174" s="45"/>
      <c r="H4174" s="45"/>
      <c r="I4174" s="45"/>
      <c r="J4174" s="45"/>
    </row>
    <row r="4175" spans="1:10" ht="18" customHeight="1" x14ac:dyDescent="0.2">
      <c r="A4175" s="26" t="s">
        <v>1466</v>
      </c>
      <c r="B4175" s="26" t="s">
        <v>2</v>
      </c>
      <c r="C4175" s="28" t="s">
        <v>3</v>
      </c>
      <c r="D4175" s="28" t="s">
        <v>4</v>
      </c>
      <c r="E4175" s="28" t="s">
        <v>2388</v>
      </c>
      <c r="F4175" s="28"/>
      <c r="G4175" s="26" t="s">
        <v>190</v>
      </c>
      <c r="H4175" s="4" t="s">
        <v>6</v>
      </c>
      <c r="I4175" s="4" t="s">
        <v>7</v>
      </c>
      <c r="J4175" s="4" t="s">
        <v>191</v>
      </c>
    </row>
    <row r="4176" spans="1:10" ht="39" customHeight="1" x14ac:dyDescent="0.2">
      <c r="A4176" s="41" t="s">
        <v>2389</v>
      </c>
      <c r="B4176" s="41">
        <v>89442</v>
      </c>
      <c r="C4176" s="29" t="s">
        <v>14</v>
      </c>
      <c r="D4176" s="29" t="s">
        <v>1467</v>
      </c>
      <c r="E4176" s="29" t="s">
        <v>2435</v>
      </c>
      <c r="F4176" s="29"/>
      <c r="G4176" s="41" t="s">
        <v>15</v>
      </c>
      <c r="H4176" s="44">
        <v>1</v>
      </c>
      <c r="I4176" s="43">
        <f>SUM(J4177:J4182)</f>
        <v>14.82</v>
      </c>
      <c r="J4176" s="43">
        <f t="shared" ref="J4176:J4182" si="181">TRUNC(H4176*I4176,2)</f>
        <v>14.82</v>
      </c>
    </row>
    <row r="4177" spans="1:10" ht="26.1" customHeight="1" x14ac:dyDescent="0.2">
      <c r="A4177" s="7" t="s">
        <v>2397</v>
      </c>
      <c r="B4177" s="7">
        <v>88316</v>
      </c>
      <c r="C4177" s="6" t="s">
        <v>14</v>
      </c>
      <c r="D4177" s="6" t="s">
        <v>2398</v>
      </c>
      <c r="E4177" s="6" t="s">
        <v>2399</v>
      </c>
      <c r="F4177" s="6"/>
      <c r="G4177" s="7" t="s">
        <v>297</v>
      </c>
      <c r="H4177" s="46">
        <v>0.16880000000000001</v>
      </c>
      <c r="I4177" s="77">
        <f>'COMP-CUSTO MÃO OBRA'!$H$61</f>
        <v>27.08</v>
      </c>
      <c r="J4177" s="8">
        <f t="shared" si="181"/>
        <v>4.57</v>
      </c>
    </row>
    <row r="4178" spans="1:10" ht="26.1" customHeight="1" x14ac:dyDescent="0.2">
      <c r="A4178" s="7" t="s">
        <v>2397</v>
      </c>
      <c r="B4178" s="7">
        <v>88267</v>
      </c>
      <c r="C4178" s="6" t="s">
        <v>14</v>
      </c>
      <c r="D4178" s="6" t="s">
        <v>429</v>
      </c>
      <c r="E4178" s="6" t="s">
        <v>2399</v>
      </c>
      <c r="F4178" s="6"/>
      <c r="G4178" s="7" t="s">
        <v>297</v>
      </c>
      <c r="H4178" s="46">
        <v>0.16880000000000001</v>
      </c>
      <c r="I4178" s="77">
        <f>'COMP-CUSTO MÃO OBRA'!$H$822</f>
        <v>33.380000000000003</v>
      </c>
      <c r="J4178" s="8">
        <f t="shared" si="181"/>
        <v>5.63</v>
      </c>
    </row>
    <row r="4179" spans="1:10" ht="24" customHeight="1" x14ac:dyDescent="0.2">
      <c r="A4179" s="10" t="s">
        <v>2391</v>
      </c>
      <c r="B4179" s="10">
        <v>122</v>
      </c>
      <c r="C4179" s="9" t="s">
        <v>14</v>
      </c>
      <c r="D4179" s="9" t="s">
        <v>42</v>
      </c>
      <c r="E4179" s="9" t="s">
        <v>2394</v>
      </c>
      <c r="F4179" s="9"/>
      <c r="G4179" s="10" t="s">
        <v>15</v>
      </c>
      <c r="H4179" s="47">
        <v>8.8000000000000005E-3</v>
      </c>
      <c r="I4179" s="11">
        <f>VLOOKUP(B4179,CURVA_ABC_INSUM!$B$6:$H$1423,7,0)</f>
        <v>52.7</v>
      </c>
      <c r="J4179" s="11">
        <f t="shared" si="181"/>
        <v>0.46</v>
      </c>
    </row>
    <row r="4180" spans="1:10" ht="26.1" customHeight="1" x14ac:dyDescent="0.2">
      <c r="A4180" s="10" t="s">
        <v>2391</v>
      </c>
      <c r="B4180" s="10">
        <v>7104</v>
      </c>
      <c r="C4180" s="9" t="s">
        <v>14</v>
      </c>
      <c r="D4180" s="9" t="s">
        <v>3185</v>
      </c>
      <c r="E4180" s="9" t="s">
        <v>2394</v>
      </c>
      <c r="F4180" s="9"/>
      <c r="G4180" s="10" t="s">
        <v>15</v>
      </c>
      <c r="H4180" s="47">
        <v>1</v>
      </c>
      <c r="I4180" s="11">
        <f>VLOOKUP(B4180,CURVA_ABC_INSUM!$B$6:$H$1423,7,0)</f>
        <v>3.46</v>
      </c>
      <c r="J4180" s="11">
        <f t="shared" si="181"/>
        <v>3.46</v>
      </c>
    </row>
    <row r="4181" spans="1:10" ht="26.1" customHeight="1" x14ac:dyDescent="0.2">
      <c r="A4181" s="10" t="s">
        <v>2391</v>
      </c>
      <c r="B4181" s="10">
        <v>20083</v>
      </c>
      <c r="C4181" s="9" t="s">
        <v>14</v>
      </c>
      <c r="D4181" s="9" t="s">
        <v>3086</v>
      </c>
      <c r="E4181" s="9" t="s">
        <v>2394</v>
      </c>
      <c r="F4181" s="9"/>
      <c r="G4181" s="10" t="s">
        <v>15</v>
      </c>
      <c r="H4181" s="47">
        <v>1.0500000000000001E-2</v>
      </c>
      <c r="I4181" s="11">
        <f>VLOOKUP(B4181,CURVA_ABC_INSUM!$B$6:$H$1423,7,0)</f>
        <v>59.71</v>
      </c>
      <c r="J4181" s="11">
        <f t="shared" si="181"/>
        <v>0.62</v>
      </c>
    </row>
    <row r="4182" spans="1:10" ht="24" customHeight="1" x14ac:dyDescent="0.2">
      <c r="A4182" s="10" t="s">
        <v>2391</v>
      </c>
      <c r="B4182" s="10">
        <v>38383</v>
      </c>
      <c r="C4182" s="9" t="s">
        <v>14</v>
      </c>
      <c r="D4182" s="9" t="s">
        <v>3087</v>
      </c>
      <c r="E4182" s="9" t="s">
        <v>2394</v>
      </c>
      <c r="F4182" s="9"/>
      <c r="G4182" s="10" t="s">
        <v>15</v>
      </c>
      <c r="H4182" s="47">
        <v>4.3200000000000002E-2</v>
      </c>
      <c r="I4182" s="11">
        <f>VLOOKUP(B4182,CURVA_ABC_INSUM!$B$6:$H$1423,7,0)</f>
        <v>1.86</v>
      </c>
      <c r="J4182" s="11">
        <f t="shared" si="181"/>
        <v>0.08</v>
      </c>
    </row>
    <row r="4183" spans="1:10" x14ac:dyDescent="0.2">
      <c r="A4183" s="12"/>
      <c r="B4183" s="12"/>
      <c r="C4183" s="13"/>
      <c r="D4183" s="13"/>
      <c r="E4183" s="13"/>
      <c r="F4183" s="48"/>
      <c r="G4183" s="13"/>
      <c r="H4183" s="48"/>
      <c r="I4183" s="13"/>
      <c r="J4183" s="48"/>
    </row>
    <row r="4184" spans="1:10" ht="15" customHeight="1" thickBot="1" x14ac:dyDescent="0.25">
      <c r="A4184" s="12"/>
      <c r="B4184" s="12"/>
      <c r="C4184" s="13"/>
      <c r="D4184" s="13"/>
      <c r="E4184" s="13" t="s">
        <v>2395</v>
      </c>
      <c r="F4184" s="48">
        <f>TRUNC(J4176*$G$2,2)</f>
        <v>0</v>
      </c>
      <c r="G4184" s="13"/>
      <c r="H4184" s="86" t="s">
        <v>2396</v>
      </c>
      <c r="I4184" s="86"/>
      <c r="J4184" s="48">
        <f>F4184+J4176</f>
        <v>14.82</v>
      </c>
    </row>
    <row r="4185" spans="1:10" ht="0.95" customHeight="1" thickTop="1" x14ac:dyDescent="0.2">
      <c r="A4185" s="89"/>
      <c r="B4185" s="89"/>
      <c r="C4185" s="45"/>
      <c r="D4185" s="45"/>
      <c r="E4185" s="45"/>
      <c r="F4185" s="45"/>
      <c r="G4185" s="45"/>
      <c r="H4185" s="45"/>
      <c r="I4185" s="45"/>
      <c r="J4185" s="45"/>
    </row>
    <row r="4186" spans="1:10" ht="18" customHeight="1" x14ac:dyDescent="0.2">
      <c r="A4186" s="26" t="s">
        <v>1468</v>
      </c>
      <c r="B4186" s="26" t="s">
        <v>2</v>
      </c>
      <c r="C4186" s="28" t="s">
        <v>3</v>
      </c>
      <c r="D4186" s="28" t="s">
        <v>4</v>
      </c>
      <c r="E4186" s="28" t="s">
        <v>2388</v>
      </c>
      <c r="F4186" s="28"/>
      <c r="G4186" s="26" t="s">
        <v>190</v>
      </c>
      <c r="H4186" s="4" t="s">
        <v>6</v>
      </c>
      <c r="I4186" s="4" t="s">
        <v>7</v>
      </c>
      <c r="J4186" s="4" t="s">
        <v>191</v>
      </c>
    </row>
    <row r="4187" spans="1:10" ht="39" customHeight="1" x14ac:dyDescent="0.2">
      <c r="A4187" s="41" t="s">
        <v>2389</v>
      </c>
      <c r="B4187" s="41">
        <v>89445</v>
      </c>
      <c r="C4187" s="29" t="s">
        <v>14</v>
      </c>
      <c r="D4187" s="29" t="s">
        <v>1469</v>
      </c>
      <c r="E4187" s="29" t="s">
        <v>2435</v>
      </c>
      <c r="F4187" s="29"/>
      <c r="G4187" s="41" t="s">
        <v>15</v>
      </c>
      <c r="H4187" s="44">
        <v>1</v>
      </c>
      <c r="I4187" s="43">
        <f>SUM(J4188:J4193)</f>
        <v>19.630000000000003</v>
      </c>
      <c r="J4187" s="43">
        <f t="shared" ref="J4187:J4193" si="182">TRUNC(H4187*I4187,2)</f>
        <v>19.63</v>
      </c>
    </row>
    <row r="4188" spans="1:10" ht="26.1" customHeight="1" x14ac:dyDescent="0.2">
      <c r="A4188" s="7" t="s">
        <v>2397</v>
      </c>
      <c r="B4188" s="7">
        <v>88316</v>
      </c>
      <c r="C4188" s="6" t="s">
        <v>14</v>
      </c>
      <c r="D4188" s="6" t="s">
        <v>2398</v>
      </c>
      <c r="E4188" s="6" t="s">
        <v>2399</v>
      </c>
      <c r="F4188" s="6"/>
      <c r="G4188" s="7" t="s">
        <v>297</v>
      </c>
      <c r="H4188" s="46">
        <v>0.19869999999999999</v>
      </c>
      <c r="I4188" s="77">
        <f>'COMP-CUSTO MÃO OBRA'!$H$61</f>
        <v>27.08</v>
      </c>
      <c r="J4188" s="8">
        <f t="shared" si="182"/>
        <v>5.38</v>
      </c>
    </row>
    <row r="4189" spans="1:10" ht="26.1" customHeight="1" x14ac:dyDescent="0.2">
      <c r="A4189" s="7" t="s">
        <v>2397</v>
      </c>
      <c r="B4189" s="7">
        <v>88267</v>
      </c>
      <c r="C4189" s="6" t="s">
        <v>14</v>
      </c>
      <c r="D4189" s="6" t="s">
        <v>429</v>
      </c>
      <c r="E4189" s="6" t="s">
        <v>2399</v>
      </c>
      <c r="F4189" s="6"/>
      <c r="G4189" s="7" t="s">
        <v>297</v>
      </c>
      <c r="H4189" s="46">
        <v>0.19869999999999999</v>
      </c>
      <c r="I4189" s="77">
        <f>'COMP-CUSTO MÃO OBRA'!$H$822</f>
        <v>33.380000000000003</v>
      </c>
      <c r="J4189" s="8">
        <f t="shared" si="182"/>
        <v>6.63</v>
      </c>
    </row>
    <row r="4190" spans="1:10" ht="24" customHeight="1" x14ac:dyDescent="0.2">
      <c r="A4190" s="10" t="s">
        <v>2391</v>
      </c>
      <c r="B4190" s="10">
        <v>122</v>
      </c>
      <c r="C4190" s="9" t="s">
        <v>14</v>
      </c>
      <c r="D4190" s="9" t="s">
        <v>42</v>
      </c>
      <c r="E4190" s="9" t="s">
        <v>2394</v>
      </c>
      <c r="F4190" s="9"/>
      <c r="G4190" s="10" t="s">
        <v>15</v>
      </c>
      <c r="H4190" s="47">
        <v>1.24E-2</v>
      </c>
      <c r="I4190" s="11">
        <f>VLOOKUP(B4190,CURVA_ABC_INSUM!$B$6:$H$1423,7,0)</f>
        <v>52.7</v>
      </c>
      <c r="J4190" s="11">
        <f t="shared" si="182"/>
        <v>0.65</v>
      </c>
    </row>
    <row r="4191" spans="1:10" ht="26.1" customHeight="1" x14ac:dyDescent="0.2">
      <c r="A4191" s="10" t="s">
        <v>2391</v>
      </c>
      <c r="B4191" s="10">
        <v>7136</v>
      </c>
      <c r="C4191" s="9" t="s">
        <v>14</v>
      </c>
      <c r="D4191" s="9" t="s">
        <v>3186</v>
      </c>
      <c r="E4191" s="9" t="s">
        <v>2394</v>
      </c>
      <c r="F4191" s="9"/>
      <c r="G4191" s="10" t="s">
        <v>15</v>
      </c>
      <c r="H4191" s="47">
        <v>1</v>
      </c>
      <c r="I4191" s="11">
        <f>VLOOKUP(B4191,CURVA_ABC_INSUM!$B$6:$H$1423,7,0)</f>
        <v>6.03</v>
      </c>
      <c r="J4191" s="11">
        <f t="shared" si="182"/>
        <v>6.03</v>
      </c>
    </row>
    <row r="4192" spans="1:10" ht="26.1" customHeight="1" x14ac:dyDescent="0.2">
      <c r="A4192" s="10" t="s">
        <v>2391</v>
      </c>
      <c r="B4192" s="10">
        <v>20083</v>
      </c>
      <c r="C4192" s="9" t="s">
        <v>14</v>
      </c>
      <c r="D4192" s="9" t="s">
        <v>3086</v>
      </c>
      <c r="E4192" s="9" t="s">
        <v>2394</v>
      </c>
      <c r="F4192" s="9"/>
      <c r="G4192" s="10" t="s">
        <v>15</v>
      </c>
      <c r="H4192" s="47">
        <v>1.43E-2</v>
      </c>
      <c r="I4192" s="11">
        <f>VLOOKUP(B4192,CURVA_ABC_INSUM!$B$6:$H$1423,7,0)</f>
        <v>59.71</v>
      </c>
      <c r="J4192" s="11">
        <f t="shared" si="182"/>
        <v>0.85</v>
      </c>
    </row>
    <row r="4193" spans="1:10" ht="24" customHeight="1" x14ac:dyDescent="0.2">
      <c r="A4193" s="10" t="s">
        <v>2391</v>
      </c>
      <c r="B4193" s="10">
        <v>38383</v>
      </c>
      <c r="C4193" s="9" t="s">
        <v>14</v>
      </c>
      <c r="D4193" s="9" t="s">
        <v>3087</v>
      </c>
      <c r="E4193" s="9" t="s">
        <v>2394</v>
      </c>
      <c r="F4193" s="9"/>
      <c r="G4193" s="10" t="s">
        <v>15</v>
      </c>
      <c r="H4193" s="47">
        <v>5.11E-2</v>
      </c>
      <c r="I4193" s="11">
        <f>VLOOKUP(B4193,CURVA_ABC_INSUM!$B$6:$H$1423,7,0)</f>
        <v>1.86</v>
      </c>
      <c r="J4193" s="11">
        <f t="shared" si="182"/>
        <v>0.09</v>
      </c>
    </row>
    <row r="4194" spans="1:10" x14ac:dyDescent="0.2">
      <c r="A4194" s="12"/>
      <c r="B4194" s="12"/>
      <c r="C4194" s="13"/>
      <c r="D4194" s="13"/>
      <c r="E4194" s="13"/>
      <c r="F4194" s="48"/>
      <c r="G4194" s="13"/>
      <c r="H4194" s="48"/>
      <c r="I4194" s="13"/>
      <c r="J4194" s="48"/>
    </row>
    <row r="4195" spans="1:10" ht="15" customHeight="1" thickBot="1" x14ac:dyDescent="0.25">
      <c r="A4195" s="12"/>
      <c r="B4195" s="12"/>
      <c r="C4195" s="13"/>
      <c r="D4195" s="13"/>
      <c r="E4195" s="13" t="s">
        <v>2395</v>
      </c>
      <c r="F4195" s="48">
        <f>TRUNC(J4187*$G$2,2)</f>
        <v>0</v>
      </c>
      <c r="G4195" s="13"/>
      <c r="H4195" s="86" t="s">
        <v>2396</v>
      </c>
      <c r="I4195" s="86"/>
      <c r="J4195" s="48">
        <f>F4195+J4187</f>
        <v>19.63</v>
      </c>
    </row>
    <row r="4196" spans="1:10" ht="0.95" customHeight="1" thickTop="1" x14ac:dyDescent="0.2">
      <c r="A4196" s="89"/>
      <c r="B4196" s="89"/>
      <c r="C4196" s="45"/>
      <c r="D4196" s="45"/>
      <c r="E4196" s="45"/>
      <c r="F4196" s="45"/>
      <c r="G4196" s="45"/>
      <c r="H4196" s="45"/>
      <c r="I4196" s="45"/>
      <c r="J4196" s="45"/>
    </row>
    <row r="4197" spans="1:10" ht="18" customHeight="1" x14ac:dyDescent="0.2">
      <c r="A4197" s="26" t="s">
        <v>1470</v>
      </c>
      <c r="B4197" s="26" t="s">
        <v>2</v>
      </c>
      <c r="C4197" s="28" t="s">
        <v>3</v>
      </c>
      <c r="D4197" s="28" t="s">
        <v>4</v>
      </c>
      <c r="E4197" s="28" t="s">
        <v>2388</v>
      </c>
      <c r="F4197" s="28"/>
      <c r="G4197" s="26" t="s">
        <v>190</v>
      </c>
      <c r="H4197" s="4" t="s">
        <v>6</v>
      </c>
      <c r="I4197" s="4" t="s">
        <v>7</v>
      </c>
      <c r="J4197" s="4" t="s">
        <v>191</v>
      </c>
    </row>
    <row r="4198" spans="1:10" ht="39" customHeight="1" x14ac:dyDescent="0.2">
      <c r="A4198" s="41" t="s">
        <v>2389</v>
      </c>
      <c r="B4198" s="41">
        <v>89624</v>
      </c>
      <c r="C4198" s="29" t="s">
        <v>14</v>
      </c>
      <c r="D4198" s="29" t="s">
        <v>1471</v>
      </c>
      <c r="E4198" s="29" t="s">
        <v>2435</v>
      </c>
      <c r="F4198" s="29"/>
      <c r="G4198" s="41" t="s">
        <v>15</v>
      </c>
      <c r="H4198" s="44">
        <v>1</v>
      </c>
      <c r="I4198" s="43">
        <f>SUM(J4199:J4204)</f>
        <v>17.529999999999998</v>
      </c>
      <c r="J4198" s="43">
        <f t="shared" ref="J4198:J4204" si="183">TRUNC(H4198*I4198,2)</f>
        <v>17.53</v>
      </c>
    </row>
    <row r="4199" spans="1:10" ht="26.1" customHeight="1" x14ac:dyDescent="0.2">
      <c r="A4199" s="7" t="s">
        <v>2397</v>
      </c>
      <c r="B4199" s="7">
        <v>88316</v>
      </c>
      <c r="C4199" s="6" t="s">
        <v>14</v>
      </c>
      <c r="D4199" s="6" t="s">
        <v>2398</v>
      </c>
      <c r="E4199" s="6" t="s">
        <v>2399</v>
      </c>
      <c r="F4199" s="6"/>
      <c r="G4199" s="7" t="s">
        <v>297</v>
      </c>
      <c r="H4199" s="46">
        <v>0.12770000000000001</v>
      </c>
      <c r="I4199" s="77">
        <f>'COMP-CUSTO MÃO OBRA'!$H$61</f>
        <v>27.08</v>
      </c>
      <c r="J4199" s="8">
        <f t="shared" si="183"/>
        <v>3.45</v>
      </c>
    </row>
    <row r="4200" spans="1:10" ht="26.1" customHeight="1" x14ac:dyDescent="0.2">
      <c r="A4200" s="7" t="s">
        <v>2397</v>
      </c>
      <c r="B4200" s="7">
        <v>88267</v>
      </c>
      <c r="C4200" s="6" t="s">
        <v>14</v>
      </c>
      <c r="D4200" s="6" t="s">
        <v>429</v>
      </c>
      <c r="E4200" s="6" t="s">
        <v>2399</v>
      </c>
      <c r="F4200" s="6"/>
      <c r="G4200" s="7" t="s">
        <v>297</v>
      </c>
      <c r="H4200" s="46">
        <v>0.12770000000000001</v>
      </c>
      <c r="I4200" s="77">
        <f>'COMP-CUSTO MÃO OBRA'!$H$822</f>
        <v>33.380000000000003</v>
      </c>
      <c r="J4200" s="8">
        <f t="shared" si="183"/>
        <v>4.26</v>
      </c>
    </row>
    <row r="4201" spans="1:10" ht="24" customHeight="1" x14ac:dyDescent="0.2">
      <c r="A4201" s="10" t="s">
        <v>2391</v>
      </c>
      <c r="B4201" s="10">
        <v>122</v>
      </c>
      <c r="C4201" s="9" t="s">
        <v>14</v>
      </c>
      <c r="D4201" s="9" t="s">
        <v>42</v>
      </c>
      <c r="E4201" s="9" t="s">
        <v>2394</v>
      </c>
      <c r="F4201" s="9"/>
      <c r="G4201" s="10" t="s">
        <v>15</v>
      </c>
      <c r="H4201" s="47">
        <v>1.5900000000000001E-2</v>
      </c>
      <c r="I4201" s="11">
        <f>VLOOKUP(B4201,CURVA_ABC_INSUM!$B$6:$H$1423,7,0)</f>
        <v>52.7</v>
      </c>
      <c r="J4201" s="11">
        <f t="shared" si="183"/>
        <v>0.83</v>
      </c>
    </row>
    <row r="4202" spans="1:10" ht="26.1" customHeight="1" x14ac:dyDescent="0.2">
      <c r="A4202" s="10" t="s">
        <v>2391</v>
      </c>
      <c r="B4202" s="10">
        <v>7128</v>
      </c>
      <c r="C4202" s="9" t="s">
        <v>14</v>
      </c>
      <c r="D4202" s="9" t="s">
        <v>3187</v>
      </c>
      <c r="E4202" s="9" t="s">
        <v>2394</v>
      </c>
      <c r="F4202" s="9"/>
      <c r="G4202" s="10" t="s">
        <v>15</v>
      </c>
      <c r="H4202" s="47">
        <v>1</v>
      </c>
      <c r="I4202" s="11">
        <f>VLOOKUP(B4202,CURVA_ABC_INSUM!$B$6:$H$1423,7,0)</f>
        <v>7.83</v>
      </c>
      <c r="J4202" s="11">
        <f t="shared" si="183"/>
        <v>7.83</v>
      </c>
    </row>
    <row r="4203" spans="1:10" ht="26.1" customHeight="1" x14ac:dyDescent="0.2">
      <c r="A4203" s="10" t="s">
        <v>2391</v>
      </c>
      <c r="B4203" s="10">
        <v>20083</v>
      </c>
      <c r="C4203" s="9" t="s">
        <v>14</v>
      </c>
      <c r="D4203" s="9" t="s">
        <v>3086</v>
      </c>
      <c r="E4203" s="9" t="s">
        <v>2394</v>
      </c>
      <c r="F4203" s="9"/>
      <c r="G4203" s="10" t="s">
        <v>15</v>
      </c>
      <c r="H4203" s="47">
        <v>1.8800000000000001E-2</v>
      </c>
      <c r="I4203" s="11">
        <f>VLOOKUP(B4203,CURVA_ABC_INSUM!$B$6:$H$1423,7,0)</f>
        <v>59.71</v>
      </c>
      <c r="J4203" s="11">
        <f t="shared" si="183"/>
        <v>1.1200000000000001</v>
      </c>
    </row>
    <row r="4204" spans="1:10" ht="24" customHeight="1" x14ac:dyDescent="0.2">
      <c r="A4204" s="10" t="s">
        <v>2391</v>
      </c>
      <c r="B4204" s="10">
        <v>38383</v>
      </c>
      <c r="C4204" s="9" t="s">
        <v>14</v>
      </c>
      <c r="D4204" s="9" t="s">
        <v>3087</v>
      </c>
      <c r="E4204" s="9" t="s">
        <v>2394</v>
      </c>
      <c r="F4204" s="9"/>
      <c r="G4204" s="10" t="s">
        <v>15</v>
      </c>
      <c r="H4204" s="47">
        <v>2.23E-2</v>
      </c>
      <c r="I4204" s="11">
        <f>VLOOKUP(B4204,CURVA_ABC_INSUM!$B$6:$H$1423,7,0)</f>
        <v>1.86</v>
      </c>
      <c r="J4204" s="11">
        <f t="shared" si="183"/>
        <v>0.04</v>
      </c>
    </row>
    <row r="4205" spans="1:10" x14ac:dyDescent="0.2">
      <c r="A4205" s="12"/>
      <c r="B4205" s="12"/>
      <c r="C4205" s="13"/>
      <c r="D4205" s="13"/>
      <c r="E4205" s="13"/>
      <c r="F4205" s="48"/>
      <c r="G4205" s="13"/>
      <c r="H4205" s="48"/>
      <c r="I4205" s="13"/>
      <c r="J4205" s="48"/>
    </row>
    <row r="4206" spans="1:10" ht="15" customHeight="1" thickBot="1" x14ac:dyDescent="0.25">
      <c r="A4206" s="12"/>
      <c r="B4206" s="12"/>
      <c r="C4206" s="13"/>
      <c r="D4206" s="13"/>
      <c r="E4206" s="13" t="s">
        <v>2395</v>
      </c>
      <c r="F4206" s="48">
        <f>TRUNC(J4198*$G$2,2)</f>
        <v>0</v>
      </c>
      <c r="G4206" s="13"/>
      <c r="H4206" s="86" t="s">
        <v>2396</v>
      </c>
      <c r="I4206" s="86"/>
      <c r="J4206" s="48">
        <f>F4206+J4198</f>
        <v>17.53</v>
      </c>
    </row>
    <row r="4207" spans="1:10" ht="0.95" customHeight="1" thickTop="1" x14ac:dyDescent="0.2">
      <c r="A4207" s="89"/>
      <c r="B4207" s="89"/>
      <c r="C4207" s="45"/>
      <c r="D4207" s="45"/>
      <c r="E4207" s="45"/>
      <c r="F4207" s="45"/>
      <c r="G4207" s="45"/>
      <c r="H4207" s="45"/>
      <c r="I4207" s="45"/>
      <c r="J4207" s="45"/>
    </row>
    <row r="4208" spans="1:10" ht="18" customHeight="1" x14ac:dyDescent="0.2">
      <c r="A4208" s="26" t="s">
        <v>1472</v>
      </c>
      <c r="B4208" s="26" t="s">
        <v>2</v>
      </c>
      <c r="C4208" s="28" t="s">
        <v>3</v>
      </c>
      <c r="D4208" s="28" t="s">
        <v>4</v>
      </c>
      <c r="E4208" s="28" t="s">
        <v>2388</v>
      </c>
      <c r="F4208" s="28"/>
      <c r="G4208" s="26" t="s">
        <v>190</v>
      </c>
      <c r="H4208" s="4" t="s">
        <v>6</v>
      </c>
      <c r="I4208" s="4" t="s">
        <v>7</v>
      </c>
      <c r="J4208" s="4" t="s">
        <v>191</v>
      </c>
    </row>
    <row r="4209" spans="1:10" ht="39" customHeight="1" x14ac:dyDescent="0.2">
      <c r="A4209" s="41" t="s">
        <v>2389</v>
      </c>
      <c r="B4209" s="41">
        <v>89627</v>
      </c>
      <c r="C4209" s="29" t="s">
        <v>14</v>
      </c>
      <c r="D4209" s="29" t="s">
        <v>1473</v>
      </c>
      <c r="E4209" s="29" t="s">
        <v>2435</v>
      </c>
      <c r="F4209" s="29"/>
      <c r="G4209" s="41" t="s">
        <v>15</v>
      </c>
      <c r="H4209" s="44">
        <v>1</v>
      </c>
      <c r="I4209" s="43">
        <f>SUM(J4210:J4215)</f>
        <v>19.439999999999998</v>
      </c>
      <c r="J4209" s="43">
        <f t="shared" ref="J4209:J4215" si="184">TRUNC(H4209*I4209,2)</f>
        <v>19.440000000000001</v>
      </c>
    </row>
    <row r="4210" spans="1:10" ht="26.1" customHeight="1" x14ac:dyDescent="0.2">
      <c r="A4210" s="7" t="s">
        <v>2397</v>
      </c>
      <c r="B4210" s="7">
        <v>88316</v>
      </c>
      <c r="C4210" s="6" t="s">
        <v>14</v>
      </c>
      <c r="D4210" s="6" t="s">
        <v>2398</v>
      </c>
      <c r="E4210" s="6" t="s">
        <v>2399</v>
      </c>
      <c r="F4210" s="6"/>
      <c r="G4210" s="7" t="s">
        <v>297</v>
      </c>
      <c r="H4210" s="46">
        <v>0.1318</v>
      </c>
      <c r="I4210" s="77">
        <f>'COMP-CUSTO MÃO OBRA'!$H$61</f>
        <v>27.08</v>
      </c>
      <c r="J4210" s="8">
        <f t="shared" si="184"/>
        <v>3.56</v>
      </c>
    </row>
    <row r="4211" spans="1:10" ht="26.1" customHeight="1" x14ac:dyDescent="0.2">
      <c r="A4211" s="7" t="s">
        <v>2397</v>
      </c>
      <c r="B4211" s="7">
        <v>88267</v>
      </c>
      <c r="C4211" s="6" t="s">
        <v>14</v>
      </c>
      <c r="D4211" s="6" t="s">
        <v>429</v>
      </c>
      <c r="E4211" s="6" t="s">
        <v>2399</v>
      </c>
      <c r="F4211" s="6"/>
      <c r="G4211" s="7" t="s">
        <v>297</v>
      </c>
      <c r="H4211" s="46">
        <v>0.1318</v>
      </c>
      <c r="I4211" s="77">
        <f>'COMP-CUSTO MÃO OBRA'!$H$822</f>
        <v>33.380000000000003</v>
      </c>
      <c r="J4211" s="8">
        <f t="shared" si="184"/>
        <v>4.3899999999999997</v>
      </c>
    </row>
    <row r="4212" spans="1:10" ht="24" customHeight="1" x14ac:dyDescent="0.2">
      <c r="A4212" s="10" t="s">
        <v>2391</v>
      </c>
      <c r="B4212" s="10">
        <v>122</v>
      </c>
      <c r="C4212" s="9" t="s">
        <v>14</v>
      </c>
      <c r="D4212" s="9" t="s">
        <v>42</v>
      </c>
      <c r="E4212" s="9" t="s">
        <v>2394</v>
      </c>
      <c r="F4212" s="9"/>
      <c r="G4212" s="10" t="s">
        <v>15</v>
      </c>
      <c r="H4212" s="47">
        <v>1.7600000000000001E-2</v>
      </c>
      <c r="I4212" s="11">
        <f>VLOOKUP(B4212,CURVA_ABC_INSUM!$B$6:$H$1423,7,0)</f>
        <v>52.7</v>
      </c>
      <c r="J4212" s="11">
        <f t="shared" si="184"/>
        <v>0.92</v>
      </c>
    </row>
    <row r="4213" spans="1:10" ht="26.1" customHeight="1" x14ac:dyDescent="0.2">
      <c r="A4213" s="10" t="s">
        <v>2391</v>
      </c>
      <c r="B4213" s="10">
        <v>7129</v>
      </c>
      <c r="C4213" s="9" t="s">
        <v>14</v>
      </c>
      <c r="D4213" s="9" t="s">
        <v>3188</v>
      </c>
      <c r="E4213" s="9" t="s">
        <v>2394</v>
      </c>
      <c r="F4213" s="9"/>
      <c r="G4213" s="10" t="s">
        <v>15</v>
      </c>
      <c r="H4213" s="47">
        <v>1</v>
      </c>
      <c r="I4213" s="11">
        <f>VLOOKUP(B4213,CURVA_ABC_INSUM!$B$6:$H$1423,7,0)</f>
        <v>9.19</v>
      </c>
      <c r="J4213" s="11">
        <f t="shared" si="184"/>
        <v>9.19</v>
      </c>
    </row>
    <row r="4214" spans="1:10" ht="26.1" customHeight="1" x14ac:dyDescent="0.2">
      <c r="A4214" s="10" t="s">
        <v>2391</v>
      </c>
      <c r="B4214" s="10">
        <v>20083</v>
      </c>
      <c r="C4214" s="9" t="s">
        <v>14</v>
      </c>
      <c r="D4214" s="9" t="s">
        <v>3086</v>
      </c>
      <c r="E4214" s="9" t="s">
        <v>2394</v>
      </c>
      <c r="F4214" s="9"/>
      <c r="G4214" s="10" t="s">
        <v>15</v>
      </c>
      <c r="H4214" s="47">
        <v>2.2499999999999999E-2</v>
      </c>
      <c r="I4214" s="11">
        <f>VLOOKUP(B4214,CURVA_ABC_INSUM!$B$6:$H$1423,7,0)</f>
        <v>59.71</v>
      </c>
      <c r="J4214" s="11">
        <f t="shared" si="184"/>
        <v>1.34</v>
      </c>
    </row>
    <row r="4215" spans="1:10" ht="24" customHeight="1" x14ac:dyDescent="0.2">
      <c r="A4215" s="10" t="s">
        <v>2391</v>
      </c>
      <c r="B4215" s="10">
        <v>38383</v>
      </c>
      <c r="C4215" s="9" t="s">
        <v>14</v>
      </c>
      <c r="D4215" s="9" t="s">
        <v>3087</v>
      </c>
      <c r="E4215" s="9" t="s">
        <v>2394</v>
      </c>
      <c r="F4215" s="9"/>
      <c r="G4215" s="10" t="s">
        <v>15</v>
      </c>
      <c r="H4215" s="47">
        <v>2.4400000000000002E-2</v>
      </c>
      <c r="I4215" s="11">
        <f>VLOOKUP(B4215,CURVA_ABC_INSUM!$B$6:$H$1423,7,0)</f>
        <v>1.86</v>
      </c>
      <c r="J4215" s="11">
        <f t="shared" si="184"/>
        <v>0.04</v>
      </c>
    </row>
    <row r="4216" spans="1:10" x14ac:dyDescent="0.2">
      <c r="A4216" s="12"/>
      <c r="B4216" s="12"/>
      <c r="C4216" s="13"/>
      <c r="D4216" s="13"/>
      <c r="E4216" s="13"/>
      <c r="F4216" s="48"/>
      <c r="G4216" s="13"/>
      <c r="H4216" s="48"/>
      <c r="I4216" s="13"/>
      <c r="J4216" s="48"/>
    </row>
    <row r="4217" spans="1:10" ht="15" customHeight="1" thickBot="1" x14ac:dyDescent="0.25">
      <c r="A4217" s="12"/>
      <c r="B4217" s="12"/>
      <c r="C4217" s="13"/>
      <c r="D4217" s="13"/>
      <c r="E4217" s="13" t="s">
        <v>2395</v>
      </c>
      <c r="F4217" s="48">
        <f>TRUNC(J4209*$G$2,2)</f>
        <v>0</v>
      </c>
      <c r="G4217" s="13"/>
      <c r="H4217" s="86" t="s">
        <v>2396</v>
      </c>
      <c r="I4217" s="86"/>
      <c r="J4217" s="48">
        <f>F4217+J4209</f>
        <v>19.440000000000001</v>
      </c>
    </row>
    <row r="4218" spans="1:10" ht="0.95" customHeight="1" thickTop="1" x14ac:dyDescent="0.2">
      <c r="A4218" s="89"/>
      <c r="B4218" s="89"/>
      <c r="C4218" s="45"/>
      <c r="D4218" s="45"/>
      <c r="E4218" s="45"/>
      <c r="F4218" s="45"/>
      <c r="G4218" s="45"/>
      <c r="H4218" s="45"/>
      <c r="I4218" s="45"/>
      <c r="J4218" s="45"/>
    </row>
    <row r="4219" spans="1:10" ht="18" customHeight="1" x14ac:dyDescent="0.2">
      <c r="A4219" s="26" t="s">
        <v>1474</v>
      </c>
      <c r="B4219" s="26" t="s">
        <v>2</v>
      </c>
      <c r="C4219" s="28" t="s">
        <v>3</v>
      </c>
      <c r="D4219" s="28" t="s">
        <v>4</v>
      </c>
      <c r="E4219" s="28" t="s">
        <v>2388</v>
      </c>
      <c r="F4219" s="28"/>
      <c r="G4219" s="26" t="s">
        <v>190</v>
      </c>
      <c r="H4219" s="4" t="s">
        <v>6</v>
      </c>
      <c r="I4219" s="4" t="s">
        <v>7</v>
      </c>
      <c r="J4219" s="4" t="s">
        <v>191</v>
      </c>
    </row>
    <row r="4220" spans="1:10" ht="39" customHeight="1" x14ac:dyDescent="0.2">
      <c r="A4220" s="41" t="s">
        <v>2389</v>
      </c>
      <c r="B4220" s="41">
        <v>89626</v>
      </c>
      <c r="C4220" s="29" t="s">
        <v>14</v>
      </c>
      <c r="D4220" s="29" t="s">
        <v>1475</v>
      </c>
      <c r="E4220" s="29" t="s">
        <v>2435</v>
      </c>
      <c r="F4220" s="29"/>
      <c r="G4220" s="41" t="s">
        <v>15</v>
      </c>
      <c r="H4220" s="44">
        <v>1</v>
      </c>
      <c r="I4220" s="43">
        <f>SUM(J4221:J4226)</f>
        <v>28.439999999999998</v>
      </c>
      <c r="J4220" s="43">
        <f t="shared" ref="J4220:J4226" si="185">TRUNC(H4220*I4220,2)</f>
        <v>28.44</v>
      </c>
    </row>
    <row r="4221" spans="1:10" ht="26.1" customHeight="1" x14ac:dyDescent="0.2">
      <c r="A4221" s="7" t="s">
        <v>2397</v>
      </c>
      <c r="B4221" s="7">
        <v>88316</v>
      </c>
      <c r="C4221" s="6" t="s">
        <v>14</v>
      </c>
      <c r="D4221" s="6" t="s">
        <v>2398</v>
      </c>
      <c r="E4221" s="6" t="s">
        <v>2399</v>
      </c>
      <c r="F4221" s="6"/>
      <c r="G4221" s="7" t="s">
        <v>297</v>
      </c>
      <c r="H4221" s="46">
        <v>0.1547</v>
      </c>
      <c r="I4221" s="77">
        <f>'COMP-CUSTO MÃO OBRA'!$H$61</f>
        <v>27.08</v>
      </c>
      <c r="J4221" s="8">
        <f t="shared" si="185"/>
        <v>4.18</v>
      </c>
    </row>
    <row r="4222" spans="1:10" ht="26.1" customHeight="1" x14ac:dyDescent="0.2">
      <c r="A4222" s="7" t="s">
        <v>2397</v>
      </c>
      <c r="B4222" s="7">
        <v>88267</v>
      </c>
      <c r="C4222" s="6" t="s">
        <v>14</v>
      </c>
      <c r="D4222" s="6" t="s">
        <v>429</v>
      </c>
      <c r="E4222" s="6" t="s">
        <v>2399</v>
      </c>
      <c r="F4222" s="6"/>
      <c r="G4222" s="7" t="s">
        <v>297</v>
      </c>
      <c r="H4222" s="46">
        <v>0.1547</v>
      </c>
      <c r="I4222" s="77">
        <f>'COMP-CUSTO MÃO OBRA'!$H$822</f>
        <v>33.380000000000003</v>
      </c>
      <c r="J4222" s="8">
        <f t="shared" si="185"/>
        <v>5.16</v>
      </c>
    </row>
    <row r="4223" spans="1:10" ht="24" customHeight="1" x14ac:dyDescent="0.2">
      <c r="A4223" s="10" t="s">
        <v>2391</v>
      </c>
      <c r="B4223" s="10">
        <v>122</v>
      </c>
      <c r="C4223" s="9" t="s">
        <v>14</v>
      </c>
      <c r="D4223" s="9" t="s">
        <v>42</v>
      </c>
      <c r="E4223" s="9" t="s">
        <v>2394</v>
      </c>
      <c r="F4223" s="9"/>
      <c r="G4223" s="10" t="s">
        <v>15</v>
      </c>
      <c r="H4223" s="47">
        <v>2.12E-2</v>
      </c>
      <c r="I4223" s="11">
        <f>VLOOKUP(B4223,CURVA_ABC_INSUM!$B$6:$H$1423,7,0)</f>
        <v>52.7</v>
      </c>
      <c r="J4223" s="11">
        <f t="shared" si="185"/>
        <v>1.1100000000000001</v>
      </c>
    </row>
    <row r="4224" spans="1:10" ht="26.1" customHeight="1" x14ac:dyDescent="0.2">
      <c r="A4224" s="10" t="s">
        <v>2391</v>
      </c>
      <c r="B4224" s="10">
        <v>7131</v>
      </c>
      <c r="C4224" s="9" t="s">
        <v>14</v>
      </c>
      <c r="D4224" s="9" t="s">
        <v>3189</v>
      </c>
      <c r="E4224" s="9" t="s">
        <v>2394</v>
      </c>
      <c r="F4224" s="9"/>
      <c r="G4224" s="10" t="s">
        <v>15</v>
      </c>
      <c r="H4224" s="47">
        <v>1</v>
      </c>
      <c r="I4224" s="11">
        <f>VLOOKUP(B4224,CURVA_ABC_INSUM!$B$6:$H$1423,7,0)</f>
        <v>16.329999999999998</v>
      </c>
      <c r="J4224" s="11">
        <f t="shared" si="185"/>
        <v>16.329999999999998</v>
      </c>
    </row>
    <row r="4225" spans="1:10" ht="26.1" customHeight="1" x14ac:dyDescent="0.2">
      <c r="A4225" s="10" t="s">
        <v>2391</v>
      </c>
      <c r="B4225" s="10">
        <v>20083</v>
      </c>
      <c r="C4225" s="9" t="s">
        <v>14</v>
      </c>
      <c r="D4225" s="9" t="s">
        <v>3086</v>
      </c>
      <c r="E4225" s="9" t="s">
        <v>2394</v>
      </c>
      <c r="F4225" s="9"/>
      <c r="G4225" s="10" t="s">
        <v>15</v>
      </c>
      <c r="H4225" s="47">
        <v>2.7E-2</v>
      </c>
      <c r="I4225" s="11">
        <f>VLOOKUP(B4225,CURVA_ABC_INSUM!$B$6:$H$1423,7,0)</f>
        <v>59.71</v>
      </c>
      <c r="J4225" s="11">
        <f t="shared" si="185"/>
        <v>1.61</v>
      </c>
    </row>
    <row r="4226" spans="1:10" ht="24" customHeight="1" x14ac:dyDescent="0.2">
      <c r="A4226" s="10" t="s">
        <v>2391</v>
      </c>
      <c r="B4226" s="10">
        <v>38383</v>
      </c>
      <c r="C4226" s="9" t="s">
        <v>14</v>
      </c>
      <c r="D4226" s="9" t="s">
        <v>3087</v>
      </c>
      <c r="E4226" s="9" t="s">
        <v>2394</v>
      </c>
      <c r="F4226" s="9"/>
      <c r="G4226" s="10" t="s">
        <v>15</v>
      </c>
      <c r="H4226" s="47">
        <v>2.69E-2</v>
      </c>
      <c r="I4226" s="11">
        <f>VLOOKUP(B4226,CURVA_ABC_INSUM!$B$6:$H$1423,7,0)</f>
        <v>1.86</v>
      </c>
      <c r="J4226" s="11">
        <f t="shared" si="185"/>
        <v>0.05</v>
      </c>
    </row>
    <row r="4227" spans="1:10" x14ac:dyDescent="0.2">
      <c r="A4227" s="12"/>
      <c r="B4227" s="12"/>
      <c r="C4227" s="13"/>
      <c r="D4227" s="13"/>
      <c r="E4227" s="13"/>
      <c r="F4227" s="48"/>
      <c r="G4227" s="13"/>
      <c r="H4227" s="48"/>
      <c r="I4227" s="13"/>
      <c r="J4227" s="48"/>
    </row>
    <row r="4228" spans="1:10" ht="15" customHeight="1" thickBot="1" x14ac:dyDescent="0.25">
      <c r="A4228" s="12"/>
      <c r="B4228" s="12"/>
      <c r="C4228" s="13"/>
      <c r="D4228" s="13"/>
      <c r="E4228" s="13" t="s">
        <v>2395</v>
      </c>
      <c r="F4228" s="48">
        <f>TRUNC(J4220*$G$2,2)</f>
        <v>0</v>
      </c>
      <c r="G4228" s="13"/>
      <c r="H4228" s="86" t="s">
        <v>2396</v>
      </c>
      <c r="I4228" s="86"/>
      <c r="J4228" s="48">
        <f>F4228+J4220</f>
        <v>28.44</v>
      </c>
    </row>
    <row r="4229" spans="1:10" ht="0.95" customHeight="1" thickTop="1" x14ac:dyDescent="0.2">
      <c r="A4229" s="89"/>
      <c r="B4229" s="89"/>
      <c r="C4229" s="45"/>
      <c r="D4229" s="45"/>
      <c r="E4229" s="45"/>
      <c r="F4229" s="45"/>
      <c r="G4229" s="45"/>
      <c r="H4229" s="45"/>
      <c r="I4229" s="45"/>
      <c r="J4229" s="45"/>
    </row>
    <row r="4230" spans="1:10" ht="18" customHeight="1" x14ac:dyDescent="0.2">
      <c r="A4230" s="26" t="s">
        <v>1476</v>
      </c>
      <c r="B4230" s="26" t="s">
        <v>2</v>
      </c>
      <c r="C4230" s="28" t="s">
        <v>3</v>
      </c>
      <c r="D4230" s="28" t="s">
        <v>4</v>
      </c>
      <c r="E4230" s="28" t="s">
        <v>2388</v>
      </c>
      <c r="F4230" s="28"/>
      <c r="G4230" s="26" t="s">
        <v>190</v>
      </c>
      <c r="H4230" s="4" t="s">
        <v>6</v>
      </c>
      <c r="I4230" s="4" t="s">
        <v>7</v>
      </c>
      <c r="J4230" s="4" t="s">
        <v>191</v>
      </c>
    </row>
    <row r="4231" spans="1:10" ht="39" customHeight="1" x14ac:dyDescent="0.2">
      <c r="A4231" s="41" t="s">
        <v>2389</v>
      </c>
      <c r="B4231" s="41">
        <v>89630</v>
      </c>
      <c r="C4231" s="29" t="s">
        <v>14</v>
      </c>
      <c r="D4231" s="29" t="s">
        <v>1477</v>
      </c>
      <c r="E4231" s="29" t="s">
        <v>2435</v>
      </c>
      <c r="F4231" s="29"/>
      <c r="G4231" s="41" t="s">
        <v>15</v>
      </c>
      <c r="H4231" s="44">
        <v>1</v>
      </c>
      <c r="I4231" s="43">
        <f>SUM(J4232:J4237)</f>
        <v>55.96</v>
      </c>
      <c r="J4231" s="43">
        <f t="shared" ref="J4231:J4237" si="186">TRUNC(H4231*I4231,2)</f>
        <v>55.96</v>
      </c>
    </row>
    <row r="4232" spans="1:10" ht="26.1" customHeight="1" x14ac:dyDescent="0.2">
      <c r="A4232" s="7" t="s">
        <v>2397</v>
      </c>
      <c r="B4232" s="7">
        <v>88316</v>
      </c>
      <c r="C4232" s="6" t="s">
        <v>14</v>
      </c>
      <c r="D4232" s="6" t="s">
        <v>2398</v>
      </c>
      <c r="E4232" s="6" t="s">
        <v>2399</v>
      </c>
      <c r="F4232" s="6"/>
      <c r="G4232" s="7" t="s">
        <v>297</v>
      </c>
      <c r="H4232" s="46">
        <v>0.2077</v>
      </c>
      <c r="I4232" s="77">
        <f>'COMP-CUSTO MÃO OBRA'!$H$61</f>
        <v>27.08</v>
      </c>
      <c r="J4232" s="8">
        <f t="shared" si="186"/>
        <v>5.62</v>
      </c>
    </row>
    <row r="4233" spans="1:10" ht="26.1" customHeight="1" x14ac:dyDescent="0.2">
      <c r="A4233" s="7" t="s">
        <v>2397</v>
      </c>
      <c r="B4233" s="7">
        <v>88267</v>
      </c>
      <c r="C4233" s="6" t="s">
        <v>14</v>
      </c>
      <c r="D4233" s="6" t="s">
        <v>429</v>
      </c>
      <c r="E4233" s="6" t="s">
        <v>2399</v>
      </c>
      <c r="F4233" s="6"/>
      <c r="G4233" s="7" t="s">
        <v>297</v>
      </c>
      <c r="H4233" s="46">
        <v>0.2077</v>
      </c>
      <c r="I4233" s="77">
        <f>'COMP-CUSTO MÃO OBRA'!$H$822</f>
        <v>33.380000000000003</v>
      </c>
      <c r="J4233" s="8">
        <f t="shared" si="186"/>
        <v>6.93</v>
      </c>
    </row>
    <row r="4234" spans="1:10" ht="24" customHeight="1" x14ac:dyDescent="0.2">
      <c r="A4234" s="10" t="s">
        <v>2391</v>
      </c>
      <c r="B4234" s="10">
        <v>122</v>
      </c>
      <c r="C4234" s="9" t="s">
        <v>14</v>
      </c>
      <c r="D4234" s="9" t="s">
        <v>42</v>
      </c>
      <c r="E4234" s="9" t="s">
        <v>2394</v>
      </c>
      <c r="F4234" s="9"/>
      <c r="G4234" s="10" t="s">
        <v>15</v>
      </c>
      <c r="H4234" s="47">
        <v>3.1800000000000002E-2</v>
      </c>
      <c r="I4234" s="11">
        <f>VLOOKUP(B4234,CURVA_ABC_INSUM!$B$6:$H$1423,7,0)</f>
        <v>52.7</v>
      </c>
      <c r="J4234" s="11">
        <f t="shared" si="186"/>
        <v>1.67</v>
      </c>
    </row>
    <row r="4235" spans="1:10" ht="26.1" customHeight="1" x14ac:dyDescent="0.2">
      <c r="A4235" s="10" t="s">
        <v>2391</v>
      </c>
      <c r="B4235" s="10">
        <v>7132</v>
      </c>
      <c r="C4235" s="9" t="s">
        <v>14</v>
      </c>
      <c r="D4235" s="9" t="s">
        <v>3190</v>
      </c>
      <c r="E4235" s="9" t="s">
        <v>2394</v>
      </c>
      <c r="F4235" s="9"/>
      <c r="G4235" s="10" t="s">
        <v>15</v>
      </c>
      <c r="H4235" s="47">
        <v>1</v>
      </c>
      <c r="I4235" s="11">
        <f>VLOOKUP(B4235,CURVA_ABC_INSUM!$B$6:$H$1423,7,0)</f>
        <v>38.46</v>
      </c>
      <c r="J4235" s="11">
        <f t="shared" si="186"/>
        <v>38.46</v>
      </c>
    </row>
    <row r="4236" spans="1:10" ht="26.1" customHeight="1" x14ac:dyDescent="0.2">
      <c r="A4236" s="10" t="s">
        <v>2391</v>
      </c>
      <c r="B4236" s="10">
        <v>20083</v>
      </c>
      <c r="C4236" s="9" t="s">
        <v>14</v>
      </c>
      <c r="D4236" s="9" t="s">
        <v>3086</v>
      </c>
      <c r="E4236" s="9" t="s">
        <v>2394</v>
      </c>
      <c r="F4236" s="9"/>
      <c r="G4236" s="10" t="s">
        <v>15</v>
      </c>
      <c r="H4236" s="47">
        <v>5.3999999999999999E-2</v>
      </c>
      <c r="I4236" s="11">
        <f>VLOOKUP(B4236,CURVA_ABC_INSUM!$B$6:$H$1423,7,0)</f>
        <v>59.71</v>
      </c>
      <c r="J4236" s="11">
        <f t="shared" si="186"/>
        <v>3.22</v>
      </c>
    </row>
    <row r="4237" spans="1:10" ht="24" customHeight="1" x14ac:dyDescent="0.2">
      <c r="A4237" s="10" t="s">
        <v>2391</v>
      </c>
      <c r="B4237" s="10">
        <v>38383</v>
      </c>
      <c r="C4237" s="9" t="s">
        <v>14</v>
      </c>
      <c r="D4237" s="9" t="s">
        <v>3087</v>
      </c>
      <c r="E4237" s="9" t="s">
        <v>2394</v>
      </c>
      <c r="F4237" s="9"/>
      <c r="G4237" s="10" t="s">
        <v>15</v>
      </c>
      <c r="H4237" s="47">
        <v>3.6999999999999998E-2</v>
      </c>
      <c r="I4237" s="11">
        <f>VLOOKUP(B4237,CURVA_ABC_INSUM!$B$6:$H$1423,7,0)</f>
        <v>1.86</v>
      </c>
      <c r="J4237" s="11">
        <f t="shared" si="186"/>
        <v>0.06</v>
      </c>
    </row>
    <row r="4238" spans="1:10" x14ac:dyDescent="0.2">
      <c r="A4238" s="12"/>
      <c r="B4238" s="12"/>
      <c r="C4238" s="13"/>
      <c r="D4238" s="13"/>
      <c r="E4238" s="13"/>
      <c r="F4238" s="48"/>
      <c r="G4238" s="13"/>
      <c r="H4238" s="48"/>
      <c r="I4238" s="13"/>
      <c r="J4238" s="48"/>
    </row>
    <row r="4239" spans="1:10" ht="15" customHeight="1" thickBot="1" x14ac:dyDescent="0.25">
      <c r="A4239" s="12"/>
      <c r="B4239" s="12"/>
      <c r="C4239" s="13"/>
      <c r="D4239" s="13"/>
      <c r="E4239" s="13" t="s">
        <v>2395</v>
      </c>
      <c r="F4239" s="48">
        <f>TRUNC(J4231*$G$2,2)</f>
        <v>0</v>
      </c>
      <c r="G4239" s="13"/>
      <c r="H4239" s="86" t="s">
        <v>2396</v>
      </c>
      <c r="I4239" s="86"/>
      <c r="J4239" s="48">
        <f>F4239+J4231</f>
        <v>55.96</v>
      </c>
    </row>
    <row r="4240" spans="1:10" ht="0.95" customHeight="1" thickTop="1" x14ac:dyDescent="0.2">
      <c r="A4240" s="89"/>
      <c r="B4240" s="89"/>
      <c r="C4240" s="45"/>
      <c r="D4240" s="45"/>
      <c r="E4240" s="45"/>
      <c r="F4240" s="45"/>
      <c r="G4240" s="45"/>
      <c r="H4240" s="45"/>
      <c r="I4240" s="45"/>
      <c r="J4240" s="45"/>
    </row>
    <row r="4241" spans="1:10" ht="18" customHeight="1" x14ac:dyDescent="0.2">
      <c r="A4241" s="26" t="s">
        <v>1478</v>
      </c>
      <c r="B4241" s="26" t="s">
        <v>2</v>
      </c>
      <c r="C4241" s="28" t="s">
        <v>3</v>
      </c>
      <c r="D4241" s="28" t="s">
        <v>4</v>
      </c>
      <c r="E4241" s="28" t="s">
        <v>2388</v>
      </c>
      <c r="F4241" s="28"/>
      <c r="G4241" s="26" t="s">
        <v>190</v>
      </c>
      <c r="H4241" s="4" t="s">
        <v>6</v>
      </c>
      <c r="I4241" s="4" t="s">
        <v>7</v>
      </c>
      <c r="J4241" s="4" t="s">
        <v>191</v>
      </c>
    </row>
    <row r="4242" spans="1:10" ht="39" customHeight="1" x14ac:dyDescent="0.2">
      <c r="A4242" s="41" t="s">
        <v>2389</v>
      </c>
      <c r="B4242" s="41">
        <v>89632</v>
      </c>
      <c r="C4242" s="29" t="s">
        <v>14</v>
      </c>
      <c r="D4242" s="29" t="s">
        <v>1479</v>
      </c>
      <c r="E4242" s="29" t="s">
        <v>2435</v>
      </c>
      <c r="F4242" s="29"/>
      <c r="G4242" s="41" t="s">
        <v>15</v>
      </c>
      <c r="H4242" s="44">
        <v>1</v>
      </c>
      <c r="I4242" s="43">
        <f>SUM(J4243:J4248)</f>
        <v>109.6</v>
      </c>
      <c r="J4242" s="43">
        <f t="shared" ref="J4242:J4248" si="187">TRUNC(H4242*I4242,2)</f>
        <v>109.6</v>
      </c>
    </row>
    <row r="4243" spans="1:10" ht="26.1" customHeight="1" x14ac:dyDescent="0.2">
      <c r="A4243" s="7" t="s">
        <v>2397</v>
      </c>
      <c r="B4243" s="7">
        <v>88316</v>
      </c>
      <c r="C4243" s="6" t="s">
        <v>14</v>
      </c>
      <c r="D4243" s="6" t="s">
        <v>2398</v>
      </c>
      <c r="E4243" s="6" t="s">
        <v>2399</v>
      </c>
      <c r="F4243" s="6"/>
      <c r="G4243" s="7" t="s">
        <v>297</v>
      </c>
      <c r="H4243" s="46">
        <v>0.23830000000000001</v>
      </c>
      <c r="I4243" s="77">
        <f>'COMP-CUSTO MÃO OBRA'!$H$61</f>
        <v>27.08</v>
      </c>
      <c r="J4243" s="8">
        <f t="shared" si="187"/>
        <v>6.45</v>
      </c>
    </row>
    <row r="4244" spans="1:10" ht="26.1" customHeight="1" x14ac:dyDescent="0.2">
      <c r="A4244" s="7" t="s">
        <v>2397</v>
      </c>
      <c r="B4244" s="7">
        <v>88267</v>
      </c>
      <c r="C4244" s="6" t="s">
        <v>14</v>
      </c>
      <c r="D4244" s="6" t="s">
        <v>429</v>
      </c>
      <c r="E4244" s="6" t="s">
        <v>2399</v>
      </c>
      <c r="F4244" s="6"/>
      <c r="G4244" s="7" t="s">
        <v>297</v>
      </c>
      <c r="H4244" s="46">
        <v>0.23830000000000001</v>
      </c>
      <c r="I4244" s="77">
        <f>'COMP-CUSTO MÃO OBRA'!$H$822</f>
        <v>33.380000000000003</v>
      </c>
      <c r="J4244" s="8">
        <f t="shared" si="187"/>
        <v>7.95</v>
      </c>
    </row>
    <row r="4245" spans="1:10" ht="24" customHeight="1" x14ac:dyDescent="0.2">
      <c r="A4245" s="10" t="s">
        <v>2391</v>
      </c>
      <c r="B4245" s="10">
        <v>122</v>
      </c>
      <c r="C4245" s="9" t="s">
        <v>14</v>
      </c>
      <c r="D4245" s="9" t="s">
        <v>42</v>
      </c>
      <c r="E4245" s="9" t="s">
        <v>2394</v>
      </c>
      <c r="F4245" s="9"/>
      <c r="G4245" s="10" t="s">
        <v>15</v>
      </c>
      <c r="H4245" s="47">
        <v>4.24E-2</v>
      </c>
      <c r="I4245" s="11">
        <f>VLOOKUP(B4245,CURVA_ABC_INSUM!$B$6:$H$1423,7,0)</f>
        <v>52.7</v>
      </c>
      <c r="J4245" s="11">
        <f t="shared" si="187"/>
        <v>2.23</v>
      </c>
    </row>
    <row r="4246" spans="1:10" ht="26.1" customHeight="1" x14ac:dyDescent="0.2">
      <c r="A4246" s="10" t="s">
        <v>2391</v>
      </c>
      <c r="B4246" s="10">
        <v>7133</v>
      </c>
      <c r="C4246" s="9" t="s">
        <v>14</v>
      </c>
      <c r="D4246" s="9" t="s">
        <v>3191</v>
      </c>
      <c r="E4246" s="9" t="s">
        <v>2394</v>
      </c>
      <c r="F4246" s="9"/>
      <c r="G4246" s="10" t="s">
        <v>15</v>
      </c>
      <c r="H4246" s="47">
        <v>1</v>
      </c>
      <c r="I4246" s="11">
        <f>VLOOKUP(B4246,CURVA_ABC_INSUM!$B$6:$H$1423,7,0)</f>
        <v>88.87</v>
      </c>
      <c r="J4246" s="11">
        <f t="shared" si="187"/>
        <v>88.87</v>
      </c>
    </row>
    <row r="4247" spans="1:10" ht="26.1" customHeight="1" x14ac:dyDescent="0.2">
      <c r="A4247" s="10" t="s">
        <v>2391</v>
      </c>
      <c r="B4247" s="10">
        <v>20083</v>
      </c>
      <c r="C4247" s="9" t="s">
        <v>14</v>
      </c>
      <c r="D4247" s="9" t="s">
        <v>3086</v>
      </c>
      <c r="E4247" s="9" t="s">
        <v>2394</v>
      </c>
      <c r="F4247" s="9"/>
      <c r="G4247" s="10" t="s">
        <v>15</v>
      </c>
      <c r="H4247" s="47">
        <v>6.7500000000000004E-2</v>
      </c>
      <c r="I4247" s="11">
        <f>VLOOKUP(B4247,CURVA_ABC_INSUM!$B$6:$H$1423,7,0)</f>
        <v>59.71</v>
      </c>
      <c r="J4247" s="11">
        <f t="shared" si="187"/>
        <v>4.03</v>
      </c>
    </row>
    <row r="4248" spans="1:10" ht="24" customHeight="1" x14ac:dyDescent="0.2">
      <c r="A4248" s="10" t="s">
        <v>2391</v>
      </c>
      <c r="B4248" s="10">
        <v>38383</v>
      </c>
      <c r="C4248" s="9" t="s">
        <v>14</v>
      </c>
      <c r="D4248" s="9" t="s">
        <v>3087</v>
      </c>
      <c r="E4248" s="9" t="s">
        <v>2394</v>
      </c>
      <c r="F4248" s="9"/>
      <c r="G4248" s="10" t="s">
        <v>15</v>
      </c>
      <c r="H4248" s="47">
        <v>4.1799999999999997E-2</v>
      </c>
      <c r="I4248" s="11">
        <f>VLOOKUP(B4248,CURVA_ABC_INSUM!$B$6:$H$1423,7,0)</f>
        <v>1.86</v>
      </c>
      <c r="J4248" s="11">
        <f t="shared" si="187"/>
        <v>7.0000000000000007E-2</v>
      </c>
    </row>
    <row r="4249" spans="1:10" x14ac:dyDescent="0.2">
      <c r="A4249" s="12"/>
      <c r="B4249" s="12"/>
      <c r="C4249" s="13"/>
      <c r="D4249" s="13"/>
      <c r="E4249" s="13"/>
      <c r="F4249" s="48"/>
      <c r="G4249" s="13"/>
      <c r="H4249" s="48"/>
      <c r="I4249" s="13"/>
      <c r="J4249" s="48"/>
    </row>
    <row r="4250" spans="1:10" ht="15" customHeight="1" thickBot="1" x14ac:dyDescent="0.25">
      <c r="A4250" s="12"/>
      <c r="B4250" s="12"/>
      <c r="C4250" s="13"/>
      <c r="D4250" s="13"/>
      <c r="E4250" s="13" t="s">
        <v>2395</v>
      </c>
      <c r="F4250" s="48">
        <f>TRUNC(J4242*$G$2,2)</f>
        <v>0</v>
      </c>
      <c r="G4250" s="13"/>
      <c r="H4250" s="86" t="s">
        <v>2396</v>
      </c>
      <c r="I4250" s="86"/>
      <c r="J4250" s="48">
        <f>F4250+J4242</f>
        <v>109.6</v>
      </c>
    </row>
    <row r="4251" spans="1:10" ht="0.95" customHeight="1" thickTop="1" x14ac:dyDescent="0.2">
      <c r="A4251" s="89"/>
      <c r="B4251" s="89"/>
      <c r="C4251" s="45"/>
      <c r="D4251" s="45"/>
      <c r="E4251" s="45"/>
      <c r="F4251" s="45"/>
      <c r="G4251" s="45"/>
      <c r="H4251" s="45"/>
      <c r="I4251" s="45"/>
      <c r="J4251" s="45"/>
    </row>
    <row r="4252" spans="1:10" ht="18" customHeight="1" x14ac:dyDescent="0.2">
      <c r="A4252" s="26" t="s">
        <v>1480</v>
      </c>
      <c r="B4252" s="26" t="s">
        <v>2</v>
      </c>
      <c r="C4252" s="28" t="s">
        <v>3</v>
      </c>
      <c r="D4252" s="28" t="s">
        <v>4</v>
      </c>
      <c r="E4252" s="28" t="s">
        <v>2388</v>
      </c>
      <c r="F4252" s="28"/>
      <c r="G4252" s="26" t="s">
        <v>190</v>
      </c>
      <c r="H4252" s="4" t="s">
        <v>6</v>
      </c>
      <c r="I4252" s="4" t="s">
        <v>7</v>
      </c>
      <c r="J4252" s="4" t="s">
        <v>191</v>
      </c>
    </row>
    <row r="4253" spans="1:10" ht="39" customHeight="1" x14ac:dyDescent="0.2">
      <c r="A4253" s="41" t="s">
        <v>2389</v>
      </c>
      <c r="B4253" s="41">
        <v>89393</v>
      </c>
      <c r="C4253" s="29" t="s">
        <v>14</v>
      </c>
      <c r="D4253" s="29" t="s">
        <v>1481</v>
      </c>
      <c r="E4253" s="29" t="s">
        <v>2435</v>
      </c>
      <c r="F4253" s="29"/>
      <c r="G4253" s="41" t="s">
        <v>15</v>
      </c>
      <c r="H4253" s="44">
        <v>1</v>
      </c>
      <c r="I4253" s="43">
        <f>SUM(J4254:J4259)</f>
        <v>12.5</v>
      </c>
      <c r="J4253" s="43">
        <f t="shared" ref="J4253:J4259" si="188">TRUNC(H4253*I4253,2)</f>
        <v>12.5</v>
      </c>
    </row>
    <row r="4254" spans="1:10" ht="26.1" customHeight="1" x14ac:dyDescent="0.2">
      <c r="A4254" s="7" t="s">
        <v>2397</v>
      </c>
      <c r="B4254" s="7">
        <v>88316</v>
      </c>
      <c r="C4254" s="6" t="s">
        <v>14</v>
      </c>
      <c r="D4254" s="6" t="s">
        <v>2398</v>
      </c>
      <c r="E4254" s="6" t="s">
        <v>2399</v>
      </c>
      <c r="F4254" s="6"/>
      <c r="G4254" s="7" t="s">
        <v>297</v>
      </c>
      <c r="H4254" s="46">
        <v>0.17480000000000001</v>
      </c>
      <c r="I4254" s="77">
        <f>'COMP-CUSTO MÃO OBRA'!$H$61</f>
        <v>27.08</v>
      </c>
      <c r="J4254" s="8">
        <f t="shared" si="188"/>
        <v>4.7300000000000004</v>
      </c>
    </row>
    <row r="4255" spans="1:10" ht="26.1" customHeight="1" x14ac:dyDescent="0.2">
      <c r="A4255" s="7" t="s">
        <v>2397</v>
      </c>
      <c r="B4255" s="7">
        <v>88267</v>
      </c>
      <c r="C4255" s="6" t="s">
        <v>14</v>
      </c>
      <c r="D4255" s="6" t="s">
        <v>429</v>
      </c>
      <c r="E4255" s="6" t="s">
        <v>2399</v>
      </c>
      <c r="F4255" s="6"/>
      <c r="G4255" s="7" t="s">
        <v>297</v>
      </c>
      <c r="H4255" s="46">
        <v>0.17480000000000001</v>
      </c>
      <c r="I4255" s="77">
        <f>'COMP-CUSTO MÃO OBRA'!$H$822</f>
        <v>33.380000000000003</v>
      </c>
      <c r="J4255" s="8">
        <f t="shared" si="188"/>
        <v>5.83</v>
      </c>
    </row>
    <row r="4256" spans="1:10" ht="24" customHeight="1" x14ac:dyDescent="0.2">
      <c r="A4256" s="10" t="s">
        <v>2391</v>
      </c>
      <c r="B4256" s="10">
        <v>122</v>
      </c>
      <c r="C4256" s="9" t="s">
        <v>14</v>
      </c>
      <c r="D4256" s="9" t="s">
        <v>42</v>
      </c>
      <c r="E4256" s="9" t="s">
        <v>2394</v>
      </c>
      <c r="F4256" s="9"/>
      <c r="G4256" s="10" t="s">
        <v>15</v>
      </c>
      <c r="H4256" s="47">
        <v>7.1000000000000004E-3</v>
      </c>
      <c r="I4256" s="11">
        <f>VLOOKUP(B4256,CURVA_ABC_INSUM!$B$6:$H$1423,7,0)</f>
        <v>52.7</v>
      </c>
      <c r="J4256" s="11">
        <f t="shared" si="188"/>
        <v>0.37</v>
      </c>
    </row>
    <row r="4257" spans="1:10" ht="26.1" customHeight="1" x14ac:dyDescent="0.2">
      <c r="A4257" s="10" t="s">
        <v>2391</v>
      </c>
      <c r="B4257" s="10">
        <v>7138</v>
      </c>
      <c r="C4257" s="9" t="s">
        <v>14</v>
      </c>
      <c r="D4257" s="9" t="s">
        <v>3192</v>
      </c>
      <c r="E4257" s="9" t="s">
        <v>2394</v>
      </c>
      <c r="F4257" s="9"/>
      <c r="G4257" s="10" t="s">
        <v>15</v>
      </c>
      <c r="H4257" s="47">
        <v>1</v>
      </c>
      <c r="I4257" s="11">
        <f>VLOOKUP(B4257,CURVA_ABC_INSUM!$B$6:$H$1423,7,0)</f>
        <v>0.96</v>
      </c>
      <c r="J4257" s="11">
        <f t="shared" si="188"/>
        <v>0.96</v>
      </c>
    </row>
    <row r="4258" spans="1:10" ht="26.1" customHeight="1" x14ac:dyDescent="0.2">
      <c r="A4258" s="10" t="s">
        <v>2391</v>
      </c>
      <c r="B4258" s="10">
        <v>20083</v>
      </c>
      <c r="C4258" s="9" t="s">
        <v>14</v>
      </c>
      <c r="D4258" s="9" t="s">
        <v>3086</v>
      </c>
      <c r="E4258" s="9" t="s">
        <v>2394</v>
      </c>
      <c r="F4258" s="9"/>
      <c r="G4258" s="10" t="s">
        <v>15</v>
      </c>
      <c r="H4258" s="47">
        <v>8.9999999999999993E-3</v>
      </c>
      <c r="I4258" s="11">
        <f>VLOOKUP(B4258,CURVA_ABC_INSUM!$B$6:$H$1423,7,0)</f>
        <v>59.71</v>
      </c>
      <c r="J4258" s="11">
        <f t="shared" si="188"/>
        <v>0.53</v>
      </c>
    </row>
    <row r="4259" spans="1:10" ht="24" customHeight="1" x14ac:dyDescent="0.2">
      <c r="A4259" s="10" t="s">
        <v>2391</v>
      </c>
      <c r="B4259" s="10">
        <v>38383</v>
      </c>
      <c r="C4259" s="9" t="s">
        <v>14</v>
      </c>
      <c r="D4259" s="9" t="s">
        <v>3087</v>
      </c>
      <c r="E4259" s="9" t="s">
        <v>2394</v>
      </c>
      <c r="F4259" s="9"/>
      <c r="G4259" s="10" t="s">
        <v>15</v>
      </c>
      <c r="H4259" s="47">
        <v>4.3700000000000003E-2</v>
      </c>
      <c r="I4259" s="11">
        <f>VLOOKUP(B4259,CURVA_ABC_INSUM!$B$6:$H$1423,7,0)</f>
        <v>1.86</v>
      </c>
      <c r="J4259" s="11">
        <f t="shared" si="188"/>
        <v>0.08</v>
      </c>
    </row>
    <row r="4260" spans="1:10" x14ac:dyDescent="0.2">
      <c r="A4260" s="12"/>
      <c r="B4260" s="12"/>
      <c r="C4260" s="13"/>
      <c r="D4260" s="13"/>
      <c r="E4260" s="13"/>
      <c r="F4260" s="48"/>
      <c r="G4260" s="13"/>
      <c r="H4260" s="48"/>
      <c r="I4260" s="13"/>
      <c r="J4260" s="48"/>
    </row>
    <row r="4261" spans="1:10" ht="15" customHeight="1" thickBot="1" x14ac:dyDescent="0.25">
      <c r="A4261" s="12"/>
      <c r="B4261" s="12"/>
      <c r="C4261" s="13"/>
      <c r="D4261" s="13"/>
      <c r="E4261" s="13" t="s">
        <v>2395</v>
      </c>
      <c r="F4261" s="48">
        <f>TRUNC(J4253*$G$2,2)</f>
        <v>0</v>
      </c>
      <c r="G4261" s="13"/>
      <c r="H4261" s="86" t="s">
        <v>2396</v>
      </c>
      <c r="I4261" s="86"/>
      <c r="J4261" s="48">
        <f>F4261+J4253</f>
        <v>12.5</v>
      </c>
    </row>
    <row r="4262" spans="1:10" ht="0.95" customHeight="1" thickTop="1" x14ac:dyDescent="0.2">
      <c r="A4262" s="89"/>
      <c r="B4262" s="89"/>
      <c r="C4262" s="45"/>
      <c r="D4262" s="45"/>
      <c r="E4262" s="45"/>
      <c r="F4262" s="45"/>
      <c r="G4262" s="45"/>
      <c r="H4262" s="45"/>
      <c r="I4262" s="45"/>
      <c r="J4262" s="45"/>
    </row>
    <row r="4263" spans="1:10" ht="18" customHeight="1" x14ac:dyDescent="0.2">
      <c r="A4263" s="26" t="s">
        <v>1482</v>
      </c>
      <c r="B4263" s="26" t="s">
        <v>2</v>
      </c>
      <c r="C4263" s="28" t="s">
        <v>3</v>
      </c>
      <c r="D4263" s="28" t="s">
        <v>4</v>
      </c>
      <c r="E4263" s="28" t="s">
        <v>2388</v>
      </c>
      <c r="F4263" s="28"/>
      <c r="G4263" s="26" t="s">
        <v>190</v>
      </c>
      <c r="H4263" s="4" t="s">
        <v>6</v>
      </c>
      <c r="I4263" s="4" t="s">
        <v>7</v>
      </c>
      <c r="J4263" s="4" t="s">
        <v>191</v>
      </c>
    </row>
    <row r="4264" spans="1:10" ht="39" customHeight="1" x14ac:dyDescent="0.2">
      <c r="A4264" s="41" t="s">
        <v>2389</v>
      </c>
      <c r="B4264" s="41">
        <v>89440</v>
      </c>
      <c r="C4264" s="29" t="s">
        <v>14</v>
      </c>
      <c r="D4264" s="29" t="s">
        <v>1483</v>
      </c>
      <c r="E4264" s="29" t="s">
        <v>2435</v>
      </c>
      <c r="F4264" s="29"/>
      <c r="G4264" s="41" t="s">
        <v>15</v>
      </c>
      <c r="H4264" s="44">
        <v>1</v>
      </c>
      <c r="I4264" s="43">
        <f>SUM(J4265:J4270)</f>
        <v>13.360000000000001</v>
      </c>
      <c r="J4264" s="43">
        <f t="shared" ref="J4264:J4270" si="189">TRUNC(H4264*I4264,2)</f>
        <v>13.36</v>
      </c>
    </row>
    <row r="4265" spans="1:10" ht="26.1" customHeight="1" x14ac:dyDescent="0.2">
      <c r="A4265" s="7" t="s">
        <v>2397</v>
      </c>
      <c r="B4265" s="7">
        <v>88316</v>
      </c>
      <c r="C4265" s="6" t="s">
        <v>14</v>
      </c>
      <c r="D4265" s="6" t="s">
        <v>2398</v>
      </c>
      <c r="E4265" s="6" t="s">
        <v>2399</v>
      </c>
      <c r="F4265" s="6"/>
      <c r="G4265" s="7" t="s">
        <v>297</v>
      </c>
      <c r="H4265" s="46">
        <v>0.1812</v>
      </c>
      <c r="I4265" s="77">
        <f>'COMP-CUSTO MÃO OBRA'!$H$61</f>
        <v>27.08</v>
      </c>
      <c r="J4265" s="8">
        <f t="shared" si="189"/>
        <v>4.9000000000000004</v>
      </c>
    </row>
    <row r="4266" spans="1:10" ht="26.1" customHeight="1" x14ac:dyDescent="0.2">
      <c r="A4266" s="7" t="s">
        <v>2397</v>
      </c>
      <c r="B4266" s="7">
        <v>88267</v>
      </c>
      <c r="C4266" s="6" t="s">
        <v>14</v>
      </c>
      <c r="D4266" s="6" t="s">
        <v>429</v>
      </c>
      <c r="E4266" s="6" t="s">
        <v>2399</v>
      </c>
      <c r="F4266" s="6"/>
      <c r="G4266" s="7" t="s">
        <v>297</v>
      </c>
      <c r="H4266" s="46">
        <v>0.1812</v>
      </c>
      <c r="I4266" s="77">
        <f>'COMP-CUSTO MÃO OBRA'!$H$822</f>
        <v>33.380000000000003</v>
      </c>
      <c r="J4266" s="8">
        <f t="shared" si="189"/>
        <v>6.04</v>
      </c>
    </row>
    <row r="4267" spans="1:10" ht="24" customHeight="1" x14ac:dyDescent="0.2">
      <c r="A4267" s="10" t="s">
        <v>2391</v>
      </c>
      <c r="B4267" s="10">
        <v>122</v>
      </c>
      <c r="C4267" s="9" t="s">
        <v>14</v>
      </c>
      <c r="D4267" s="9" t="s">
        <v>42</v>
      </c>
      <c r="E4267" s="9" t="s">
        <v>2394</v>
      </c>
      <c r="F4267" s="9"/>
      <c r="G4267" s="10" t="s">
        <v>15</v>
      </c>
      <c r="H4267" s="47">
        <v>1.06E-2</v>
      </c>
      <c r="I4267" s="11">
        <f>VLOOKUP(B4267,CURVA_ABC_INSUM!$B$6:$H$1423,7,0)</f>
        <v>52.7</v>
      </c>
      <c r="J4267" s="11">
        <f t="shared" si="189"/>
        <v>0.55000000000000004</v>
      </c>
    </row>
    <row r="4268" spans="1:10" ht="26.1" customHeight="1" x14ac:dyDescent="0.2">
      <c r="A4268" s="10" t="s">
        <v>2391</v>
      </c>
      <c r="B4268" s="10">
        <v>7139</v>
      </c>
      <c r="C4268" s="9" t="s">
        <v>14</v>
      </c>
      <c r="D4268" s="9" t="s">
        <v>3193</v>
      </c>
      <c r="E4268" s="9" t="s">
        <v>2394</v>
      </c>
      <c r="F4268" s="9"/>
      <c r="G4268" s="10" t="s">
        <v>15</v>
      </c>
      <c r="H4268" s="47">
        <v>1</v>
      </c>
      <c r="I4268" s="11">
        <f>VLOOKUP(B4268,CURVA_ABC_INSUM!$B$6:$H$1423,7,0)</f>
        <v>1.08</v>
      </c>
      <c r="J4268" s="11">
        <f t="shared" si="189"/>
        <v>1.08</v>
      </c>
    </row>
    <row r="4269" spans="1:10" ht="26.1" customHeight="1" x14ac:dyDescent="0.2">
      <c r="A4269" s="10" t="s">
        <v>2391</v>
      </c>
      <c r="B4269" s="10">
        <v>20083</v>
      </c>
      <c r="C4269" s="9" t="s">
        <v>14</v>
      </c>
      <c r="D4269" s="9" t="s">
        <v>3086</v>
      </c>
      <c r="E4269" s="9" t="s">
        <v>2394</v>
      </c>
      <c r="F4269" s="9"/>
      <c r="G4269" s="10" t="s">
        <v>15</v>
      </c>
      <c r="H4269" s="47">
        <v>1.2E-2</v>
      </c>
      <c r="I4269" s="11">
        <f>VLOOKUP(B4269,CURVA_ABC_INSUM!$B$6:$H$1423,7,0)</f>
        <v>59.71</v>
      </c>
      <c r="J4269" s="11">
        <f t="shared" si="189"/>
        <v>0.71</v>
      </c>
    </row>
    <row r="4270" spans="1:10" ht="24" customHeight="1" x14ac:dyDescent="0.2">
      <c r="A4270" s="10" t="s">
        <v>2391</v>
      </c>
      <c r="B4270" s="10">
        <v>38383</v>
      </c>
      <c r="C4270" s="9" t="s">
        <v>14</v>
      </c>
      <c r="D4270" s="9" t="s">
        <v>3087</v>
      </c>
      <c r="E4270" s="9" t="s">
        <v>2394</v>
      </c>
      <c r="F4270" s="9"/>
      <c r="G4270" s="10" t="s">
        <v>15</v>
      </c>
      <c r="H4270" s="47">
        <v>4.53E-2</v>
      </c>
      <c r="I4270" s="11">
        <f>VLOOKUP(B4270,CURVA_ABC_INSUM!$B$6:$H$1423,7,0)</f>
        <v>1.86</v>
      </c>
      <c r="J4270" s="11">
        <f t="shared" si="189"/>
        <v>0.08</v>
      </c>
    </row>
    <row r="4271" spans="1:10" x14ac:dyDescent="0.2">
      <c r="A4271" s="12"/>
      <c r="B4271" s="12"/>
      <c r="C4271" s="13"/>
      <c r="D4271" s="13"/>
      <c r="E4271" s="13"/>
      <c r="F4271" s="48"/>
      <c r="G4271" s="13"/>
      <c r="H4271" s="48"/>
      <c r="I4271" s="13"/>
      <c r="J4271" s="48"/>
    </row>
    <row r="4272" spans="1:10" ht="15" customHeight="1" thickBot="1" x14ac:dyDescent="0.25">
      <c r="A4272" s="12"/>
      <c r="B4272" s="12"/>
      <c r="C4272" s="13"/>
      <c r="D4272" s="13"/>
      <c r="E4272" s="13" t="s">
        <v>2395</v>
      </c>
      <c r="F4272" s="48">
        <f>TRUNC(J4264*$G$2,2)</f>
        <v>0</v>
      </c>
      <c r="G4272" s="13"/>
      <c r="H4272" s="86" t="s">
        <v>2396</v>
      </c>
      <c r="I4272" s="86"/>
      <c r="J4272" s="48">
        <f>F4272+J4264</f>
        <v>13.36</v>
      </c>
    </row>
    <row r="4273" spans="1:10" ht="0.95" customHeight="1" thickTop="1" x14ac:dyDescent="0.2">
      <c r="A4273" s="89"/>
      <c r="B4273" s="89"/>
      <c r="C4273" s="45"/>
      <c r="D4273" s="45"/>
      <c r="E4273" s="45"/>
      <c r="F4273" s="45"/>
      <c r="G4273" s="45"/>
      <c r="H4273" s="45"/>
      <c r="I4273" s="45"/>
      <c r="J4273" s="45"/>
    </row>
    <row r="4274" spans="1:10" ht="18" customHeight="1" x14ac:dyDescent="0.2">
      <c r="A4274" s="26" t="s">
        <v>1484</v>
      </c>
      <c r="B4274" s="26" t="s">
        <v>2</v>
      </c>
      <c r="C4274" s="28" t="s">
        <v>3</v>
      </c>
      <c r="D4274" s="28" t="s">
        <v>4</v>
      </c>
      <c r="E4274" s="28" t="s">
        <v>2388</v>
      </c>
      <c r="F4274" s="28"/>
      <c r="G4274" s="26" t="s">
        <v>190</v>
      </c>
      <c r="H4274" s="4" t="s">
        <v>6</v>
      </c>
      <c r="I4274" s="4" t="s">
        <v>7</v>
      </c>
      <c r="J4274" s="4" t="s">
        <v>191</v>
      </c>
    </row>
    <row r="4275" spans="1:10" ht="39" customHeight="1" x14ac:dyDescent="0.2">
      <c r="A4275" s="41" t="s">
        <v>2389</v>
      </c>
      <c r="B4275" s="41">
        <v>89398</v>
      </c>
      <c r="C4275" s="29" t="s">
        <v>14</v>
      </c>
      <c r="D4275" s="29" t="s">
        <v>1485</v>
      </c>
      <c r="E4275" s="29" t="s">
        <v>2435</v>
      </c>
      <c r="F4275" s="29"/>
      <c r="G4275" s="41" t="s">
        <v>15</v>
      </c>
      <c r="H4275" s="44">
        <v>1</v>
      </c>
      <c r="I4275" s="43">
        <f>SUM(J4276:J4281)</f>
        <v>19.84</v>
      </c>
      <c r="J4275" s="43">
        <f t="shared" ref="J4275:J4281" si="190">TRUNC(H4275*I4275,2)</f>
        <v>19.84</v>
      </c>
    </row>
    <row r="4276" spans="1:10" ht="26.1" customHeight="1" x14ac:dyDescent="0.2">
      <c r="A4276" s="7" t="s">
        <v>2397</v>
      </c>
      <c r="B4276" s="7">
        <v>88316</v>
      </c>
      <c r="C4276" s="6" t="s">
        <v>14</v>
      </c>
      <c r="D4276" s="6" t="s">
        <v>2398</v>
      </c>
      <c r="E4276" s="6" t="s">
        <v>2399</v>
      </c>
      <c r="F4276" s="6"/>
      <c r="G4276" s="7" t="s">
        <v>297</v>
      </c>
      <c r="H4276" s="46">
        <v>0.24160000000000001</v>
      </c>
      <c r="I4276" s="77">
        <f>'COMP-CUSTO MÃO OBRA'!$H$61</f>
        <v>27.08</v>
      </c>
      <c r="J4276" s="8">
        <f t="shared" si="190"/>
        <v>6.54</v>
      </c>
    </row>
    <row r="4277" spans="1:10" ht="26.1" customHeight="1" x14ac:dyDescent="0.2">
      <c r="A4277" s="7" t="s">
        <v>2397</v>
      </c>
      <c r="B4277" s="7">
        <v>88267</v>
      </c>
      <c r="C4277" s="6" t="s">
        <v>14</v>
      </c>
      <c r="D4277" s="6" t="s">
        <v>429</v>
      </c>
      <c r="E4277" s="6" t="s">
        <v>2399</v>
      </c>
      <c r="F4277" s="6"/>
      <c r="G4277" s="7" t="s">
        <v>297</v>
      </c>
      <c r="H4277" s="46">
        <v>0.24160000000000001</v>
      </c>
      <c r="I4277" s="77">
        <f>'COMP-CUSTO MÃO OBRA'!$H$822</f>
        <v>33.380000000000003</v>
      </c>
      <c r="J4277" s="8">
        <f t="shared" si="190"/>
        <v>8.06</v>
      </c>
    </row>
    <row r="4278" spans="1:10" ht="24" customHeight="1" x14ac:dyDescent="0.2">
      <c r="A4278" s="10" t="s">
        <v>2391</v>
      </c>
      <c r="B4278" s="10">
        <v>122</v>
      </c>
      <c r="C4278" s="9" t="s">
        <v>14</v>
      </c>
      <c r="D4278" s="9" t="s">
        <v>42</v>
      </c>
      <c r="E4278" s="9" t="s">
        <v>2394</v>
      </c>
      <c r="F4278" s="9"/>
      <c r="G4278" s="10" t="s">
        <v>15</v>
      </c>
      <c r="H4278" s="47">
        <v>1.41E-2</v>
      </c>
      <c r="I4278" s="11">
        <f>VLOOKUP(B4278,CURVA_ABC_INSUM!$B$6:$H$1423,7,0)</f>
        <v>52.7</v>
      </c>
      <c r="J4278" s="11">
        <f t="shared" si="190"/>
        <v>0.74</v>
      </c>
    </row>
    <row r="4279" spans="1:10" ht="26.1" customHeight="1" x14ac:dyDescent="0.2">
      <c r="A4279" s="10" t="s">
        <v>2391</v>
      </c>
      <c r="B4279" s="10">
        <v>7140</v>
      </c>
      <c r="C4279" s="9" t="s">
        <v>14</v>
      </c>
      <c r="D4279" s="9" t="s">
        <v>3194</v>
      </c>
      <c r="E4279" s="9" t="s">
        <v>2394</v>
      </c>
      <c r="F4279" s="9"/>
      <c r="G4279" s="10" t="s">
        <v>15</v>
      </c>
      <c r="H4279" s="47">
        <v>1</v>
      </c>
      <c r="I4279" s="11">
        <f>VLOOKUP(B4279,CURVA_ABC_INSUM!$B$6:$H$1423,7,0)</f>
        <v>3.41</v>
      </c>
      <c r="J4279" s="11">
        <f t="shared" si="190"/>
        <v>3.41</v>
      </c>
    </row>
    <row r="4280" spans="1:10" ht="26.1" customHeight="1" x14ac:dyDescent="0.2">
      <c r="A4280" s="10" t="s">
        <v>2391</v>
      </c>
      <c r="B4280" s="10">
        <v>20083</v>
      </c>
      <c r="C4280" s="9" t="s">
        <v>14</v>
      </c>
      <c r="D4280" s="9" t="s">
        <v>3086</v>
      </c>
      <c r="E4280" s="9" t="s">
        <v>2394</v>
      </c>
      <c r="F4280" s="9"/>
      <c r="G4280" s="10" t="s">
        <v>15</v>
      </c>
      <c r="H4280" s="47">
        <v>1.6500000000000001E-2</v>
      </c>
      <c r="I4280" s="11">
        <f>VLOOKUP(B4280,CURVA_ABC_INSUM!$B$6:$H$1423,7,0)</f>
        <v>59.71</v>
      </c>
      <c r="J4280" s="11">
        <f t="shared" si="190"/>
        <v>0.98</v>
      </c>
    </row>
    <row r="4281" spans="1:10" ht="24" customHeight="1" x14ac:dyDescent="0.2">
      <c r="A4281" s="10" t="s">
        <v>2391</v>
      </c>
      <c r="B4281" s="10">
        <v>38383</v>
      </c>
      <c r="C4281" s="9" t="s">
        <v>14</v>
      </c>
      <c r="D4281" s="9" t="s">
        <v>3087</v>
      </c>
      <c r="E4281" s="9" t="s">
        <v>2394</v>
      </c>
      <c r="F4281" s="9"/>
      <c r="G4281" s="10" t="s">
        <v>15</v>
      </c>
      <c r="H4281" s="47">
        <v>6.0499999999999998E-2</v>
      </c>
      <c r="I4281" s="11">
        <f>VLOOKUP(B4281,CURVA_ABC_INSUM!$B$6:$H$1423,7,0)</f>
        <v>1.86</v>
      </c>
      <c r="J4281" s="11">
        <f t="shared" si="190"/>
        <v>0.11</v>
      </c>
    </row>
    <row r="4282" spans="1:10" x14ac:dyDescent="0.2">
      <c r="A4282" s="12"/>
      <c r="B4282" s="12"/>
      <c r="C4282" s="13"/>
      <c r="D4282" s="13"/>
      <c r="E4282" s="13"/>
      <c r="F4282" s="48"/>
      <c r="G4282" s="13"/>
      <c r="H4282" s="48"/>
      <c r="I4282" s="13"/>
      <c r="J4282" s="48"/>
    </row>
    <row r="4283" spans="1:10" ht="15" customHeight="1" thickBot="1" x14ac:dyDescent="0.25">
      <c r="A4283" s="12"/>
      <c r="B4283" s="12"/>
      <c r="C4283" s="13"/>
      <c r="D4283" s="13"/>
      <c r="E4283" s="13" t="s">
        <v>2395</v>
      </c>
      <c r="F4283" s="48">
        <f>TRUNC(J4275*$G$2,2)</f>
        <v>0</v>
      </c>
      <c r="G4283" s="13"/>
      <c r="H4283" s="86" t="s">
        <v>2396</v>
      </c>
      <c r="I4283" s="86"/>
      <c r="J4283" s="48">
        <f>F4283+J4275</f>
        <v>19.84</v>
      </c>
    </row>
    <row r="4284" spans="1:10" ht="0.95" customHeight="1" thickTop="1" x14ac:dyDescent="0.2">
      <c r="A4284" s="89"/>
      <c r="B4284" s="89"/>
      <c r="C4284" s="45"/>
      <c r="D4284" s="45"/>
      <c r="E4284" s="45"/>
      <c r="F4284" s="45"/>
      <c r="G4284" s="45"/>
      <c r="H4284" s="45"/>
      <c r="I4284" s="45"/>
      <c r="J4284" s="45"/>
    </row>
    <row r="4285" spans="1:10" ht="18" customHeight="1" x14ac:dyDescent="0.2">
      <c r="A4285" s="26" t="s">
        <v>1486</v>
      </c>
      <c r="B4285" s="26" t="s">
        <v>2</v>
      </c>
      <c r="C4285" s="28" t="s">
        <v>3</v>
      </c>
      <c r="D4285" s="28" t="s">
        <v>4</v>
      </c>
      <c r="E4285" s="28" t="s">
        <v>2388</v>
      </c>
      <c r="F4285" s="28"/>
      <c r="G4285" s="26" t="s">
        <v>190</v>
      </c>
      <c r="H4285" s="4" t="s">
        <v>6</v>
      </c>
      <c r="I4285" s="4" t="s">
        <v>7</v>
      </c>
      <c r="J4285" s="4" t="s">
        <v>191</v>
      </c>
    </row>
    <row r="4286" spans="1:10" ht="26.1" customHeight="1" x14ac:dyDescent="0.2">
      <c r="A4286" s="41" t="s">
        <v>2389</v>
      </c>
      <c r="B4286" s="41">
        <v>89623</v>
      </c>
      <c r="C4286" s="29" t="s">
        <v>14</v>
      </c>
      <c r="D4286" s="29" t="s">
        <v>1487</v>
      </c>
      <c r="E4286" s="29" t="s">
        <v>2435</v>
      </c>
      <c r="F4286" s="29"/>
      <c r="G4286" s="41" t="s">
        <v>15</v>
      </c>
      <c r="H4286" s="44">
        <v>1</v>
      </c>
      <c r="I4286" s="43">
        <f>SUM(J4287:J4292)</f>
        <v>19</v>
      </c>
      <c r="J4286" s="43">
        <f t="shared" ref="J4286:J4292" si="191">TRUNC(H4286*I4286,2)</f>
        <v>19</v>
      </c>
    </row>
    <row r="4287" spans="1:10" ht="26.1" customHeight="1" x14ac:dyDescent="0.2">
      <c r="A4287" s="7" t="s">
        <v>2397</v>
      </c>
      <c r="B4287" s="7">
        <v>88316</v>
      </c>
      <c r="C4287" s="6" t="s">
        <v>14</v>
      </c>
      <c r="D4287" s="6" t="s">
        <v>2398</v>
      </c>
      <c r="E4287" s="6" t="s">
        <v>2399</v>
      </c>
      <c r="F4287" s="6"/>
      <c r="G4287" s="7" t="s">
        <v>297</v>
      </c>
      <c r="H4287" s="46">
        <v>0.14000000000000001</v>
      </c>
      <c r="I4287" s="77">
        <f>'COMP-CUSTO MÃO OBRA'!$H$61</f>
        <v>27.08</v>
      </c>
      <c r="J4287" s="8">
        <f t="shared" si="191"/>
        <v>3.79</v>
      </c>
    </row>
    <row r="4288" spans="1:10" ht="26.1" customHeight="1" x14ac:dyDescent="0.2">
      <c r="A4288" s="7" t="s">
        <v>2397</v>
      </c>
      <c r="B4288" s="7">
        <v>88267</v>
      </c>
      <c r="C4288" s="6" t="s">
        <v>14</v>
      </c>
      <c r="D4288" s="6" t="s">
        <v>429</v>
      </c>
      <c r="E4288" s="6" t="s">
        <v>2399</v>
      </c>
      <c r="F4288" s="6"/>
      <c r="G4288" s="7" t="s">
        <v>297</v>
      </c>
      <c r="H4288" s="46">
        <v>0.14000000000000001</v>
      </c>
      <c r="I4288" s="77">
        <f>'COMP-CUSTO MÃO OBRA'!$H$822</f>
        <v>33.380000000000003</v>
      </c>
      <c r="J4288" s="8">
        <f t="shared" si="191"/>
        <v>4.67</v>
      </c>
    </row>
    <row r="4289" spans="1:10" ht="24" customHeight="1" x14ac:dyDescent="0.2">
      <c r="A4289" s="10" t="s">
        <v>2391</v>
      </c>
      <c r="B4289" s="10">
        <v>122</v>
      </c>
      <c r="C4289" s="9" t="s">
        <v>14</v>
      </c>
      <c r="D4289" s="9" t="s">
        <v>42</v>
      </c>
      <c r="E4289" s="9" t="s">
        <v>2394</v>
      </c>
      <c r="F4289" s="9"/>
      <c r="G4289" s="10" t="s">
        <v>15</v>
      </c>
      <c r="H4289" s="47">
        <v>1.7600000000000001E-2</v>
      </c>
      <c r="I4289" s="11">
        <f>VLOOKUP(B4289,CURVA_ABC_INSUM!$B$6:$H$1423,7,0)</f>
        <v>52.7</v>
      </c>
      <c r="J4289" s="11">
        <f t="shared" si="191"/>
        <v>0.92</v>
      </c>
    </row>
    <row r="4290" spans="1:10" ht="26.1" customHeight="1" x14ac:dyDescent="0.2">
      <c r="A4290" s="10" t="s">
        <v>2391</v>
      </c>
      <c r="B4290" s="10">
        <v>7141</v>
      </c>
      <c r="C4290" s="9" t="s">
        <v>14</v>
      </c>
      <c r="D4290" s="9" t="s">
        <v>3195</v>
      </c>
      <c r="E4290" s="9" t="s">
        <v>2394</v>
      </c>
      <c r="F4290" s="9"/>
      <c r="G4290" s="10" t="s">
        <v>15</v>
      </c>
      <c r="H4290" s="47">
        <v>1</v>
      </c>
      <c r="I4290" s="11">
        <f>VLOOKUP(B4290,CURVA_ABC_INSUM!$B$6:$H$1423,7,0)</f>
        <v>8.33</v>
      </c>
      <c r="J4290" s="11">
        <f t="shared" si="191"/>
        <v>8.33</v>
      </c>
    </row>
    <row r="4291" spans="1:10" ht="26.1" customHeight="1" x14ac:dyDescent="0.2">
      <c r="A4291" s="10" t="s">
        <v>2391</v>
      </c>
      <c r="B4291" s="10">
        <v>20083</v>
      </c>
      <c r="C4291" s="9" t="s">
        <v>14</v>
      </c>
      <c r="D4291" s="9" t="s">
        <v>3086</v>
      </c>
      <c r="E4291" s="9" t="s">
        <v>2394</v>
      </c>
      <c r="F4291" s="9"/>
      <c r="G4291" s="10" t="s">
        <v>15</v>
      </c>
      <c r="H4291" s="47">
        <v>2.1000000000000001E-2</v>
      </c>
      <c r="I4291" s="11">
        <f>VLOOKUP(B4291,CURVA_ABC_INSUM!$B$6:$H$1423,7,0)</f>
        <v>59.71</v>
      </c>
      <c r="J4291" s="11">
        <f t="shared" si="191"/>
        <v>1.25</v>
      </c>
    </row>
    <row r="4292" spans="1:10" ht="24" customHeight="1" x14ac:dyDescent="0.2">
      <c r="A4292" s="10" t="s">
        <v>2391</v>
      </c>
      <c r="B4292" s="10">
        <v>38383</v>
      </c>
      <c r="C4292" s="9" t="s">
        <v>14</v>
      </c>
      <c r="D4292" s="9" t="s">
        <v>3087</v>
      </c>
      <c r="E4292" s="9" t="s">
        <v>2394</v>
      </c>
      <c r="F4292" s="9"/>
      <c r="G4292" s="10" t="s">
        <v>15</v>
      </c>
      <c r="H4292" s="47">
        <v>2.3599999999999999E-2</v>
      </c>
      <c r="I4292" s="11">
        <f>VLOOKUP(B4292,CURVA_ABC_INSUM!$B$6:$H$1423,7,0)</f>
        <v>1.86</v>
      </c>
      <c r="J4292" s="11">
        <f t="shared" si="191"/>
        <v>0.04</v>
      </c>
    </row>
    <row r="4293" spans="1:10" x14ac:dyDescent="0.2">
      <c r="A4293" s="12"/>
      <c r="B4293" s="12"/>
      <c r="C4293" s="13"/>
      <c r="D4293" s="13"/>
      <c r="E4293" s="13"/>
      <c r="F4293" s="48"/>
      <c r="G4293" s="13"/>
      <c r="H4293" s="48"/>
      <c r="I4293" s="13"/>
      <c r="J4293" s="48"/>
    </row>
    <row r="4294" spans="1:10" ht="15" customHeight="1" thickBot="1" x14ac:dyDescent="0.25">
      <c r="A4294" s="12"/>
      <c r="B4294" s="12"/>
      <c r="C4294" s="13"/>
      <c r="D4294" s="13"/>
      <c r="E4294" s="13" t="s">
        <v>2395</v>
      </c>
      <c r="F4294" s="48">
        <f>TRUNC(J4286*$G$2,2)</f>
        <v>0</v>
      </c>
      <c r="G4294" s="13"/>
      <c r="H4294" s="86" t="s">
        <v>2396</v>
      </c>
      <c r="I4294" s="86"/>
      <c r="J4294" s="48">
        <f>F4294+J4286</f>
        <v>19</v>
      </c>
    </row>
    <row r="4295" spans="1:10" ht="0.95" customHeight="1" thickTop="1" x14ac:dyDescent="0.2">
      <c r="A4295" s="89"/>
      <c r="B4295" s="89"/>
      <c r="C4295" s="45"/>
      <c r="D4295" s="45"/>
      <c r="E4295" s="45"/>
      <c r="F4295" s="45"/>
      <c r="G4295" s="45"/>
      <c r="H4295" s="45"/>
      <c r="I4295" s="45"/>
      <c r="J4295" s="45"/>
    </row>
    <row r="4296" spans="1:10" ht="18" customHeight="1" x14ac:dyDescent="0.2">
      <c r="A4296" s="26" t="s">
        <v>1488</v>
      </c>
      <c r="B4296" s="26" t="s">
        <v>2</v>
      </c>
      <c r="C4296" s="28" t="s">
        <v>3</v>
      </c>
      <c r="D4296" s="28" t="s">
        <v>4</v>
      </c>
      <c r="E4296" s="28" t="s">
        <v>2388</v>
      </c>
      <c r="F4296" s="28"/>
      <c r="G4296" s="26" t="s">
        <v>190</v>
      </c>
      <c r="H4296" s="4" t="s">
        <v>6</v>
      </c>
      <c r="I4296" s="4" t="s">
        <v>7</v>
      </c>
      <c r="J4296" s="4" t="s">
        <v>191</v>
      </c>
    </row>
    <row r="4297" spans="1:10" ht="26.1" customHeight="1" x14ac:dyDescent="0.2">
      <c r="A4297" s="41" t="s">
        <v>2389</v>
      </c>
      <c r="B4297" s="41">
        <v>89625</v>
      </c>
      <c r="C4297" s="29" t="s">
        <v>14</v>
      </c>
      <c r="D4297" s="29" t="s">
        <v>1489</v>
      </c>
      <c r="E4297" s="29" t="s">
        <v>2435</v>
      </c>
      <c r="F4297" s="29"/>
      <c r="G4297" s="41" t="s">
        <v>15</v>
      </c>
      <c r="H4297" s="44">
        <v>1</v>
      </c>
      <c r="I4297" s="43">
        <f>SUM(J4298:J4303)</f>
        <v>22.26</v>
      </c>
      <c r="J4297" s="43">
        <f t="shared" ref="J4297:J4303" si="192">TRUNC(H4297*I4297,2)</f>
        <v>22.26</v>
      </c>
    </row>
    <row r="4298" spans="1:10" ht="26.1" customHeight="1" x14ac:dyDescent="0.2">
      <c r="A4298" s="7" t="s">
        <v>2397</v>
      </c>
      <c r="B4298" s="7">
        <v>88316</v>
      </c>
      <c r="C4298" s="6" t="s">
        <v>14</v>
      </c>
      <c r="D4298" s="6" t="s">
        <v>2398</v>
      </c>
      <c r="E4298" s="6" t="s">
        <v>2399</v>
      </c>
      <c r="F4298" s="6"/>
      <c r="G4298" s="7" t="s">
        <v>297</v>
      </c>
      <c r="H4298" s="46">
        <v>0.1694</v>
      </c>
      <c r="I4298" s="77">
        <f>'COMP-CUSTO MÃO OBRA'!$H$61</f>
        <v>27.08</v>
      </c>
      <c r="J4298" s="8">
        <f t="shared" si="192"/>
        <v>4.58</v>
      </c>
    </row>
    <row r="4299" spans="1:10" ht="26.1" customHeight="1" x14ac:dyDescent="0.2">
      <c r="A4299" s="7" t="s">
        <v>2397</v>
      </c>
      <c r="B4299" s="7">
        <v>88267</v>
      </c>
      <c r="C4299" s="6" t="s">
        <v>14</v>
      </c>
      <c r="D4299" s="6" t="s">
        <v>429</v>
      </c>
      <c r="E4299" s="6" t="s">
        <v>2399</v>
      </c>
      <c r="F4299" s="6"/>
      <c r="G4299" s="7" t="s">
        <v>297</v>
      </c>
      <c r="H4299" s="46">
        <v>0.1694</v>
      </c>
      <c r="I4299" s="77">
        <f>'COMP-CUSTO MÃO OBRA'!$H$822</f>
        <v>33.380000000000003</v>
      </c>
      <c r="J4299" s="8">
        <f t="shared" si="192"/>
        <v>5.65</v>
      </c>
    </row>
    <row r="4300" spans="1:10" ht="24" customHeight="1" x14ac:dyDescent="0.2">
      <c r="A4300" s="10" t="s">
        <v>2391</v>
      </c>
      <c r="B4300" s="10">
        <v>122</v>
      </c>
      <c r="C4300" s="9" t="s">
        <v>14</v>
      </c>
      <c r="D4300" s="9" t="s">
        <v>42</v>
      </c>
      <c r="E4300" s="9" t="s">
        <v>2394</v>
      </c>
      <c r="F4300" s="9"/>
      <c r="G4300" s="10" t="s">
        <v>15</v>
      </c>
      <c r="H4300" s="47">
        <v>2.47E-2</v>
      </c>
      <c r="I4300" s="11">
        <f>VLOOKUP(B4300,CURVA_ABC_INSUM!$B$6:$H$1423,7,0)</f>
        <v>52.7</v>
      </c>
      <c r="J4300" s="11">
        <f t="shared" si="192"/>
        <v>1.3</v>
      </c>
    </row>
    <row r="4301" spans="1:10" ht="26.1" customHeight="1" x14ac:dyDescent="0.2">
      <c r="A4301" s="10" t="s">
        <v>2391</v>
      </c>
      <c r="B4301" s="10">
        <v>7142</v>
      </c>
      <c r="C4301" s="9" t="s">
        <v>14</v>
      </c>
      <c r="D4301" s="9" t="s">
        <v>3196</v>
      </c>
      <c r="E4301" s="9" t="s">
        <v>2394</v>
      </c>
      <c r="F4301" s="9"/>
      <c r="G4301" s="10" t="s">
        <v>15</v>
      </c>
      <c r="H4301" s="47">
        <v>1</v>
      </c>
      <c r="I4301" s="11">
        <f>VLOOKUP(B4301,CURVA_ABC_INSUM!$B$6:$H$1423,7,0)</f>
        <v>8.7100000000000009</v>
      </c>
      <c r="J4301" s="11">
        <f t="shared" si="192"/>
        <v>8.7100000000000009</v>
      </c>
    </row>
    <row r="4302" spans="1:10" ht="26.1" customHeight="1" x14ac:dyDescent="0.2">
      <c r="A4302" s="10" t="s">
        <v>2391</v>
      </c>
      <c r="B4302" s="10">
        <v>20083</v>
      </c>
      <c r="C4302" s="9" t="s">
        <v>14</v>
      </c>
      <c r="D4302" s="9" t="s">
        <v>3086</v>
      </c>
      <c r="E4302" s="9" t="s">
        <v>2394</v>
      </c>
      <c r="F4302" s="9"/>
      <c r="G4302" s="10" t="s">
        <v>15</v>
      </c>
      <c r="H4302" s="47">
        <v>3.3000000000000002E-2</v>
      </c>
      <c r="I4302" s="11">
        <f>VLOOKUP(B4302,CURVA_ABC_INSUM!$B$6:$H$1423,7,0)</f>
        <v>59.71</v>
      </c>
      <c r="J4302" s="11">
        <f t="shared" si="192"/>
        <v>1.97</v>
      </c>
    </row>
    <row r="4303" spans="1:10" ht="24" customHeight="1" x14ac:dyDescent="0.2">
      <c r="A4303" s="10" t="s">
        <v>2391</v>
      </c>
      <c r="B4303" s="10">
        <v>38383</v>
      </c>
      <c r="C4303" s="9" t="s">
        <v>14</v>
      </c>
      <c r="D4303" s="9" t="s">
        <v>3087</v>
      </c>
      <c r="E4303" s="9" t="s">
        <v>2394</v>
      </c>
      <c r="F4303" s="9"/>
      <c r="G4303" s="10" t="s">
        <v>15</v>
      </c>
      <c r="H4303" s="47">
        <v>2.8500000000000001E-2</v>
      </c>
      <c r="I4303" s="11">
        <f>VLOOKUP(B4303,CURVA_ABC_INSUM!$B$6:$H$1423,7,0)</f>
        <v>1.86</v>
      </c>
      <c r="J4303" s="11">
        <f t="shared" si="192"/>
        <v>0.05</v>
      </c>
    </row>
    <row r="4304" spans="1:10" x14ac:dyDescent="0.2">
      <c r="A4304" s="12"/>
      <c r="B4304" s="12"/>
      <c r="C4304" s="13"/>
      <c r="D4304" s="13"/>
      <c r="E4304" s="13"/>
      <c r="F4304" s="48"/>
      <c r="G4304" s="13"/>
      <c r="H4304" s="48"/>
      <c r="I4304" s="13"/>
      <c r="J4304" s="48"/>
    </row>
    <row r="4305" spans="1:10" ht="15" customHeight="1" thickBot="1" x14ac:dyDescent="0.25">
      <c r="A4305" s="12"/>
      <c r="B4305" s="12"/>
      <c r="C4305" s="13"/>
      <c r="D4305" s="13"/>
      <c r="E4305" s="13" t="s">
        <v>2395</v>
      </c>
      <c r="F4305" s="48">
        <f>TRUNC(J4297*$G$2,2)</f>
        <v>0</v>
      </c>
      <c r="G4305" s="13"/>
      <c r="H4305" s="86" t="s">
        <v>2396</v>
      </c>
      <c r="I4305" s="86"/>
      <c r="J4305" s="48">
        <f>F4305+J4297</f>
        <v>22.26</v>
      </c>
    </row>
    <row r="4306" spans="1:10" ht="0.95" customHeight="1" thickTop="1" x14ac:dyDescent="0.2">
      <c r="A4306" s="89"/>
      <c r="B4306" s="89"/>
      <c r="C4306" s="45"/>
      <c r="D4306" s="45"/>
      <c r="E4306" s="45"/>
      <c r="F4306" s="45"/>
      <c r="G4306" s="45"/>
      <c r="H4306" s="45"/>
      <c r="I4306" s="45"/>
      <c r="J4306" s="45"/>
    </row>
    <row r="4307" spans="1:10" ht="18" customHeight="1" x14ac:dyDescent="0.2">
      <c r="A4307" s="26" t="s">
        <v>1490</v>
      </c>
      <c r="B4307" s="26" t="s">
        <v>2</v>
      </c>
      <c r="C4307" s="28" t="s">
        <v>3</v>
      </c>
      <c r="D4307" s="28" t="s">
        <v>4</v>
      </c>
      <c r="E4307" s="28" t="s">
        <v>2388</v>
      </c>
      <c r="F4307" s="28"/>
      <c r="G4307" s="26" t="s">
        <v>190</v>
      </c>
      <c r="H4307" s="4" t="s">
        <v>6</v>
      </c>
      <c r="I4307" s="4" t="s">
        <v>7</v>
      </c>
      <c r="J4307" s="4" t="s">
        <v>191</v>
      </c>
    </row>
    <row r="4308" spans="1:10" ht="26.1" customHeight="1" x14ac:dyDescent="0.2">
      <c r="A4308" s="41" t="s">
        <v>2389</v>
      </c>
      <c r="B4308" s="41">
        <v>89629</v>
      </c>
      <c r="C4308" s="29" t="s">
        <v>14</v>
      </c>
      <c r="D4308" s="29" t="s">
        <v>1491</v>
      </c>
      <c r="E4308" s="29" t="s">
        <v>2435</v>
      </c>
      <c r="F4308" s="29"/>
      <c r="G4308" s="41" t="s">
        <v>15</v>
      </c>
      <c r="H4308" s="44">
        <v>1</v>
      </c>
      <c r="I4308" s="43">
        <f>SUM(J4309:J4314)</f>
        <v>73.28</v>
      </c>
      <c r="J4308" s="43">
        <f t="shared" ref="J4308:J4314" si="193">TRUNC(H4308*I4308,2)</f>
        <v>73.28</v>
      </c>
    </row>
    <row r="4309" spans="1:10" ht="26.1" customHeight="1" x14ac:dyDescent="0.2">
      <c r="A4309" s="7" t="s">
        <v>2397</v>
      </c>
      <c r="B4309" s="7">
        <v>88316</v>
      </c>
      <c r="C4309" s="6" t="s">
        <v>14</v>
      </c>
      <c r="D4309" s="6" t="s">
        <v>2398</v>
      </c>
      <c r="E4309" s="6" t="s">
        <v>2399</v>
      </c>
      <c r="F4309" s="6"/>
      <c r="G4309" s="7" t="s">
        <v>297</v>
      </c>
      <c r="H4309" s="46">
        <v>0.24590000000000001</v>
      </c>
      <c r="I4309" s="77">
        <f>'COMP-CUSTO MÃO OBRA'!$H$61</f>
        <v>27.08</v>
      </c>
      <c r="J4309" s="8">
        <f t="shared" si="193"/>
        <v>6.65</v>
      </c>
    </row>
    <row r="4310" spans="1:10" ht="26.1" customHeight="1" x14ac:dyDescent="0.2">
      <c r="A4310" s="7" t="s">
        <v>2397</v>
      </c>
      <c r="B4310" s="7">
        <v>88267</v>
      </c>
      <c r="C4310" s="6" t="s">
        <v>14</v>
      </c>
      <c r="D4310" s="6" t="s">
        <v>429</v>
      </c>
      <c r="E4310" s="6" t="s">
        <v>2399</v>
      </c>
      <c r="F4310" s="6"/>
      <c r="G4310" s="7" t="s">
        <v>297</v>
      </c>
      <c r="H4310" s="46">
        <v>0.24590000000000001</v>
      </c>
      <c r="I4310" s="77">
        <f>'COMP-CUSTO MÃO OBRA'!$H$822</f>
        <v>33.380000000000003</v>
      </c>
      <c r="J4310" s="8">
        <f t="shared" si="193"/>
        <v>8.1999999999999993</v>
      </c>
    </row>
    <row r="4311" spans="1:10" ht="24" customHeight="1" x14ac:dyDescent="0.2">
      <c r="A4311" s="10" t="s">
        <v>2391</v>
      </c>
      <c r="B4311" s="10">
        <v>122</v>
      </c>
      <c r="C4311" s="9" t="s">
        <v>14</v>
      </c>
      <c r="D4311" s="9" t="s">
        <v>42</v>
      </c>
      <c r="E4311" s="9" t="s">
        <v>2394</v>
      </c>
      <c r="F4311" s="9"/>
      <c r="G4311" s="10" t="s">
        <v>15</v>
      </c>
      <c r="H4311" s="47">
        <v>3.8800000000000001E-2</v>
      </c>
      <c r="I4311" s="11">
        <f>VLOOKUP(B4311,CURVA_ABC_INSUM!$B$6:$H$1423,7,0)</f>
        <v>52.7</v>
      </c>
      <c r="J4311" s="11">
        <f t="shared" si="193"/>
        <v>2.04</v>
      </c>
    </row>
    <row r="4312" spans="1:10" ht="26.1" customHeight="1" x14ac:dyDescent="0.2">
      <c r="A4312" s="10" t="s">
        <v>2391</v>
      </c>
      <c r="B4312" s="10">
        <v>7144</v>
      </c>
      <c r="C4312" s="9" t="s">
        <v>14</v>
      </c>
      <c r="D4312" s="9" t="s">
        <v>3197</v>
      </c>
      <c r="E4312" s="9" t="s">
        <v>2394</v>
      </c>
      <c r="F4312" s="9"/>
      <c r="G4312" s="10" t="s">
        <v>15</v>
      </c>
      <c r="H4312" s="47">
        <v>1</v>
      </c>
      <c r="I4312" s="11">
        <f>VLOOKUP(B4312,CURVA_ABC_INSUM!$B$6:$H$1423,7,0)</f>
        <v>51.85</v>
      </c>
      <c r="J4312" s="11">
        <f t="shared" si="193"/>
        <v>51.85</v>
      </c>
    </row>
    <row r="4313" spans="1:10" ht="26.1" customHeight="1" x14ac:dyDescent="0.2">
      <c r="A4313" s="10" t="s">
        <v>2391</v>
      </c>
      <c r="B4313" s="10">
        <v>20083</v>
      </c>
      <c r="C4313" s="9" t="s">
        <v>14</v>
      </c>
      <c r="D4313" s="9" t="s">
        <v>3086</v>
      </c>
      <c r="E4313" s="9" t="s">
        <v>2394</v>
      </c>
      <c r="F4313" s="9"/>
      <c r="G4313" s="10" t="s">
        <v>15</v>
      </c>
      <c r="H4313" s="47">
        <v>7.4999999999999997E-2</v>
      </c>
      <c r="I4313" s="11">
        <f>VLOOKUP(B4313,CURVA_ABC_INSUM!$B$6:$H$1423,7,0)</f>
        <v>59.71</v>
      </c>
      <c r="J4313" s="11">
        <f t="shared" si="193"/>
        <v>4.47</v>
      </c>
    </row>
    <row r="4314" spans="1:10" ht="24" customHeight="1" x14ac:dyDescent="0.2">
      <c r="A4314" s="10" t="s">
        <v>2391</v>
      </c>
      <c r="B4314" s="10">
        <v>38383</v>
      </c>
      <c r="C4314" s="9" t="s">
        <v>14</v>
      </c>
      <c r="D4314" s="9" t="s">
        <v>3087</v>
      </c>
      <c r="E4314" s="9" t="s">
        <v>2394</v>
      </c>
      <c r="F4314" s="9"/>
      <c r="G4314" s="10" t="s">
        <v>15</v>
      </c>
      <c r="H4314" s="47">
        <v>4.1300000000000003E-2</v>
      </c>
      <c r="I4314" s="11">
        <f>VLOOKUP(B4314,CURVA_ABC_INSUM!$B$6:$H$1423,7,0)</f>
        <v>1.86</v>
      </c>
      <c r="J4314" s="11">
        <f t="shared" si="193"/>
        <v>7.0000000000000007E-2</v>
      </c>
    </row>
    <row r="4315" spans="1:10" x14ac:dyDescent="0.2">
      <c r="A4315" s="12"/>
      <c r="B4315" s="12"/>
      <c r="C4315" s="13"/>
      <c r="D4315" s="13"/>
      <c r="E4315" s="13"/>
      <c r="F4315" s="48"/>
      <c r="G4315" s="13"/>
      <c r="H4315" s="48"/>
      <c r="I4315" s="13"/>
      <c r="J4315" s="48"/>
    </row>
    <row r="4316" spans="1:10" ht="15" customHeight="1" thickBot="1" x14ac:dyDescent="0.25">
      <c r="A4316" s="12"/>
      <c r="B4316" s="12"/>
      <c r="C4316" s="13"/>
      <c r="D4316" s="13"/>
      <c r="E4316" s="13" t="s">
        <v>2395</v>
      </c>
      <c r="F4316" s="48">
        <f>TRUNC(J4308*$G$2,2)</f>
        <v>0</v>
      </c>
      <c r="G4316" s="13"/>
      <c r="H4316" s="86" t="s">
        <v>2396</v>
      </c>
      <c r="I4316" s="86"/>
      <c r="J4316" s="48">
        <f>F4316+J4308</f>
        <v>73.28</v>
      </c>
    </row>
    <row r="4317" spans="1:10" ht="0.95" customHeight="1" thickTop="1" x14ac:dyDescent="0.2">
      <c r="A4317" s="89"/>
      <c r="B4317" s="89"/>
      <c r="C4317" s="45"/>
      <c r="D4317" s="45"/>
      <c r="E4317" s="45"/>
      <c r="F4317" s="45"/>
      <c r="G4317" s="45"/>
      <c r="H4317" s="45"/>
      <c r="I4317" s="45"/>
      <c r="J4317" s="45"/>
    </row>
    <row r="4318" spans="1:10" ht="18" customHeight="1" x14ac:dyDescent="0.2">
      <c r="A4318" s="26" t="s">
        <v>1492</v>
      </c>
      <c r="B4318" s="26" t="s">
        <v>2</v>
      </c>
      <c r="C4318" s="28" t="s">
        <v>3</v>
      </c>
      <c r="D4318" s="28" t="s">
        <v>4</v>
      </c>
      <c r="E4318" s="28" t="s">
        <v>2388</v>
      </c>
      <c r="F4318" s="28"/>
      <c r="G4318" s="26" t="s">
        <v>190</v>
      </c>
      <c r="H4318" s="4" t="s">
        <v>6</v>
      </c>
      <c r="I4318" s="4" t="s">
        <v>7</v>
      </c>
      <c r="J4318" s="4" t="s">
        <v>191</v>
      </c>
    </row>
    <row r="4319" spans="1:10" ht="39" customHeight="1" x14ac:dyDescent="0.2">
      <c r="A4319" s="41" t="s">
        <v>2389</v>
      </c>
      <c r="B4319" s="41">
        <v>89578</v>
      </c>
      <c r="C4319" s="29" t="s">
        <v>14</v>
      </c>
      <c r="D4319" s="29" t="s">
        <v>1493</v>
      </c>
      <c r="E4319" s="29" t="s">
        <v>2435</v>
      </c>
      <c r="F4319" s="29"/>
      <c r="G4319" s="41" t="s">
        <v>18</v>
      </c>
      <c r="H4319" s="44">
        <v>1</v>
      </c>
      <c r="I4319" s="43">
        <f>SUM(J4320:J4323)</f>
        <v>29.990000000000002</v>
      </c>
      <c r="J4319" s="43">
        <f>TRUNC(H4319*I4319,2)</f>
        <v>29.99</v>
      </c>
    </row>
    <row r="4320" spans="1:10" ht="26.1" customHeight="1" x14ac:dyDescent="0.2">
      <c r="A4320" s="7" t="s">
        <v>2397</v>
      </c>
      <c r="B4320" s="7">
        <v>88316</v>
      </c>
      <c r="C4320" s="6" t="s">
        <v>14</v>
      </c>
      <c r="D4320" s="6" t="s">
        <v>2398</v>
      </c>
      <c r="E4320" s="6" t="s">
        <v>2399</v>
      </c>
      <c r="F4320" s="6"/>
      <c r="G4320" s="7" t="s">
        <v>297</v>
      </c>
      <c r="H4320" s="46">
        <v>7.5800000000000006E-2</v>
      </c>
      <c r="I4320" s="77">
        <f>'COMP-CUSTO MÃO OBRA'!$H$61</f>
        <v>27.08</v>
      </c>
      <c r="J4320" s="8">
        <f>TRUNC(H4320*I4320,2)</f>
        <v>2.0499999999999998</v>
      </c>
    </row>
    <row r="4321" spans="1:10" ht="26.1" customHeight="1" x14ac:dyDescent="0.2">
      <c r="A4321" s="7" t="s">
        <v>2397</v>
      </c>
      <c r="B4321" s="7">
        <v>88267</v>
      </c>
      <c r="C4321" s="6" t="s">
        <v>14</v>
      </c>
      <c r="D4321" s="6" t="s">
        <v>429</v>
      </c>
      <c r="E4321" s="6" t="s">
        <v>2399</v>
      </c>
      <c r="F4321" s="6"/>
      <c r="G4321" s="7" t="s">
        <v>297</v>
      </c>
      <c r="H4321" s="46">
        <v>7.5800000000000006E-2</v>
      </c>
      <c r="I4321" s="77">
        <f>'COMP-CUSTO MÃO OBRA'!$H$822</f>
        <v>33.380000000000003</v>
      </c>
      <c r="J4321" s="8">
        <f>TRUNC(H4321*I4321,2)</f>
        <v>2.5299999999999998</v>
      </c>
    </row>
    <row r="4322" spans="1:10" ht="26.1" customHeight="1" x14ac:dyDescent="0.2">
      <c r="A4322" s="10" t="s">
        <v>2391</v>
      </c>
      <c r="B4322" s="10">
        <v>9841</v>
      </c>
      <c r="C4322" s="9" t="s">
        <v>14</v>
      </c>
      <c r="D4322" s="9" t="s">
        <v>3198</v>
      </c>
      <c r="E4322" s="9" t="s">
        <v>2394</v>
      </c>
      <c r="F4322" s="9"/>
      <c r="G4322" s="10" t="s">
        <v>18</v>
      </c>
      <c r="H4322" s="47">
        <v>1.0353000000000001</v>
      </c>
      <c r="I4322" s="11">
        <f>VLOOKUP(B4322,CURVA_ABC_INSUM!$B$6:$H$1423,7,0)</f>
        <v>24.48</v>
      </c>
      <c r="J4322" s="11">
        <f>TRUNC(H4322*I4322,2)</f>
        <v>25.34</v>
      </c>
    </row>
    <row r="4323" spans="1:10" ht="24" customHeight="1" x14ac:dyDescent="0.2">
      <c r="A4323" s="10" t="s">
        <v>2391</v>
      </c>
      <c r="B4323" s="10">
        <v>38383</v>
      </c>
      <c r="C4323" s="9" t="s">
        <v>14</v>
      </c>
      <c r="D4323" s="9" t="s">
        <v>3087</v>
      </c>
      <c r="E4323" s="9" t="s">
        <v>2394</v>
      </c>
      <c r="F4323" s="9"/>
      <c r="G4323" s="10" t="s">
        <v>15</v>
      </c>
      <c r="H4323" s="47">
        <v>4.2000000000000003E-2</v>
      </c>
      <c r="I4323" s="11">
        <f>VLOOKUP(B4323,CURVA_ABC_INSUM!$B$6:$H$1423,7,0)</f>
        <v>1.86</v>
      </c>
      <c r="J4323" s="11">
        <f>TRUNC(H4323*I4323,2)</f>
        <v>7.0000000000000007E-2</v>
      </c>
    </row>
    <row r="4324" spans="1:10" x14ac:dyDescent="0.2">
      <c r="A4324" s="12"/>
      <c r="B4324" s="12"/>
      <c r="C4324" s="13"/>
      <c r="D4324" s="13"/>
      <c r="E4324" s="13"/>
      <c r="F4324" s="48"/>
      <c r="G4324" s="13"/>
      <c r="H4324" s="48"/>
      <c r="I4324" s="13"/>
      <c r="J4324" s="48"/>
    </row>
    <row r="4325" spans="1:10" ht="15" customHeight="1" thickBot="1" x14ac:dyDescent="0.25">
      <c r="A4325" s="12"/>
      <c r="B4325" s="12"/>
      <c r="C4325" s="13"/>
      <c r="D4325" s="13"/>
      <c r="E4325" s="13" t="s">
        <v>2395</v>
      </c>
      <c r="F4325" s="48">
        <f>TRUNC(J4319*$G$2,2)</f>
        <v>0</v>
      </c>
      <c r="G4325" s="13"/>
      <c r="H4325" s="86" t="s">
        <v>2396</v>
      </c>
      <c r="I4325" s="86"/>
      <c r="J4325" s="48">
        <f>F4325+J4319</f>
        <v>29.99</v>
      </c>
    </row>
    <row r="4326" spans="1:10" ht="0.95" customHeight="1" thickTop="1" x14ac:dyDescent="0.2">
      <c r="A4326" s="89"/>
      <c r="B4326" s="89"/>
      <c r="C4326" s="45"/>
      <c r="D4326" s="45"/>
      <c r="E4326" s="45"/>
      <c r="F4326" s="45"/>
      <c r="G4326" s="45"/>
      <c r="H4326" s="45"/>
      <c r="I4326" s="45"/>
      <c r="J4326" s="45"/>
    </row>
    <row r="4327" spans="1:10" ht="18" customHeight="1" x14ac:dyDescent="0.2">
      <c r="A4327" s="26" t="s">
        <v>1494</v>
      </c>
      <c r="B4327" s="26" t="s">
        <v>2</v>
      </c>
      <c r="C4327" s="28" t="s">
        <v>3</v>
      </c>
      <c r="D4327" s="28" t="s">
        <v>4</v>
      </c>
      <c r="E4327" s="28" t="s">
        <v>2388</v>
      </c>
      <c r="F4327" s="28"/>
      <c r="G4327" s="26" t="s">
        <v>190</v>
      </c>
      <c r="H4327" s="4" t="s">
        <v>6</v>
      </c>
      <c r="I4327" s="4" t="s">
        <v>7</v>
      </c>
      <c r="J4327" s="4" t="s">
        <v>191</v>
      </c>
    </row>
    <row r="4328" spans="1:10" ht="39" customHeight="1" x14ac:dyDescent="0.2">
      <c r="A4328" s="41" t="s">
        <v>2389</v>
      </c>
      <c r="B4328" s="41">
        <v>104315</v>
      </c>
      <c r="C4328" s="29" t="s">
        <v>14</v>
      </c>
      <c r="D4328" s="29" t="s">
        <v>1495</v>
      </c>
      <c r="E4328" s="29" t="s">
        <v>2435</v>
      </c>
      <c r="F4328" s="29"/>
      <c r="G4328" s="41" t="s">
        <v>18</v>
      </c>
      <c r="H4328" s="44">
        <v>1</v>
      </c>
      <c r="I4328" s="43">
        <f>SUM(J4329:J4332)</f>
        <v>18.169999999999998</v>
      </c>
      <c r="J4328" s="43">
        <f>TRUNC(H4328*I4328,2)</f>
        <v>18.170000000000002</v>
      </c>
    </row>
    <row r="4329" spans="1:10" ht="26.1" customHeight="1" x14ac:dyDescent="0.2">
      <c r="A4329" s="7" t="s">
        <v>2397</v>
      </c>
      <c r="B4329" s="7">
        <v>88316</v>
      </c>
      <c r="C4329" s="6" t="s">
        <v>14</v>
      </c>
      <c r="D4329" s="6" t="s">
        <v>2398</v>
      </c>
      <c r="E4329" s="6" t="s">
        <v>2399</v>
      </c>
      <c r="F4329" s="6"/>
      <c r="G4329" s="7" t="s">
        <v>297</v>
      </c>
      <c r="H4329" s="46">
        <v>0.24249999999999999</v>
      </c>
      <c r="I4329" s="77">
        <f>'COMP-CUSTO MÃO OBRA'!$H$61</f>
        <v>27.08</v>
      </c>
      <c r="J4329" s="8">
        <f>TRUNC(H4329*I4329,2)</f>
        <v>6.56</v>
      </c>
    </row>
    <row r="4330" spans="1:10" ht="26.1" customHeight="1" x14ac:dyDescent="0.2">
      <c r="A4330" s="7" t="s">
        <v>2397</v>
      </c>
      <c r="B4330" s="7">
        <v>88267</v>
      </c>
      <c r="C4330" s="6" t="s">
        <v>14</v>
      </c>
      <c r="D4330" s="6" t="s">
        <v>429</v>
      </c>
      <c r="E4330" s="6" t="s">
        <v>2399</v>
      </c>
      <c r="F4330" s="6"/>
      <c r="G4330" s="7" t="s">
        <v>297</v>
      </c>
      <c r="H4330" s="46">
        <v>0.24249999999999999</v>
      </c>
      <c r="I4330" s="77">
        <f>'COMP-CUSTO MÃO OBRA'!$H$822</f>
        <v>33.380000000000003</v>
      </c>
      <c r="J4330" s="8">
        <f>TRUNC(H4330*I4330,2)</f>
        <v>8.09</v>
      </c>
    </row>
    <row r="4331" spans="1:10" ht="26.1" customHeight="1" x14ac:dyDescent="0.2">
      <c r="A4331" s="10" t="s">
        <v>2391</v>
      </c>
      <c r="B4331" s="10">
        <v>9867</v>
      </c>
      <c r="C4331" s="9" t="s">
        <v>14</v>
      </c>
      <c r="D4331" s="9" t="s">
        <v>3199</v>
      </c>
      <c r="E4331" s="9" t="s">
        <v>2394</v>
      </c>
      <c r="F4331" s="9"/>
      <c r="G4331" s="10" t="s">
        <v>18</v>
      </c>
      <c r="H4331" s="47">
        <v>1.0548999999999999</v>
      </c>
      <c r="I4331" s="11">
        <f>VLOOKUP(B4331,CURVA_ABC_INSUM!$B$6:$H$1423,7,0)</f>
        <v>3.32</v>
      </c>
      <c r="J4331" s="11">
        <f>TRUNC(H4331*I4331,2)</f>
        <v>3.5</v>
      </c>
    </row>
    <row r="4332" spans="1:10" ht="24" customHeight="1" x14ac:dyDescent="0.2">
      <c r="A4332" s="10" t="s">
        <v>2391</v>
      </c>
      <c r="B4332" s="10">
        <v>38383</v>
      </c>
      <c r="C4332" s="9" t="s">
        <v>14</v>
      </c>
      <c r="D4332" s="9" t="s">
        <v>3087</v>
      </c>
      <c r="E4332" s="9" t="s">
        <v>2394</v>
      </c>
      <c r="F4332" s="9"/>
      <c r="G4332" s="10" t="s">
        <v>15</v>
      </c>
      <c r="H4332" s="47">
        <v>1.35E-2</v>
      </c>
      <c r="I4332" s="11">
        <f>VLOOKUP(B4332,CURVA_ABC_INSUM!$B$6:$H$1423,7,0)</f>
        <v>1.86</v>
      </c>
      <c r="J4332" s="11">
        <f>TRUNC(H4332*I4332,2)</f>
        <v>0.02</v>
      </c>
    </row>
    <row r="4333" spans="1:10" x14ac:dyDescent="0.2">
      <c r="A4333" s="12"/>
      <c r="B4333" s="12"/>
      <c r="C4333" s="13"/>
      <c r="D4333" s="13"/>
      <c r="E4333" s="13"/>
      <c r="F4333" s="48"/>
      <c r="G4333" s="13"/>
      <c r="H4333" s="48"/>
      <c r="I4333" s="13"/>
      <c r="J4333" s="48"/>
    </row>
    <row r="4334" spans="1:10" ht="15" customHeight="1" thickBot="1" x14ac:dyDescent="0.25">
      <c r="A4334" s="12"/>
      <c r="B4334" s="12"/>
      <c r="C4334" s="13"/>
      <c r="D4334" s="13"/>
      <c r="E4334" s="13" t="s">
        <v>2395</v>
      </c>
      <c r="F4334" s="48">
        <f>TRUNC(J4328*$G$2,2)</f>
        <v>0</v>
      </c>
      <c r="G4334" s="13"/>
      <c r="H4334" s="86" t="s">
        <v>2396</v>
      </c>
      <c r="I4334" s="86"/>
      <c r="J4334" s="48">
        <f>F4334+J4328</f>
        <v>18.170000000000002</v>
      </c>
    </row>
    <row r="4335" spans="1:10" ht="0.95" customHeight="1" thickTop="1" x14ac:dyDescent="0.2">
      <c r="A4335" s="89"/>
      <c r="B4335" s="89"/>
      <c r="C4335" s="45"/>
      <c r="D4335" s="45"/>
      <c r="E4335" s="45"/>
      <c r="F4335" s="45"/>
      <c r="G4335" s="45"/>
      <c r="H4335" s="45"/>
      <c r="I4335" s="45"/>
      <c r="J4335" s="45"/>
    </row>
    <row r="4336" spans="1:10" ht="18" customHeight="1" x14ac:dyDescent="0.2">
      <c r="A4336" s="26" t="s">
        <v>1496</v>
      </c>
      <c r="B4336" s="26" t="s">
        <v>2</v>
      </c>
      <c r="C4336" s="28" t="s">
        <v>3</v>
      </c>
      <c r="D4336" s="28" t="s">
        <v>4</v>
      </c>
      <c r="E4336" s="28" t="s">
        <v>2388</v>
      </c>
      <c r="F4336" s="28"/>
      <c r="G4336" s="26" t="s">
        <v>190</v>
      </c>
      <c r="H4336" s="4" t="s">
        <v>6</v>
      </c>
      <c r="I4336" s="4" t="s">
        <v>7</v>
      </c>
      <c r="J4336" s="4" t="s">
        <v>191</v>
      </c>
    </row>
    <row r="4337" spans="1:10" ht="39" customHeight="1" x14ac:dyDescent="0.2">
      <c r="A4337" s="41" t="s">
        <v>2389</v>
      </c>
      <c r="B4337" s="41">
        <v>89401</v>
      </c>
      <c r="C4337" s="29" t="s">
        <v>14</v>
      </c>
      <c r="D4337" s="29" t="s">
        <v>1497</v>
      </c>
      <c r="E4337" s="29" t="s">
        <v>2435</v>
      </c>
      <c r="F4337" s="29"/>
      <c r="G4337" s="41" t="s">
        <v>18</v>
      </c>
      <c r="H4337" s="44">
        <v>1</v>
      </c>
      <c r="I4337" s="43">
        <f>SUM(J4338:J4341)</f>
        <v>11.790000000000001</v>
      </c>
      <c r="J4337" s="43">
        <f>TRUNC(H4337*I4337,2)</f>
        <v>11.79</v>
      </c>
    </row>
    <row r="4338" spans="1:10" ht="26.1" customHeight="1" x14ac:dyDescent="0.2">
      <c r="A4338" s="7" t="s">
        <v>2397</v>
      </c>
      <c r="B4338" s="7">
        <v>88316</v>
      </c>
      <c r="C4338" s="6" t="s">
        <v>14</v>
      </c>
      <c r="D4338" s="6" t="s">
        <v>2398</v>
      </c>
      <c r="E4338" s="6" t="s">
        <v>2399</v>
      </c>
      <c r="F4338" s="6"/>
      <c r="G4338" s="7" t="s">
        <v>297</v>
      </c>
      <c r="H4338" s="46">
        <v>0.13669999999999999</v>
      </c>
      <c r="I4338" s="77">
        <f>'COMP-CUSTO MÃO OBRA'!$H$61</f>
        <v>27.08</v>
      </c>
      <c r="J4338" s="8">
        <f>TRUNC(H4338*I4338,2)</f>
        <v>3.7</v>
      </c>
    </row>
    <row r="4339" spans="1:10" ht="26.1" customHeight="1" x14ac:dyDescent="0.2">
      <c r="A4339" s="7" t="s">
        <v>2397</v>
      </c>
      <c r="B4339" s="7">
        <v>88267</v>
      </c>
      <c r="C4339" s="6" t="s">
        <v>14</v>
      </c>
      <c r="D4339" s="6" t="s">
        <v>429</v>
      </c>
      <c r="E4339" s="6" t="s">
        <v>2399</v>
      </c>
      <c r="F4339" s="6"/>
      <c r="G4339" s="7" t="s">
        <v>297</v>
      </c>
      <c r="H4339" s="46">
        <v>0.13669999999999999</v>
      </c>
      <c r="I4339" s="77">
        <f>'COMP-CUSTO MÃO OBRA'!$H$822</f>
        <v>33.380000000000003</v>
      </c>
      <c r="J4339" s="8">
        <f>TRUNC(H4339*I4339,2)</f>
        <v>4.5599999999999996</v>
      </c>
    </row>
    <row r="4340" spans="1:10" ht="26.1" customHeight="1" x14ac:dyDescent="0.2">
      <c r="A4340" s="10" t="s">
        <v>2391</v>
      </c>
      <c r="B4340" s="10">
        <v>9867</v>
      </c>
      <c r="C4340" s="9" t="s">
        <v>14</v>
      </c>
      <c r="D4340" s="9" t="s">
        <v>3199</v>
      </c>
      <c r="E4340" s="9" t="s">
        <v>2394</v>
      </c>
      <c r="F4340" s="9"/>
      <c r="G4340" s="10" t="s">
        <v>18</v>
      </c>
      <c r="H4340" s="47">
        <v>1.0492999999999999</v>
      </c>
      <c r="I4340" s="11">
        <f>VLOOKUP(B4340,CURVA_ABC_INSUM!$B$6:$H$1423,7,0)</f>
        <v>3.32</v>
      </c>
      <c r="J4340" s="11">
        <f>TRUNC(H4340*I4340,2)</f>
        <v>3.48</v>
      </c>
    </row>
    <row r="4341" spans="1:10" ht="24" customHeight="1" x14ac:dyDescent="0.2">
      <c r="A4341" s="10" t="s">
        <v>2391</v>
      </c>
      <c r="B4341" s="10">
        <v>38383</v>
      </c>
      <c r="C4341" s="9" t="s">
        <v>14</v>
      </c>
      <c r="D4341" s="9" t="s">
        <v>3087</v>
      </c>
      <c r="E4341" s="9" t="s">
        <v>2394</v>
      </c>
      <c r="F4341" s="9"/>
      <c r="G4341" s="10" t="s">
        <v>15</v>
      </c>
      <c r="H4341" s="47">
        <v>3.1899999999999998E-2</v>
      </c>
      <c r="I4341" s="11">
        <f>VLOOKUP(B4341,CURVA_ABC_INSUM!$B$6:$H$1423,7,0)</f>
        <v>1.86</v>
      </c>
      <c r="J4341" s="11">
        <f>TRUNC(H4341*I4341,2)</f>
        <v>0.05</v>
      </c>
    </row>
    <row r="4342" spans="1:10" x14ac:dyDescent="0.2">
      <c r="A4342" s="12"/>
      <c r="B4342" s="12"/>
      <c r="C4342" s="13"/>
      <c r="D4342" s="13"/>
      <c r="E4342" s="13"/>
      <c r="F4342" s="48"/>
      <c r="G4342" s="13"/>
      <c r="H4342" s="48"/>
      <c r="I4342" s="13"/>
      <c r="J4342" s="48"/>
    </row>
    <row r="4343" spans="1:10" ht="15" customHeight="1" thickBot="1" x14ac:dyDescent="0.25">
      <c r="A4343" s="12"/>
      <c r="B4343" s="12"/>
      <c r="C4343" s="13"/>
      <c r="D4343" s="13"/>
      <c r="E4343" s="13" t="s">
        <v>2395</v>
      </c>
      <c r="F4343" s="48">
        <f>TRUNC(J4337*$G$2,2)</f>
        <v>0</v>
      </c>
      <c r="G4343" s="13"/>
      <c r="H4343" s="86" t="s">
        <v>2396</v>
      </c>
      <c r="I4343" s="86"/>
      <c r="J4343" s="48">
        <f>F4343+J4337</f>
        <v>11.79</v>
      </c>
    </row>
    <row r="4344" spans="1:10" ht="0.95" customHeight="1" thickTop="1" x14ac:dyDescent="0.2">
      <c r="A4344" s="89"/>
      <c r="B4344" s="89"/>
      <c r="C4344" s="45"/>
      <c r="D4344" s="45"/>
      <c r="E4344" s="45"/>
      <c r="F4344" s="45"/>
      <c r="G4344" s="45"/>
      <c r="H4344" s="45"/>
      <c r="I4344" s="45"/>
      <c r="J4344" s="45"/>
    </row>
    <row r="4345" spans="1:10" ht="18" customHeight="1" x14ac:dyDescent="0.2">
      <c r="A4345" s="26" t="s">
        <v>1498</v>
      </c>
      <c r="B4345" s="26" t="s">
        <v>2</v>
      </c>
      <c r="C4345" s="28" t="s">
        <v>3</v>
      </c>
      <c r="D4345" s="28" t="s">
        <v>4</v>
      </c>
      <c r="E4345" s="28" t="s">
        <v>2388</v>
      </c>
      <c r="F4345" s="28"/>
      <c r="G4345" s="26" t="s">
        <v>190</v>
      </c>
      <c r="H4345" s="4" t="s">
        <v>6</v>
      </c>
      <c r="I4345" s="4" t="s">
        <v>7</v>
      </c>
      <c r="J4345" s="4" t="s">
        <v>191</v>
      </c>
    </row>
    <row r="4346" spans="1:10" ht="39" customHeight="1" x14ac:dyDescent="0.2">
      <c r="A4346" s="41" t="s">
        <v>2389</v>
      </c>
      <c r="B4346" s="41">
        <v>89865</v>
      </c>
      <c r="C4346" s="29" t="s">
        <v>14</v>
      </c>
      <c r="D4346" s="29" t="s">
        <v>1499</v>
      </c>
      <c r="E4346" s="29" t="s">
        <v>2435</v>
      </c>
      <c r="F4346" s="29"/>
      <c r="G4346" s="41" t="s">
        <v>18</v>
      </c>
      <c r="H4346" s="44">
        <v>1</v>
      </c>
      <c r="I4346" s="43">
        <f>SUM(J4347:J4350)</f>
        <v>19.39</v>
      </c>
      <c r="J4346" s="43">
        <f>TRUNC(H4346*I4346,2)</f>
        <v>19.39</v>
      </c>
    </row>
    <row r="4347" spans="1:10" ht="26.1" customHeight="1" x14ac:dyDescent="0.2">
      <c r="A4347" s="7" t="s">
        <v>2397</v>
      </c>
      <c r="B4347" s="7">
        <v>88316</v>
      </c>
      <c r="C4347" s="6" t="s">
        <v>14</v>
      </c>
      <c r="D4347" s="6" t="s">
        <v>2398</v>
      </c>
      <c r="E4347" s="6" t="s">
        <v>2399</v>
      </c>
      <c r="F4347" s="6"/>
      <c r="G4347" s="7" t="s">
        <v>297</v>
      </c>
      <c r="H4347" s="46">
        <v>0.25519999999999998</v>
      </c>
      <c r="I4347" s="77">
        <f>'COMP-CUSTO MÃO OBRA'!$H$61</f>
        <v>27.08</v>
      </c>
      <c r="J4347" s="8">
        <f>TRUNC(H4347*I4347,2)</f>
        <v>6.91</v>
      </c>
    </row>
    <row r="4348" spans="1:10" ht="26.1" customHeight="1" x14ac:dyDescent="0.2">
      <c r="A4348" s="7" t="s">
        <v>2397</v>
      </c>
      <c r="B4348" s="7">
        <v>88267</v>
      </c>
      <c r="C4348" s="6" t="s">
        <v>14</v>
      </c>
      <c r="D4348" s="6" t="s">
        <v>429</v>
      </c>
      <c r="E4348" s="6" t="s">
        <v>2399</v>
      </c>
      <c r="F4348" s="6"/>
      <c r="G4348" s="7" t="s">
        <v>297</v>
      </c>
      <c r="H4348" s="46">
        <v>0.25519999999999998</v>
      </c>
      <c r="I4348" s="77">
        <f>'COMP-CUSTO MÃO OBRA'!$H$822</f>
        <v>33.380000000000003</v>
      </c>
      <c r="J4348" s="8">
        <f>TRUNC(H4348*I4348,2)</f>
        <v>8.51</v>
      </c>
    </row>
    <row r="4349" spans="1:10" ht="26.1" customHeight="1" x14ac:dyDescent="0.2">
      <c r="A4349" s="10" t="s">
        <v>2391</v>
      </c>
      <c r="B4349" s="10">
        <v>9868</v>
      </c>
      <c r="C4349" s="9" t="s">
        <v>14</v>
      </c>
      <c r="D4349" s="9" t="s">
        <v>3200</v>
      </c>
      <c r="E4349" s="9" t="s">
        <v>2394</v>
      </c>
      <c r="F4349" s="9"/>
      <c r="G4349" s="10" t="s">
        <v>18</v>
      </c>
      <c r="H4349" s="47">
        <v>1.0548999999999999</v>
      </c>
      <c r="I4349" s="11">
        <f>VLOOKUP(B4349,CURVA_ABC_INSUM!$B$6:$H$1423,7,0)</f>
        <v>3.75</v>
      </c>
      <c r="J4349" s="11">
        <f>TRUNC(H4349*I4349,2)</f>
        <v>3.95</v>
      </c>
    </row>
    <row r="4350" spans="1:10" ht="24" customHeight="1" x14ac:dyDescent="0.2">
      <c r="A4350" s="10" t="s">
        <v>2391</v>
      </c>
      <c r="B4350" s="10">
        <v>38383</v>
      </c>
      <c r="C4350" s="9" t="s">
        <v>14</v>
      </c>
      <c r="D4350" s="9" t="s">
        <v>3087</v>
      </c>
      <c r="E4350" s="9" t="s">
        <v>2394</v>
      </c>
      <c r="F4350" s="9"/>
      <c r="G4350" s="10" t="s">
        <v>15</v>
      </c>
      <c r="H4350" s="47">
        <v>1.4200000000000001E-2</v>
      </c>
      <c r="I4350" s="11">
        <f>VLOOKUP(B4350,CURVA_ABC_INSUM!$B$6:$H$1423,7,0)</f>
        <v>1.86</v>
      </c>
      <c r="J4350" s="11">
        <f>TRUNC(H4350*I4350,2)</f>
        <v>0.02</v>
      </c>
    </row>
    <row r="4351" spans="1:10" x14ac:dyDescent="0.2">
      <c r="A4351" s="12"/>
      <c r="B4351" s="12"/>
      <c r="C4351" s="13"/>
      <c r="D4351" s="13"/>
      <c r="E4351" s="13"/>
      <c r="F4351" s="48"/>
      <c r="G4351" s="13"/>
      <c r="H4351" s="48"/>
      <c r="I4351" s="13"/>
      <c r="J4351" s="48"/>
    </row>
    <row r="4352" spans="1:10" ht="15" customHeight="1" thickBot="1" x14ac:dyDescent="0.25">
      <c r="A4352" s="12"/>
      <c r="B4352" s="12"/>
      <c r="C4352" s="13"/>
      <c r="D4352" s="13"/>
      <c r="E4352" s="13" t="s">
        <v>2395</v>
      </c>
      <c r="F4352" s="48">
        <f>TRUNC(J4346*$G$2,2)</f>
        <v>0</v>
      </c>
      <c r="G4352" s="13"/>
      <c r="H4352" s="86" t="s">
        <v>2396</v>
      </c>
      <c r="I4352" s="86"/>
      <c r="J4352" s="48">
        <f>F4352+J4346</f>
        <v>19.39</v>
      </c>
    </row>
    <row r="4353" spans="1:10" ht="0.95" customHeight="1" thickTop="1" x14ac:dyDescent="0.2">
      <c r="A4353" s="89"/>
      <c r="B4353" s="89"/>
      <c r="C4353" s="45"/>
      <c r="D4353" s="45"/>
      <c r="E4353" s="45"/>
      <c r="F4353" s="45"/>
      <c r="G4353" s="45"/>
      <c r="H4353" s="45"/>
      <c r="I4353" s="45"/>
      <c r="J4353" s="45"/>
    </row>
    <row r="4354" spans="1:10" ht="18" customHeight="1" x14ac:dyDescent="0.2">
      <c r="A4354" s="26" t="s">
        <v>1500</v>
      </c>
      <c r="B4354" s="26" t="s">
        <v>2</v>
      </c>
      <c r="C4354" s="28" t="s">
        <v>3</v>
      </c>
      <c r="D4354" s="28" t="s">
        <v>4</v>
      </c>
      <c r="E4354" s="28" t="s">
        <v>2388</v>
      </c>
      <c r="F4354" s="28"/>
      <c r="G4354" s="26" t="s">
        <v>190</v>
      </c>
      <c r="H4354" s="4" t="s">
        <v>6</v>
      </c>
      <c r="I4354" s="4" t="s">
        <v>7</v>
      </c>
      <c r="J4354" s="4" t="s">
        <v>191</v>
      </c>
    </row>
    <row r="4355" spans="1:10" ht="39" customHeight="1" x14ac:dyDescent="0.2">
      <c r="A4355" s="41" t="s">
        <v>2389</v>
      </c>
      <c r="B4355" s="41">
        <v>104316</v>
      </c>
      <c r="C4355" s="29" t="s">
        <v>14</v>
      </c>
      <c r="D4355" s="29" t="s">
        <v>1501</v>
      </c>
      <c r="E4355" s="29" t="s">
        <v>2435</v>
      </c>
      <c r="F4355" s="29"/>
      <c r="G4355" s="41" t="s">
        <v>18</v>
      </c>
      <c r="H4355" s="44">
        <v>1</v>
      </c>
      <c r="I4355" s="43">
        <f>SUM(J4356:J4359)</f>
        <v>25.029999999999998</v>
      </c>
      <c r="J4355" s="43">
        <f>TRUNC(H4355*I4355,2)</f>
        <v>25.03</v>
      </c>
    </row>
    <row r="4356" spans="1:10" ht="26.1" customHeight="1" x14ac:dyDescent="0.2">
      <c r="A4356" s="7" t="s">
        <v>2397</v>
      </c>
      <c r="B4356" s="7">
        <v>88316</v>
      </c>
      <c r="C4356" s="6" t="s">
        <v>14</v>
      </c>
      <c r="D4356" s="6" t="s">
        <v>2398</v>
      </c>
      <c r="E4356" s="6" t="s">
        <v>2399</v>
      </c>
      <c r="F4356" s="6"/>
      <c r="G4356" s="7" t="s">
        <v>297</v>
      </c>
      <c r="H4356" s="46">
        <v>0.27279999999999999</v>
      </c>
      <c r="I4356" s="77">
        <f>'COMP-CUSTO MÃO OBRA'!$H$61</f>
        <v>27.08</v>
      </c>
      <c r="J4356" s="8">
        <f>TRUNC(H4356*I4356,2)</f>
        <v>7.38</v>
      </c>
    </row>
    <row r="4357" spans="1:10" ht="26.1" customHeight="1" x14ac:dyDescent="0.2">
      <c r="A4357" s="7" t="s">
        <v>2397</v>
      </c>
      <c r="B4357" s="7">
        <v>88267</v>
      </c>
      <c r="C4357" s="6" t="s">
        <v>14</v>
      </c>
      <c r="D4357" s="6" t="s">
        <v>429</v>
      </c>
      <c r="E4357" s="6" t="s">
        <v>2399</v>
      </c>
      <c r="F4357" s="6"/>
      <c r="G4357" s="7" t="s">
        <v>297</v>
      </c>
      <c r="H4357" s="46">
        <v>0.27279999999999999</v>
      </c>
      <c r="I4357" s="77">
        <f>'COMP-CUSTO MÃO OBRA'!$H$822</f>
        <v>33.380000000000003</v>
      </c>
      <c r="J4357" s="8">
        <f>TRUNC(H4357*I4357,2)</f>
        <v>9.1</v>
      </c>
    </row>
    <row r="4358" spans="1:10" ht="26.1" customHeight="1" x14ac:dyDescent="0.2">
      <c r="A4358" s="10" t="s">
        <v>2391</v>
      </c>
      <c r="B4358" s="10">
        <v>9869</v>
      </c>
      <c r="C4358" s="9" t="s">
        <v>14</v>
      </c>
      <c r="D4358" s="9" t="s">
        <v>3201</v>
      </c>
      <c r="E4358" s="9" t="s">
        <v>2394</v>
      </c>
      <c r="F4358" s="9"/>
      <c r="G4358" s="10" t="s">
        <v>18</v>
      </c>
      <c r="H4358" s="47">
        <v>1.0548999999999999</v>
      </c>
      <c r="I4358" s="11">
        <f>VLOOKUP(B4358,CURVA_ABC_INSUM!$B$6:$H$1423,7,0)</f>
        <v>8.09</v>
      </c>
      <c r="J4358" s="11">
        <f>TRUNC(H4358*I4358,2)</f>
        <v>8.5299999999999994</v>
      </c>
    </row>
    <row r="4359" spans="1:10" ht="24" customHeight="1" x14ac:dyDescent="0.2">
      <c r="A4359" s="10" t="s">
        <v>2391</v>
      </c>
      <c r="B4359" s="10">
        <v>38383</v>
      </c>
      <c r="C4359" s="9" t="s">
        <v>14</v>
      </c>
      <c r="D4359" s="9" t="s">
        <v>3087</v>
      </c>
      <c r="E4359" s="9" t="s">
        <v>2394</v>
      </c>
      <c r="F4359" s="9"/>
      <c r="G4359" s="10" t="s">
        <v>15</v>
      </c>
      <c r="H4359" s="47">
        <v>1.52E-2</v>
      </c>
      <c r="I4359" s="11">
        <f>VLOOKUP(B4359,CURVA_ABC_INSUM!$B$6:$H$1423,7,0)</f>
        <v>1.86</v>
      </c>
      <c r="J4359" s="11">
        <f>TRUNC(H4359*I4359,2)</f>
        <v>0.02</v>
      </c>
    </row>
    <row r="4360" spans="1:10" x14ac:dyDescent="0.2">
      <c r="A4360" s="12"/>
      <c r="B4360" s="12"/>
      <c r="C4360" s="13"/>
      <c r="D4360" s="13"/>
      <c r="E4360" s="13"/>
      <c r="F4360" s="48"/>
      <c r="G4360" s="13"/>
      <c r="H4360" s="48"/>
      <c r="I4360" s="13"/>
      <c r="J4360" s="48"/>
    </row>
    <row r="4361" spans="1:10" ht="15" customHeight="1" thickBot="1" x14ac:dyDescent="0.25">
      <c r="A4361" s="12"/>
      <c r="B4361" s="12"/>
      <c r="C4361" s="13"/>
      <c r="D4361" s="13"/>
      <c r="E4361" s="13" t="s">
        <v>2395</v>
      </c>
      <c r="F4361" s="48">
        <f>TRUNC(J4355*$G$2,2)</f>
        <v>0</v>
      </c>
      <c r="G4361" s="13"/>
      <c r="H4361" s="86" t="s">
        <v>2396</v>
      </c>
      <c r="I4361" s="86"/>
      <c r="J4361" s="48">
        <f>F4361+J4355</f>
        <v>25.03</v>
      </c>
    </row>
    <row r="4362" spans="1:10" ht="0.95" customHeight="1" thickTop="1" x14ac:dyDescent="0.2">
      <c r="A4362" s="89"/>
      <c r="B4362" s="89"/>
      <c r="C4362" s="45"/>
      <c r="D4362" s="45"/>
      <c r="E4362" s="45"/>
      <c r="F4362" s="45"/>
      <c r="G4362" s="45"/>
      <c r="H4362" s="45"/>
      <c r="I4362" s="45"/>
      <c r="J4362" s="45"/>
    </row>
    <row r="4363" spans="1:10" ht="18" customHeight="1" x14ac:dyDescent="0.2">
      <c r="A4363" s="26" t="s">
        <v>1502</v>
      </c>
      <c r="B4363" s="26" t="s">
        <v>2</v>
      </c>
      <c r="C4363" s="28" t="s">
        <v>3</v>
      </c>
      <c r="D4363" s="28" t="s">
        <v>4</v>
      </c>
      <c r="E4363" s="28" t="s">
        <v>2388</v>
      </c>
      <c r="F4363" s="28"/>
      <c r="G4363" s="26" t="s">
        <v>190</v>
      </c>
      <c r="H4363" s="4" t="s">
        <v>6</v>
      </c>
      <c r="I4363" s="4" t="s">
        <v>7</v>
      </c>
      <c r="J4363" s="4" t="s">
        <v>191</v>
      </c>
    </row>
    <row r="4364" spans="1:10" ht="39" customHeight="1" x14ac:dyDescent="0.2">
      <c r="A4364" s="41" t="s">
        <v>2389</v>
      </c>
      <c r="B4364" s="41">
        <v>89403</v>
      </c>
      <c r="C4364" s="29" t="s">
        <v>14</v>
      </c>
      <c r="D4364" s="29" t="s">
        <v>1503</v>
      </c>
      <c r="E4364" s="29" t="s">
        <v>2435</v>
      </c>
      <c r="F4364" s="29"/>
      <c r="G4364" s="41" t="s">
        <v>18</v>
      </c>
      <c r="H4364" s="44">
        <v>1</v>
      </c>
      <c r="I4364" s="43">
        <f>SUM(J4365:J4368)</f>
        <v>19.989999999999998</v>
      </c>
      <c r="J4364" s="43">
        <f>TRUNC(H4364*I4364,2)</f>
        <v>19.989999999999998</v>
      </c>
    </row>
    <row r="4365" spans="1:10" ht="26.1" customHeight="1" x14ac:dyDescent="0.2">
      <c r="A4365" s="7" t="s">
        <v>2397</v>
      </c>
      <c r="B4365" s="7">
        <v>88316</v>
      </c>
      <c r="C4365" s="6" t="s">
        <v>14</v>
      </c>
      <c r="D4365" s="6" t="s">
        <v>2398</v>
      </c>
      <c r="E4365" s="6" t="s">
        <v>2399</v>
      </c>
      <c r="F4365" s="6"/>
      <c r="G4365" s="7" t="s">
        <v>297</v>
      </c>
      <c r="H4365" s="46">
        <v>0.18909999999999999</v>
      </c>
      <c r="I4365" s="77">
        <f>'COMP-CUSTO MÃO OBRA'!$H$61</f>
        <v>27.08</v>
      </c>
      <c r="J4365" s="8">
        <f>TRUNC(H4365*I4365,2)</f>
        <v>5.12</v>
      </c>
    </row>
    <row r="4366" spans="1:10" ht="26.1" customHeight="1" x14ac:dyDescent="0.2">
      <c r="A4366" s="7" t="s">
        <v>2397</v>
      </c>
      <c r="B4366" s="7">
        <v>88267</v>
      </c>
      <c r="C4366" s="6" t="s">
        <v>14</v>
      </c>
      <c r="D4366" s="6" t="s">
        <v>429</v>
      </c>
      <c r="E4366" s="6" t="s">
        <v>2399</v>
      </c>
      <c r="F4366" s="6"/>
      <c r="G4366" s="7" t="s">
        <v>297</v>
      </c>
      <c r="H4366" s="46">
        <v>0.18909999999999999</v>
      </c>
      <c r="I4366" s="77">
        <f>'COMP-CUSTO MÃO OBRA'!$H$822</f>
        <v>33.380000000000003</v>
      </c>
      <c r="J4366" s="8">
        <f>TRUNC(H4366*I4366,2)</f>
        <v>6.31</v>
      </c>
    </row>
    <row r="4367" spans="1:10" ht="26.1" customHeight="1" x14ac:dyDescent="0.2">
      <c r="A4367" s="10" t="s">
        <v>2391</v>
      </c>
      <c r="B4367" s="10">
        <v>9869</v>
      </c>
      <c r="C4367" s="9" t="s">
        <v>14</v>
      </c>
      <c r="D4367" s="9" t="s">
        <v>3201</v>
      </c>
      <c r="E4367" s="9" t="s">
        <v>2394</v>
      </c>
      <c r="F4367" s="9"/>
      <c r="G4367" s="10" t="s">
        <v>18</v>
      </c>
      <c r="H4367" s="47">
        <v>1.0492999999999999</v>
      </c>
      <c r="I4367" s="11">
        <f>VLOOKUP(B4367,CURVA_ABC_INSUM!$B$6:$H$1423,7,0)</f>
        <v>8.09</v>
      </c>
      <c r="J4367" s="11">
        <f>TRUNC(H4367*I4367,2)</f>
        <v>8.48</v>
      </c>
    </row>
    <row r="4368" spans="1:10" ht="24" customHeight="1" x14ac:dyDescent="0.2">
      <c r="A4368" s="10" t="s">
        <v>2391</v>
      </c>
      <c r="B4368" s="10">
        <v>38383</v>
      </c>
      <c r="C4368" s="9" t="s">
        <v>14</v>
      </c>
      <c r="D4368" s="9" t="s">
        <v>3087</v>
      </c>
      <c r="E4368" s="9" t="s">
        <v>2394</v>
      </c>
      <c r="F4368" s="9"/>
      <c r="G4368" s="10" t="s">
        <v>15</v>
      </c>
      <c r="H4368" s="47">
        <v>4.41E-2</v>
      </c>
      <c r="I4368" s="11">
        <f>VLOOKUP(B4368,CURVA_ABC_INSUM!$B$6:$H$1423,7,0)</f>
        <v>1.86</v>
      </c>
      <c r="J4368" s="11">
        <f>TRUNC(H4368*I4368,2)</f>
        <v>0.08</v>
      </c>
    </row>
    <row r="4369" spans="1:10" x14ac:dyDescent="0.2">
      <c r="A4369" s="12"/>
      <c r="B4369" s="12"/>
      <c r="C4369" s="13"/>
      <c r="D4369" s="13"/>
      <c r="E4369" s="13"/>
      <c r="F4369" s="48"/>
      <c r="G4369" s="13"/>
      <c r="H4369" s="48"/>
      <c r="I4369" s="13"/>
      <c r="J4369" s="48"/>
    </row>
    <row r="4370" spans="1:10" ht="15" customHeight="1" thickBot="1" x14ac:dyDescent="0.25">
      <c r="A4370" s="12"/>
      <c r="B4370" s="12"/>
      <c r="C4370" s="13"/>
      <c r="D4370" s="13"/>
      <c r="E4370" s="13" t="s">
        <v>2395</v>
      </c>
      <c r="F4370" s="48">
        <f>TRUNC(J4364*$G$2,2)</f>
        <v>0</v>
      </c>
      <c r="G4370" s="13"/>
      <c r="H4370" s="86" t="s">
        <v>2396</v>
      </c>
      <c r="I4370" s="86"/>
      <c r="J4370" s="48">
        <f>F4370+J4364</f>
        <v>19.989999999999998</v>
      </c>
    </row>
    <row r="4371" spans="1:10" ht="0.95" customHeight="1" thickTop="1" x14ac:dyDescent="0.2">
      <c r="A4371" s="89"/>
      <c r="B4371" s="89"/>
      <c r="C4371" s="45"/>
      <c r="D4371" s="45"/>
      <c r="E4371" s="45"/>
      <c r="F4371" s="45"/>
      <c r="G4371" s="45"/>
      <c r="H4371" s="45"/>
      <c r="I4371" s="45"/>
      <c r="J4371" s="45"/>
    </row>
    <row r="4372" spans="1:10" ht="18" customHeight="1" x14ac:dyDescent="0.2">
      <c r="A4372" s="26" t="s">
        <v>1504</v>
      </c>
      <c r="B4372" s="26" t="s">
        <v>2</v>
      </c>
      <c r="C4372" s="28" t="s">
        <v>3</v>
      </c>
      <c r="D4372" s="28" t="s">
        <v>4</v>
      </c>
      <c r="E4372" s="28" t="s">
        <v>2388</v>
      </c>
      <c r="F4372" s="28"/>
      <c r="G4372" s="26" t="s">
        <v>190</v>
      </c>
      <c r="H4372" s="4" t="s">
        <v>6</v>
      </c>
      <c r="I4372" s="4" t="s">
        <v>7</v>
      </c>
      <c r="J4372" s="4" t="s">
        <v>191</v>
      </c>
    </row>
    <row r="4373" spans="1:10" ht="39" customHeight="1" x14ac:dyDescent="0.2">
      <c r="A4373" s="41" t="s">
        <v>2389</v>
      </c>
      <c r="B4373" s="41">
        <v>103978</v>
      </c>
      <c r="C4373" s="29" t="s">
        <v>14</v>
      </c>
      <c r="D4373" s="29" t="s">
        <v>1505</v>
      </c>
      <c r="E4373" s="29" t="s">
        <v>2435</v>
      </c>
      <c r="F4373" s="29"/>
      <c r="G4373" s="41" t="s">
        <v>18</v>
      </c>
      <c r="H4373" s="44">
        <v>1</v>
      </c>
      <c r="I4373" s="43">
        <f>SUM(J4374:J4377)</f>
        <v>26.9</v>
      </c>
      <c r="J4373" s="43">
        <f>TRUNC(H4373*I4373,2)</f>
        <v>26.9</v>
      </c>
    </row>
    <row r="4374" spans="1:10" ht="26.1" customHeight="1" x14ac:dyDescent="0.2">
      <c r="A4374" s="7" t="s">
        <v>2397</v>
      </c>
      <c r="B4374" s="7">
        <v>88316</v>
      </c>
      <c r="C4374" s="6" t="s">
        <v>14</v>
      </c>
      <c r="D4374" s="6" t="s">
        <v>2398</v>
      </c>
      <c r="E4374" s="6" t="s">
        <v>2399</v>
      </c>
      <c r="F4374" s="6"/>
      <c r="G4374" s="7" t="s">
        <v>297</v>
      </c>
      <c r="H4374" s="46">
        <v>0.224</v>
      </c>
      <c r="I4374" s="77">
        <f>'COMP-CUSTO MÃO OBRA'!$H$61</f>
        <v>27.08</v>
      </c>
      <c r="J4374" s="8">
        <f>TRUNC(H4374*I4374,2)</f>
        <v>6.06</v>
      </c>
    </row>
    <row r="4375" spans="1:10" ht="26.1" customHeight="1" x14ac:dyDescent="0.2">
      <c r="A4375" s="7" t="s">
        <v>2397</v>
      </c>
      <c r="B4375" s="7">
        <v>88267</v>
      </c>
      <c r="C4375" s="6" t="s">
        <v>14</v>
      </c>
      <c r="D4375" s="6" t="s">
        <v>429</v>
      </c>
      <c r="E4375" s="6" t="s">
        <v>2399</v>
      </c>
      <c r="F4375" s="6"/>
      <c r="G4375" s="7" t="s">
        <v>297</v>
      </c>
      <c r="H4375" s="46">
        <v>0.224</v>
      </c>
      <c r="I4375" s="77">
        <f>'COMP-CUSTO MÃO OBRA'!$H$822</f>
        <v>33.380000000000003</v>
      </c>
      <c r="J4375" s="8">
        <f>TRUNC(H4375*I4375,2)</f>
        <v>7.47</v>
      </c>
    </row>
    <row r="4376" spans="1:10" ht="26.1" customHeight="1" x14ac:dyDescent="0.2">
      <c r="A4376" s="10" t="s">
        <v>2391</v>
      </c>
      <c r="B4376" s="10">
        <v>9874</v>
      </c>
      <c r="C4376" s="9" t="s">
        <v>14</v>
      </c>
      <c r="D4376" s="9" t="s">
        <v>3202</v>
      </c>
      <c r="E4376" s="9" t="s">
        <v>2394</v>
      </c>
      <c r="F4376" s="9"/>
      <c r="G4376" s="10" t="s">
        <v>18</v>
      </c>
      <c r="H4376" s="47">
        <v>1.0492999999999999</v>
      </c>
      <c r="I4376" s="11">
        <f>VLOOKUP(B4376,CURVA_ABC_INSUM!$B$6:$H$1423,7,0)</f>
        <v>12.71</v>
      </c>
      <c r="J4376" s="11">
        <f>TRUNC(H4376*I4376,2)</f>
        <v>13.33</v>
      </c>
    </row>
    <row r="4377" spans="1:10" ht="24" customHeight="1" x14ac:dyDescent="0.2">
      <c r="A4377" s="10" t="s">
        <v>2391</v>
      </c>
      <c r="B4377" s="10">
        <v>38383</v>
      </c>
      <c r="C4377" s="9" t="s">
        <v>14</v>
      </c>
      <c r="D4377" s="9" t="s">
        <v>3087</v>
      </c>
      <c r="E4377" s="9" t="s">
        <v>2394</v>
      </c>
      <c r="F4377" s="9"/>
      <c r="G4377" s="10" t="s">
        <v>15</v>
      </c>
      <c r="H4377" s="47">
        <v>2.6100000000000002E-2</v>
      </c>
      <c r="I4377" s="11">
        <f>VLOOKUP(B4377,CURVA_ABC_INSUM!$B$6:$H$1423,7,0)</f>
        <v>1.86</v>
      </c>
      <c r="J4377" s="11">
        <f>TRUNC(H4377*I4377,2)</f>
        <v>0.04</v>
      </c>
    </row>
    <row r="4378" spans="1:10" x14ac:dyDescent="0.2">
      <c r="A4378" s="12"/>
      <c r="B4378" s="12"/>
      <c r="C4378" s="13"/>
      <c r="D4378" s="13"/>
      <c r="E4378" s="13"/>
      <c r="F4378" s="48"/>
      <c r="G4378" s="13"/>
      <c r="H4378" s="48"/>
      <c r="I4378" s="13"/>
      <c r="J4378" s="48"/>
    </row>
    <row r="4379" spans="1:10" ht="15" customHeight="1" thickBot="1" x14ac:dyDescent="0.25">
      <c r="A4379" s="12"/>
      <c r="B4379" s="12"/>
      <c r="C4379" s="13"/>
      <c r="D4379" s="13"/>
      <c r="E4379" s="13" t="s">
        <v>2395</v>
      </c>
      <c r="F4379" s="48">
        <f>TRUNC(J4373*$G$2,2)</f>
        <v>0</v>
      </c>
      <c r="G4379" s="13"/>
      <c r="H4379" s="86" t="s">
        <v>2396</v>
      </c>
      <c r="I4379" s="86"/>
      <c r="J4379" s="48">
        <f>F4379+J4373</f>
        <v>26.9</v>
      </c>
    </row>
    <row r="4380" spans="1:10" ht="0.95" customHeight="1" thickTop="1" x14ac:dyDescent="0.2">
      <c r="A4380" s="89"/>
      <c r="B4380" s="89"/>
      <c r="C4380" s="45"/>
      <c r="D4380" s="45"/>
      <c r="E4380" s="45"/>
      <c r="F4380" s="45"/>
      <c r="G4380" s="45"/>
      <c r="H4380" s="45"/>
      <c r="I4380" s="45"/>
      <c r="J4380" s="45"/>
    </row>
    <row r="4381" spans="1:10" ht="18" customHeight="1" x14ac:dyDescent="0.2">
      <c r="A4381" s="26" t="s">
        <v>1506</v>
      </c>
      <c r="B4381" s="26" t="s">
        <v>2</v>
      </c>
      <c r="C4381" s="28" t="s">
        <v>3</v>
      </c>
      <c r="D4381" s="28" t="s">
        <v>4</v>
      </c>
      <c r="E4381" s="28" t="s">
        <v>2388</v>
      </c>
      <c r="F4381" s="28"/>
      <c r="G4381" s="26" t="s">
        <v>190</v>
      </c>
      <c r="H4381" s="4" t="s">
        <v>6</v>
      </c>
      <c r="I4381" s="4" t="s">
        <v>7</v>
      </c>
      <c r="J4381" s="4" t="s">
        <v>191</v>
      </c>
    </row>
    <row r="4382" spans="1:10" ht="39" customHeight="1" x14ac:dyDescent="0.2">
      <c r="A4382" s="41" t="s">
        <v>2389</v>
      </c>
      <c r="B4382" s="41">
        <v>103979</v>
      </c>
      <c r="C4382" s="29" t="s">
        <v>14</v>
      </c>
      <c r="D4382" s="29" t="s">
        <v>1507</v>
      </c>
      <c r="E4382" s="29" t="s">
        <v>2435</v>
      </c>
      <c r="F4382" s="29"/>
      <c r="G4382" s="41" t="s">
        <v>18</v>
      </c>
      <c r="H4382" s="44">
        <v>1</v>
      </c>
      <c r="I4382" s="43">
        <f>SUM(J4383:J4386)</f>
        <v>30.84</v>
      </c>
      <c r="J4382" s="43">
        <f>TRUNC(H4382*I4382,2)</f>
        <v>30.84</v>
      </c>
    </row>
    <row r="4383" spans="1:10" ht="26.1" customHeight="1" x14ac:dyDescent="0.2">
      <c r="A4383" s="7" t="s">
        <v>2397</v>
      </c>
      <c r="B4383" s="7">
        <v>88316</v>
      </c>
      <c r="C4383" s="6" t="s">
        <v>14</v>
      </c>
      <c r="D4383" s="6" t="s">
        <v>2398</v>
      </c>
      <c r="E4383" s="6" t="s">
        <v>2399</v>
      </c>
      <c r="F4383" s="6"/>
      <c r="G4383" s="7" t="s">
        <v>297</v>
      </c>
      <c r="H4383" s="46">
        <v>0.26769999999999999</v>
      </c>
      <c r="I4383" s="77">
        <f>'COMP-CUSTO MÃO OBRA'!$H$61</f>
        <v>27.08</v>
      </c>
      <c r="J4383" s="8">
        <f>TRUNC(H4383*I4383,2)</f>
        <v>7.24</v>
      </c>
    </row>
    <row r="4384" spans="1:10" ht="26.1" customHeight="1" x14ac:dyDescent="0.2">
      <c r="A4384" s="7" t="s">
        <v>2397</v>
      </c>
      <c r="B4384" s="7">
        <v>88267</v>
      </c>
      <c r="C4384" s="6" t="s">
        <v>14</v>
      </c>
      <c r="D4384" s="6" t="s">
        <v>429</v>
      </c>
      <c r="E4384" s="6" t="s">
        <v>2399</v>
      </c>
      <c r="F4384" s="6"/>
      <c r="G4384" s="7" t="s">
        <v>297</v>
      </c>
      <c r="H4384" s="46">
        <v>0.26769999999999999</v>
      </c>
      <c r="I4384" s="77">
        <f>'COMP-CUSTO MÃO OBRA'!$H$822</f>
        <v>33.380000000000003</v>
      </c>
      <c r="J4384" s="8">
        <f>TRUNC(H4384*I4384,2)</f>
        <v>8.93</v>
      </c>
    </row>
    <row r="4385" spans="1:10" ht="26.1" customHeight="1" x14ac:dyDescent="0.2">
      <c r="A4385" s="10" t="s">
        <v>2391</v>
      </c>
      <c r="B4385" s="10">
        <v>9875</v>
      </c>
      <c r="C4385" s="9" t="s">
        <v>14</v>
      </c>
      <c r="D4385" s="9" t="s">
        <v>3203</v>
      </c>
      <c r="E4385" s="9" t="s">
        <v>2394</v>
      </c>
      <c r="F4385" s="9"/>
      <c r="G4385" s="10" t="s">
        <v>18</v>
      </c>
      <c r="H4385" s="47">
        <v>1.0492999999999999</v>
      </c>
      <c r="I4385" s="11">
        <f>VLOOKUP(B4385,CURVA_ABC_INSUM!$B$6:$H$1423,7,0)</f>
        <v>13.94</v>
      </c>
      <c r="J4385" s="11">
        <f>TRUNC(H4385*I4385,2)</f>
        <v>14.62</v>
      </c>
    </row>
    <row r="4386" spans="1:10" ht="24" customHeight="1" x14ac:dyDescent="0.2">
      <c r="A4386" s="10" t="s">
        <v>2391</v>
      </c>
      <c r="B4386" s="10">
        <v>38383</v>
      </c>
      <c r="C4386" s="9" t="s">
        <v>14</v>
      </c>
      <c r="D4386" s="9" t="s">
        <v>3087</v>
      </c>
      <c r="E4386" s="9" t="s">
        <v>2394</v>
      </c>
      <c r="F4386" s="9"/>
      <c r="G4386" s="10" t="s">
        <v>15</v>
      </c>
      <c r="H4386" s="47">
        <v>3.1199999999999999E-2</v>
      </c>
      <c r="I4386" s="11">
        <f>VLOOKUP(B4386,CURVA_ABC_INSUM!$B$6:$H$1423,7,0)</f>
        <v>1.86</v>
      </c>
      <c r="J4386" s="11">
        <f>TRUNC(H4386*I4386,2)</f>
        <v>0.05</v>
      </c>
    </row>
    <row r="4387" spans="1:10" x14ac:dyDescent="0.2">
      <c r="A4387" s="12"/>
      <c r="B4387" s="12"/>
      <c r="C4387" s="13"/>
      <c r="D4387" s="13"/>
      <c r="E4387" s="13"/>
      <c r="F4387" s="48"/>
      <c r="G4387" s="13"/>
      <c r="H4387" s="48"/>
      <c r="I4387" s="13"/>
      <c r="J4387" s="48"/>
    </row>
    <row r="4388" spans="1:10" ht="15" customHeight="1" thickBot="1" x14ac:dyDescent="0.25">
      <c r="A4388" s="12"/>
      <c r="B4388" s="12"/>
      <c r="C4388" s="13"/>
      <c r="D4388" s="13"/>
      <c r="E4388" s="13" t="s">
        <v>2395</v>
      </c>
      <c r="F4388" s="48">
        <f>TRUNC(J4382*$G$2,2)</f>
        <v>0</v>
      </c>
      <c r="G4388" s="13"/>
      <c r="H4388" s="86" t="s">
        <v>2396</v>
      </c>
      <c r="I4388" s="86"/>
      <c r="J4388" s="48">
        <f>F4388+J4382</f>
        <v>30.84</v>
      </c>
    </row>
    <row r="4389" spans="1:10" ht="0.95" customHeight="1" thickTop="1" x14ac:dyDescent="0.2">
      <c r="A4389" s="89"/>
      <c r="B4389" s="89"/>
      <c r="C4389" s="45"/>
      <c r="D4389" s="45"/>
      <c r="E4389" s="45"/>
      <c r="F4389" s="45"/>
      <c r="G4389" s="45"/>
      <c r="H4389" s="45"/>
      <c r="I4389" s="45"/>
      <c r="J4389" s="45"/>
    </row>
    <row r="4390" spans="1:10" ht="18" customHeight="1" x14ac:dyDescent="0.2">
      <c r="A4390" s="26" t="s">
        <v>1508</v>
      </c>
      <c r="B4390" s="26" t="s">
        <v>2</v>
      </c>
      <c r="C4390" s="28" t="s">
        <v>3</v>
      </c>
      <c r="D4390" s="28" t="s">
        <v>4</v>
      </c>
      <c r="E4390" s="28" t="s">
        <v>2388</v>
      </c>
      <c r="F4390" s="28"/>
      <c r="G4390" s="26" t="s">
        <v>190</v>
      </c>
      <c r="H4390" s="4" t="s">
        <v>6</v>
      </c>
      <c r="I4390" s="4" t="s">
        <v>7</v>
      </c>
      <c r="J4390" s="4" t="s">
        <v>191</v>
      </c>
    </row>
    <row r="4391" spans="1:10" ht="26.1" customHeight="1" x14ac:dyDescent="0.2">
      <c r="A4391" s="41" t="s">
        <v>2389</v>
      </c>
      <c r="B4391" s="41">
        <v>89450</v>
      </c>
      <c r="C4391" s="29" t="s">
        <v>14</v>
      </c>
      <c r="D4391" s="29" t="s">
        <v>1509</v>
      </c>
      <c r="E4391" s="29" t="s">
        <v>2435</v>
      </c>
      <c r="F4391" s="29"/>
      <c r="G4391" s="41" t="s">
        <v>18</v>
      </c>
      <c r="H4391" s="44">
        <v>1</v>
      </c>
      <c r="I4391" s="43">
        <f>SUM(J4392:J4395)</f>
        <v>26.48</v>
      </c>
      <c r="J4391" s="43">
        <f>TRUNC(H4391*I4391,2)</f>
        <v>26.48</v>
      </c>
    </row>
    <row r="4392" spans="1:10" ht="26.1" customHeight="1" x14ac:dyDescent="0.2">
      <c r="A4392" s="7" t="s">
        <v>2397</v>
      </c>
      <c r="B4392" s="7">
        <v>88316</v>
      </c>
      <c r="C4392" s="6" t="s">
        <v>14</v>
      </c>
      <c r="D4392" s="6" t="s">
        <v>2398</v>
      </c>
      <c r="E4392" s="6" t="s">
        <v>2399</v>
      </c>
      <c r="F4392" s="6"/>
      <c r="G4392" s="7" t="s">
        <v>297</v>
      </c>
      <c r="H4392" s="46">
        <v>0.04</v>
      </c>
      <c r="I4392" s="77">
        <f>'COMP-CUSTO MÃO OBRA'!$H$61</f>
        <v>27.08</v>
      </c>
      <c r="J4392" s="8">
        <f>TRUNC(H4392*I4392,2)</f>
        <v>1.08</v>
      </c>
    </row>
    <row r="4393" spans="1:10" ht="26.1" customHeight="1" x14ac:dyDescent="0.2">
      <c r="A4393" s="7" t="s">
        <v>2397</v>
      </c>
      <c r="B4393" s="7">
        <v>88267</v>
      </c>
      <c r="C4393" s="6" t="s">
        <v>14</v>
      </c>
      <c r="D4393" s="6" t="s">
        <v>429</v>
      </c>
      <c r="E4393" s="6" t="s">
        <v>2399</v>
      </c>
      <c r="F4393" s="6"/>
      <c r="G4393" s="7" t="s">
        <v>297</v>
      </c>
      <c r="H4393" s="46">
        <v>0.04</v>
      </c>
      <c r="I4393" s="77">
        <f>'COMP-CUSTO MÃO OBRA'!$H$822</f>
        <v>33.380000000000003</v>
      </c>
      <c r="J4393" s="8">
        <f>TRUNC(H4393*I4393,2)</f>
        <v>1.33</v>
      </c>
    </row>
    <row r="4394" spans="1:10" ht="26.1" customHeight="1" x14ac:dyDescent="0.2">
      <c r="A4394" s="10" t="s">
        <v>2391</v>
      </c>
      <c r="B4394" s="10">
        <v>9873</v>
      </c>
      <c r="C4394" s="9" t="s">
        <v>14</v>
      </c>
      <c r="D4394" s="9" t="s">
        <v>3204</v>
      </c>
      <c r="E4394" s="9" t="s">
        <v>2394</v>
      </c>
      <c r="F4394" s="9"/>
      <c r="G4394" s="10" t="s">
        <v>18</v>
      </c>
      <c r="H4394" s="47">
        <v>1.0492999999999999</v>
      </c>
      <c r="I4394" s="11">
        <f>VLOOKUP(B4394,CURVA_ABC_INSUM!$B$6:$H$1423,7,0)</f>
        <v>22.93</v>
      </c>
      <c r="J4394" s="11">
        <f>TRUNC(H4394*I4394,2)</f>
        <v>24.06</v>
      </c>
    </row>
    <row r="4395" spans="1:10" ht="24" customHeight="1" x14ac:dyDescent="0.2">
      <c r="A4395" s="10" t="s">
        <v>2391</v>
      </c>
      <c r="B4395" s="10">
        <v>38383</v>
      </c>
      <c r="C4395" s="9" t="s">
        <v>14</v>
      </c>
      <c r="D4395" s="9" t="s">
        <v>3087</v>
      </c>
      <c r="E4395" s="9" t="s">
        <v>2394</v>
      </c>
      <c r="F4395" s="9"/>
      <c r="G4395" s="10" t="s">
        <v>15</v>
      </c>
      <c r="H4395" s="47">
        <v>9.2999999999999992E-3</v>
      </c>
      <c r="I4395" s="11">
        <f>VLOOKUP(B4395,CURVA_ABC_INSUM!$B$6:$H$1423,7,0)</f>
        <v>1.86</v>
      </c>
      <c r="J4395" s="11">
        <f>TRUNC(H4395*I4395,2)</f>
        <v>0.01</v>
      </c>
    </row>
    <row r="4396" spans="1:10" x14ac:dyDescent="0.2">
      <c r="A4396" s="12"/>
      <c r="B4396" s="12"/>
      <c r="C4396" s="13"/>
      <c r="D4396" s="13"/>
      <c r="E4396" s="13"/>
      <c r="F4396" s="48"/>
      <c r="G4396" s="13"/>
      <c r="H4396" s="48"/>
      <c r="I4396" s="13"/>
      <c r="J4396" s="48"/>
    </row>
    <row r="4397" spans="1:10" ht="15" customHeight="1" thickBot="1" x14ac:dyDescent="0.25">
      <c r="A4397" s="12"/>
      <c r="B4397" s="12"/>
      <c r="C4397" s="13"/>
      <c r="D4397" s="13"/>
      <c r="E4397" s="13" t="s">
        <v>2395</v>
      </c>
      <c r="F4397" s="48">
        <f>TRUNC(J4391*$G$2,2)</f>
        <v>0</v>
      </c>
      <c r="G4397" s="13"/>
      <c r="H4397" s="86" t="s">
        <v>2396</v>
      </c>
      <c r="I4397" s="86"/>
      <c r="J4397" s="48">
        <f>F4397+J4391</f>
        <v>26.48</v>
      </c>
    </row>
    <row r="4398" spans="1:10" ht="0.95" customHeight="1" thickTop="1" x14ac:dyDescent="0.2">
      <c r="A4398" s="89"/>
      <c r="B4398" s="89"/>
      <c r="C4398" s="45"/>
      <c r="D4398" s="45"/>
      <c r="E4398" s="45"/>
      <c r="F4398" s="45"/>
      <c r="G4398" s="45"/>
      <c r="H4398" s="45"/>
      <c r="I4398" s="45"/>
      <c r="J4398" s="45"/>
    </row>
    <row r="4399" spans="1:10" ht="18" customHeight="1" x14ac:dyDescent="0.2">
      <c r="A4399" s="26" t="s">
        <v>1510</v>
      </c>
      <c r="B4399" s="26" t="s">
        <v>2</v>
      </c>
      <c r="C4399" s="28" t="s">
        <v>3</v>
      </c>
      <c r="D4399" s="28" t="s">
        <v>4</v>
      </c>
      <c r="E4399" s="28" t="s">
        <v>2388</v>
      </c>
      <c r="F4399" s="28"/>
      <c r="G4399" s="26" t="s">
        <v>190</v>
      </c>
      <c r="H4399" s="4" t="s">
        <v>6</v>
      </c>
      <c r="I4399" s="4" t="s">
        <v>7</v>
      </c>
      <c r="J4399" s="4" t="s">
        <v>191</v>
      </c>
    </row>
    <row r="4400" spans="1:10" ht="26.1" customHeight="1" x14ac:dyDescent="0.2">
      <c r="A4400" s="41" t="s">
        <v>2389</v>
      </c>
      <c r="B4400" s="41">
        <v>89451</v>
      </c>
      <c r="C4400" s="29" t="s">
        <v>14</v>
      </c>
      <c r="D4400" s="29" t="s">
        <v>1511</v>
      </c>
      <c r="E4400" s="29" t="s">
        <v>2435</v>
      </c>
      <c r="F4400" s="29"/>
      <c r="G4400" s="41" t="s">
        <v>18</v>
      </c>
      <c r="H4400" s="44">
        <v>1</v>
      </c>
      <c r="I4400" s="43">
        <f>SUM(J4401:J4404)</f>
        <v>42.86</v>
      </c>
      <c r="J4400" s="43">
        <f>TRUNC(H4400*I4400,2)</f>
        <v>42.86</v>
      </c>
    </row>
    <row r="4401" spans="1:10" ht="26.1" customHeight="1" x14ac:dyDescent="0.2">
      <c r="A4401" s="7" t="s">
        <v>2397</v>
      </c>
      <c r="B4401" s="7">
        <v>88316</v>
      </c>
      <c r="C4401" s="6" t="s">
        <v>14</v>
      </c>
      <c r="D4401" s="6" t="s">
        <v>2398</v>
      </c>
      <c r="E4401" s="6" t="s">
        <v>2399</v>
      </c>
      <c r="F4401" s="6"/>
      <c r="G4401" s="7" t="s">
        <v>297</v>
      </c>
      <c r="H4401" s="46">
        <v>4.9399999999999999E-2</v>
      </c>
      <c r="I4401" s="77">
        <f>'COMP-CUSTO MÃO OBRA'!$H$61</f>
        <v>27.08</v>
      </c>
      <c r="J4401" s="8">
        <f>TRUNC(H4401*I4401,2)</f>
        <v>1.33</v>
      </c>
    </row>
    <row r="4402" spans="1:10" ht="26.1" customHeight="1" x14ac:dyDescent="0.2">
      <c r="A4402" s="7" t="s">
        <v>2397</v>
      </c>
      <c r="B4402" s="7">
        <v>88267</v>
      </c>
      <c r="C4402" s="6" t="s">
        <v>14</v>
      </c>
      <c r="D4402" s="6" t="s">
        <v>429</v>
      </c>
      <c r="E4402" s="6" t="s">
        <v>2399</v>
      </c>
      <c r="F4402" s="6"/>
      <c r="G4402" s="7" t="s">
        <v>297</v>
      </c>
      <c r="H4402" s="46">
        <v>4.9399999999999999E-2</v>
      </c>
      <c r="I4402" s="77">
        <f>'COMP-CUSTO MÃO OBRA'!$H$822</f>
        <v>33.380000000000003</v>
      </c>
      <c r="J4402" s="8">
        <f>TRUNC(H4402*I4402,2)</f>
        <v>1.64</v>
      </c>
    </row>
    <row r="4403" spans="1:10" ht="26.1" customHeight="1" x14ac:dyDescent="0.2">
      <c r="A4403" s="10" t="s">
        <v>2391</v>
      </c>
      <c r="B4403" s="10">
        <v>9871</v>
      </c>
      <c r="C4403" s="9" t="s">
        <v>14</v>
      </c>
      <c r="D4403" s="9" t="s">
        <v>3205</v>
      </c>
      <c r="E4403" s="9" t="s">
        <v>2394</v>
      </c>
      <c r="F4403" s="9"/>
      <c r="G4403" s="10" t="s">
        <v>18</v>
      </c>
      <c r="H4403" s="47">
        <v>1.0492999999999999</v>
      </c>
      <c r="I4403" s="11">
        <f>VLOOKUP(B4403,CURVA_ABC_INSUM!$B$6:$H$1423,7,0)</f>
        <v>38</v>
      </c>
      <c r="J4403" s="11">
        <f>TRUNC(H4403*I4403,2)</f>
        <v>39.869999999999997</v>
      </c>
    </row>
    <row r="4404" spans="1:10" ht="24" customHeight="1" x14ac:dyDescent="0.2">
      <c r="A4404" s="10" t="s">
        <v>2391</v>
      </c>
      <c r="B4404" s="10">
        <v>38383</v>
      </c>
      <c r="C4404" s="9" t="s">
        <v>14</v>
      </c>
      <c r="D4404" s="9" t="s">
        <v>3087</v>
      </c>
      <c r="E4404" s="9" t="s">
        <v>2394</v>
      </c>
      <c r="F4404" s="9"/>
      <c r="G4404" s="10" t="s">
        <v>15</v>
      </c>
      <c r="H4404" s="47">
        <v>1.15E-2</v>
      </c>
      <c r="I4404" s="11">
        <f>VLOOKUP(B4404,CURVA_ABC_INSUM!$B$6:$H$1423,7,0)</f>
        <v>1.86</v>
      </c>
      <c r="J4404" s="11">
        <f>TRUNC(H4404*I4404,2)</f>
        <v>0.02</v>
      </c>
    </row>
    <row r="4405" spans="1:10" x14ac:dyDescent="0.2">
      <c r="A4405" s="12"/>
      <c r="B4405" s="12"/>
      <c r="C4405" s="13"/>
      <c r="D4405" s="13"/>
      <c r="E4405" s="13"/>
      <c r="F4405" s="48"/>
      <c r="G4405" s="13"/>
      <c r="H4405" s="48"/>
      <c r="I4405" s="13"/>
      <c r="J4405" s="48"/>
    </row>
    <row r="4406" spans="1:10" ht="15" customHeight="1" thickBot="1" x14ac:dyDescent="0.25">
      <c r="A4406" s="12"/>
      <c r="B4406" s="12"/>
      <c r="C4406" s="13"/>
      <c r="D4406" s="13"/>
      <c r="E4406" s="13" t="s">
        <v>2395</v>
      </c>
      <c r="F4406" s="48">
        <f>TRUNC(J4400*$G$2,2)</f>
        <v>0</v>
      </c>
      <c r="G4406" s="13"/>
      <c r="H4406" s="86" t="s">
        <v>2396</v>
      </c>
      <c r="I4406" s="86"/>
      <c r="J4406" s="48">
        <f>F4406+J4400</f>
        <v>42.86</v>
      </c>
    </row>
    <row r="4407" spans="1:10" ht="0.95" customHeight="1" thickTop="1" x14ac:dyDescent="0.2">
      <c r="A4407" s="89"/>
      <c r="B4407" s="89"/>
      <c r="C4407" s="45"/>
      <c r="D4407" s="45"/>
      <c r="E4407" s="45"/>
      <c r="F4407" s="45"/>
      <c r="G4407" s="45"/>
      <c r="H4407" s="45"/>
      <c r="I4407" s="45"/>
      <c r="J4407" s="45"/>
    </row>
    <row r="4408" spans="1:10" ht="18" customHeight="1" x14ac:dyDescent="0.2">
      <c r="A4408" s="26" t="s">
        <v>1512</v>
      </c>
      <c r="B4408" s="26" t="s">
        <v>2</v>
      </c>
      <c r="C4408" s="28" t="s">
        <v>3</v>
      </c>
      <c r="D4408" s="28" t="s">
        <v>4</v>
      </c>
      <c r="E4408" s="28" t="s">
        <v>2388</v>
      </c>
      <c r="F4408" s="28"/>
      <c r="G4408" s="26" t="s">
        <v>190</v>
      </c>
      <c r="H4408" s="4" t="s">
        <v>6</v>
      </c>
      <c r="I4408" s="4" t="s">
        <v>7</v>
      </c>
      <c r="J4408" s="4" t="s">
        <v>191</v>
      </c>
    </row>
    <row r="4409" spans="1:10" ht="39" customHeight="1" x14ac:dyDescent="0.2">
      <c r="A4409" s="41" t="s">
        <v>2389</v>
      </c>
      <c r="B4409" s="41">
        <v>89375</v>
      </c>
      <c r="C4409" s="29" t="s">
        <v>14</v>
      </c>
      <c r="D4409" s="29" t="s">
        <v>1513</v>
      </c>
      <c r="E4409" s="29" t="s">
        <v>2435</v>
      </c>
      <c r="F4409" s="29"/>
      <c r="G4409" s="41" t="s">
        <v>15</v>
      </c>
      <c r="H4409" s="44">
        <v>1</v>
      </c>
      <c r="I4409" s="43">
        <f>SUM(J4410:J4415)</f>
        <v>11.89</v>
      </c>
      <c r="J4409" s="43">
        <f t="shared" ref="J4409:J4415" si="194">TRUNC(H4409*I4409,2)</f>
        <v>11.89</v>
      </c>
    </row>
    <row r="4410" spans="1:10" ht="26.1" customHeight="1" x14ac:dyDescent="0.2">
      <c r="A4410" s="7" t="s">
        <v>2397</v>
      </c>
      <c r="B4410" s="7">
        <v>88316</v>
      </c>
      <c r="C4410" s="6" t="s">
        <v>14</v>
      </c>
      <c r="D4410" s="6" t="s">
        <v>2398</v>
      </c>
      <c r="E4410" s="6" t="s">
        <v>2399</v>
      </c>
      <c r="F4410" s="6"/>
      <c r="G4410" s="7" t="s">
        <v>297</v>
      </c>
      <c r="H4410" s="46">
        <v>8.7400000000000005E-2</v>
      </c>
      <c r="I4410" s="77">
        <f>'COMP-CUSTO MÃO OBRA'!$H$61</f>
        <v>27.08</v>
      </c>
      <c r="J4410" s="8">
        <f t="shared" si="194"/>
        <v>2.36</v>
      </c>
    </row>
    <row r="4411" spans="1:10" ht="26.1" customHeight="1" x14ac:dyDescent="0.2">
      <c r="A4411" s="7" t="s">
        <v>2397</v>
      </c>
      <c r="B4411" s="7">
        <v>88267</v>
      </c>
      <c r="C4411" s="6" t="s">
        <v>14</v>
      </c>
      <c r="D4411" s="6" t="s">
        <v>429</v>
      </c>
      <c r="E4411" s="6" t="s">
        <v>2399</v>
      </c>
      <c r="F4411" s="6"/>
      <c r="G4411" s="7" t="s">
        <v>297</v>
      </c>
      <c r="H4411" s="46">
        <v>8.7400000000000005E-2</v>
      </c>
      <c r="I4411" s="77">
        <f>'COMP-CUSTO MÃO OBRA'!$H$822</f>
        <v>33.380000000000003</v>
      </c>
      <c r="J4411" s="8">
        <f t="shared" si="194"/>
        <v>2.91</v>
      </c>
    </row>
    <row r="4412" spans="1:10" ht="24" customHeight="1" x14ac:dyDescent="0.2">
      <c r="A4412" s="10" t="s">
        <v>2391</v>
      </c>
      <c r="B4412" s="10">
        <v>122</v>
      </c>
      <c r="C4412" s="9" t="s">
        <v>14</v>
      </c>
      <c r="D4412" s="9" t="s">
        <v>42</v>
      </c>
      <c r="E4412" s="9" t="s">
        <v>2394</v>
      </c>
      <c r="F4412" s="9"/>
      <c r="G4412" s="10" t="s">
        <v>15</v>
      </c>
      <c r="H4412" s="47">
        <v>4.7000000000000002E-3</v>
      </c>
      <c r="I4412" s="11">
        <f>VLOOKUP(B4412,CURVA_ABC_INSUM!$B$6:$H$1423,7,0)</f>
        <v>52.7</v>
      </c>
      <c r="J4412" s="11">
        <f t="shared" si="194"/>
        <v>0.24</v>
      </c>
    </row>
    <row r="4413" spans="1:10" ht="26.1" customHeight="1" x14ac:dyDescent="0.2">
      <c r="A4413" s="10" t="s">
        <v>2391</v>
      </c>
      <c r="B4413" s="10">
        <v>9905</v>
      </c>
      <c r="C4413" s="9" t="s">
        <v>14</v>
      </c>
      <c r="D4413" s="9" t="s">
        <v>3206</v>
      </c>
      <c r="E4413" s="9" t="s">
        <v>2394</v>
      </c>
      <c r="F4413" s="9"/>
      <c r="G4413" s="10" t="s">
        <v>15</v>
      </c>
      <c r="H4413" s="47">
        <v>1</v>
      </c>
      <c r="I4413" s="11">
        <f>VLOOKUP(B4413,CURVA_ABC_INSUM!$B$6:$H$1423,7,0)</f>
        <v>5.98</v>
      </c>
      <c r="J4413" s="11">
        <f t="shared" si="194"/>
        <v>5.98</v>
      </c>
    </row>
    <row r="4414" spans="1:10" ht="26.1" customHeight="1" x14ac:dyDescent="0.2">
      <c r="A4414" s="10" t="s">
        <v>2391</v>
      </c>
      <c r="B4414" s="10">
        <v>20083</v>
      </c>
      <c r="C4414" s="9" t="s">
        <v>14</v>
      </c>
      <c r="D4414" s="9" t="s">
        <v>3086</v>
      </c>
      <c r="E4414" s="9" t="s">
        <v>2394</v>
      </c>
      <c r="F4414" s="9"/>
      <c r="G4414" s="10" t="s">
        <v>15</v>
      </c>
      <c r="H4414" s="47">
        <v>6.0000000000000001E-3</v>
      </c>
      <c r="I4414" s="11">
        <f>VLOOKUP(B4414,CURVA_ABC_INSUM!$B$6:$H$1423,7,0)</f>
        <v>59.71</v>
      </c>
      <c r="J4414" s="11">
        <f t="shared" si="194"/>
        <v>0.35</v>
      </c>
    </row>
    <row r="4415" spans="1:10" ht="24" customHeight="1" x14ac:dyDescent="0.2">
      <c r="A4415" s="10" t="s">
        <v>2391</v>
      </c>
      <c r="B4415" s="10">
        <v>38383</v>
      </c>
      <c r="C4415" s="9" t="s">
        <v>14</v>
      </c>
      <c r="D4415" s="9" t="s">
        <v>3087</v>
      </c>
      <c r="E4415" s="9" t="s">
        <v>2394</v>
      </c>
      <c r="F4415" s="9"/>
      <c r="G4415" s="10" t="s">
        <v>15</v>
      </c>
      <c r="H4415" s="47">
        <v>2.9100000000000001E-2</v>
      </c>
      <c r="I4415" s="11">
        <f>VLOOKUP(B4415,CURVA_ABC_INSUM!$B$6:$H$1423,7,0)</f>
        <v>1.86</v>
      </c>
      <c r="J4415" s="11">
        <f t="shared" si="194"/>
        <v>0.05</v>
      </c>
    </row>
    <row r="4416" spans="1:10" x14ac:dyDescent="0.2">
      <c r="A4416" s="12"/>
      <c r="B4416" s="12"/>
      <c r="C4416" s="13"/>
      <c r="D4416" s="13"/>
      <c r="E4416" s="13"/>
      <c r="F4416" s="48"/>
      <c r="G4416" s="13"/>
      <c r="H4416" s="48"/>
      <c r="I4416" s="13"/>
      <c r="J4416" s="48"/>
    </row>
    <row r="4417" spans="1:10" ht="15" customHeight="1" thickBot="1" x14ac:dyDescent="0.25">
      <c r="A4417" s="12"/>
      <c r="B4417" s="12"/>
      <c r="C4417" s="13"/>
      <c r="D4417" s="13"/>
      <c r="E4417" s="13" t="s">
        <v>2395</v>
      </c>
      <c r="F4417" s="48">
        <f>TRUNC(J4409*$G$2,2)</f>
        <v>0</v>
      </c>
      <c r="G4417" s="13"/>
      <c r="H4417" s="86" t="s">
        <v>2396</v>
      </c>
      <c r="I4417" s="86"/>
      <c r="J4417" s="48">
        <f>F4417+J4409</f>
        <v>11.89</v>
      </c>
    </row>
    <row r="4418" spans="1:10" ht="0.95" customHeight="1" thickTop="1" x14ac:dyDescent="0.2">
      <c r="A4418" s="89"/>
      <c r="B4418" s="89"/>
      <c r="C4418" s="45"/>
      <c r="D4418" s="45"/>
      <c r="E4418" s="45"/>
      <c r="F4418" s="45"/>
      <c r="G4418" s="45"/>
      <c r="H4418" s="45"/>
      <c r="I4418" s="45"/>
      <c r="J4418" s="45"/>
    </row>
    <row r="4419" spans="1:10" ht="18" customHeight="1" x14ac:dyDescent="0.2">
      <c r="A4419" s="26" t="s">
        <v>1514</v>
      </c>
      <c r="B4419" s="26" t="s">
        <v>2</v>
      </c>
      <c r="C4419" s="28" t="s">
        <v>3</v>
      </c>
      <c r="D4419" s="28" t="s">
        <v>4</v>
      </c>
      <c r="E4419" s="28" t="s">
        <v>2388</v>
      </c>
      <c r="F4419" s="28"/>
      <c r="G4419" s="26" t="s">
        <v>190</v>
      </c>
      <c r="H4419" s="4" t="s">
        <v>6</v>
      </c>
      <c r="I4419" s="4" t="s">
        <v>7</v>
      </c>
      <c r="J4419" s="4" t="s">
        <v>191</v>
      </c>
    </row>
    <row r="4420" spans="1:10" ht="39" customHeight="1" x14ac:dyDescent="0.2">
      <c r="A4420" s="41" t="s">
        <v>2389</v>
      </c>
      <c r="B4420" s="41">
        <v>89428</v>
      </c>
      <c r="C4420" s="29" t="s">
        <v>14</v>
      </c>
      <c r="D4420" s="29" t="s">
        <v>1515</v>
      </c>
      <c r="E4420" s="29" t="s">
        <v>2435</v>
      </c>
      <c r="F4420" s="29"/>
      <c r="G4420" s="41" t="s">
        <v>15</v>
      </c>
      <c r="H4420" s="44">
        <v>1</v>
      </c>
      <c r="I4420" s="43">
        <f>SUM(J4421:J4426)</f>
        <v>13.570000000000002</v>
      </c>
      <c r="J4420" s="43">
        <f t="shared" ref="J4420:J4426" si="195">TRUNC(H4420*I4420,2)</f>
        <v>13.57</v>
      </c>
    </row>
    <row r="4421" spans="1:10" ht="26.1" customHeight="1" x14ac:dyDescent="0.2">
      <c r="A4421" s="7" t="s">
        <v>2397</v>
      </c>
      <c r="B4421" s="7">
        <v>88316</v>
      </c>
      <c r="C4421" s="6" t="s">
        <v>14</v>
      </c>
      <c r="D4421" s="6" t="s">
        <v>2398</v>
      </c>
      <c r="E4421" s="6" t="s">
        <v>2399</v>
      </c>
      <c r="F4421" s="6"/>
      <c r="G4421" s="7" t="s">
        <v>297</v>
      </c>
      <c r="H4421" s="46">
        <v>9.06E-2</v>
      </c>
      <c r="I4421" s="77">
        <f>'COMP-CUSTO MÃO OBRA'!$H$61</f>
        <v>27.08</v>
      </c>
      <c r="J4421" s="8">
        <f t="shared" si="195"/>
        <v>2.4500000000000002</v>
      </c>
    </row>
    <row r="4422" spans="1:10" ht="26.1" customHeight="1" x14ac:dyDescent="0.2">
      <c r="A4422" s="7" t="s">
        <v>2397</v>
      </c>
      <c r="B4422" s="7">
        <v>88267</v>
      </c>
      <c r="C4422" s="6" t="s">
        <v>14</v>
      </c>
      <c r="D4422" s="6" t="s">
        <v>429</v>
      </c>
      <c r="E4422" s="6" t="s">
        <v>2399</v>
      </c>
      <c r="F4422" s="6"/>
      <c r="G4422" s="7" t="s">
        <v>297</v>
      </c>
      <c r="H4422" s="46">
        <v>9.06E-2</v>
      </c>
      <c r="I4422" s="77">
        <f>'COMP-CUSTO MÃO OBRA'!$H$822</f>
        <v>33.380000000000003</v>
      </c>
      <c r="J4422" s="8">
        <f t="shared" si="195"/>
        <v>3.02</v>
      </c>
    </row>
    <row r="4423" spans="1:10" ht="24" customHeight="1" x14ac:dyDescent="0.2">
      <c r="A4423" s="10" t="s">
        <v>2391</v>
      </c>
      <c r="B4423" s="10">
        <v>122</v>
      </c>
      <c r="C4423" s="9" t="s">
        <v>14</v>
      </c>
      <c r="D4423" s="9" t="s">
        <v>42</v>
      </c>
      <c r="E4423" s="9" t="s">
        <v>2394</v>
      </c>
      <c r="F4423" s="9"/>
      <c r="G4423" s="10" t="s">
        <v>15</v>
      </c>
      <c r="H4423" s="47">
        <v>7.1000000000000004E-3</v>
      </c>
      <c r="I4423" s="11">
        <f>VLOOKUP(B4423,CURVA_ABC_INSUM!$B$6:$H$1423,7,0)</f>
        <v>52.7</v>
      </c>
      <c r="J4423" s="11">
        <f t="shared" si="195"/>
        <v>0.37</v>
      </c>
    </row>
    <row r="4424" spans="1:10" ht="26.1" customHeight="1" x14ac:dyDescent="0.2">
      <c r="A4424" s="10" t="s">
        <v>2391</v>
      </c>
      <c r="B4424" s="10">
        <v>9906</v>
      </c>
      <c r="C4424" s="9" t="s">
        <v>14</v>
      </c>
      <c r="D4424" s="9" t="s">
        <v>3207</v>
      </c>
      <c r="E4424" s="9" t="s">
        <v>2394</v>
      </c>
      <c r="F4424" s="9"/>
      <c r="G4424" s="10" t="s">
        <v>15</v>
      </c>
      <c r="H4424" s="47">
        <v>1</v>
      </c>
      <c r="I4424" s="11">
        <f>VLOOKUP(B4424,CURVA_ABC_INSUM!$B$6:$H$1423,7,0)</f>
        <v>7.21</v>
      </c>
      <c r="J4424" s="11">
        <f t="shared" si="195"/>
        <v>7.21</v>
      </c>
    </row>
    <row r="4425" spans="1:10" ht="26.1" customHeight="1" x14ac:dyDescent="0.2">
      <c r="A4425" s="10" t="s">
        <v>2391</v>
      </c>
      <c r="B4425" s="10">
        <v>20083</v>
      </c>
      <c r="C4425" s="9" t="s">
        <v>14</v>
      </c>
      <c r="D4425" s="9" t="s">
        <v>3086</v>
      </c>
      <c r="E4425" s="9" t="s">
        <v>2394</v>
      </c>
      <c r="F4425" s="9"/>
      <c r="G4425" s="10" t="s">
        <v>15</v>
      </c>
      <c r="H4425" s="47">
        <v>8.0000000000000002E-3</v>
      </c>
      <c r="I4425" s="11">
        <f>VLOOKUP(B4425,CURVA_ABC_INSUM!$B$6:$H$1423,7,0)</f>
        <v>59.71</v>
      </c>
      <c r="J4425" s="11">
        <f t="shared" si="195"/>
        <v>0.47</v>
      </c>
    </row>
    <row r="4426" spans="1:10" ht="24" customHeight="1" x14ac:dyDescent="0.2">
      <c r="A4426" s="10" t="s">
        <v>2391</v>
      </c>
      <c r="B4426" s="10">
        <v>38383</v>
      </c>
      <c r="C4426" s="9" t="s">
        <v>14</v>
      </c>
      <c r="D4426" s="9" t="s">
        <v>3087</v>
      </c>
      <c r="E4426" s="9" t="s">
        <v>2394</v>
      </c>
      <c r="F4426" s="9"/>
      <c r="G4426" s="10" t="s">
        <v>15</v>
      </c>
      <c r="H4426" s="47">
        <v>3.0200000000000001E-2</v>
      </c>
      <c r="I4426" s="11">
        <f>VLOOKUP(B4426,CURVA_ABC_INSUM!$B$6:$H$1423,7,0)</f>
        <v>1.86</v>
      </c>
      <c r="J4426" s="11">
        <f t="shared" si="195"/>
        <v>0.05</v>
      </c>
    </row>
    <row r="4427" spans="1:10" x14ac:dyDescent="0.2">
      <c r="A4427" s="12"/>
      <c r="B4427" s="12"/>
      <c r="C4427" s="13"/>
      <c r="D4427" s="13"/>
      <c r="E4427" s="13"/>
      <c r="F4427" s="48"/>
      <c r="G4427" s="13"/>
      <c r="H4427" s="48"/>
      <c r="I4427" s="13"/>
      <c r="J4427" s="48"/>
    </row>
    <row r="4428" spans="1:10" ht="15" customHeight="1" thickBot="1" x14ac:dyDescent="0.25">
      <c r="A4428" s="12"/>
      <c r="B4428" s="12"/>
      <c r="C4428" s="13"/>
      <c r="D4428" s="13"/>
      <c r="E4428" s="13" t="s">
        <v>2395</v>
      </c>
      <c r="F4428" s="48">
        <f>TRUNC(J4420*$G$2,2)</f>
        <v>0</v>
      </c>
      <c r="G4428" s="13"/>
      <c r="H4428" s="86" t="s">
        <v>2396</v>
      </c>
      <c r="I4428" s="86"/>
      <c r="J4428" s="48">
        <f>F4428+J4420</f>
        <v>13.57</v>
      </c>
    </row>
    <row r="4429" spans="1:10" ht="0.95" customHeight="1" thickTop="1" x14ac:dyDescent="0.2">
      <c r="A4429" s="89"/>
      <c r="B4429" s="89"/>
      <c r="C4429" s="45"/>
      <c r="D4429" s="45"/>
      <c r="E4429" s="45"/>
      <c r="F4429" s="45"/>
      <c r="G4429" s="45"/>
      <c r="H4429" s="45"/>
      <c r="I4429" s="45"/>
      <c r="J4429" s="45"/>
    </row>
    <row r="4430" spans="1:10" ht="18" customHeight="1" x14ac:dyDescent="0.2">
      <c r="A4430" s="26" t="s">
        <v>1516</v>
      </c>
      <c r="B4430" s="26" t="s">
        <v>2</v>
      </c>
      <c r="C4430" s="28" t="s">
        <v>3</v>
      </c>
      <c r="D4430" s="28" t="s">
        <v>4</v>
      </c>
      <c r="E4430" s="28" t="s">
        <v>2388</v>
      </c>
      <c r="F4430" s="28"/>
      <c r="G4430" s="26" t="s">
        <v>190</v>
      </c>
      <c r="H4430" s="4" t="s">
        <v>6</v>
      </c>
      <c r="I4430" s="4" t="s">
        <v>7</v>
      </c>
      <c r="J4430" s="4" t="s">
        <v>191</v>
      </c>
    </row>
    <row r="4431" spans="1:10" ht="39" customHeight="1" x14ac:dyDescent="0.2">
      <c r="A4431" s="41" t="s">
        <v>2389</v>
      </c>
      <c r="B4431" s="41">
        <v>89435</v>
      </c>
      <c r="C4431" s="29" t="s">
        <v>14</v>
      </c>
      <c r="D4431" s="29" t="s">
        <v>1517</v>
      </c>
      <c r="E4431" s="29" t="s">
        <v>2435</v>
      </c>
      <c r="F4431" s="29"/>
      <c r="G4431" s="41" t="s">
        <v>15</v>
      </c>
      <c r="H4431" s="44">
        <v>1</v>
      </c>
      <c r="I4431" s="43">
        <f>SUM(J4432:J4437)</f>
        <v>19.869999999999997</v>
      </c>
      <c r="J4431" s="43">
        <f t="shared" ref="J4431:J4437" si="196">TRUNC(H4431*I4431,2)</f>
        <v>19.87</v>
      </c>
    </row>
    <row r="4432" spans="1:10" ht="26.1" customHeight="1" x14ac:dyDescent="0.2">
      <c r="A4432" s="7" t="s">
        <v>2397</v>
      </c>
      <c r="B4432" s="7">
        <v>88316</v>
      </c>
      <c r="C4432" s="6" t="s">
        <v>14</v>
      </c>
      <c r="D4432" s="6" t="s">
        <v>2398</v>
      </c>
      <c r="E4432" s="6" t="s">
        <v>2399</v>
      </c>
      <c r="F4432" s="6"/>
      <c r="G4432" s="7" t="s">
        <v>297</v>
      </c>
      <c r="H4432" s="46">
        <v>0.1081</v>
      </c>
      <c r="I4432" s="77">
        <f>'COMP-CUSTO MÃO OBRA'!$H$61</f>
        <v>27.08</v>
      </c>
      <c r="J4432" s="8">
        <f t="shared" si="196"/>
        <v>2.92</v>
      </c>
    </row>
    <row r="4433" spans="1:10" ht="26.1" customHeight="1" x14ac:dyDescent="0.2">
      <c r="A4433" s="7" t="s">
        <v>2397</v>
      </c>
      <c r="B4433" s="7">
        <v>88267</v>
      </c>
      <c r="C4433" s="6" t="s">
        <v>14</v>
      </c>
      <c r="D4433" s="6" t="s">
        <v>429</v>
      </c>
      <c r="E4433" s="6" t="s">
        <v>2399</v>
      </c>
      <c r="F4433" s="6"/>
      <c r="G4433" s="7" t="s">
        <v>297</v>
      </c>
      <c r="H4433" s="46">
        <v>0.1081</v>
      </c>
      <c r="I4433" s="77">
        <f>'COMP-CUSTO MÃO OBRA'!$H$822</f>
        <v>33.380000000000003</v>
      </c>
      <c r="J4433" s="8">
        <f t="shared" si="196"/>
        <v>3.6</v>
      </c>
    </row>
    <row r="4434" spans="1:10" ht="24" customHeight="1" x14ac:dyDescent="0.2">
      <c r="A4434" s="10" t="s">
        <v>2391</v>
      </c>
      <c r="B4434" s="10">
        <v>122</v>
      </c>
      <c r="C4434" s="9" t="s">
        <v>14</v>
      </c>
      <c r="D4434" s="9" t="s">
        <v>42</v>
      </c>
      <c r="E4434" s="9" t="s">
        <v>2394</v>
      </c>
      <c r="F4434" s="9"/>
      <c r="G4434" s="10" t="s">
        <v>15</v>
      </c>
      <c r="H4434" s="47">
        <v>9.4000000000000004E-3</v>
      </c>
      <c r="I4434" s="11">
        <f>VLOOKUP(B4434,CURVA_ABC_INSUM!$B$6:$H$1423,7,0)</f>
        <v>52.7</v>
      </c>
      <c r="J4434" s="11">
        <f t="shared" si="196"/>
        <v>0.49</v>
      </c>
    </row>
    <row r="4435" spans="1:10" ht="26.1" customHeight="1" x14ac:dyDescent="0.2">
      <c r="A4435" s="10" t="s">
        <v>2391</v>
      </c>
      <c r="B4435" s="10">
        <v>9895</v>
      </c>
      <c r="C4435" s="9" t="s">
        <v>14</v>
      </c>
      <c r="D4435" s="9" t="s">
        <v>3208</v>
      </c>
      <c r="E4435" s="9" t="s">
        <v>2394</v>
      </c>
      <c r="F4435" s="9"/>
      <c r="G4435" s="10" t="s">
        <v>15</v>
      </c>
      <c r="H4435" s="47">
        <v>1</v>
      </c>
      <c r="I4435" s="11">
        <f>VLOOKUP(B4435,CURVA_ABC_INSUM!$B$6:$H$1423,7,0)</f>
        <v>12.15</v>
      </c>
      <c r="J4435" s="11">
        <f t="shared" si="196"/>
        <v>12.15</v>
      </c>
    </row>
    <row r="4436" spans="1:10" ht="26.1" customHeight="1" x14ac:dyDescent="0.2">
      <c r="A4436" s="10" t="s">
        <v>2391</v>
      </c>
      <c r="B4436" s="10">
        <v>20083</v>
      </c>
      <c r="C4436" s="9" t="s">
        <v>14</v>
      </c>
      <c r="D4436" s="9" t="s">
        <v>3086</v>
      </c>
      <c r="E4436" s="9" t="s">
        <v>2394</v>
      </c>
      <c r="F4436" s="9"/>
      <c r="G4436" s="10" t="s">
        <v>15</v>
      </c>
      <c r="H4436" s="47">
        <v>1.0999999999999999E-2</v>
      </c>
      <c r="I4436" s="11">
        <f>VLOOKUP(B4436,CURVA_ABC_INSUM!$B$6:$H$1423,7,0)</f>
        <v>59.71</v>
      </c>
      <c r="J4436" s="11">
        <f t="shared" si="196"/>
        <v>0.65</v>
      </c>
    </row>
    <row r="4437" spans="1:10" ht="24" customHeight="1" x14ac:dyDescent="0.2">
      <c r="A4437" s="10" t="s">
        <v>2391</v>
      </c>
      <c r="B4437" s="10">
        <v>38383</v>
      </c>
      <c r="C4437" s="9" t="s">
        <v>14</v>
      </c>
      <c r="D4437" s="9" t="s">
        <v>3087</v>
      </c>
      <c r="E4437" s="9" t="s">
        <v>2394</v>
      </c>
      <c r="F4437" s="9"/>
      <c r="G4437" s="10" t="s">
        <v>15</v>
      </c>
      <c r="H4437" s="47">
        <v>3.5999999999999997E-2</v>
      </c>
      <c r="I4437" s="11">
        <f>VLOOKUP(B4437,CURVA_ABC_INSUM!$B$6:$H$1423,7,0)</f>
        <v>1.86</v>
      </c>
      <c r="J4437" s="11">
        <f t="shared" si="196"/>
        <v>0.06</v>
      </c>
    </row>
    <row r="4438" spans="1:10" x14ac:dyDescent="0.2">
      <c r="A4438" s="12"/>
      <c r="B4438" s="12"/>
      <c r="C4438" s="13"/>
      <c r="D4438" s="13"/>
      <c r="E4438" s="13"/>
      <c r="F4438" s="48"/>
      <c r="G4438" s="13"/>
      <c r="H4438" s="48"/>
      <c r="I4438" s="13"/>
      <c r="J4438" s="48"/>
    </row>
    <row r="4439" spans="1:10" ht="15" customHeight="1" thickBot="1" x14ac:dyDescent="0.25">
      <c r="A4439" s="12"/>
      <c r="B4439" s="12"/>
      <c r="C4439" s="13"/>
      <c r="D4439" s="13"/>
      <c r="E4439" s="13" t="s">
        <v>2395</v>
      </c>
      <c r="F4439" s="48">
        <f>TRUNC(J4431*$G$2,2)</f>
        <v>0</v>
      </c>
      <c r="G4439" s="13"/>
      <c r="H4439" s="86" t="s">
        <v>2396</v>
      </c>
      <c r="I4439" s="86"/>
      <c r="J4439" s="48">
        <f>F4439+J4431</f>
        <v>19.87</v>
      </c>
    </row>
    <row r="4440" spans="1:10" ht="0.95" customHeight="1" thickTop="1" x14ac:dyDescent="0.2">
      <c r="A4440" s="89"/>
      <c r="B4440" s="89"/>
      <c r="C4440" s="45"/>
      <c r="D4440" s="45"/>
      <c r="E4440" s="45"/>
      <c r="F4440" s="45"/>
      <c r="G4440" s="45"/>
      <c r="H4440" s="45"/>
      <c r="I4440" s="45"/>
      <c r="J4440" s="45"/>
    </row>
    <row r="4441" spans="1:10" ht="18" customHeight="1" x14ac:dyDescent="0.2">
      <c r="A4441" s="26" t="s">
        <v>1518</v>
      </c>
      <c r="B4441" s="26" t="s">
        <v>2</v>
      </c>
      <c r="C4441" s="28" t="s">
        <v>3</v>
      </c>
      <c r="D4441" s="28" t="s">
        <v>4</v>
      </c>
      <c r="E4441" s="28" t="s">
        <v>2388</v>
      </c>
      <c r="F4441" s="28"/>
      <c r="G4441" s="26" t="s">
        <v>190</v>
      </c>
      <c r="H4441" s="4" t="s">
        <v>6</v>
      </c>
      <c r="I4441" s="4" t="s">
        <v>7</v>
      </c>
      <c r="J4441" s="4" t="s">
        <v>191</v>
      </c>
    </row>
    <row r="4442" spans="1:10" ht="26.1" customHeight="1" x14ac:dyDescent="0.2">
      <c r="A4442" s="41" t="s">
        <v>2389</v>
      </c>
      <c r="B4442" s="41">
        <v>89568</v>
      </c>
      <c r="C4442" s="29" t="s">
        <v>14</v>
      </c>
      <c r="D4442" s="29" t="s">
        <v>1519</v>
      </c>
      <c r="E4442" s="29" t="s">
        <v>2435</v>
      </c>
      <c r="F4442" s="29"/>
      <c r="G4442" s="41" t="s">
        <v>15</v>
      </c>
      <c r="H4442" s="44">
        <v>1</v>
      </c>
      <c r="I4442" s="43">
        <f>SUM(J4443:J4448)</f>
        <v>29.02</v>
      </c>
      <c r="J4442" s="43">
        <f t="shared" ref="J4442:J4448" si="197">TRUNC(H4442*I4442,2)</f>
        <v>29.02</v>
      </c>
    </row>
    <row r="4443" spans="1:10" ht="26.1" customHeight="1" x14ac:dyDescent="0.2">
      <c r="A4443" s="7" t="s">
        <v>2397</v>
      </c>
      <c r="B4443" s="7">
        <v>88316</v>
      </c>
      <c r="C4443" s="6" t="s">
        <v>14</v>
      </c>
      <c r="D4443" s="6" t="s">
        <v>2398</v>
      </c>
      <c r="E4443" s="6" t="s">
        <v>2399</v>
      </c>
      <c r="F4443" s="6"/>
      <c r="G4443" s="7" t="s">
        <v>297</v>
      </c>
      <c r="H4443" s="46">
        <v>6.9400000000000003E-2</v>
      </c>
      <c r="I4443" s="77">
        <f>'COMP-CUSTO MÃO OBRA'!$H$61</f>
        <v>27.08</v>
      </c>
      <c r="J4443" s="8">
        <f t="shared" si="197"/>
        <v>1.87</v>
      </c>
    </row>
    <row r="4444" spans="1:10" ht="26.1" customHeight="1" x14ac:dyDescent="0.2">
      <c r="A4444" s="7" t="s">
        <v>2397</v>
      </c>
      <c r="B4444" s="7">
        <v>88267</v>
      </c>
      <c r="C4444" s="6" t="s">
        <v>14</v>
      </c>
      <c r="D4444" s="6" t="s">
        <v>429</v>
      </c>
      <c r="E4444" s="6" t="s">
        <v>2399</v>
      </c>
      <c r="F4444" s="6"/>
      <c r="G4444" s="7" t="s">
        <v>297</v>
      </c>
      <c r="H4444" s="46">
        <v>6.9400000000000003E-2</v>
      </c>
      <c r="I4444" s="77">
        <f>'COMP-CUSTO MÃO OBRA'!$H$822</f>
        <v>33.380000000000003</v>
      </c>
      <c r="J4444" s="8">
        <f t="shared" si="197"/>
        <v>2.31</v>
      </c>
    </row>
    <row r="4445" spans="1:10" ht="24" customHeight="1" x14ac:dyDescent="0.2">
      <c r="A4445" s="10" t="s">
        <v>2391</v>
      </c>
      <c r="B4445" s="10">
        <v>122</v>
      </c>
      <c r="C4445" s="9" t="s">
        <v>14</v>
      </c>
      <c r="D4445" s="9" t="s">
        <v>42</v>
      </c>
      <c r="E4445" s="9" t="s">
        <v>2394</v>
      </c>
      <c r="F4445" s="9"/>
      <c r="G4445" s="10" t="s">
        <v>15</v>
      </c>
      <c r="H4445" s="47">
        <v>1.18E-2</v>
      </c>
      <c r="I4445" s="11">
        <f>VLOOKUP(B4445,CURVA_ABC_INSUM!$B$6:$H$1423,7,0)</f>
        <v>52.7</v>
      </c>
      <c r="J4445" s="11">
        <f t="shared" si="197"/>
        <v>0.62</v>
      </c>
    </row>
    <row r="4446" spans="1:10" ht="26.1" customHeight="1" x14ac:dyDescent="0.2">
      <c r="A4446" s="10" t="s">
        <v>2391</v>
      </c>
      <c r="B4446" s="10">
        <v>9894</v>
      </c>
      <c r="C4446" s="9" t="s">
        <v>14</v>
      </c>
      <c r="D4446" s="9" t="s">
        <v>3209</v>
      </c>
      <c r="E4446" s="9" t="s">
        <v>2394</v>
      </c>
      <c r="F4446" s="9"/>
      <c r="G4446" s="10" t="s">
        <v>15</v>
      </c>
      <c r="H4446" s="47">
        <v>1</v>
      </c>
      <c r="I4446" s="11">
        <f>VLOOKUP(B4446,CURVA_ABC_INSUM!$B$6:$H$1423,7,0)</f>
        <v>23.37</v>
      </c>
      <c r="J4446" s="11">
        <f t="shared" si="197"/>
        <v>23.37</v>
      </c>
    </row>
    <row r="4447" spans="1:10" ht="26.1" customHeight="1" x14ac:dyDescent="0.2">
      <c r="A4447" s="10" t="s">
        <v>2391</v>
      </c>
      <c r="B4447" s="10">
        <v>20083</v>
      </c>
      <c r="C4447" s="9" t="s">
        <v>14</v>
      </c>
      <c r="D4447" s="9" t="s">
        <v>3086</v>
      </c>
      <c r="E4447" s="9" t="s">
        <v>2394</v>
      </c>
      <c r="F4447" s="9"/>
      <c r="G4447" s="10" t="s">
        <v>15</v>
      </c>
      <c r="H4447" s="47">
        <v>1.4E-2</v>
      </c>
      <c r="I4447" s="11">
        <f>VLOOKUP(B4447,CURVA_ABC_INSUM!$B$6:$H$1423,7,0)</f>
        <v>59.71</v>
      </c>
      <c r="J4447" s="11">
        <f t="shared" si="197"/>
        <v>0.83</v>
      </c>
    </row>
    <row r="4448" spans="1:10" ht="24" customHeight="1" x14ac:dyDescent="0.2">
      <c r="A4448" s="10" t="s">
        <v>2391</v>
      </c>
      <c r="B4448" s="10">
        <v>38383</v>
      </c>
      <c r="C4448" s="9" t="s">
        <v>14</v>
      </c>
      <c r="D4448" s="9" t="s">
        <v>3087</v>
      </c>
      <c r="E4448" s="9" t="s">
        <v>2394</v>
      </c>
      <c r="F4448" s="9"/>
      <c r="G4448" s="10" t="s">
        <v>15</v>
      </c>
      <c r="H4448" s="47">
        <v>1.5699999999999999E-2</v>
      </c>
      <c r="I4448" s="11">
        <f>VLOOKUP(B4448,CURVA_ABC_INSUM!$B$6:$H$1423,7,0)</f>
        <v>1.86</v>
      </c>
      <c r="J4448" s="11">
        <f t="shared" si="197"/>
        <v>0.02</v>
      </c>
    </row>
    <row r="4449" spans="1:10" x14ac:dyDescent="0.2">
      <c r="A4449" s="12"/>
      <c r="B4449" s="12"/>
      <c r="C4449" s="13"/>
      <c r="D4449" s="13"/>
      <c r="E4449" s="13"/>
      <c r="F4449" s="48"/>
      <c r="G4449" s="13"/>
      <c r="H4449" s="48"/>
      <c r="I4449" s="13"/>
      <c r="J4449" s="48"/>
    </row>
    <row r="4450" spans="1:10" ht="15" customHeight="1" thickBot="1" x14ac:dyDescent="0.25">
      <c r="A4450" s="12"/>
      <c r="B4450" s="12"/>
      <c r="C4450" s="13"/>
      <c r="D4450" s="13"/>
      <c r="E4450" s="13" t="s">
        <v>2395</v>
      </c>
      <c r="F4450" s="48">
        <f>TRUNC(J4442*$G$2,2)</f>
        <v>0</v>
      </c>
      <c r="G4450" s="13"/>
      <c r="H4450" s="86" t="s">
        <v>2396</v>
      </c>
      <c r="I4450" s="86"/>
      <c r="J4450" s="48">
        <f>F4450+J4442</f>
        <v>29.02</v>
      </c>
    </row>
    <row r="4451" spans="1:10" ht="0.95" customHeight="1" thickTop="1" x14ac:dyDescent="0.2">
      <c r="A4451" s="89"/>
      <c r="B4451" s="89"/>
      <c r="C4451" s="45"/>
      <c r="D4451" s="45"/>
      <c r="E4451" s="45"/>
      <c r="F4451" s="45"/>
      <c r="G4451" s="45"/>
      <c r="H4451" s="45"/>
      <c r="I4451" s="45"/>
      <c r="J4451" s="45"/>
    </row>
    <row r="4452" spans="1:10" ht="18" customHeight="1" x14ac:dyDescent="0.2">
      <c r="A4452" s="26" t="s">
        <v>1520</v>
      </c>
      <c r="B4452" s="26" t="s">
        <v>2</v>
      </c>
      <c r="C4452" s="28" t="s">
        <v>3</v>
      </c>
      <c r="D4452" s="28" t="s">
        <v>4</v>
      </c>
      <c r="E4452" s="28" t="s">
        <v>2388</v>
      </c>
      <c r="F4452" s="28"/>
      <c r="G4452" s="26" t="s">
        <v>190</v>
      </c>
      <c r="H4452" s="4" t="s">
        <v>6</v>
      </c>
      <c r="I4452" s="4" t="s">
        <v>7</v>
      </c>
      <c r="J4452" s="4" t="s">
        <v>191</v>
      </c>
    </row>
    <row r="4453" spans="1:10" ht="26.1" customHeight="1" x14ac:dyDescent="0.2">
      <c r="A4453" s="41" t="s">
        <v>2389</v>
      </c>
      <c r="B4453" s="41">
        <v>89594</v>
      </c>
      <c r="C4453" s="29" t="s">
        <v>14</v>
      </c>
      <c r="D4453" s="29" t="s">
        <v>1521</v>
      </c>
      <c r="E4453" s="29" t="s">
        <v>2435</v>
      </c>
      <c r="F4453" s="29"/>
      <c r="G4453" s="41" t="s">
        <v>15</v>
      </c>
      <c r="H4453" s="44">
        <v>1</v>
      </c>
      <c r="I4453" s="43">
        <f>SUM(J4454:J4459)</f>
        <v>32.26</v>
      </c>
      <c r="J4453" s="43">
        <f t="shared" ref="J4453:J4459" si="198">TRUNC(H4453*I4453,2)</f>
        <v>32.26</v>
      </c>
    </row>
    <row r="4454" spans="1:10" ht="26.1" customHeight="1" x14ac:dyDescent="0.2">
      <c r="A4454" s="7" t="s">
        <v>2397</v>
      </c>
      <c r="B4454" s="7">
        <v>88316</v>
      </c>
      <c r="C4454" s="6" t="s">
        <v>14</v>
      </c>
      <c r="D4454" s="6" t="s">
        <v>2398</v>
      </c>
      <c r="E4454" s="6" t="s">
        <v>2399</v>
      </c>
      <c r="F4454" s="6"/>
      <c r="G4454" s="7" t="s">
        <v>297</v>
      </c>
      <c r="H4454" s="46">
        <v>8.4699999999999998E-2</v>
      </c>
      <c r="I4454" s="77">
        <f>'COMP-CUSTO MÃO OBRA'!$H$61</f>
        <v>27.08</v>
      </c>
      <c r="J4454" s="8">
        <f t="shared" si="198"/>
        <v>2.29</v>
      </c>
    </row>
    <row r="4455" spans="1:10" ht="26.1" customHeight="1" x14ac:dyDescent="0.2">
      <c r="A4455" s="7" t="s">
        <v>2397</v>
      </c>
      <c r="B4455" s="7">
        <v>88267</v>
      </c>
      <c r="C4455" s="6" t="s">
        <v>14</v>
      </c>
      <c r="D4455" s="6" t="s">
        <v>429</v>
      </c>
      <c r="E4455" s="6" t="s">
        <v>2399</v>
      </c>
      <c r="F4455" s="6"/>
      <c r="G4455" s="7" t="s">
        <v>297</v>
      </c>
      <c r="H4455" s="46">
        <v>8.4699999999999998E-2</v>
      </c>
      <c r="I4455" s="77">
        <f>'COMP-CUSTO MÃO OBRA'!$H$822</f>
        <v>33.380000000000003</v>
      </c>
      <c r="J4455" s="8">
        <f t="shared" si="198"/>
        <v>2.82</v>
      </c>
    </row>
    <row r="4456" spans="1:10" ht="24" customHeight="1" x14ac:dyDescent="0.2">
      <c r="A4456" s="10" t="s">
        <v>2391</v>
      </c>
      <c r="B4456" s="10">
        <v>122</v>
      </c>
      <c r="C4456" s="9" t="s">
        <v>14</v>
      </c>
      <c r="D4456" s="9" t="s">
        <v>42</v>
      </c>
      <c r="E4456" s="9" t="s">
        <v>2394</v>
      </c>
      <c r="F4456" s="9"/>
      <c r="G4456" s="10" t="s">
        <v>15</v>
      </c>
      <c r="H4456" s="47">
        <v>1.6500000000000001E-2</v>
      </c>
      <c r="I4456" s="11">
        <f>VLOOKUP(B4456,CURVA_ABC_INSUM!$B$6:$H$1423,7,0)</f>
        <v>52.7</v>
      </c>
      <c r="J4456" s="11">
        <f t="shared" si="198"/>
        <v>0.86</v>
      </c>
    </row>
    <row r="4457" spans="1:10" ht="26.1" customHeight="1" x14ac:dyDescent="0.2">
      <c r="A4457" s="10" t="s">
        <v>2391</v>
      </c>
      <c r="B4457" s="10">
        <v>9897</v>
      </c>
      <c r="C4457" s="9" t="s">
        <v>14</v>
      </c>
      <c r="D4457" s="9" t="s">
        <v>3210</v>
      </c>
      <c r="E4457" s="9" t="s">
        <v>2394</v>
      </c>
      <c r="F4457" s="9"/>
      <c r="G4457" s="10" t="s">
        <v>15</v>
      </c>
      <c r="H4457" s="47">
        <v>1</v>
      </c>
      <c r="I4457" s="11">
        <f>VLOOKUP(B4457,CURVA_ABC_INSUM!$B$6:$H$1423,7,0)</f>
        <v>24.95</v>
      </c>
      <c r="J4457" s="11">
        <f t="shared" si="198"/>
        <v>24.95</v>
      </c>
    </row>
    <row r="4458" spans="1:10" ht="26.1" customHeight="1" x14ac:dyDescent="0.2">
      <c r="A4458" s="10" t="s">
        <v>2391</v>
      </c>
      <c r="B4458" s="10">
        <v>20083</v>
      </c>
      <c r="C4458" s="9" t="s">
        <v>14</v>
      </c>
      <c r="D4458" s="9" t="s">
        <v>3086</v>
      </c>
      <c r="E4458" s="9" t="s">
        <v>2394</v>
      </c>
      <c r="F4458" s="9"/>
      <c r="G4458" s="10" t="s">
        <v>15</v>
      </c>
      <c r="H4458" s="47">
        <v>2.1999999999999999E-2</v>
      </c>
      <c r="I4458" s="11">
        <f>VLOOKUP(B4458,CURVA_ABC_INSUM!$B$6:$H$1423,7,0)</f>
        <v>59.71</v>
      </c>
      <c r="J4458" s="11">
        <f t="shared" si="198"/>
        <v>1.31</v>
      </c>
    </row>
    <row r="4459" spans="1:10" ht="24" customHeight="1" x14ac:dyDescent="0.2">
      <c r="A4459" s="10" t="s">
        <v>2391</v>
      </c>
      <c r="B4459" s="10">
        <v>38383</v>
      </c>
      <c r="C4459" s="9" t="s">
        <v>14</v>
      </c>
      <c r="D4459" s="9" t="s">
        <v>3087</v>
      </c>
      <c r="E4459" s="9" t="s">
        <v>2394</v>
      </c>
      <c r="F4459" s="9"/>
      <c r="G4459" s="10" t="s">
        <v>15</v>
      </c>
      <c r="H4459" s="47">
        <v>1.9E-2</v>
      </c>
      <c r="I4459" s="11">
        <f>VLOOKUP(B4459,CURVA_ABC_INSUM!$B$6:$H$1423,7,0)</f>
        <v>1.86</v>
      </c>
      <c r="J4459" s="11">
        <f t="shared" si="198"/>
        <v>0.03</v>
      </c>
    </row>
    <row r="4460" spans="1:10" x14ac:dyDescent="0.2">
      <c r="A4460" s="12"/>
      <c r="B4460" s="12"/>
      <c r="C4460" s="13"/>
      <c r="D4460" s="13"/>
      <c r="E4460" s="13"/>
      <c r="F4460" s="48"/>
      <c r="G4460" s="13"/>
      <c r="H4460" s="48"/>
      <c r="I4460" s="13"/>
      <c r="J4460" s="48"/>
    </row>
    <row r="4461" spans="1:10" ht="15" customHeight="1" thickBot="1" x14ac:dyDescent="0.25">
      <c r="A4461" s="12"/>
      <c r="B4461" s="12"/>
      <c r="C4461" s="13"/>
      <c r="D4461" s="13"/>
      <c r="E4461" s="13" t="s">
        <v>2395</v>
      </c>
      <c r="F4461" s="48">
        <f>TRUNC(J4453*$G$2,2)</f>
        <v>0</v>
      </c>
      <c r="G4461" s="13"/>
      <c r="H4461" s="86" t="s">
        <v>2396</v>
      </c>
      <c r="I4461" s="86"/>
      <c r="J4461" s="48">
        <f>F4461+J4453</f>
        <v>32.26</v>
      </c>
    </row>
    <row r="4462" spans="1:10" ht="0.95" customHeight="1" thickTop="1" x14ac:dyDescent="0.2">
      <c r="A4462" s="89"/>
      <c r="B4462" s="89"/>
      <c r="C4462" s="45"/>
      <c r="D4462" s="45"/>
      <c r="E4462" s="45"/>
      <c r="F4462" s="45"/>
      <c r="G4462" s="45"/>
      <c r="H4462" s="45"/>
      <c r="I4462" s="45"/>
      <c r="J4462" s="45"/>
    </row>
    <row r="4463" spans="1:10" ht="18" customHeight="1" x14ac:dyDescent="0.2">
      <c r="A4463" s="26" t="s">
        <v>1522</v>
      </c>
      <c r="B4463" s="26" t="s">
        <v>2</v>
      </c>
      <c r="C4463" s="28" t="s">
        <v>3</v>
      </c>
      <c r="D4463" s="28" t="s">
        <v>4</v>
      </c>
      <c r="E4463" s="28" t="s">
        <v>2388</v>
      </c>
      <c r="F4463" s="28"/>
      <c r="G4463" s="26" t="s">
        <v>190</v>
      </c>
      <c r="H4463" s="4" t="s">
        <v>6</v>
      </c>
      <c r="I4463" s="4" t="s">
        <v>7</v>
      </c>
      <c r="J4463" s="4" t="s">
        <v>191</v>
      </c>
    </row>
    <row r="4464" spans="1:10" ht="26.1" customHeight="1" x14ac:dyDescent="0.2">
      <c r="A4464" s="41" t="s">
        <v>2389</v>
      </c>
      <c r="B4464" s="41">
        <v>89612</v>
      </c>
      <c r="C4464" s="29" t="s">
        <v>14</v>
      </c>
      <c r="D4464" s="29" t="s">
        <v>1523</v>
      </c>
      <c r="E4464" s="29" t="s">
        <v>2435</v>
      </c>
      <c r="F4464" s="29"/>
      <c r="G4464" s="41" t="s">
        <v>15</v>
      </c>
      <c r="H4464" s="44">
        <v>1</v>
      </c>
      <c r="I4464" s="43">
        <f>SUM(J4465:J4470)</f>
        <v>143.99</v>
      </c>
      <c r="J4464" s="43">
        <f t="shared" ref="J4464:J4470" si="199">TRUNC(H4464*I4464,2)</f>
        <v>143.99</v>
      </c>
    </row>
    <row r="4465" spans="1:10" ht="26.1" customHeight="1" x14ac:dyDescent="0.2">
      <c r="A4465" s="7" t="s">
        <v>2397</v>
      </c>
      <c r="B4465" s="7">
        <v>88316</v>
      </c>
      <c r="C4465" s="6" t="s">
        <v>14</v>
      </c>
      <c r="D4465" s="6" t="s">
        <v>2398</v>
      </c>
      <c r="E4465" s="6" t="s">
        <v>2399</v>
      </c>
      <c r="F4465" s="6"/>
      <c r="G4465" s="7" t="s">
        <v>297</v>
      </c>
      <c r="H4465" s="46">
        <v>0.12239999999999999</v>
      </c>
      <c r="I4465" s="77">
        <f>'COMP-CUSTO MÃO OBRA'!$H$61</f>
        <v>27.08</v>
      </c>
      <c r="J4465" s="8">
        <f t="shared" si="199"/>
        <v>3.31</v>
      </c>
    </row>
    <row r="4466" spans="1:10" ht="26.1" customHeight="1" x14ac:dyDescent="0.2">
      <c r="A4466" s="7" t="s">
        <v>2397</v>
      </c>
      <c r="B4466" s="7">
        <v>88267</v>
      </c>
      <c r="C4466" s="6" t="s">
        <v>14</v>
      </c>
      <c r="D4466" s="6" t="s">
        <v>429</v>
      </c>
      <c r="E4466" s="6" t="s">
        <v>2399</v>
      </c>
      <c r="F4466" s="6"/>
      <c r="G4466" s="7" t="s">
        <v>297</v>
      </c>
      <c r="H4466" s="46">
        <v>0.12239999999999999</v>
      </c>
      <c r="I4466" s="77">
        <f>'COMP-CUSTO MÃO OBRA'!$H$822</f>
        <v>33.380000000000003</v>
      </c>
      <c r="J4466" s="8">
        <f t="shared" si="199"/>
        <v>4.08</v>
      </c>
    </row>
    <row r="4467" spans="1:10" ht="24" customHeight="1" x14ac:dyDescent="0.2">
      <c r="A4467" s="10" t="s">
        <v>2391</v>
      </c>
      <c r="B4467" s="10">
        <v>122</v>
      </c>
      <c r="C4467" s="9" t="s">
        <v>14</v>
      </c>
      <c r="D4467" s="9" t="s">
        <v>42</v>
      </c>
      <c r="E4467" s="9" t="s">
        <v>2394</v>
      </c>
      <c r="F4467" s="9"/>
      <c r="G4467" s="10" t="s">
        <v>15</v>
      </c>
      <c r="H4467" s="47">
        <v>2.5899999999999999E-2</v>
      </c>
      <c r="I4467" s="11">
        <f>VLOOKUP(B4467,CURVA_ABC_INSUM!$B$6:$H$1423,7,0)</f>
        <v>52.7</v>
      </c>
      <c r="J4467" s="11">
        <f t="shared" si="199"/>
        <v>1.36</v>
      </c>
    </row>
    <row r="4468" spans="1:10" ht="26.1" customHeight="1" x14ac:dyDescent="0.2">
      <c r="A4468" s="10" t="s">
        <v>2391</v>
      </c>
      <c r="B4468" s="10">
        <v>9909</v>
      </c>
      <c r="C4468" s="9" t="s">
        <v>14</v>
      </c>
      <c r="D4468" s="9" t="s">
        <v>3211</v>
      </c>
      <c r="E4468" s="9" t="s">
        <v>2394</v>
      </c>
      <c r="F4468" s="9"/>
      <c r="G4468" s="10" t="s">
        <v>15</v>
      </c>
      <c r="H4468" s="47">
        <v>1</v>
      </c>
      <c r="I4468" s="11">
        <f>VLOOKUP(B4468,CURVA_ABC_INSUM!$B$6:$H$1423,7,0)</f>
        <v>132.21</v>
      </c>
      <c r="J4468" s="11">
        <f t="shared" si="199"/>
        <v>132.21</v>
      </c>
    </row>
    <row r="4469" spans="1:10" ht="26.1" customHeight="1" x14ac:dyDescent="0.2">
      <c r="A4469" s="10" t="s">
        <v>2391</v>
      </c>
      <c r="B4469" s="10">
        <v>20083</v>
      </c>
      <c r="C4469" s="9" t="s">
        <v>14</v>
      </c>
      <c r="D4469" s="9" t="s">
        <v>3086</v>
      </c>
      <c r="E4469" s="9" t="s">
        <v>2394</v>
      </c>
      <c r="F4469" s="9"/>
      <c r="G4469" s="10" t="s">
        <v>15</v>
      </c>
      <c r="H4469" s="47">
        <v>0.05</v>
      </c>
      <c r="I4469" s="11">
        <f>VLOOKUP(B4469,CURVA_ABC_INSUM!$B$6:$H$1423,7,0)</f>
        <v>59.71</v>
      </c>
      <c r="J4469" s="11">
        <f t="shared" si="199"/>
        <v>2.98</v>
      </c>
    </row>
    <row r="4470" spans="1:10" ht="24" customHeight="1" x14ac:dyDescent="0.2">
      <c r="A4470" s="10" t="s">
        <v>2391</v>
      </c>
      <c r="B4470" s="10">
        <v>38383</v>
      </c>
      <c r="C4470" s="9" t="s">
        <v>14</v>
      </c>
      <c r="D4470" s="9" t="s">
        <v>3087</v>
      </c>
      <c r="E4470" s="9" t="s">
        <v>2394</v>
      </c>
      <c r="F4470" s="9"/>
      <c r="G4470" s="10" t="s">
        <v>15</v>
      </c>
      <c r="H4470" s="47">
        <v>2.75E-2</v>
      </c>
      <c r="I4470" s="11">
        <f>VLOOKUP(B4470,CURVA_ABC_INSUM!$B$6:$H$1423,7,0)</f>
        <v>1.86</v>
      </c>
      <c r="J4470" s="11">
        <f t="shared" si="199"/>
        <v>0.05</v>
      </c>
    </row>
    <row r="4471" spans="1:10" x14ac:dyDescent="0.2">
      <c r="A4471" s="12"/>
      <c r="B4471" s="12"/>
      <c r="C4471" s="13"/>
      <c r="D4471" s="13"/>
      <c r="E4471" s="13"/>
      <c r="F4471" s="48"/>
      <c r="G4471" s="13"/>
      <c r="H4471" s="48"/>
      <c r="I4471" s="13"/>
      <c r="J4471" s="48"/>
    </row>
    <row r="4472" spans="1:10" ht="15" customHeight="1" thickBot="1" x14ac:dyDescent="0.25">
      <c r="A4472" s="12"/>
      <c r="B4472" s="12"/>
      <c r="C4472" s="13"/>
      <c r="D4472" s="13"/>
      <c r="E4472" s="13" t="s">
        <v>2395</v>
      </c>
      <c r="F4472" s="48">
        <f>TRUNC(J4464*$G$2,2)</f>
        <v>0</v>
      </c>
      <c r="G4472" s="13"/>
      <c r="H4472" s="86" t="s">
        <v>2396</v>
      </c>
      <c r="I4472" s="86"/>
      <c r="J4472" s="48">
        <f>F4472+J4464</f>
        <v>143.99</v>
      </c>
    </row>
    <row r="4473" spans="1:10" ht="0.95" customHeight="1" thickTop="1" x14ac:dyDescent="0.2">
      <c r="A4473" s="89"/>
      <c r="B4473" s="89"/>
      <c r="C4473" s="45"/>
      <c r="D4473" s="45"/>
      <c r="E4473" s="45"/>
      <c r="F4473" s="45"/>
      <c r="G4473" s="45"/>
      <c r="H4473" s="45"/>
      <c r="I4473" s="45"/>
      <c r="J4473" s="45"/>
    </row>
    <row r="4474" spans="1:10" ht="18" customHeight="1" x14ac:dyDescent="0.2">
      <c r="A4474" s="26" t="s">
        <v>1524</v>
      </c>
      <c r="B4474" s="26" t="s">
        <v>2</v>
      </c>
      <c r="C4474" s="28" t="s">
        <v>3</v>
      </c>
      <c r="D4474" s="28" t="s">
        <v>4</v>
      </c>
      <c r="E4474" s="28" t="s">
        <v>2388</v>
      </c>
      <c r="F4474" s="28"/>
      <c r="G4474" s="26" t="s">
        <v>190</v>
      </c>
      <c r="H4474" s="4" t="s">
        <v>6</v>
      </c>
      <c r="I4474" s="4" t="s">
        <v>7</v>
      </c>
      <c r="J4474" s="4" t="s">
        <v>191</v>
      </c>
    </row>
    <row r="4475" spans="1:10" ht="39" customHeight="1" x14ac:dyDescent="0.2">
      <c r="A4475" s="41" t="s">
        <v>2389</v>
      </c>
      <c r="B4475" s="41">
        <v>99622</v>
      </c>
      <c r="C4475" s="29" t="s">
        <v>14</v>
      </c>
      <c r="D4475" s="29" t="s">
        <v>1525</v>
      </c>
      <c r="E4475" s="29" t="s">
        <v>2435</v>
      </c>
      <c r="F4475" s="29"/>
      <c r="G4475" s="41" t="s">
        <v>15</v>
      </c>
      <c r="H4475" s="44">
        <v>1</v>
      </c>
      <c r="I4475" s="43">
        <f>SUM(J4476:J4479)</f>
        <v>359.63</v>
      </c>
      <c r="J4475" s="43">
        <f>TRUNC(H4475*I4475,2)</f>
        <v>359.63</v>
      </c>
    </row>
    <row r="4476" spans="1:10" ht="26.1" customHeight="1" x14ac:dyDescent="0.2">
      <c r="A4476" s="7" t="s">
        <v>2397</v>
      </c>
      <c r="B4476" s="7">
        <v>88316</v>
      </c>
      <c r="C4476" s="6" t="s">
        <v>14</v>
      </c>
      <c r="D4476" s="6" t="s">
        <v>2398</v>
      </c>
      <c r="E4476" s="6" t="s">
        <v>2399</v>
      </c>
      <c r="F4476" s="6"/>
      <c r="G4476" s="7" t="s">
        <v>297</v>
      </c>
      <c r="H4476" s="46">
        <v>0.26329999999999998</v>
      </c>
      <c r="I4476" s="77">
        <f>'COMP-CUSTO MÃO OBRA'!$H$61</f>
        <v>27.08</v>
      </c>
      <c r="J4476" s="8">
        <f>TRUNC(H4476*I4476,2)</f>
        <v>7.13</v>
      </c>
    </row>
    <row r="4477" spans="1:10" ht="26.1" customHeight="1" x14ac:dyDescent="0.2">
      <c r="A4477" s="7" t="s">
        <v>2397</v>
      </c>
      <c r="B4477" s="7">
        <v>88267</v>
      </c>
      <c r="C4477" s="6" t="s">
        <v>14</v>
      </c>
      <c r="D4477" s="6" t="s">
        <v>429</v>
      </c>
      <c r="E4477" s="6" t="s">
        <v>2399</v>
      </c>
      <c r="F4477" s="6"/>
      <c r="G4477" s="7" t="s">
        <v>297</v>
      </c>
      <c r="H4477" s="46">
        <v>0.26329999999999998</v>
      </c>
      <c r="I4477" s="77">
        <f>'COMP-CUSTO MÃO OBRA'!$H$822</f>
        <v>33.380000000000003</v>
      </c>
      <c r="J4477" s="8">
        <f>TRUNC(H4477*I4477,2)</f>
        <v>8.7799999999999994</v>
      </c>
    </row>
    <row r="4478" spans="1:10" ht="24" customHeight="1" x14ac:dyDescent="0.2">
      <c r="A4478" s="10" t="s">
        <v>2391</v>
      </c>
      <c r="B4478" s="10">
        <v>3148</v>
      </c>
      <c r="C4478" s="9" t="s">
        <v>14</v>
      </c>
      <c r="D4478" s="9" t="s">
        <v>54</v>
      </c>
      <c r="E4478" s="9" t="s">
        <v>2394</v>
      </c>
      <c r="F4478" s="9"/>
      <c r="G4478" s="10" t="s">
        <v>15</v>
      </c>
      <c r="H4478" s="47">
        <v>1.9199999999999998E-2</v>
      </c>
      <c r="I4478" s="11">
        <f>VLOOKUP(B4478,CURVA_ABC_INSUM!$B$6:$H$1423,7,0)</f>
        <v>14.2</v>
      </c>
      <c r="J4478" s="11">
        <f>TRUNC(H4478*I4478,2)</f>
        <v>0.27</v>
      </c>
    </row>
    <row r="4479" spans="1:10" ht="39" customHeight="1" x14ac:dyDescent="0.2">
      <c r="A4479" s="10" t="s">
        <v>2391</v>
      </c>
      <c r="B4479" s="10">
        <v>10409</v>
      </c>
      <c r="C4479" s="9" t="s">
        <v>14</v>
      </c>
      <c r="D4479" s="9" t="s">
        <v>3212</v>
      </c>
      <c r="E4479" s="9" t="s">
        <v>2394</v>
      </c>
      <c r="F4479" s="9"/>
      <c r="G4479" s="10" t="s">
        <v>15</v>
      </c>
      <c r="H4479" s="47">
        <v>1</v>
      </c>
      <c r="I4479" s="11">
        <f>VLOOKUP(B4479,CURVA_ABC_INSUM!$B$6:$H$1423,7,0)</f>
        <v>343.45</v>
      </c>
      <c r="J4479" s="11">
        <f>TRUNC(H4479*I4479,2)</f>
        <v>343.45</v>
      </c>
    </row>
    <row r="4480" spans="1:10" x14ac:dyDescent="0.2">
      <c r="A4480" s="12"/>
      <c r="B4480" s="12"/>
      <c r="C4480" s="13"/>
      <c r="D4480" s="13"/>
      <c r="E4480" s="13"/>
      <c r="F4480" s="48"/>
      <c r="G4480" s="13"/>
      <c r="H4480" s="48"/>
      <c r="I4480" s="13"/>
      <c r="J4480" s="48"/>
    </row>
    <row r="4481" spans="1:10" ht="15" customHeight="1" thickBot="1" x14ac:dyDescent="0.25">
      <c r="A4481" s="12"/>
      <c r="B4481" s="12"/>
      <c r="C4481" s="13"/>
      <c r="D4481" s="13"/>
      <c r="E4481" s="13" t="s">
        <v>2395</v>
      </c>
      <c r="F4481" s="48">
        <f>TRUNC(J4475*$G$2,2)</f>
        <v>0</v>
      </c>
      <c r="G4481" s="13"/>
      <c r="H4481" s="86" t="s">
        <v>2396</v>
      </c>
      <c r="I4481" s="86"/>
      <c r="J4481" s="48">
        <f>F4481+J4475</f>
        <v>359.63</v>
      </c>
    </row>
    <row r="4482" spans="1:10" ht="0.95" customHeight="1" thickTop="1" x14ac:dyDescent="0.2">
      <c r="A4482" s="89"/>
      <c r="B4482" s="89"/>
      <c r="C4482" s="45"/>
      <c r="D4482" s="45"/>
      <c r="E4482" s="45"/>
      <c r="F4482" s="45"/>
      <c r="G4482" s="45"/>
      <c r="H4482" s="45"/>
      <c r="I4482" s="45"/>
      <c r="J4482" s="45"/>
    </row>
    <row r="4483" spans="1:10" ht="18" customHeight="1" x14ac:dyDescent="0.2">
      <c r="A4483" s="26" t="s">
        <v>1526</v>
      </c>
      <c r="B4483" s="26" t="s">
        <v>2</v>
      </c>
      <c r="C4483" s="28" t="s">
        <v>3</v>
      </c>
      <c r="D4483" s="28" t="s">
        <v>4</v>
      </c>
      <c r="E4483" s="28" t="s">
        <v>2388</v>
      </c>
      <c r="F4483" s="28"/>
      <c r="G4483" s="26" t="s">
        <v>190</v>
      </c>
      <c r="H4483" s="4" t="s">
        <v>6</v>
      </c>
      <c r="I4483" s="4" t="s">
        <v>7</v>
      </c>
      <c r="J4483" s="4" t="s">
        <v>191</v>
      </c>
    </row>
    <row r="4484" spans="1:10" ht="26.1" customHeight="1" x14ac:dyDescent="0.2">
      <c r="A4484" s="41" t="s">
        <v>2389</v>
      </c>
      <c r="B4484" s="41">
        <v>99621</v>
      </c>
      <c r="C4484" s="29" t="s">
        <v>14</v>
      </c>
      <c r="D4484" s="29" t="s">
        <v>1527</v>
      </c>
      <c r="E4484" s="29" t="s">
        <v>2435</v>
      </c>
      <c r="F4484" s="29"/>
      <c r="G4484" s="41" t="s">
        <v>15</v>
      </c>
      <c r="H4484" s="44">
        <v>1</v>
      </c>
      <c r="I4484" s="43">
        <f>SUM(J4485:J4488)</f>
        <v>319.76</v>
      </c>
      <c r="J4484" s="43">
        <f>TRUNC(H4484*I4484,2)</f>
        <v>319.76</v>
      </c>
    </row>
    <row r="4485" spans="1:10" ht="26.1" customHeight="1" x14ac:dyDescent="0.2">
      <c r="A4485" s="7" t="s">
        <v>2397</v>
      </c>
      <c r="B4485" s="7">
        <v>88316</v>
      </c>
      <c r="C4485" s="6" t="s">
        <v>14</v>
      </c>
      <c r="D4485" s="6" t="s">
        <v>2398</v>
      </c>
      <c r="E4485" s="6" t="s">
        <v>2399</v>
      </c>
      <c r="F4485" s="6"/>
      <c r="G4485" s="7" t="s">
        <v>297</v>
      </c>
      <c r="H4485" s="46">
        <v>0.2021</v>
      </c>
      <c r="I4485" s="77">
        <f>'COMP-CUSTO MÃO OBRA'!$H$61</f>
        <v>27.08</v>
      </c>
      <c r="J4485" s="8">
        <f>TRUNC(H4485*I4485,2)</f>
        <v>5.47</v>
      </c>
    </row>
    <row r="4486" spans="1:10" ht="26.1" customHeight="1" x14ac:dyDescent="0.2">
      <c r="A4486" s="7" t="s">
        <v>2397</v>
      </c>
      <c r="B4486" s="7">
        <v>88267</v>
      </c>
      <c r="C4486" s="6" t="s">
        <v>14</v>
      </c>
      <c r="D4486" s="6" t="s">
        <v>429</v>
      </c>
      <c r="E4486" s="6" t="s">
        <v>2399</v>
      </c>
      <c r="F4486" s="6"/>
      <c r="G4486" s="7" t="s">
        <v>297</v>
      </c>
      <c r="H4486" s="46">
        <v>0.2021</v>
      </c>
      <c r="I4486" s="77">
        <f>'COMP-CUSTO MÃO OBRA'!$H$822</f>
        <v>33.380000000000003</v>
      </c>
      <c r="J4486" s="8">
        <f>TRUNC(H4486*I4486,2)</f>
        <v>6.74</v>
      </c>
    </row>
    <row r="4487" spans="1:10" ht="24" customHeight="1" x14ac:dyDescent="0.2">
      <c r="A4487" s="10" t="s">
        <v>2391</v>
      </c>
      <c r="B4487" s="10">
        <v>3148</v>
      </c>
      <c r="C4487" s="9" t="s">
        <v>14</v>
      </c>
      <c r="D4487" s="9" t="s">
        <v>54</v>
      </c>
      <c r="E4487" s="9" t="s">
        <v>2394</v>
      </c>
      <c r="F4487" s="9"/>
      <c r="G4487" s="10" t="s">
        <v>15</v>
      </c>
      <c r="H4487" s="47">
        <v>1.6799999999999999E-2</v>
      </c>
      <c r="I4487" s="11">
        <f>VLOOKUP(B4487,CURVA_ABC_INSUM!$B$6:$H$1423,7,0)</f>
        <v>14.2</v>
      </c>
      <c r="J4487" s="11">
        <f>TRUNC(H4487*I4487,2)</f>
        <v>0.23</v>
      </c>
    </row>
    <row r="4488" spans="1:10" ht="39" customHeight="1" x14ac:dyDescent="0.2">
      <c r="A4488" s="10" t="s">
        <v>2391</v>
      </c>
      <c r="B4488" s="10">
        <v>10411</v>
      </c>
      <c r="C4488" s="9" t="s">
        <v>14</v>
      </c>
      <c r="D4488" s="9" t="s">
        <v>3213</v>
      </c>
      <c r="E4488" s="9" t="s">
        <v>2394</v>
      </c>
      <c r="F4488" s="9"/>
      <c r="G4488" s="10" t="s">
        <v>15</v>
      </c>
      <c r="H4488" s="47">
        <v>1</v>
      </c>
      <c r="I4488" s="11">
        <f>VLOOKUP(B4488,CURVA_ABC_INSUM!$B$6:$H$1423,7,0)</f>
        <v>307.32</v>
      </c>
      <c r="J4488" s="11">
        <f>TRUNC(H4488*I4488,2)</f>
        <v>307.32</v>
      </c>
    </row>
    <row r="4489" spans="1:10" x14ac:dyDescent="0.2">
      <c r="A4489" s="12"/>
      <c r="B4489" s="12"/>
      <c r="C4489" s="13"/>
      <c r="D4489" s="13"/>
      <c r="E4489" s="13"/>
      <c r="F4489" s="48"/>
      <c r="G4489" s="13"/>
      <c r="H4489" s="48"/>
      <c r="I4489" s="13"/>
      <c r="J4489" s="48"/>
    </row>
    <row r="4490" spans="1:10" ht="15" customHeight="1" thickBot="1" x14ac:dyDescent="0.25">
      <c r="A4490" s="12"/>
      <c r="B4490" s="12"/>
      <c r="C4490" s="13"/>
      <c r="D4490" s="13"/>
      <c r="E4490" s="13" t="s">
        <v>2395</v>
      </c>
      <c r="F4490" s="48">
        <f>TRUNC(J4484*$G$2,2)</f>
        <v>0</v>
      </c>
      <c r="G4490" s="13"/>
      <c r="H4490" s="86" t="s">
        <v>2396</v>
      </c>
      <c r="I4490" s="86"/>
      <c r="J4490" s="48">
        <f>F4490+J4484</f>
        <v>319.76</v>
      </c>
    </row>
    <row r="4491" spans="1:10" ht="0.95" customHeight="1" thickTop="1" x14ac:dyDescent="0.2">
      <c r="A4491" s="89"/>
      <c r="B4491" s="89"/>
      <c r="C4491" s="45"/>
      <c r="D4491" s="45"/>
      <c r="E4491" s="45"/>
      <c r="F4491" s="45"/>
      <c r="G4491" s="45"/>
      <c r="H4491" s="45"/>
      <c r="I4491" s="45"/>
      <c r="J4491" s="45"/>
    </row>
    <row r="4492" spans="1:10" ht="18" customHeight="1" x14ac:dyDescent="0.2">
      <c r="A4492" s="26" t="s">
        <v>1528</v>
      </c>
      <c r="B4492" s="26" t="s">
        <v>2</v>
      </c>
      <c r="C4492" s="28" t="s">
        <v>3</v>
      </c>
      <c r="D4492" s="28" t="s">
        <v>4</v>
      </c>
      <c r="E4492" s="28" t="s">
        <v>2388</v>
      </c>
      <c r="F4492" s="28"/>
      <c r="G4492" s="26" t="s">
        <v>190</v>
      </c>
      <c r="H4492" s="4" t="s">
        <v>6</v>
      </c>
      <c r="I4492" s="4" t="s">
        <v>7</v>
      </c>
      <c r="J4492" s="4" t="s">
        <v>191</v>
      </c>
    </row>
    <row r="4493" spans="1:10" ht="26.1" customHeight="1" x14ac:dyDescent="0.2">
      <c r="A4493" s="41" t="s">
        <v>2389</v>
      </c>
      <c r="B4493" s="41">
        <v>99620</v>
      </c>
      <c r="C4493" s="29" t="s">
        <v>14</v>
      </c>
      <c r="D4493" s="29" t="s">
        <v>1529</v>
      </c>
      <c r="E4493" s="29" t="s">
        <v>2435</v>
      </c>
      <c r="F4493" s="29"/>
      <c r="G4493" s="41" t="s">
        <v>15</v>
      </c>
      <c r="H4493" s="44">
        <v>1</v>
      </c>
      <c r="I4493" s="43">
        <f>SUM(J4494:J4497)</f>
        <v>214.44</v>
      </c>
      <c r="J4493" s="43">
        <f>TRUNC(H4493*I4493,2)</f>
        <v>214.44</v>
      </c>
    </row>
    <row r="4494" spans="1:10" ht="26.1" customHeight="1" x14ac:dyDescent="0.2">
      <c r="A4494" s="7" t="s">
        <v>2397</v>
      </c>
      <c r="B4494" s="7">
        <v>88316</v>
      </c>
      <c r="C4494" s="6" t="s">
        <v>14</v>
      </c>
      <c r="D4494" s="6" t="s">
        <v>2398</v>
      </c>
      <c r="E4494" s="6" t="s">
        <v>2399</v>
      </c>
      <c r="F4494" s="6"/>
      <c r="G4494" s="7" t="s">
        <v>297</v>
      </c>
      <c r="H4494" s="46">
        <v>0.14849999999999999</v>
      </c>
      <c r="I4494" s="77">
        <f>'COMP-CUSTO MÃO OBRA'!$H$61</f>
        <v>27.08</v>
      </c>
      <c r="J4494" s="8">
        <f>TRUNC(H4494*I4494,2)</f>
        <v>4.0199999999999996</v>
      </c>
    </row>
    <row r="4495" spans="1:10" ht="26.1" customHeight="1" x14ac:dyDescent="0.2">
      <c r="A4495" s="7" t="s">
        <v>2397</v>
      </c>
      <c r="B4495" s="7">
        <v>88267</v>
      </c>
      <c r="C4495" s="6" t="s">
        <v>14</v>
      </c>
      <c r="D4495" s="6" t="s">
        <v>429</v>
      </c>
      <c r="E4495" s="6" t="s">
        <v>2399</v>
      </c>
      <c r="F4495" s="6"/>
      <c r="G4495" s="7" t="s">
        <v>297</v>
      </c>
      <c r="H4495" s="46">
        <v>0.14849999999999999</v>
      </c>
      <c r="I4495" s="77">
        <f>'COMP-CUSTO MÃO OBRA'!$H$822</f>
        <v>33.380000000000003</v>
      </c>
      <c r="J4495" s="8">
        <f>TRUNC(H4495*I4495,2)</f>
        <v>4.95</v>
      </c>
    </row>
    <row r="4496" spans="1:10" ht="24" customHeight="1" x14ac:dyDescent="0.2">
      <c r="A4496" s="10" t="s">
        <v>2391</v>
      </c>
      <c r="B4496" s="10">
        <v>3148</v>
      </c>
      <c r="C4496" s="9" t="s">
        <v>14</v>
      </c>
      <c r="D4496" s="9" t="s">
        <v>54</v>
      </c>
      <c r="E4496" s="9" t="s">
        <v>2394</v>
      </c>
      <c r="F4496" s="9"/>
      <c r="G4496" s="10" t="s">
        <v>15</v>
      </c>
      <c r="H4496" s="47">
        <v>1.32E-2</v>
      </c>
      <c r="I4496" s="11">
        <f>VLOOKUP(B4496,CURVA_ABC_INSUM!$B$6:$H$1423,7,0)</f>
        <v>14.2</v>
      </c>
      <c r="J4496" s="11">
        <f>TRUNC(H4496*I4496,2)</f>
        <v>0.18</v>
      </c>
    </row>
    <row r="4497" spans="1:10" ht="39" customHeight="1" x14ac:dyDescent="0.2">
      <c r="A4497" s="10" t="s">
        <v>2391</v>
      </c>
      <c r="B4497" s="10">
        <v>10410</v>
      </c>
      <c r="C4497" s="9" t="s">
        <v>14</v>
      </c>
      <c r="D4497" s="9" t="s">
        <v>3214</v>
      </c>
      <c r="E4497" s="9" t="s">
        <v>2394</v>
      </c>
      <c r="F4497" s="9"/>
      <c r="G4497" s="10" t="s">
        <v>15</v>
      </c>
      <c r="H4497" s="47">
        <v>1</v>
      </c>
      <c r="I4497" s="11">
        <f>VLOOKUP(B4497,CURVA_ABC_INSUM!$B$6:$H$1423,7,0)</f>
        <v>205.29</v>
      </c>
      <c r="J4497" s="11">
        <f>TRUNC(H4497*I4497,2)</f>
        <v>205.29</v>
      </c>
    </row>
    <row r="4498" spans="1:10" x14ac:dyDescent="0.2">
      <c r="A4498" s="12"/>
      <c r="B4498" s="12"/>
      <c r="C4498" s="13"/>
      <c r="D4498" s="13"/>
      <c r="E4498" s="13"/>
      <c r="F4498" s="48"/>
      <c r="G4498" s="13"/>
      <c r="H4498" s="48"/>
      <c r="I4498" s="13"/>
      <c r="J4498" s="48"/>
    </row>
    <row r="4499" spans="1:10" ht="15" customHeight="1" thickBot="1" x14ac:dyDescent="0.25">
      <c r="A4499" s="12"/>
      <c r="B4499" s="12"/>
      <c r="C4499" s="13"/>
      <c r="D4499" s="13"/>
      <c r="E4499" s="13" t="s">
        <v>2395</v>
      </c>
      <c r="F4499" s="48">
        <f>TRUNC(J4493*$G$2,2)</f>
        <v>0</v>
      </c>
      <c r="G4499" s="13"/>
      <c r="H4499" s="86" t="s">
        <v>2396</v>
      </c>
      <c r="I4499" s="86"/>
      <c r="J4499" s="48">
        <f>F4499+J4493</f>
        <v>214.44</v>
      </c>
    </row>
    <row r="4500" spans="1:10" ht="0.95" customHeight="1" thickTop="1" x14ac:dyDescent="0.2">
      <c r="A4500" s="89"/>
      <c r="B4500" s="89"/>
      <c r="C4500" s="45"/>
      <c r="D4500" s="45"/>
      <c r="E4500" s="45"/>
      <c r="F4500" s="45"/>
      <c r="G4500" s="45"/>
      <c r="H4500" s="45"/>
      <c r="I4500" s="45"/>
      <c r="J4500" s="45"/>
    </row>
    <row r="4501" spans="1:10" ht="18" customHeight="1" x14ac:dyDescent="0.2">
      <c r="A4501" s="26" t="s">
        <v>1530</v>
      </c>
      <c r="B4501" s="26" t="s">
        <v>2</v>
      </c>
      <c r="C4501" s="28" t="s">
        <v>3</v>
      </c>
      <c r="D4501" s="28" t="s">
        <v>4</v>
      </c>
      <c r="E4501" s="28" t="s">
        <v>2388</v>
      </c>
      <c r="F4501" s="28"/>
      <c r="G4501" s="26" t="s">
        <v>190</v>
      </c>
      <c r="H4501" s="4" t="s">
        <v>6</v>
      </c>
      <c r="I4501" s="4" t="s">
        <v>7</v>
      </c>
      <c r="J4501" s="4" t="s">
        <v>191</v>
      </c>
    </row>
    <row r="4502" spans="1:10" ht="26.1" customHeight="1" x14ac:dyDescent="0.2">
      <c r="A4502" s="41" t="s">
        <v>2389</v>
      </c>
      <c r="B4502" s="41">
        <v>99623</v>
      </c>
      <c r="C4502" s="29" t="s">
        <v>14</v>
      </c>
      <c r="D4502" s="29" t="s">
        <v>1531</v>
      </c>
      <c r="E4502" s="29" t="s">
        <v>2435</v>
      </c>
      <c r="F4502" s="29"/>
      <c r="G4502" s="41" t="s">
        <v>15</v>
      </c>
      <c r="H4502" s="44">
        <v>1</v>
      </c>
      <c r="I4502" s="43">
        <f>SUM(J4503:J4506)</f>
        <v>502.06</v>
      </c>
      <c r="J4502" s="43">
        <f>TRUNC(H4502*I4502,2)</f>
        <v>502.06</v>
      </c>
    </row>
    <row r="4503" spans="1:10" ht="26.1" customHeight="1" x14ac:dyDescent="0.2">
      <c r="A4503" s="7" t="s">
        <v>2397</v>
      </c>
      <c r="B4503" s="7">
        <v>88316</v>
      </c>
      <c r="C4503" s="6" t="s">
        <v>14</v>
      </c>
      <c r="D4503" s="6" t="s">
        <v>2398</v>
      </c>
      <c r="E4503" s="6" t="s">
        <v>2399</v>
      </c>
      <c r="F4503" s="6"/>
      <c r="G4503" s="7" t="s">
        <v>297</v>
      </c>
      <c r="H4503" s="46">
        <v>0.33979999999999999</v>
      </c>
      <c r="I4503" s="77">
        <f>'COMP-CUSTO MÃO OBRA'!$H$61</f>
        <v>27.08</v>
      </c>
      <c r="J4503" s="8">
        <f>TRUNC(H4503*I4503,2)</f>
        <v>9.1999999999999993</v>
      </c>
    </row>
    <row r="4504" spans="1:10" ht="26.1" customHeight="1" x14ac:dyDescent="0.2">
      <c r="A4504" s="7" t="s">
        <v>2397</v>
      </c>
      <c r="B4504" s="7">
        <v>88267</v>
      </c>
      <c r="C4504" s="6" t="s">
        <v>14</v>
      </c>
      <c r="D4504" s="6" t="s">
        <v>429</v>
      </c>
      <c r="E4504" s="6" t="s">
        <v>2399</v>
      </c>
      <c r="F4504" s="6"/>
      <c r="G4504" s="7" t="s">
        <v>297</v>
      </c>
      <c r="H4504" s="46">
        <v>0.33979999999999999</v>
      </c>
      <c r="I4504" s="77">
        <f>'COMP-CUSTO MÃO OBRA'!$H$822</f>
        <v>33.380000000000003</v>
      </c>
      <c r="J4504" s="8">
        <f>TRUNC(H4504*I4504,2)</f>
        <v>11.34</v>
      </c>
    </row>
    <row r="4505" spans="1:10" ht="24" customHeight="1" x14ac:dyDescent="0.2">
      <c r="A4505" s="10" t="s">
        <v>2391</v>
      </c>
      <c r="B4505" s="10">
        <v>3148</v>
      </c>
      <c r="C4505" s="9" t="s">
        <v>14</v>
      </c>
      <c r="D4505" s="9" t="s">
        <v>54</v>
      </c>
      <c r="E4505" s="9" t="s">
        <v>2394</v>
      </c>
      <c r="F4505" s="9"/>
      <c r="G4505" s="10" t="s">
        <v>15</v>
      </c>
      <c r="H4505" s="47">
        <v>2.4E-2</v>
      </c>
      <c r="I4505" s="11">
        <f>VLOOKUP(B4505,CURVA_ABC_INSUM!$B$6:$H$1423,7,0)</f>
        <v>14.2</v>
      </c>
      <c r="J4505" s="11">
        <f>TRUNC(H4505*I4505,2)</f>
        <v>0.34</v>
      </c>
    </row>
    <row r="4506" spans="1:10" ht="39" customHeight="1" x14ac:dyDescent="0.2">
      <c r="A4506" s="10" t="s">
        <v>2391</v>
      </c>
      <c r="B4506" s="10">
        <v>10408</v>
      </c>
      <c r="C4506" s="9" t="s">
        <v>14</v>
      </c>
      <c r="D4506" s="9" t="s">
        <v>3215</v>
      </c>
      <c r="E4506" s="9" t="s">
        <v>2394</v>
      </c>
      <c r="F4506" s="9"/>
      <c r="G4506" s="10" t="s">
        <v>15</v>
      </c>
      <c r="H4506" s="47">
        <v>1</v>
      </c>
      <c r="I4506" s="11">
        <f>VLOOKUP(B4506,CURVA_ABC_INSUM!$B$6:$H$1423,7,0)</f>
        <v>481.18</v>
      </c>
      <c r="J4506" s="11">
        <f>TRUNC(H4506*I4506,2)</f>
        <v>481.18</v>
      </c>
    </row>
    <row r="4507" spans="1:10" x14ac:dyDescent="0.2">
      <c r="A4507" s="12"/>
      <c r="B4507" s="12"/>
      <c r="C4507" s="13"/>
      <c r="D4507" s="13"/>
      <c r="E4507" s="13"/>
      <c r="F4507" s="48"/>
      <c r="G4507" s="13"/>
      <c r="H4507" s="48"/>
      <c r="I4507" s="13"/>
      <c r="J4507" s="48"/>
    </row>
    <row r="4508" spans="1:10" ht="15" customHeight="1" thickBot="1" x14ac:dyDescent="0.25">
      <c r="A4508" s="12"/>
      <c r="B4508" s="12"/>
      <c r="C4508" s="13"/>
      <c r="D4508" s="13"/>
      <c r="E4508" s="13" t="s">
        <v>2395</v>
      </c>
      <c r="F4508" s="48">
        <f>TRUNC(J4502*$G$2,2)</f>
        <v>0</v>
      </c>
      <c r="G4508" s="13"/>
      <c r="H4508" s="86" t="s">
        <v>2396</v>
      </c>
      <c r="I4508" s="86"/>
      <c r="J4508" s="48">
        <f>F4508+J4502</f>
        <v>502.06</v>
      </c>
    </row>
    <row r="4509" spans="1:10" ht="0.95" customHeight="1" thickTop="1" x14ac:dyDescent="0.2">
      <c r="A4509" s="89"/>
      <c r="B4509" s="89"/>
      <c r="C4509" s="45"/>
      <c r="D4509" s="45"/>
      <c r="E4509" s="45"/>
      <c r="F4509" s="45"/>
      <c r="G4509" s="45"/>
      <c r="H4509" s="45"/>
      <c r="I4509" s="45"/>
      <c r="J4509" s="45"/>
    </row>
    <row r="4510" spans="1:10" ht="18" customHeight="1" x14ac:dyDescent="0.2">
      <c r="A4510" s="26" t="s">
        <v>1532</v>
      </c>
      <c r="B4510" s="26" t="s">
        <v>2</v>
      </c>
      <c r="C4510" s="28" t="s">
        <v>3</v>
      </c>
      <c r="D4510" s="28" t="s">
        <v>4</v>
      </c>
      <c r="E4510" s="28" t="s">
        <v>2388</v>
      </c>
      <c r="F4510" s="28"/>
      <c r="G4510" s="26" t="s">
        <v>190</v>
      </c>
      <c r="H4510" s="4" t="s">
        <v>6</v>
      </c>
      <c r="I4510" s="4" t="s">
        <v>7</v>
      </c>
      <c r="J4510" s="4" t="s">
        <v>191</v>
      </c>
    </row>
    <row r="4511" spans="1:10" ht="26.1" customHeight="1" x14ac:dyDescent="0.2">
      <c r="A4511" s="41" t="s">
        <v>2389</v>
      </c>
      <c r="B4511" s="41">
        <v>99619</v>
      </c>
      <c r="C4511" s="29" t="s">
        <v>14</v>
      </c>
      <c r="D4511" s="29" t="s">
        <v>1533</v>
      </c>
      <c r="E4511" s="29" t="s">
        <v>2435</v>
      </c>
      <c r="F4511" s="29"/>
      <c r="G4511" s="41" t="s">
        <v>15</v>
      </c>
      <c r="H4511" s="44">
        <v>1</v>
      </c>
      <c r="I4511" s="43">
        <f>SUM(J4512:J4515)</f>
        <v>157.84</v>
      </c>
      <c r="J4511" s="43">
        <f>TRUNC(H4511*I4511,2)</f>
        <v>157.84</v>
      </c>
    </row>
    <row r="4512" spans="1:10" ht="26.1" customHeight="1" x14ac:dyDescent="0.2">
      <c r="A4512" s="7" t="s">
        <v>2397</v>
      </c>
      <c r="B4512" s="7">
        <v>88316</v>
      </c>
      <c r="C4512" s="6" t="s">
        <v>14</v>
      </c>
      <c r="D4512" s="6" t="s">
        <v>2398</v>
      </c>
      <c r="E4512" s="6" t="s">
        <v>2399</v>
      </c>
      <c r="F4512" s="6"/>
      <c r="G4512" s="7" t="s">
        <v>297</v>
      </c>
      <c r="H4512" s="46">
        <v>0.11020000000000001</v>
      </c>
      <c r="I4512" s="77">
        <f>'COMP-CUSTO MÃO OBRA'!$H$61</f>
        <v>27.08</v>
      </c>
      <c r="J4512" s="8">
        <f>TRUNC(H4512*I4512,2)</f>
        <v>2.98</v>
      </c>
    </row>
    <row r="4513" spans="1:10" ht="26.1" customHeight="1" x14ac:dyDescent="0.2">
      <c r="A4513" s="7" t="s">
        <v>2397</v>
      </c>
      <c r="B4513" s="7">
        <v>88267</v>
      </c>
      <c r="C4513" s="6" t="s">
        <v>14</v>
      </c>
      <c r="D4513" s="6" t="s">
        <v>429</v>
      </c>
      <c r="E4513" s="6" t="s">
        <v>2399</v>
      </c>
      <c r="F4513" s="6"/>
      <c r="G4513" s="7" t="s">
        <v>297</v>
      </c>
      <c r="H4513" s="46">
        <v>0.11020000000000001</v>
      </c>
      <c r="I4513" s="77">
        <f>'COMP-CUSTO MÃO OBRA'!$H$822</f>
        <v>33.380000000000003</v>
      </c>
      <c r="J4513" s="8">
        <f>TRUNC(H4513*I4513,2)</f>
        <v>3.67</v>
      </c>
    </row>
    <row r="4514" spans="1:10" ht="24" customHeight="1" x14ac:dyDescent="0.2">
      <c r="A4514" s="10" t="s">
        <v>2391</v>
      </c>
      <c r="B4514" s="10">
        <v>3148</v>
      </c>
      <c r="C4514" s="9" t="s">
        <v>14</v>
      </c>
      <c r="D4514" s="9" t="s">
        <v>54</v>
      </c>
      <c r="E4514" s="9" t="s">
        <v>2394</v>
      </c>
      <c r="F4514" s="9"/>
      <c r="G4514" s="10" t="s">
        <v>15</v>
      </c>
      <c r="H4514" s="47">
        <v>1.06E-2</v>
      </c>
      <c r="I4514" s="11">
        <f>VLOOKUP(B4514,CURVA_ABC_INSUM!$B$6:$H$1423,7,0)</f>
        <v>14.2</v>
      </c>
      <c r="J4514" s="11">
        <f>TRUNC(H4514*I4514,2)</f>
        <v>0.15</v>
      </c>
    </row>
    <row r="4515" spans="1:10" ht="39" customHeight="1" x14ac:dyDescent="0.2">
      <c r="A4515" s="10" t="s">
        <v>2391</v>
      </c>
      <c r="B4515" s="10">
        <v>10412</v>
      </c>
      <c r="C4515" s="9" t="s">
        <v>14</v>
      </c>
      <c r="D4515" s="9" t="s">
        <v>3216</v>
      </c>
      <c r="E4515" s="9" t="s">
        <v>2394</v>
      </c>
      <c r="F4515" s="9"/>
      <c r="G4515" s="10" t="s">
        <v>15</v>
      </c>
      <c r="H4515" s="47">
        <v>1</v>
      </c>
      <c r="I4515" s="11">
        <f>VLOOKUP(B4515,CURVA_ABC_INSUM!$B$6:$H$1423,7,0)</f>
        <v>151.04</v>
      </c>
      <c r="J4515" s="11">
        <f>TRUNC(H4515*I4515,2)</f>
        <v>151.04</v>
      </c>
    </row>
    <row r="4516" spans="1:10" x14ac:dyDescent="0.2">
      <c r="A4516" s="12"/>
      <c r="B4516" s="12"/>
      <c r="C4516" s="13"/>
      <c r="D4516" s="13"/>
      <c r="E4516" s="13"/>
      <c r="F4516" s="48"/>
      <c r="G4516" s="13"/>
      <c r="H4516" s="48"/>
      <c r="I4516" s="13"/>
      <c r="J4516" s="48"/>
    </row>
    <row r="4517" spans="1:10" ht="15" customHeight="1" thickBot="1" x14ac:dyDescent="0.25">
      <c r="A4517" s="12"/>
      <c r="B4517" s="12"/>
      <c r="C4517" s="13"/>
      <c r="D4517" s="13"/>
      <c r="E4517" s="13" t="s">
        <v>2395</v>
      </c>
      <c r="F4517" s="48">
        <f>TRUNC(J4511*$G$2,2)</f>
        <v>0</v>
      </c>
      <c r="G4517" s="13"/>
      <c r="H4517" s="86" t="s">
        <v>2396</v>
      </c>
      <c r="I4517" s="86"/>
      <c r="J4517" s="48">
        <f>F4517+J4511</f>
        <v>157.84</v>
      </c>
    </row>
    <row r="4518" spans="1:10" ht="0.95" customHeight="1" thickTop="1" x14ac:dyDescent="0.2">
      <c r="A4518" s="89"/>
      <c r="B4518" s="89"/>
      <c r="C4518" s="45"/>
      <c r="D4518" s="45"/>
      <c r="E4518" s="45"/>
      <c r="F4518" s="45"/>
      <c r="G4518" s="45"/>
      <c r="H4518" s="45"/>
      <c r="I4518" s="45"/>
      <c r="J4518" s="45"/>
    </row>
    <row r="4519" spans="1:10" ht="18" customHeight="1" x14ac:dyDescent="0.2">
      <c r="A4519" s="26" t="s">
        <v>1534</v>
      </c>
      <c r="B4519" s="26" t="s">
        <v>2</v>
      </c>
      <c r="C4519" s="28" t="s">
        <v>3</v>
      </c>
      <c r="D4519" s="28" t="s">
        <v>4</v>
      </c>
      <c r="E4519" s="28" t="s">
        <v>2388</v>
      </c>
      <c r="F4519" s="28"/>
      <c r="G4519" s="26" t="s">
        <v>190</v>
      </c>
      <c r="H4519" s="4" t="s">
        <v>6</v>
      </c>
      <c r="I4519" s="4" t="s">
        <v>7</v>
      </c>
      <c r="J4519" s="4" t="s">
        <v>191</v>
      </c>
    </row>
    <row r="4520" spans="1:10" ht="26.1" customHeight="1" x14ac:dyDescent="0.2">
      <c r="A4520" s="41" t="s">
        <v>2389</v>
      </c>
      <c r="B4520" s="41">
        <v>99631</v>
      </c>
      <c r="C4520" s="29" t="s">
        <v>14</v>
      </c>
      <c r="D4520" s="29" t="s">
        <v>1535</v>
      </c>
      <c r="E4520" s="29" t="s">
        <v>2435</v>
      </c>
      <c r="F4520" s="29"/>
      <c r="G4520" s="41" t="s">
        <v>15</v>
      </c>
      <c r="H4520" s="44">
        <v>1</v>
      </c>
      <c r="I4520" s="43">
        <f>SUM(J4521:J4524)</f>
        <v>199.02</v>
      </c>
      <c r="J4520" s="43">
        <f>TRUNC(H4520*I4520,2)</f>
        <v>199.02</v>
      </c>
    </row>
    <row r="4521" spans="1:10" ht="26.1" customHeight="1" x14ac:dyDescent="0.2">
      <c r="A4521" s="7" t="s">
        <v>2397</v>
      </c>
      <c r="B4521" s="7">
        <v>88316</v>
      </c>
      <c r="C4521" s="6" t="s">
        <v>14</v>
      </c>
      <c r="D4521" s="6" t="s">
        <v>2398</v>
      </c>
      <c r="E4521" s="6" t="s">
        <v>2399</v>
      </c>
      <c r="F4521" s="6"/>
      <c r="G4521" s="7" t="s">
        <v>297</v>
      </c>
      <c r="H4521" s="46">
        <v>0.26329999999999998</v>
      </c>
      <c r="I4521" s="77">
        <f>'COMP-CUSTO MÃO OBRA'!$H$61</f>
        <v>27.08</v>
      </c>
      <c r="J4521" s="8">
        <f>TRUNC(H4521*I4521,2)</f>
        <v>7.13</v>
      </c>
    </row>
    <row r="4522" spans="1:10" ht="26.1" customHeight="1" x14ac:dyDescent="0.2">
      <c r="A4522" s="7" t="s">
        <v>2397</v>
      </c>
      <c r="B4522" s="7">
        <v>88267</v>
      </c>
      <c r="C4522" s="6" t="s">
        <v>14</v>
      </c>
      <c r="D4522" s="6" t="s">
        <v>429</v>
      </c>
      <c r="E4522" s="6" t="s">
        <v>2399</v>
      </c>
      <c r="F4522" s="6"/>
      <c r="G4522" s="7" t="s">
        <v>297</v>
      </c>
      <c r="H4522" s="46">
        <v>0.26329999999999998</v>
      </c>
      <c r="I4522" s="77">
        <f>'COMP-CUSTO MÃO OBRA'!$H$822</f>
        <v>33.380000000000003</v>
      </c>
      <c r="J4522" s="8">
        <f>TRUNC(H4522*I4522,2)</f>
        <v>8.7799999999999994</v>
      </c>
    </row>
    <row r="4523" spans="1:10" ht="24" customHeight="1" x14ac:dyDescent="0.2">
      <c r="A4523" s="10" t="s">
        <v>2391</v>
      </c>
      <c r="B4523" s="10">
        <v>3148</v>
      </c>
      <c r="C4523" s="9" t="s">
        <v>14</v>
      </c>
      <c r="D4523" s="9" t="s">
        <v>54</v>
      </c>
      <c r="E4523" s="9" t="s">
        <v>2394</v>
      </c>
      <c r="F4523" s="9"/>
      <c r="G4523" s="10" t="s">
        <v>15</v>
      </c>
      <c r="H4523" s="47">
        <v>1.9199999999999998E-2</v>
      </c>
      <c r="I4523" s="11">
        <f>VLOOKUP(B4523,CURVA_ABC_INSUM!$B$6:$H$1423,7,0)</f>
        <v>14.2</v>
      </c>
      <c r="J4523" s="11">
        <f>TRUNC(H4523*I4523,2)</f>
        <v>0.27</v>
      </c>
    </row>
    <row r="4524" spans="1:10" ht="26.1" customHeight="1" x14ac:dyDescent="0.2">
      <c r="A4524" s="10" t="s">
        <v>2391</v>
      </c>
      <c r="B4524" s="10">
        <v>10416</v>
      </c>
      <c r="C4524" s="9" t="s">
        <v>14</v>
      </c>
      <c r="D4524" s="9" t="s">
        <v>3217</v>
      </c>
      <c r="E4524" s="9" t="s">
        <v>2394</v>
      </c>
      <c r="F4524" s="9"/>
      <c r="G4524" s="10" t="s">
        <v>15</v>
      </c>
      <c r="H4524" s="47">
        <v>1</v>
      </c>
      <c r="I4524" s="11">
        <f>VLOOKUP(B4524,CURVA_ABC_INSUM!$B$6:$H$1423,7,0)</f>
        <v>182.84</v>
      </c>
      <c r="J4524" s="11">
        <f>TRUNC(H4524*I4524,2)</f>
        <v>182.84</v>
      </c>
    </row>
    <row r="4525" spans="1:10" x14ac:dyDescent="0.2">
      <c r="A4525" s="12"/>
      <c r="B4525" s="12"/>
      <c r="C4525" s="13"/>
      <c r="D4525" s="13"/>
      <c r="E4525" s="13"/>
      <c r="F4525" s="48"/>
      <c r="G4525" s="13"/>
      <c r="H4525" s="48"/>
      <c r="I4525" s="13"/>
      <c r="J4525" s="48"/>
    </row>
    <row r="4526" spans="1:10" ht="15" customHeight="1" thickBot="1" x14ac:dyDescent="0.25">
      <c r="A4526" s="12"/>
      <c r="B4526" s="12"/>
      <c r="C4526" s="13"/>
      <c r="D4526" s="13"/>
      <c r="E4526" s="13" t="s">
        <v>2395</v>
      </c>
      <c r="F4526" s="48">
        <f>TRUNC(J4520*$G$2,2)</f>
        <v>0</v>
      </c>
      <c r="G4526" s="13"/>
      <c r="H4526" s="86" t="s">
        <v>2396</v>
      </c>
      <c r="I4526" s="86"/>
      <c r="J4526" s="48">
        <f>F4526+J4520</f>
        <v>199.02</v>
      </c>
    </row>
    <row r="4527" spans="1:10" ht="0.95" customHeight="1" thickTop="1" x14ac:dyDescent="0.2">
      <c r="A4527" s="89"/>
      <c r="B4527" s="89"/>
      <c r="C4527" s="45"/>
      <c r="D4527" s="45"/>
      <c r="E4527" s="45"/>
      <c r="F4527" s="45"/>
      <c r="G4527" s="45"/>
      <c r="H4527" s="45"/>
      <c r="I4527" s="45"/>
      <c r="J4527" s="45"/>
    </row>
    <row r="4528" spans="1:10" ht="18" customHeight="1" x14ac:dyDescent="0.2">
      <c r="A4528" s="26" t="s">
        <v>1536</v>
      </c>
      <c r="B4528" s="26" t="s">
        <v>2</v>
      </c>
      <c r="C4528" s="28" t="s">
        <v>3</v>
      </c>
      <c r="D4528" s="28" t="s">
        <v>4</v>
      </c>
      <c r="E4528" s="28" t="s">
        <v>2388</v>
      </c>
      <c r="F4528" s="28"/>
      <c r="G4528" s="26" t="s">
        <v>190</v>
      </c>
      <c r="H4528" s="4" t="s">
        <v>6</v>
      </c>
      <c r="I4528" s="4" t="s">
        <v>7</v>
      </c>
      <c r="J4528" s="4" t="s">
        <v>191</v>
      </c>
    </row>
    <row r="4529" spans="1:10" ht="26.1" customHeight="1" x14ac:dyDescent="0.2">
      <c r="A4529" s="41" t="s">
        <v>2389</v>
      </c>
      <c r="B4529" s="41">
        <v>99630</v>
      </c>
      <c r="C4529" s="29" t="s">
        <v>14</v>
      </c>
      <c r="D4529" s="29" t="s">
        <v>1537</v>
      </c>
      <c r="E4529" s="29" t="s">
        <v>2435</v>
      </c>
      <c r="F4529" s="29"/>
      <c r="G4529" s="41" t="s">
        <v>15</v>
      </c>
      <c r="H4529" s="44">
        <v>1</v>
      </c>
      <c r="I4529" s="43">
        <f>SUM(J4530:J4533)</f>
        <v>358.2</v>
      </c>
      <c r="J4529" s="43">
        <f>TRUNC(H4529*I4529,2)</f>
        <v>358.2</v>
      </c>
    </row>
    <row r="4530" spans="1:10" ht="26.1" customHeight="1" x14ac:dyDescent="0.2">
      <c r="A4530" s="7" t="s">
        <v>2397</v>
      </c>
      <c r="B4530" s="7">
        <v>88316</v>
      </c>
      <c r="C4530" s="6" t="s">
        <v>14</v>
      </c>
      <c r="D4530" s="6" t="s">
        <v>2398</v>
      </c>
      <c r="E4530" s="6" t="s">
        <v>2399</v>
      </c>
      <c r="F4530" s="6"/>
      <c r="G4530" s="7" t="s">
        <v>297</v>
      </c>
      <c r="H4530" s="46">
        <v>0.2021</v>
      </c>
      <c r="I4530" s="77">
        <f>'COMP-CUSTO MÃO OBRA'!$H$61</f>
        <v>27.08</v>
      </c>
      <c r="J4530" s="8">
        <f>TRUNC(H4530*I4530,2)</f>
        <v>5.47</v>
      </c>
    </row>
    <row r="4531" spans="1:10" ht="26.1" customHeight="1" x14ac:dyDescent="0.2">
      <c r="A4531" s="7" t="s">
        <v>2397</v>
      </c>
      <c r="B4531" s="7">
        <v>88267</v>
      </c>
      <c r="C4531" s="6" t="s">
        <v>14</v>
      </c>
      <c r="D4531" s="6" t="s">
        <v>429</v>
      </c>
      <c r="E4531" s="6" t="s">
        <v>2399</v>
      </c>
      <c r="F4531" s="6"/>
      <c r="G4531" s="7" t="s">
        <v>297</v>
      </c>
      <c r="H4531" s="46">
        <v>0.2021</v>
      </c>
      <c r="I4531" s="77">
        <f>'COMP-CUSTO MÃO OBRA'!$H$822</f>
        <v>33.380000000000003</v>
      </c>
      <c r="J4531" s="8">
        <f>TRUNC(H4531*I4531,2)</f>
        <v>6.74</v>
      </c>
    </row>
    <row r="4532" spans="1:10" ht="24" customHeight="1" x14ac:dyDescent="0.2">
      <c r="A4532" s="10" t="s">
        <v>2391</v>
      </c>
      <c r="B4532" s="10">
        <v>3148</v>
      </c>
      <c r="C4532" s="9" t="s">
        <v>14</v>
      </c>
      <c r="D4532" s="9" t="s">
        <v>54</v>
      </c>
      <c r="E4532" s="9" t="s">
        <v>2394</v>
      </c>
      <c r="F4532" s="9"/>
      <c r="G4532" s="10" t="s">
        <v>15</v>
      </c>
      <c r="H4532" s="47">
        <v>1.6799999999999999E-2</v>
      </c>
      <c r="I4532" s="11">
        <f>VLOOKUP(B4532,CURVA_ABC_INSUM!$B$6:$H$1423,7,0)</f>
        <v>14.2</v>
      </c>
      <c r="J4532" s="11">
        <f>TRUNC(H4532*I4532,2)</f>
        <v>0.23</v>
      </c>
    </row>
    <row r="4533" spans="1:10" ht="26.1" customHeight="1" x14ac:dyDescent="0.2">
      <c r="A4533" s="10" t="s">
        <v>2391</v>
      </c>
      <c r="B4533" s="10">
        <v>10419</v>
      </c>
      <c r="C4533" s="9" t="s">
        <v>14</v>
      </c>
      <c r="D4533" s="9" t="s">
        <v>3218</v>
      </c>
      <c r="E4533" s="9" t="s">
        <v>2394</v>
      </c>
      <c r="F4533" s="9"/>
      <c r="G4533" s="10" t="s">
        <v>15</v>
      </c>
      <c r="H4533" s="47">
        <v>1</v>
      </c>
      <c r="I4533" s="11">
        <f>VLOOKUP(B4533,CURVA_ABC_INSUM!$B$6:$H$1423,7,0)</f>
        <v>345.76</v>
      </c>
      <c r="J4533" s="11">
        <f>TRUNC(H4533*I4533,2)</f>
        <v>345.76</v>
      </c>
    </row>
    <row r="4534" spans="1:10" x14ac:dyDescent="0.2">
      <c r="A4534" s="12"/>
      <c r="B4534" s="12"/>
      <c r="C4534" s="13"/>
      <c r="D4534" s="13"/>
      <c r="E4534" s="13"/>
      <c r="F4534" s="48"/>
      <c r="G4534" s="13"/>
      <c r="H4534" s="48"/>
      <c r="I4534" s="13"/>
      <c r="J4534" s="48"/>
    </row>
    <row r="4535" spans="1:10" ht="15" customHeight="1" thickBot="1" x14ac:dyDescent="0.25">
      <c r="A4535" s="12"/>
      <c r="B4535" s="12"/>
      <c r="C4535" s="13"/>
      <c r="D4535" s="13"/>
      <c r="E4535" s="13" t="s">
        <v>2395</v>
      </c>
      <c r="F4535" s="48">
        <f>TRUNC(J4529*$G$2,2)</f>
        <v>0</v>
      </c>
      <c r="G4535" s="13"/>
      <c r="H4535" s="86" t="s">
        <v>2396</v>
      </c>
      <c r="I4535" s="86"/>
      <c r="J4535" s="48">
        <f>F4535+J4529</f>
        <v>358.2</v>
      </c>
    </row>
    <row r="4536" spans="1:10" ht="0.95" customHeight="1" thickTop="1" x14ac:dyDescent="0.2">
      <c r="A4536" s="89"/>
      <c r="B4536" s="89"/>
      <c r="C4536" s="45"/>
      <c r="D4536" s="45"/>
      <c r="E4536" s="45"/>
      <c r="F4536" s="45"/>
      <c r="G4536" s="45"/>
      <c r="H4536" s="45"/>
      <c r="I4536" s="45"/>
      <c r="J4536" s="45"/>
    </row>
    <row r="4537" spans="1:10" ht="18" customHeight="1" x14ac:dyDescent="0.2">
      <c r="A4537" s="26" t="s">
        <v>1538</v>
      </c>
      <c r="B4537" s="26" t="s">
        <v>2</v>
      </c>
      <c r="C4537" s="28" t="s">
        <v>3</v>
      </c>
      <c r="D4537" s="28" t="s">
        <v>4</v>
      </c>
      <c r="E4537" s="28" t="s">
        <v>2388</v>
      </c>
      <c r="F4537" s="28"/>
      <c r="G4537" s="26" t="s">
        <v>190</v>
      </c>
      <c r="H4537" s="4" t="s">
        <v>6</v>
      </c>
      <c r="I4537" s="4" t="s">
        <v>7</v>
      </c>
      <c r="J4537" s="4" t="s">
        <v>191</v>
      </c>
    </row>
    <row r="4538" spans="1:10" ht="26.1" customHeight="1" x14ac:dyDescent="0.2">
      <c r="A4538" s="41" t="s">
        <v>2389</v>
      </c>
      <c r="B4538" s="41">
        <v>99629</v>
      </c>
      <c r="C4538" s="29" t="s">
        <v>14</v>
      </c>
      <c r="D4538" s="29" t="s">
        <v>1539</v>
      </c>
      <c r="E4538" s="29" t="s">
        <v>2435</v>
      </c>
      <c r="F4538" s="29"/>
      <c r="G4538" s="41" t="s">
        <v>15</v>
      </c>
      <c r="H4538" s="44">
        <v>1</v>
      </c>
      <c r="I4538" s="43">
        <f>SUM(J4539:J4542)</f>
        <v>114.94</v>
      </c>
      <c r="J4538" s="43">
        <f>TRUNC(H4538*I4538,2)</f>
        <v>114.94</v>
      </c>
    </row>
    <row r="4539" spans="1:10" ht="26.1" customHeight="1" x14ac:dyDescent="0.2">
      <c r="A4539" s="7" t="s">
        <v>2397</v>
      </c>
      <c r="B4539" s="7">
        <v>88316</v>
      </c>
      <c r="C4539" s="6" t="s">
        <v>14</v>
      </c>
      <c r="D4539" s="6" t="s">
        <v>2398</v>
      </c>
      <c r="E4539" s="6" t="s">
        <v>2399</v>
      </c>
      <c r="F4539" s="6"/>
      <c r="G4539" s="7" t="s">
        <v>297</v>
      </c>
      <c r="H4539" s="46">
        <v>0.14849999999999999</v>
      </c>
      <c r="I4539" s="77">
        <f>'COMP-CUSTO MÃO OBRA'!$H$61</f>
        <v>27.08</v>
      </c>
      <c r="J4539" s="8">
        <f>TRUNC(H4539*I4539,2)</f>
        <v>4.0199999999999996</v>
      </c>
    </row>
    <row r="4540" spans="1:10" ht="26.1" customHeight="1" x14ac:dyDescent="0.2">
      <c r="A4540" s="7" t="s">
        <v>2397</v>
      </c>
      <c r="B4540" s="7">
        <v>88267</v>
      </c>
      <c r="C4540" s="6" t="s">
        <v>14</v>
      </c>
      <c r="D4540" s="6" t="s">
        <v>429</v>
      </c>
      <c r="E4540" s="6" t="s">
        <v>2399</v>
      </c>
      <c r="F4540" s="6"/>
      <c r="G4540" s="7" t="s">
        <v>297</v>
      </c>
      <c r="H4540" s="46">
        <v>0.14849999999999999</v>
      </c>
      <c r="I4540" s="77">
        <f>'COMP-CUSTO MÃO OBRA'!$H$822</f>
        <v>33.380000000000003</v>
      </c>
      <c r="J4540" s="8">
        <f>TRUNC(H4540*I4540,2)</f>
        <v>4.95</v>
      </c>
    </row>
    <row r="4541" spans="1:10" ht="24" customHeight="1" x14ac:dyDescent="0.2">
      <c r="A4541" s="10" t="s">
        <v>2391</v>
      </c>
      <c r="B4541" s="10">
        <v>3148</v>
      </c>
      <c r="C4541" s="9" t="s">
        <v>14</v>
      </c>
      <c r="D4541" s="9" t="s">
        <v>54</v>
      </c>
      <c r="E4541" s="9" t="s">
        <v>2394</v>
      </c>
      <c r="F4541" s="9"/>
      <c r="G4541" s="10" t="s">
        <v>15</v>
      </c>
      <c r="H4541" s="47">
        <v>1.32E-2</v>
      </c>
      <c r="I4541" s="11">
        <f>VLOOKUP(B4541,CURVA_ABC_INSUM!$B$6:$H$1423,7,0)</f>
        <v>14.2</v>
      </c>
      <c r="J4541" s="11">
        <f>TRUNC(H4541*I4541,2)</f>
        <v>0.18</v>
      </c>
    </row>
    <row r="4542" spans="1:10" ht="26.1" customHeight="1" x14ac:dyDescent="0.2">
      <c r="A4542" s="10" t="s">
        <v>2391</v>
      </c>
      <c r="B4542" s="10">
        <v>10418</v>
      </c>
      <c r="C4542" s="9" t="s">
        <v>14</v>
      </c>
      <c r="D4542" s="9" t="s">
        <v>3219</v>
      </c>
      <c r="E4542" s="9" t="s">
        <v>2394</v>
      </c>
      <c r="F4542" s="9"/>
      <c r="G4542" s="10" t="s">
        <v>15</v>
      </c>
      <c r="H4542" s="47">
        <v>1</v>
      </c>
      <c r="I4542" s="11">
        <f>VLOOKUP(B4542,CURVA_ABC_INSUM!$B$6:$H$1423,7,0)</f>
        <v>105.79</v>
      </c>
      <c r="J4542" s="11">
        <f>TRUNC(H4542*I4542,2)</f>
        <v>105.79</v>
      </c>
    </row>
    <row r="4543" spans="1:10" x14ac:dyDescent="0.2">
      <c r="A4543" s="12"/>
      <c r="B4543" s="12"/>
      <c r="C4543" s="13"/>
      <c r="D4543" s="13"/>
      <c r="E4543" s="13"/>
      <c r="F4543" s="48"/>
      <c r="G4543" s="13"/>
      <c r="H4543" s="48"/>
      <c r="I4543" s="13"/>
      <c r="J4543" s="48"/>
    </row>
    <row r="4544" spans="1:10" ht="15" customHeight="1" thickBot="1" x14ac:dyDescent="0.25">
      <c r="A4544" s="12"/>
      <c r="B4544" s="12"/>
      <c r="C4544" s="13"/>
      <c r="D4544" s="13"/>
      <c r="E4544" s="13" t="s">
        <v>2395</v>
      </c>
      <c r="F4544" s="48">
        <f>TRUNC(J4538*$G$2,2)</f>
        <v>0</v>
      </c>
      <c r="G4544" s="13"/>
      <c r="H4544" s="86" t="s">
        <v>2396</v>
      </c>
      <c r="I4544" s="86"/>
      <c r="J4544" s="48">
        <f>F4544+J4538</f>
        <v>114.94</v>
      </c>
    </row>
    <row r="4545" spans="1:10" ht="0.95" customHeight="1" thickTop="1" x14ac:dyDescent="0.2">
      <c r="A4545" s="89"/>
      <c r="B4545" s="89"/>
      <c r="C4545" s="45"/>
      <c r="D4545" s="45"/>
      <c r="E4545" s="45"/>
      <c r="F4545" s="45"/>
      <c r="G4545" s="45"/>
      <c r="H4545" s="45"/>
      <c r="I4545" s="45"/>
      <c r="J4545" s="45"/>
    </row>
    <row r="4546" spans="1:10" ht="18" customHeight="1" x14ac:dyDescent="0.2">
      <c r="A4546" s="26" t="s">
        <v>1540</v>
      </c>
      <c r="B4546" s="26" t="s">
        <v>2</v>
      </c>
      <c r="C4546" s="28" t="s">
        <v>3</v>
      </c>
      <c r="D4546" s="28" t="s">
        <v>4</v>
      </c>
      <c r="E4546" s="28" t="s">
        <v>2388</v>
      </c>
      <c r="F4546" s="28"/>
      <c r="G4546" s="26" t="s">
        <v>190</v>
      </c>
      <c r="H4546" s="4" t="s">
        <v>6</v>
      </c>
      <c r="I4546" s="4" t="s">
        <v>7</v>
      </c>
      <c r="J4546" s="4" t="s">
        <v>191</v>
      </c>
    </row>
    <row r="4547" spans="1:10" ht="26.1" customHeight="1" x14ac:dyDescent="0.2">
      <c r="A4547" s="41" t="s">
        <v>2389</v>
      </c>
      <c r="B4547" s="41">
        <v>99627</v>
      </c>
      <c r="C4547" s="29" t="s">
        <v>14</v>
      </c>
      <c r="D4547" s="29" t="s">
        <v>1541</v>
      </c>
      <c r="E4547" s="29" t="s">
        <v>2435</v>
      </c>
      <c r="F4547" s="29"/>
      <c r="G4547" s="41" t="s">
        <v>15</v>
      </c>
      <c r="H4547" s="44">
        <v>1</v>
      </c>
      <c r="I4547" s="43">
        <f>SUM(J4548:J4551)</f>
        <v>95.18</v>
      </c>
      <c r="J4547" s="43">
        <f>TRUNC(H4547*I4547,2)</f>
        <v>95.18</v>
      </c>
    </row>
    <row r="4548" spans="1:10" ht="26.1" customHeight="1" x14ac:dyDescent="0.2">
      <c r="A4548" s="7" t="s">
        <v>2397</v>
      </c>
      <c r="B4548" s="7">
        <v>88316</v>
      </c>
      <c r="C4548" s="6" t="s">
        <v>14</v>
      </c>
      <c r="D4548" s="6" t="s">
        <v>2398</v>
      </c>
      <c r="E4548" s="6" t="s">
        <v>2399</v>
      </c>
      <c r="F4548" s="6"/>
      <c r="G4548" s="7" t="s">
        <v>297</v>
      </c>
      <c r="H4548" s="46">
        <v>7.1900000000000006E-2</v>
      </c>
      <c r="I4548" s="77">
        <f>'COMP-CUSTO MÃO OBRA'!$H$61</f>
        <v>27.08</v>
      </c>
      <c r="J4548" s="8">
        <f>TRUNC(H4548*I4548,2)</f>
        <v>1.94</v>
      </c>
    </row>
    <row r="4549" spans="1:10" ht="26.1" customHeight="1" x14ac:dyDescent="0.2">
      <c r="A4549" s="7" t="s">
        <v>2397</v>
      </c>
      <c r="B4549" s="7">
        <v>88267</v>
      </c>
      <c r="C4549" s="6" t="s">
        <v>14</v>
      </c>
      <c r="D4549" s="6" t="s">
        <v>429</v>
      </c>
      <c r="E4549" s="6" t="s">
        <v>2399</v>
      </c>
      <c r="F4549" s="6"/>
      <c r="G4549" s="7" t="s">
        <v>297</v>
      </c>
      <c r="H4549" s="46">
        <v>7.1900000000000006E-2</v>
      </c>
      <c r="I4549" s="77">
        <f>'COMP-CUSTO MÃO OBRA'!$H$822</f>
        <v>33.380000000000003</v>
      </c>
      <c r="J4549" s="8">
        <f>TRUNC(H4549*I4549,2)</f>
        <v>2.4</v>
      </c>
    </row>
    <row r="4550" spans="1:10" ht="24" customHeight="1" x14ac:dyDescent="0.2">
      <c r="A4550" s="10" t="s">
        <v>2391</v>
      </c>
      <c r="B4550" s="10">
        <v>3148</v>
      </c>
      <c r="C4550" s="9" t="s">
        <v>14</v>
      </c>
      <c r="D4550" s="9" t="s">
        <v>54</v>
      </c>
      <c r="E4550" s="9" t="s">
        <v>2394</v>
      </c>
      <c r="F4550" s="9"/>
      <c r="G4550" s="10" t="s">
        <v>15</v>
      </c>
      <c r="H4550" s="47">
        <v>8.3999999999999995E-3</v>
      </c>
      <c r="I4550" s="11">
        <f>VLOOKUP(B4550,CURVA_ABC_INSUM!$B$6:$H$1423,7,0)</f>
        <v>14.2</v>
      </c>
      <c r="J4550" s="11">
        <f>TRUNC(H4550*I4550,2)</f>
        <v>0.11</v>
      </c>
    </row>
    <row r="4551" spans="1:10" ht="26.1" customHeight="1" x14ac:dyDescent="0.2">
      <c r="A4551" s="10" t="s">
        <v>2391</v>
      </c>
      <c r="B4551" s="10">
        <v>21092</v>
      </c>
      <c r="C4551" s="9" t="s">
        <v>14</v>
      </c>
      <c r="D4551" s="9" t="s">
        <v>3220</v>
      </c>
      <c r="E4551" s="9" t="s">
        <v>2394</v>
      </c>
      <c r="F4551" s="9"/>
      <c r="G4551" s="10" t="s">
        <v>15</v>
      </c>
      <c r="H4551" s="47">
        <v>1</v>
      </c>
      <c r="I4551" s="11">
        <f>VLOOKUP(B4551,CURVA_ABC_INSUM!$B$6:$H$1423,7,0)</f>
        <v>90.73</v>
      </c>
      <c r="J4551" s="11">
        <f>TRUNC(H4551*I4551,2)</f>
        <v>90.73</v>
      </c>
    </row>
    <row r="4552" spans="1:10" x14ac:dyDescent="0.2">
      <c r="A4552" s="12"/>
      <c r="B4552" s="12"/>
      <c r="C4552" s="13"/>
      <c r="D4552" s="13"/>
      <c r="E4552" s="13"/>
      <c r="F4552" s="48"/>
      <c r="G4552" s="13"/>
      <c r="H4552" s="48"/>
      <c r="I4552" s="13"/>
      <c r="J4552" s="48"/>
    </row>
    <row r="4553" spans="1:10" ht="15" customHeight="1" thickBot="1" x14ac:dyDescent="0.25">
      <c r="A4553" s="12"/>
      <c r="B4553" s="12"/>
      <c r="C4553" s="13"/>
      <c r="D4553" s="13"/>
      <c r="E4553" s="13" t="s">
        <v>2395</v>
      </c>
      <c r="F4553" s="48">
        <f>TRUNC(J4547*$G$2,2)</f>
        <v>0</v>
      </c>
      <c r="G4553" s="13"/>
      <c r="H4553" s="86" t="s">
        <v>2396</v>
      </c>
      <c r="I4553" s="86"/>
      <c r="J4553" s="48">
        <f>F4553+J4547</f>
        <v>95.18</v>
      </c>
    </row>
    <row r="4554" spans="1:10" ht="0.95" customHeight="1" thickTop="1" x14ac:dyDescent="0.2">
      <c r="A4554" s="89"/>
      <c r="B4554" s="89"/>
      <c r="C4554" s="45"/>
      <c r="D4554" s="45"/>
      <c r="E4554" s="45"/>
      <c r="F4554" s="45"/>
      <c r="G4554" s="45"/>
      <c r="H4554" s="45"/>
      <c r="I4554" s="45"/>
      <c r="J4554" s="45"/>
    </row>
    <row r="4555" spans="1:10" ht="18" customHeight="1" x14ac:dyDescent="0.2">
      <c r="A4555" s="26" t="s">
        <v>1542</v>
      </c>
      <c r="B4555" s="26" t="s">
        <v>2</v>
      </c>
      <c r="C4555" s="28" t="s">
        <v>3</v>
      </c>
      <c r="D4555" s="28" t="s">
        <v>4</v>
      </c>
      <c r="E4555" s="28" t="s">
        <v>2388</v>
      </c>
      <c r="F4555" s="28"/>
      <c r="G4555" s="26" t="s">
        <v>190</v>
      </c>
      <c r="H4555" s="4" t="s">
        <v>6</v>
      </c>
      <c r="I4555" s="4" t="s">
        <v>7</v>
      </c>
      <c r="J4555" s="4" t="s">
        <v>191</v>
      </c>
    </row>
    <row r="4556" spans="1:10" ht="26.1" customHeight="1" x14ac:dyDescent="0.2">
      <c r="A4556" s="41" t="s">
        <v>2389</v>
      </c>
      <c r="B4556" s="41">
        <v>99632</v>
      </c>
      <c r="C4556" s="29" t="s">
        <v>14</v>
      </c>
      <c r="D4556" s="29" t="s">
        <v>1543</v>
      </c>
      <c r="E4556" s="29" t="s">
        <v>2435</v>
      </c>
      <c r="F4556" s="29"/>
      <c r="G4556" s="41" t="s">
        <v>15</v>
      </c>
      <c r="H4556" s="44">
        <v>1</v>
      </c>
      <c r="I4556" s="43">
        <f>SUM(J4557:J4560)</f>
        <v>287.29000000000002</v>
      </c>
      <c r="J4556" s="43">
        <f>TRUNC(H4556*I4556,2)</f>
        <v>287.29000000000002</v>
      </c>
    </row>
    <row r="4557" spans="1:10" ht="26.1" customHeight="1" x14ac:dyDescent="0.2">
      <c r="A4557" s="7" t="s">
        <v>2397</v>
      </c>
      <c r="B4557" s="7">
        <v>88316</v>
      </c>
      <c r="C4557" s="6" t="s">
        <v>14</v>
      </c>
      <c r="D4557" s="6" t="s">
        <v>2398</v>
      </c>
      <c r="E4557" s="6" t="s">
        <v>2399</v>
      </c>
      <c r="F4557" s="6"/>
      <c r="G4557" s="7" t="s">
        <v>297</v>
      </c>
      <c r="H4557" s="46">
        <v>0.33979999999999999</v>
      </c>
      <c r="I4557" s="77">
        <f>'COMP-CUSTO MÃO OBRA'!$H$61</f>
        <v>27.08</v>
      </c>
      <c r="J4557" s="8">
        <f>TRUNC(H4557*I4557,2)</f>
        <v>9.1999999999999993</v>
      </c>
    </row>
    <row r="4558" spans="1:10" ht="26.1" customHeight="1" x14ac:dyDescent="0.2">
      <c r="A4558" s="7" t="s">
        <v>2397</v>
      </c>
      <c r="B4558" s="7">
        <v>88267</v>
      </c>
      <c r="C4558" s="6" t="s">
        <v>14</v>
      </c>
      <c r="D4558" s="6" t="s">
        <v>429</v>
      </c>
      <c r="E4558" s="6" t="s">
        <v>2399</v>
      </c>
      <c r="F4558" s="6"/>
      <c r="G4558" s="7" t="s">
        <v>297</v>
      </c>
      <c r="H4558" s="46">
        <v>0.33979999999999999</v>
      </c>
      <c r="I4558" s="77">
        <f>'COMP-CUSTO MÃO OBRA'!$H$822</f>
        <v>33.380000000000003</v>
      </c>
      <c r="J4558" s="8">
        <f>TRUNC(H4558*I4558,2)</f>
        <v>11.34</v>
      </c>
    </row>
    <row r="4559" spans="1:10" ht="24" customHeight="1" x14ac:dyDescent="0.2">
      <c r="A4559" s="10" t="s">
        <v>2391</v>
      </c>
      <c r="B4559" s="10">
        <v>3148</v>
      </c>
      <c r="C4559" s="9" t="s">
        <v>14</v>
      </c>
      <c r="D4559" s="9" t="s">
        <v>54</v>
      </c>
      <c r="E4559" s="9" t="s">
        <v>2394</v>
      </c>
      <c r="F4559" s="9"/>
      <c r="G4559" s="10" t="s">
        <v>15</v>
      </c>
      <c r="H4559" s="47">
        <v>2.4E-2</v>
      </c>
      <c r="I4559" s="11">
        <f>VLOOKUP(B4559,CURVA_ABC_INSUM!$B$6:$H$1423,7,0)</f>
        <v>14.2</v>
      </c>
      <c r="J4559" s="11">
        <f>TRUNC(H4559*I4559,2)</f>
        <v>0.34</v>
      </c>
    </row>
    <row r="4560" spans="1:10" ht="26.1" customHeight="1" x14ac:dyDescent="0.2">
      <c r="A4560" s="10" t="s">
        <v>2391</v>
      </c>
      <c r="B4560" s="10">
        <v>10417</v>
      </c>
      <c r="C4560" s="9" t="s">
        <v>14</v>
      </c>
      <c r="D4560" s="9" t="s">
        <v>3221</v>
      </c>
      <c r="E4560" s="9" t="s">
        <v>2394</v>
      </c>
      <c r="F4560" s="9"/>
      <c r="G4560" s="10" t="s">
        <v>15</v>
      </c>
      <c r="H4560" s="47">
        <v>1</v>
      </c>
      <c r="I4560" s="11">
        <f>VLOOKUP(B4560,CURVA_ABC_INSUM!$B$6:$H$1423,7,0)</f>
        <v>266.41000000000003</v>
      </c>
      <c r="J4560" s="11">
        <f>TRUNC(H4560*I4560,2)</f>
        <v>266.41000000000003</v>
      </c>
    </row>
    <row r="4561" spans="1:10" x14ac:dyDescent="0.2">
      <c r="A4561" s="12"/>
      <c r="B4561" s="12"/>
      <c r="C4561" s="13"/>
      <c r="D4561" s="13"/>
      <c r="E4561" s="13"/>
      <c r="F4561" s="48"/>
      <c r="G4561" s="13"/>
      <c r="H4561" s="48"/>
      <c r="I4561" s="13"/>
      <c r="J4561" s="48"/>
    </row>
    <row r="4562" spans="1:10" ht="15" customHeight="1" thickBot="1" x14ac:dyDescent="0.25">
      <c r="A4562" s="12"/>
      <c r="B4562" s="12"/>
      <c r="C4562" s="13"/>
      <c r="D4562" s="13"/>
      <c r="E4562" s="13" t="s">
        <v>2395</v>
      </c>
      <c r="F4562" s="48">
        <f>TRUNC(J4556*$G$2,2)</f>
        <v>0</v>
      </c>
      <c r="G4562" s="13"/>
      <c r="H4562" s="86" t="s">
        <v>2396</v>
      </c>
      <c r="I4562" s="86"/>
      <c r="J4562" s="48">
        <f>F4562+J4556</f>
        <v>287.29000000000002</v>
      </c>
    </row>
    <row r="4563" spans="1:10" ht="0.95" customHeight="1" thickTop="1" x14ac:dyDescent="0.2">
      <c r="A4563" s="89"/>
      <c r="B4563" s="89"/>
      <c r="C4563" s="45"/>
      <c r="D4563" s="45"/>
      <c r="E4563" s="45"/>
      <c r="F4563" s="45"/>
      <c r="G4563" s="45"/>
      <c r="H4563" s="45"/>
      <c r="I4563" s="45"/>
      <c r="J4563" s="45"/>
    </row>
    <row r="4564" spans="1:10" ht="18" customHeight="1" x14ac:dyDescent="0.2">
      <c r="A4564" s="26" t="s">
        <v>1544</v>
      </c>
      <c r="B4564" s="26" t="s">
        <v>2</v>
      </c>
      <c r="C4564" s="28" t="s">
        <v>3</v>
      </c>
      <c r="D4564" s="28" t="s">
        <v>4</v>
      </c>
      <c r="E4564" s="28" t="s">
        <v>2388</v>
      </c>
      <c r="F4564" s="28"/>
      <c r="G4564" s="26" t="s">
        <v>190</v>
      </c>
      <c r="H4564" s="4" t="s">
        <v>6</v>
      </c>
      <c r="I4564" s="4" t="s">
        <v>7</v>
      </c>
      <c r="J4564" s="4" t="s">
        <v>191</v>
      </c>
    </row>
    <row r="4565" spans="1:10" ht="26.1" customHeight="1" x14ac:dyDescent="0.2">
      <c r="A4565" s="41" t="s">
        <v>2389</v>
      </c>
      <c r="B4565" s="41">
        <v>99633</v>
      </c>
      <c r="C4565" s="29" t="s">
        <v>14</v>
      </c>
      <c r="D4565" s="29" t="s">
        <v>1545</v>
      </c>
      <c r="E4565" s="29" t="s">
        <v>2435</v>
      </c>
      <c r="F4565" s="29"/>
      <c r="G4565" s="41" t="s">
        <v>15</v>
      </c>
      <c r="H4565" s="44">
        <v>1</v>
      </c>
      <c r="I4565" s="43">
        <f>SUM(J4566:J4569)</f>
        <v>617.89</v>
      </c>
      <c r="J4565" s="43">
        <f>TRUNC(H4565*I4565,2)</f>
        <v>617.89</v>
      </c>
    </row>
    <row r="4566" spans="1:10" ht="26.1" customHeight="1" x14ac:dyDescent="0.2">
      <c r="A4566" s="7" t="s">
        <v>2397</v>
      </c>
      <c r="B4566" s="7">
        <v>88316</v>
      </c>
      <c r="C4566" s="6" t="s">
        <v>14</v>
      </c>
      <c r="D4566" s="6" t="s">
        <v>2398</v>
      </c>
      <c r="E4566" s="6" t="s">
        <v>2399</v>
      </c>
      <c r="F4566" s="6"/>
      <c r="G4566" s="7" t="s">
        <v>297</v>
      </c>
      <c r="H4566" s="46">
        <v>0.56950000000000001</v>
      </c>
      <c r="I4566" s="77">
        <f>'COMP-CUSTO MÃO OBRA'!$H$61</f>
        <v>27.08</v>
      </c>
      <c r="J4566" s="8">
        <f>TRUNC(H4566*I4566,2)</f>
        <v>15.42</v>
      </c>
    </row>
    <row r="4567" spans="1:10" ht="26.1" customHeight="1" x14ac:dyDescent="0.2">
      <c r="A4567" s="7" t="s">
        <v>2397</v>
      </c>
      <c r="B4567" s="7">
        <v>88267</v>
      </c>
      <c r="C4567" s="6" t="s">
        <v>14</v>
      </c>
      <c r="D4567" s="6" t="s">
        <v>429</v>
      </c>
      <c r="E4567" s="6" t="s">
        <v>2399</v>
      </c>
      <c r="F4567" s="6"/>
      <c r="G4567" s="7" t="s">
        <v>297</v>
      </c>
      <c r="H4567" s="46">
        <v>0.56950000000000001</v>
      </c>
      <c r="I4567" s="77">
        <f>'COMP-CUSTO MÃO OBRA'!$H$822</f>
        <v>33.380000000000003</v>
      </c>
      <c r="J4567" s="8">
        <f>TRUNC(H4567*I4567,2)</f>
        <v>19</v>
      </c>
    </row>
    <row r="4568" spans="1:10" ht="24" customHeight="1" x14ac:dyDescent="0.2">
      <c r="A4568" s="10" t="s">
        <v>2391</v>
      </c>
      <c r="B4568" s="10">
        <v>3148</v>
      </c>
      <c r="C4568" s="9" t="s">
        <v>14</v>
      </c>
      <c r="D4568" s="9" t="s">
        <v>54</v>
      </c>
      <c r="E4568" s="9" t="s">
        <v>2394</v>
      </c>
      <c r="F4568" s="9"/>
      <c r="G4568" s="10" t="s">
        <v>15</v>
      </c>
      <c r="H4568" s="47">
        <v>3.5400000000000001E-2</v>
      </c>
      <c r="I4568" s="11">
        <f>VLOOKUP(B4568,CURVA_ABC_INSUM!$B$6:$H$1423,7,0)</f>
        <v>14.2</v>
      </c>
      <c r="J4568" s="11">
        <f>TRUNC(H4568*I4568,2)</f>
        <v>0.5</v>
      </c>
    </row>
    <row r="4569" spans="1:10" ht="26.1" customHeight="1" x14ac:dyDescent="0.2">
      <c r="A4569" s="10" t="s">
        <v>2391</v>
      </c>
      <c r="B4569" s="10">
        <v>10414</v>
      </c>
      <c r="C4569" s="9" t="s">
        <v>14</v>
      </c>
      <c r="D4569" s="9" t="s">
        <v>3222</v>
      </c>
      <c r="E4569" s="9" t="s">
        <v>2394</v>
      </c>
      <c r="F4569" s="9"/>
      <c r="G4569" s="10" t="s">
        <v>15</v>
      </c>
      <c r="H4569" s="47">
        <v>1</v>
      </c>
      <c r="I4569" s="11">
        <f>VLOOKUP(B4569,CURVA_ABC_INSUM!$B$6:$H$1423,7,0)</f>
        <v>582.97</v>
      </c>
      <c r="J4569" s="11">
        <f>TRUNC(H4569*I4569,2)</f>
        <v>582.97</v>
      </c>
    </row>
    <row r="4570" spans="1:10" x14ac:dyDescent="0.2">
      <c r="A4570" s="12"/>
      <c r="B4570" s="12"/>
      <c r="C4570" s="13"/>
      <c r="D4570" s="13"/>
      <c r="E4570" s="13"/>
      <c r="F4570" s="48"/>
      <c r="G4570" s="13"/>
      <c r="H4570" s="48"/>
      <c r="I4570" s="13"/>
      <c r="J4570" s="48"/>
    </row>
    <row r="4571" spans="1:10" ht="15" customHeight="1" thickBot="1" x14ac:dyDescent="0.25">
      <c r="A4571" s="12"/>
      <c r="B4571" s="12"/>
      <c r="C4571" s="13"/>
      <c r="D4571" s="13"/>
      <c r="E4571" s="13" t="s">
        <v>2395</v>
      </c>
      <c r="F4571" s="48">
        <f>TRUNC(J4565*$G$2,2)</f>
        <v>0</v>
      </c>
      <c r="G4571" s="13"/>
      <c r="H4571" s="86" t="s">
        <v>2396</v>
      </c>
      <c r="I4571" s="86"/>
      <c r="J4571" s="48">
        <f>F4571+J4565</f>
        <v>617.89</v>
      </c>
    </row>
    <row r="4572" spans="1:10" ht="0.95" customHeight="1" thickTop="1" x14ac:dyDescent="0.2">
      <c r="A4572" s="89"/>
      <c r="B4572" s="89"/>
      <c r="C4572" s="45"/>
      <c r="D4572" s="45"/>
      <c r="E4572" s="45"/>
      <c r="F4572" s="45"/>
      <c r="G4572" s="45"/>
      <c r="H4572" s="45"/>
      <c r="I4572" s="45"/>
      <c r="J4572" s="45"/>
    </row>
    <row r="4573" spans="1:10" ht="18" customHeight="1" x14ac:dyDescent="0.2">
      <c r="A4573" s="26" t="s">
        <v>1546</v>
      </c>
      <c r="B4573" s="26" t="s">
        <v>2</v>
      </c>
      <c r="C4573" s="28" t="s">
        <v>3</v>
      </c>
      <c r="D4573" s="28" t="s">
        <v>4</v>
      </c>
      <c r="E4573" s="28" t="s">
        <v>2388</v>
      </c>
      <c r="F4573" s="28"/>
      <c r="G4573" s="26" t="s">
        <v>190</v>
      </c>
      <c r="H4573" s="4" t="s">
        <v>6</v>
      </c>
      <c r="I4573" s="4" t="s">
        <v>7</v>
      </c>
      <c r="J4573" s="4" t="s">
        <v>191</v>
      </c>
    </row>
    <row r="4574" spans="1:10" ht="26.1" customHeight="1" x14ac:dyDescent="0.2">
      <c r="A4574" s="41" t="s">
        <v>2389</v>
      </c>
      <c r="B4574" s="41">
        <v>99628</v>
      </c>
      <c r="C4574" s="29" t="s">
        <v>14</v>
      </c>
      <c r="D4574" s="29" t="s">
        <v>1547</v>
      </c>
      <c r="E4574" s="29" t="s">
        <v>2435</v>
      </c>
      <c r="F4574" s="29"/>
      <c r="G4574" s="41" t="s">
        <v>15</v>
      </c>
      <c r="H4574" s="44">
        <v>1</v>
      </c>
      <c r="I4574" s="43">
        <f>SUM(J4575:J4578)</f>
        <v>103.63</v>
      </c>
      <c r="J4574" s="43">
        <f>TRUNC(H4574*I4574,2)</f>
        <v>103.63</v>
      </c>
    </row>
    <row r="4575" spans="1:10" ht="26.1" customHeight="1" x14ac:dyDescent="0.2">
      <c r="A4575" s="7" t="s">
        <v>2397</v>
      </c>
      <c r="B4575" s="7">
        <v>88316</v>
      </c>
      <c r="C4575" s="6" t="s">
        <v>14</v>
      </c>
      <c r="D4575" s="6" t="s">
        <v>2398</v>
      </c>
      <c r="E4575" s="6" t="s">
        <v>2399</v>
      </c>
      <c r="F4575" s="6"/>
      <c r="G4575" s="7" t="s">
        <v>297</v>
      </c>
      <c r="H4575" s="46">
        <v>0.11020000000000001</v>
      </c>
      <c r="I4575" s="77">
        <f>'COMP-CUSTO MÃO OBRA'!$H$61</f>
        <v>27.08</v>
      </c>
      <c r="J4575" s="8">
        <f>TRUNC(H4575*I4575,2)</f>
        <v>2.98</v>
      </c>
    </row>
    <row r="4576" spans="1:10" ht="26.1" customHeight="1" x14ac:dyDescent="0.2">
      <c r="A4576" s="7" t="s">
        <v>2397</v>
      </c>
      <c r="B4576" s="7">
        <v>88267</v>
      </c>
      <c r="C4576" s="6" t="s">
        <v>14</v>
      </c>
      <c r="D4576" s="6" t="s">
        <v>429</v>
      </c>
      <c r="E4576" s="6" t="s">
        <v>2399</v>
      </c>
      <c r="F4576" s="6"/>
      <c r="G4576" s="7" t="s">
        <v>297</v>
      </c>
      <c r="H4576" s="46">
        <v>0.11020000000000001</v>
      </c>
      <c r="I4576" s="77">
        <f>'COMP-CUSTO MÃO OBRA'!$H$822</f>
        <v>33.380000000000003</v>
      </c>
      <c r="J4576" s="8">
        <f>TRUNC(H4576*I4576,2)</f>
        <v>3.67</v>
      </c>
    </row>
    <row r="4577" spans="1:10" ht="24" customHeight="1" x14ac:dyDescent="0.2">
      <c r="A4577" s="10" t="s">
        <v>2391</v>
      </c>
      <c r="B4577" s="10">
        <v>3148</v>
      </c>
      <c r="C4577" s="9" t="s">
        <v>14</v>
      </c>
      <c r="D4577" s="9" t="s">
        <v>54</v>
      </c>
      <c r="E4577" s="9" t="s">
        <v>2394</v>
      </c>
      <c r="F4577" s="9"/>
      <c r="G4577" s="10" t="s">
        <v>15</v>
      </c>
      <c r="H4577" s="47">
        <v>1.06E-2</v>
      </c>
      <c r="I4577" s="11">
        <f>VLOOKUP(B4577,CURVA_ABC_INSUM!$B$6:$H$1423,7,0)</f>
        <v>14.2</v>
      </c>
      <c r="J4577" s="11">
        <f>TRUNC(H4577*I4577,2)</f>
        <v>0.15</v>
      </c>
    </row>
    <row r="4578" spans="1:10" ht="26.1" customHeight="1" x14ac:dyDescent="0.2">
      <c r="A4578" s="10" t="s">
        <v>2391</v>
      </c>
      <c r="B4578" s="10">
        <v>10413</v>
      </c>
      <c r="C4578" s="9" t="s">
        <v>14</v>
      </c>
      <c r="D4578" s="9" t="s">
        <v>3223</v>
      </c>
      <c r="E4578" s="9" t="s">
        <v>2394</v>
      </c>
      <c r="F4578" s="9"/>
      <c r="G4578" s="10" t="s">
        <v>15</v>
      </c>
      <c r="H4578" s="47">
        <v>1</v>
      </c>
      <c r="I4578" s="11">
        <f>VLOOKUP(B4578,CURVA_ABC_INSUM!$B$6:$H$1423,7,0)</f>
        <v>96.83</v>
      </c>
      <c r="J4578" s="11">
        <f>TRUNC(H4578*I4578,2)</f>
        <v>96.83</v>
      </c>
    </row>
    <row r="4579" spans="1:10" x14ac:dyDescent="0.2">
      <c r="A4579" s="12"/>
      <c r="B4579" s="12"/>
      <c r="C4579" s="13"/>
      <c r="D4579" s="13"/>
      <c r="E4579" s="13"/>
      <c r="F4579" s="48"/>
      <c r="G4579" s="13"/>
      <c r="H4579" s="48"/>
      <c r="I4579" s="13"/>
      <c r="J4579" s="48"/>
    </row>
    <row r="4580" spans="1:10" ht="15" customHeight="1" thickBot="1" x14ac:dyDescent="0.25">
      <c r="A4580" s="12"/>
      <c r="B4580" s="12"/>
      <c r="C4580" s="13"/>
      <c r="D4580" s="13"/>
      <c r="E4580" s="13" t="s">
        <v>2395</v>
      </c>
      <c r="F4580" s="48">
        <f>TRUNC(J4574*$G$2,2)</f>
        <v>0</v>
      </c>
      <c r="G4580" s="13"/>
      <c r="H4580" s="86" t="s">
        <v>2396</v>
      </c>
      <c r="I4580" s="86"/>
      <c r="J4580" s="48">
        <f>F4580+J4574</f>
        <v>103.63</v>
      </c>
    </row>
    <row r="4581" spans="1:10" ht="0.95" customHeight="1" thickTop="1" x14ac:dyDescent="0.2">
      <c r="A4581" s="89"/>
      <c r="B4581" s="89"/>
      <c r="C4581" s="45"/>
      <c r="D4581" s="45"/>
      <c r="E4581" s="45"/>
      <c r="F4581" s="45"/>
      <c r="G4581" s="45"/>
      <c r="H4581" s="45"/>
      <c r="I4581" s="45"/>
      <c r="J4581" s="45"/>
    </row>
    <row r="4582" spans="1:10" ht="18" customHeight="1" x14ac:dyDescent="0.2">
      <c r="A4582" s="26" t="s">
        <v>1548</v>
      </c>
      <c r="B4582" s="26" t="s">
        <v>2</v>
      </c>
      <c r="C4582" s="28" t="s">
        <v>3</v>
      </c>
      <c r="D4582" s="28" t="s">
        <v>4</v>
      </c>
      <c r="E4582" s="28" t="s">
        <v>2388</v>
      </c>
      <c r="F4582" s="28"/>
      <c r="G4582" s="26" t="s">
        <v>190</v>
      </c>
      <c r="H4582" s="4" t="s">
        <v>6</v>
      </c>
      <c r="I4582" s="4" t="s">
        <v>7</v>
      </c>
      <c r="J4582" s="4" t="s">
        <v>191</v>
      </c>
    </row>
    <row r="4583" spans="1:10" ht="26.1" customHeight="1" x14ac:dyDescent="0.2">
      <c r="A4583" s="41" t="s">
        <v>2389</v>
      </c>
      <c r="B4583" s="41">
        <v>99634</v>
      </c>
      <c r="C4583" s="29" t="s">
        <v>14</v>
      </c>
      <c r="D4583" s="29" t="s">
        <v>1549</v>
      </c>
      <c r="E4583" s="29" t="s">
        <v>2435</v>
      </c>
      <c r="F4583" s="29"/>
      <c r="G4583" s="41" t="s">
        <v>15</v>
      </c>
      <c r="H4583" s="44">
        <v>1</v>
      </c>
      <c r="I4583" s="43">
        <f>SUM(J4584:J4587)</f>
        <v>1056.08</v>
      </c>
      <c r="J4583" s="43">
        <f>TRUNC(H4583*I4583,2)</f>
        <v>1056.08</v>
      </c>
    </row>
    <row r="4584" spans="1:10" ht="26.1" customHeight="1" x14ac:dyDescent="0.2">
      <c r="A4584" s="7" t="s">
        <v>2397</v>
      </c>
      <c r="B4584" s="7">
        <v>88316</v>
      </c>
      <c r="C4584" s="6" t="s">
        <v>14</v>
      </c>
      <c r="D4584" s="6" t="s">
        <v>2398</v>
      </c>
      <c r="E4584" s="6" t="s">
        <v>2399</v>
      </c>
      <c r="F4584" s="6"/>
      <c r="G4584" s="7" t="s">
        <v>297</v>
      </c>
      <c r="H4584" s="46">
        <v>0.72250000000000003</v>
      </c>
      <c r="I4584" s="77">
        <f>'COMP-CUSTO MÃO OBRA'!$H$61</f>
        <v>27.08</v>
      </c>
      <c r="J4584" s="8">
        <f>TRUNC(H4584*I4584,2)</f>
        <v>19.559999999999999</v>
      </c>
    </row>
    <row r="4585" spans="1:10" ht="26.1" customHeight="1" x14ac:dyDescent="0.2">
      <c r="A4585" s="7" t="s">
        <v>2397</v>
      </c>
      <c r="B4585" s="7">
        <v>88267</v>
      </c>
      <c r="C4585" s="6" t="s">
        <v>14</v>
      </c>
      <c r="D4585" s="6" t="s">
        <v>429</v>
      </c>
      <c r="E4585" s="6" t="s">
        <v>2399</v>
      </c>
      <c r="F4585" s="6"/>
      <c r="G4585" s="7" t="s">
        <v>297</v>
      </c>
      <c r="H4585" s="46">
        <v>0.72250000000000003</v>
      </c>
      <c r="I4585" s="77">
        <f>'COMP-CUSTO MÃO OBRA'!$H$822</f>
        <v>33.380000000000003</v>
      </c>
      <c r="J4585" s="8">
        <f>TRUNC(H4585*I4585,2)</f>
        <v>24.11</v>
      </c>
    </row>
    <row r="4586" spans="1:10" ht="24" customHeight="1" x14ac:dyDescent="0.2">
      <c r="A4586" s="10" t="s">
        <v>2391</v>
      </c>
      <c r="B4586" s="10">
        <v>3148</v>
      </c>
      <c r="C4586" s="9" t="s">
        <v>14</v>
      </c>
      <c r="D4586" s="9" t="s">
        <v>54</v>
      </c>
      <c r="E4586" s="9" t="s">
        <v>2394</v>
      </c>
      <c r="F4586" s="9"/>
      <c r="G4586" s="10" t="s">
        <v>15</v>
      </c>
      <c r="H4586" s="47">
        <v>4.5199999999999997E-2</v>
      </c>
      <c r="I4586" s="11">
        <f>VLOOKUP(B4586,CURVA_ABC_INSUM!$B$6:$H$1423,7,0)</f>
        <v>14.2</v>
      </c>
      <c r="J4586" s="11">
        <f>TRUNC(H4586*I4586,2)</f>
        <v>0.64</v>
      </c>
    </row>
    <row r="4587" spans="1:10" ht="26.1" customHeight="1" x14ac:dyDescent="0.2">
      <c r="A4587" s="10" t="s">
        <v>2391</v>
      </c>
      <c r="B4587" s="10">
        <v>10415</v>
      </c>
      <c r="C4587" s="9" t="s">
        <v>14</v>
      </c>
      <c r="D4587" s="9" t="s">
        <v>3224</v>
      </c>
      <c r="E4587" s="9" t="s">
        <v>2394</v>
      </c>
      <c r="F4587" s="9"/>
      <c r="G4587" s="10" t="s">
        <v>15</v>
      </c>
      <c r="H4587" s="47">
        <v>1</v>
      </c>
      <c r="I4587" s="11">
        <f>VLOOKUP(B4587,CURVA_ABC_INSUM!$B$6:$H$1423,7,0)</f>
        <v>1011.77</v>
      </c>
      <c r="J4587" s="11">
        <f>TRUNC(H4587*I4587,2)</f>
        <v>1011.77</v>
      </c>
    </row>
    <row r="4588" spans="1:10" x14ac:dyDescent="0.2">
      <c r="A4588" s="12"/>
      <c r="B4588" s="12"/>
      <c r="C4588" s="13"/>
      <c r="D4588" s="13"/>
      <c r="E4588" s="13"/>
      <c r="F4588" s="48"/>
      <c r="G4588" s="13"/>
      <c r="H4588" s="48"/>
      <c r="I4588" s="13"/>
      <c r="J4588" s="48"/>
    </row>
    <row r="4589" spans="1:10" ht="15" customHeight="1" thickBot="1" x14ac:dyDescent="0.25">
      <c r="A4589" s="12"/>
      <c r="B4589" s="12"/>
      <c r="C4589" s="13"/>
      <c r="D4589" s="13"/>
      <c r="E4589" s="13" t="s">
        <v>2395</v>
      </c>
      <c r="F4589" s="48">
        <f>TRUNC(J4583*$G$2,2)</f>
        <v>0</v>
      </c>
      <c r="G4589" s="13"/>
      <c r="H4589" s="86" t="s">
        <v>2396</v>
      </c>
      <c r="I4589" s="86"/>
      <c r="J4589" s="48">
        <f>F4589+J4583</f>
        <v>1056.08</v>
      </c>
    </row>
    <row r="4590" spans="1:10" ht="0.95" customHeight="1" thickTop="1" x14ac:dyDescent="0.2">
      <c r="A4590" s="89"/>
      <c r="B4590" s="89"/>
      <c r="C4590" s="45"/>
      <c r="D4590" s="45"/>
      <c r="E4590" s="45"/>
      <c r="F4590" s="45"/>
      <c r="G4590" s="45"/>
      <c r="H4590" s="45"/>
      <c r="I4590" s="45"/>
      <c r="J4590" s="45"/>
    </row>
    <row r="4591" spans="1:10" ht="18" customHeight="1" x14ac:dyDescent="0.2">
      <c r="A4591" s="26" t="s">
        <v>1550</v>
      </c>
      <c r="B4591" s="26" t="s">
        <v>2</v>
      </c>
      <c r="C4591" s="28" t="s">
        <v>3</v>
      </c>
      <c r="D4591" s="28" t="s">
        <v>4</v>
      </c>
      <c r="E4591" s="28" t="s">
        <v>2388</v>
      </c>
      <c r="F4591" s="28"/>
      <c r="G4591" s="26" t="s">
        <v>190</v>
      </c>
      <c r="H4591" s="4" t="s">
        <v>6</v>
      </c>
      <c r="I4591" s="4" t="s">
        <v>7</v>
      </c>
      <c r="J4591" s="4" t="s">
        <v>191</v>
      </c>
    </row>
    <row r="4592" spans="1:10" ht="39" customHeight="1" x14ac:dyDescent="0.2">
      <c r="A4592" s="41" t="s">
        <v>2389</v>
      </c>
      <c r="B4592" s="41">
        <v>103013</v>
      </c>
      <c r="C4592" s="29" t="s">
        <v>14</v>
      </c>
      <c r="D4592" s="29" t="s">
        <v>1551</v>
      </c>
      <c r="E4592" s="29" t="s">
        <v>2435</v>
      </c>
      <c r="F4592" s="29"/>
      <c r="G4592" s="41" t="s">
        <v>15</v>
      </c>
      <c r="H4592" s="44">
        <v>1</v>
      </c>
      <c r="I4592" s="43">
        <f>SUM(J4593:J4596)</f>
        <v>185.09</v>
      </c>
      <c r="J4592" s="43">
        <f>TRUNC(H4592*I4592,2)</f>
        <v>185.09</v>
      </c>
    </row>
    <row r="4593" spans="1:10" ht="26.1" customHeight="1" x14ac:dyDescent="0.2">
      <c r="A4593" s="7" t="s">
        <v>2397</v>
      </c>
      <c r="B4593" s="7">
        <v>88316</v>
      </c>
      <c r="C4593" s="6" t="s">
        <v>14</v>
      </c>
      <c r="D4593" s="6" t="s">
        <v>2398</v>
      </c>
      <c r="E4593" s="6" t="s">
        <v>2399</v>
      </c>
      <c r="F4593" s="6"/>
      <c r="G4593" s="7" t="s">
        <v>297</v>
      </c>
      <c r="H4593" s="46">
        <v>0.13159999999999999</v>
      </c>
      <c r="I4593" s="77">
        <f>'COMP-CUSTO MÃO OBRA'!$H$61</f>
        <v>27.08</v>
      </c>
      <c r="J4593" s="8">
        <f>TRUNC(H4593*I4593,2)</f>
        <v>3.56</v>
      </c>
    </row>
    <row r="4594" spans="1:10" ht="26.1" customHeight="1" x14ac:dyDescent="0.2">
      <c r="A4594" s="7" t="s">
        <v>2397</v>
      </c>
      <c r="B4594" s="7">
        <v>88267</v>
      </c>
      <c r="C4594" s="6" t="s">
        <v>14</v>
      </c>
      <c r="D4594" s="6" t="s">
        <v>429</v>
      </c>
      <c r="E4594" s="6" t="s">
        <v>2399</v>
      </c>
      <c r="F4594" s="6"/>
      <c r="G4594" s="7" t="s">
        <v>297</v>
      </c>
      <c r="H4594" s="46">
        <v>0.13159999999999999</v>
      </c>
      <c r="I4594" s="77">
        <f>'COMP-CUSTO MÃO OBRA'!$H$822</f>
        <v>33.380000000000003</v>
      </c>
      <c r="J4594" s="8">
        <f>TRUNC(H4594*I4594,2)</f>
        <v>4.3899999999999997</v>
      </c>
    </row>
    <row r="4595" spans="1:10" ht="24" customHeight="1" x14ac:dyDescent="0.2">
      <c r="A4595" s="10" t="s">
        <v>2391</v>
      </c>
      <c r="B4595" s="10">
        <v>3148</v>
      </c>
      <c r="C4595" s="9" t="s">
        <v>14</v>
      </c>
      <c r="D4595" s="9" t="s">
        <v>54</v>
      </c>
      <c r="E4595" s="9" t="s">
        <v>2394</v>
      </c>
      <c r="F4595" s="9"/>
      <c r="G4595" s="10" t="s">
        <v>15</v>
      </c>
      <c r="H4595" s="47">
        <v>9.5999999999999992E-3</v>
      </c>
      <c r="I4595" s="11">
        <f>VLOOKUP(B4595,CURVA_ABC_INSUM!$B$6:$H$1423,7,0)</f>
        <v>14.2</v>
      </c>
      <c r="J4595" s="11">
        <f>TRUNC(H4595*I4595,2)</f>
        <v>0.13</v>
      </c>
    </row>
    <row r="4596" spans="1:10" ht="26.1" customHeight="1" x14ac:dyDescent="0.2">
      <c r="A4596" s="10" t="s">
        <v>2391</v>
      </c>
      <c r="B4596" s="10">
        <v>10236</v>
      </c>
      <c r="C4596" s="9" t="s">
        <v>14</v>
      </c>
      <c r="D4596" s="9" t="s">
        <v>3225</v>
      </c>
      <c r="E4596" s="9" t="s">
        <v>2394</v>
      </c>
      <c r="F4596" s="9"/>
      <c r="G4596" s="10" t="s">
        <v>15</v>
      </c>
      <c r="H4596" s="47">
        <v>1</v>
      </c>
      <c r="I4596" s="11">
        <f>VLOOKUP(B4596,CURVA_ABC_INSUM!$B$6:$H$1423,7,0)</f>
        <v>177.01</v>
      </c>
      <c r="J4596" s="11">
        <f>TRUNC(H4596*I4596,2)</f>
        <v>177.01</v>
      </c>
    </row>
    <row r="4597" spans="1:10" x14ac:dyDescent="0.2">
      <c r="A4597" s="12"/>
      <c r="B4597" s="12"/>
      <c r="C4597" s="13"/>
      <c r="D4597" s="13"/>
      <c r="E4597" s="13"/>
      <c r="F4597" s="48"/>
      <c r="G4597" s="13"/>
      <c r="H4597" s="48"/>
      <c r="I4597" s="13"/>
      <c r="J4597" s="48"/>
    </row>
    <row r="4598" spans="1:10" ht="15" customHeight="1" thickBot="1" x14ac:dyDescent="0.25">
      <c r="A4598" s="12"/>
      <c r="B4598" s="12"/>
      <c r="C4598" s="13"/>
      <c r="D4598" s="13"/>
      <c r="E4598" s="13" t="s">
        <v>2395</v>
      </c>
      <c r="F4598" s="48">
        <f>TRUNC(J4592*$G$2,2)</f>
        <v>0</v>
      </c>
      <c r="G4598" s="13"/>
      <c r="H4598" s="86" t="s">
        <v>2396</v>
      </c>
      <c r="I4598" s="86"/>
      <c r="J4598" s="48">
        <f>F4598+J4592</f>
        <v>185.09</v>
      </c>
    </row>
    <row r="4599" spans="1:10" ht="0.95" customHeight="1" thickTop="1" x14ac:dyDescent="0.2">
      <c r="A4599" s="89"/>
      <c r="B4599" s="89"/>
      <c r="C4599" s="45"/>
      <c r="D4599" s="45"/>
      <c r="E4599" s="45"/>
      <c r="F4599" s="45"/>
      <c r="G4599" s="45"/>
      <c r="H4599" s="45"/>
      <c r="I4599" s="45"/>
      <c r="J4599" s="45"/>
    </row>
    <row r="4600" spans="1:10" ht="18" customHeight="1" x14ac:dyDescent="0.2">
      <c r="A4600" s="26" t="s">
        <v>1552</v>
      </c>
      <c r="B4600" s="26" t="s">
        <v>2</v>
      </c>
      <c r="C4600" s="28" t="s">
        <v>3</v>
      </c>
      <c r="D4600" s="28" t="s">
        <v>4</v>
      </c>
      <c r="E4600" s="28" t="s">
        <v>2388</v>
      </c>
      <c r="F4600" s="28"/>
      <c r="G4600" s="26" t="s">
        <v>190</v>
      </c>
      <c r="H4600" s="4" t="s">
        <v>6</v>
      </c>
      <c r="I4600" s="4" t="s">
        <v>7</v>
      </c>
      <c r="J4600" s="4" t="s">
        <v>191</v>
      </c>
    </row>
    <row r="4601" spans="1:10" ht="39" customHeight="1" x14ac:dyDescent="0.2">
      <c r="A4601" s="41" t="s">
        <v>2389</v>
      </c>
      <c r="B4601" s="41">
        <v>103012</v>
      </c>
      <c r="C4601" s="29" t="s">
        <v>14</v>
      </c>
      <c r="D4601" s="29" t="s">
        <v>1553</v>
      </c>
      <c r="E4601" s="29" t="s">
        <v>2435</v>
      </c>
      <c r="F4601" s="29"/>
      <c r="G4601" s="41" t="s">
        <v>15</v>
      </c>
      <c r="H4601" s="44">
        <v>1</v>
      </c>
      <c r="I4601" s="43">
        <f>SUM(J4602:J4605)</f>
        <v>172.09</v>
      </c>
      <c r="J4601" s="43">
        <f>TRUNC(H4601*I4601,2)</f>
        <v>172.09</v>
      </c>
    </row>
    <row r="4602" spans="1:10" ht="26.1" customHeight="1" x14ac:dyDescent="0.2">
      <c r="A4602" s="7" t="s">
        <v>2397</v>
      </c>
      <c r="B4602" s="7">
        <v>88316</v>
      </c>
      <c r="C4602" s="6" t="s">
        <v>14</v>
      </c>
      <c r="D4602" s="6" t="s">
        <v>2398</v>
      </c>
      <c r="E4602" s="6" t="s">
        <v>2399</v>
      </c>
      <c r="F4602" s="6"/>
      <c r="G4602" s="7" t="s">
        <v>297</v>
      </c>
      <c r="H4602" s="46">
        <v>0.10100000000000001</v>
      </c>
      <c r="I4602" s="77">
        <f>'COMP-CUSTO MÃO OBRA'!$H$61</f>
        <v>27.08</v>
      </c>
      <c r="J4602" s="8">
        <f>TRUNC(H4602*I4602,2)</f>
        <v>2.73</v>
      </c>
    </row>
    <row r="4603" spans="1:10" ht="26.1" customHeight="1" x14ac:dyDescent="0.2">
      <c r="A4603" s="7" t="s">
        <v>2397</v>
      </c>
      <c r="B4603" s="7">
        <v>88267</v>
      </c>
      <c r="C4603" s="6" t="s">
        <v>14</v>
      </c>
      <c r="D4603" s="6" t="s">
        <v>429</v>
      </c>
      <c r="E4603" s="6" t="s">
        <v>2399</v>
      </c>
      <c r="F4603" s="6"/>
      <c r="G4603" s="7" t="s">
        <v>297</v>
      </c>
      <c r="H4603" s="46">
        <v>0.10100000000000001</v>
      </c>
      <c r="I4603" s="77">
        <f>'COMP-CUSTO MÃO OBRA'!$H$822</f>
        <v>33.380000000000003</v>
      </c>
      <c r="J4603" s="8">
        <f>TRUNC(H4603*I4603,2)</f>
        <v>3.37</v>
      </c>
    </row>
    <row r="4604" spans="1:10" ht="24" customHeight="1" x14ac:dyDescent="0.2">
      <c r="A4604" s="10" t="s">
        <v>2391</v>
      </c>
      <c r="B4604" s="10">
        <v>3148</v>
      </c>
      <c r="C4604" s="9" t="s">
        <v>14</v>
      </c>
      <c r="D4604" s="9" t="s">
        <v>54</v>
      </c>
      <c r="E4604" s="9" t="s">
        <v>2394</v>
      </c>
      <c r="F4604" s="9"/>
      <c r="G4604" s="10" t="s">
        <v>15</v>
      </c>
      <c r="H4604" s="47">
        <v>8.3999999999999995E-3</v>
      </c>
      <c r="I4604" s="11">
        <f>VLOOKUP(B4604,CURVA_ABC_INSUM!$B$6:$H$1423,7,0)</f>
        <v>14.2</v>
      </c>
      <c r="J4604" s="11">
        <f>TRUNC(H4604*I4604,2)</f>
        <v>0.11</v>
      </c>
    </row>
    <row r="4605" spans="1:10" ht="26.1" customHeight="1" x14ac:dyDescent="0.2">
      <c r="A4605" s="10" t="s">
        <v>2391</v>
      </c>
      <c r="B4605" s="10">
        <v>10233</v>
      </c>
      <c r="C4605" s="9" t="s">
        <v>14</v>
      </c>
      <c r="D4605" s="9" t="s">
        <v>3226</v>
      </c>
      <c r="E4605" s="9" t="s">
        <v>2394</v>
      </c>
      <c r="F4605" s="9"/>
      <c r="G4605" s="10" t="s">
        <v>15</v>
      </c>
      <c r="H4605" s="47">
        <v>1</v>
      </c>
      <c r="I4605" s="11">
        <f>VLOOKUP(B4605,CURVA_ABC_INSUM!$B$6:$H$1423,7,0)</f>
        <v>165.88</v>
      </c>
      <c r="J4605" s="11">
        <f>TRUNC(H4605*I4605,2)</f>
        <v>165.88</v>
      </c>
    </row>
    <row r="4606" spans="1:10" x14ac:dyDescent="0.2">
      <c r="A4606" s="12"/>
      <c r="B4606" s="12"/>
      <c r="C4606" s="13"/>
      <c r="D4606" s="13"/>
      <c r="E4606" s="13"/>
      <c r="F4606" s="48"/>
      <c r="G4606" s="13"/>
      <c r="H4606" s="48"/>
      <c r="I4606" s="13"/>
      <c r="J4606" s="48"/>
    </row>
    <row r="4607" spans="1:10" ht="15" customHeight="1" thickBot="1" x14ac:dyDescent="0.25">
      <c r="A4607" s="12"/>
      <c r="B4607" s="12"/>
      <c r="C4607" s="13"/>
      <c r="D4607" s="13"/>
      <c r="E4607" s="13" t="s">
        <v>2395</v>
      </c>
      <c r="F4607" s="48">
        <f>TRUNC(J4601*$G$2,2)</f>
        <v>0</v>
      </c>
      <c r="G4607" s="13"/>
      <c r="H4607" s="86" t="s">
        <v>2396</v>
      </c>
      <c r="I4607" s="86"/>
      <c r="J4607" s="48">
        <f>F4607+J4601</f>
        <v>172.09</v>
      </c>
    </row>
    <row r="4608" spans="1:10" ht="0.95" customHeight="1" thickTop="1" x14ac:dyDescent="0.2">
      <c r="A4608" s="89"/>
      <c r="B4608" s="89"/>
      <c r="C4608" s="45"/>
      <c r="D4608" s="45"/>
      <c r="E4608" s="45"/>
      <c r="F4608" s="45"/>
      <c r="G4608" s="45"/>
      <c r="H4608" s="45"/>
      <c r="I4608" s="45"/>
      <c r="J4608" s="45"/>
    </row>
    <row r="4609" spans="1:10" ht="18" customHeight="1" x14ac:dyDescent="0.2">
      <c r="A4609" s="26" t="s">
        <v>1554</v>
      </c>
      <c r="B4609" s="26" t="s">
        <v>2</v>
      </c>
      <c r="C4609" s="28" t="s">
        <v>3</v>
      </c>
      <c r="D4609" s="28" t="s">
        <v>4</v>
      </c>
      <c r="E4609" s="28" t="s">
        <v>2388</v>
      </c>
      <c r="F4609" s="28"/>
      <c r="G4609" s="26" t="s">
        <v>190</v>
      </c>
      <c r="H4609" s="4" t="s">
        <v>6</v>
      </c>
      <c r="I4609" s="4" t="s">
        <v>7</v>
      </c>
      <c r="J4609" s="4" t="s">
        <v>191</v>
      </c>
    </row>
    <row r="4610" spans="1:10" ht="26.1" customHeight="1" x14ac:dyDescent="0.2">
      <c r="A4610" s="41" t="s">
        <v>2389</v>
      </c>
      <c r="B4610" s="41">
        <v>103011</v>
      </c>
      <c r="C4610" s="29" t="s">
        <v>14</v>
      </c>
      <c r="D4610" s="29" t="s">
        <v>1555</v>
      </c>
      <c r="E4610" s="29" t="s">
        <v>2435</v>
      </c>
      <c r="F4610" s="29"/>
      <c r="G4610" s="41" t="s">
        <v>15</v>
      </c>
      <c r="H4610" s="44">
        <v>1</v>
      </c>
      <c r="I4610" s="43">
        <f>SUM(J4611:J4614)</f>
        <v>109.05</v>
      </c>
      <c r="J4610" s="43">
        <f>TRUNC(H4610*I4610,2)</f>
        <v>109.05</v>
      </c>
    </row>
    <row r="4611" spans="1:10" ht="26.1" customHeight="1" x14ac:dyDescent="0.2">
      <c r="A4611" s="7" t="s">
        <v>2397</v>
      </c>
      <c r="B4611" s="7">
        <v>88316</v>
      </c>
      <c r="C4611" s="6" t="s">
        <v>14</v>
      </c>
      <c r="D4611" s="6" t="s">
        <v>2398</v>
      </c>
      <c r="E4611" s="6" t="s">
        <v>2399</v>
      </c>
      <c r="F4611" s="6"/>
      <c r="G4611" s="7" t="s">
        <v>297</v>
      </c>
      <c r="H4611" s="46">
        <v>7.4200000000000002E-2</v>
      </c>
      <c r="I4611" s="77">
        <f>'COMP-CUSTO MÃO OBRA'!$H$61</f>
        <v>27.08</v>
      </c>
      <c r="J4611" s="8">
        <f>TRUNC(H4611*I4611,2)</f>
        <v>2</v>
      </c>
    </row>
    <row r="4612" spans="1:10" ht="26.1" customHeight="1" x14ac:dyDescent="0.2">
      <c r="A4612" s="7" t="s">
        <v>2397</v>
      </c>
      <c r="B4612" s="7">
        <v>88267</v>
      </c>
      <c r="C4612" s="6" t="s">
        <v>14</v>
      </c>
      <c r="D4612" s="6" t="s">
        <v>429</v>
      </c>
      <c r="E4612" s="6" t="s">
        <v>2399</v>
      </c>
      <c r="F4612" s="6"/>
      <c r="G4612" s="7" t="s">
        <v>297</v>
      </c>
      <c r="H4612" s="46">
        <v>7.4200000000000002E-2</v>
      </c>
      <c r="I4612" s="77">
        <f>'COMP-CUSTO MÃO OBRA'!$H$822</f>
        <v>33.380000000000003</v>
      </c>
      <c r="J4612" s="8">
        <f>TRUNC(H4612*I4612,2)</f>
        <v>2.4700000000000002</v>
      </c>
    </row>
    <row r="4613" spans="1:10" ht="24" customHeight="1" x14ac:dyDescent="0.2">
      <c r="A4613" s="10" t="s">
        <v>2391</v>
      </c>
      <c r="B4613" s="10">
        <v>3148</v>
      </c>
      <c r="C4613" s="9" t="s">
        <v>14</v>
      </c>
      <c r="D4613" s="9" t="s">
        <v>54</v>
      </c>
      <c r="E4613" s="9" t="s">
        <v>2394</v>
      </c>
      <c r="F4613" s="9"/>
      <c r="G4613" s="10" t="s">
        <v>15</v>
      </c>
      <c r="H4613" s="47">
        <v>6.6E-3</v>
      </c>
      <c r="I4613" s="11">
        <f>VLOOKUP(B4613,CURVA_ABC_INSUM!$B$6:$H$1423,7,0)</f>
        <v>14.2</v>
      </c>
      <c r="J4613" s="11">
        <f>TRUNC(H4613*I4613,2)</f>
        <v>0.09</v>
      </c>
    </row>
    <row r="4614" spans="1:10" ht="26.1" customHeight="1" x14ac:dyDescent="0.2">
      <c r="A4614" s="10" t="s">
        <v>2391</v>
      </c>
      <c r="B4614" s="10">
        <v>10234</v>
      </c>
      <c r="C4614" s="9" t="s">
        <v>14</v>
      </c>
      <c r="D4614" s="9" t="s">
        <v>3227</v>
      </c>
      <c r="E4614" s="9" t="s">
        <v>2394</v>
      </c>
      <c r="F4614" s="9"/>
      <c r="G4614" s="10" t="s">
        <v>15</v>
      </c>
      <c r="H4614" s="47">
        <v>1</v>
      </c>
      <c r="I4614" s="11">
        <f>VLOOKUP(B4614,CURVA_ABC_INSUM!$B$6:$H$1423,7,0)</f>
        <v>104.49</v>
      </c>
      <c r="J4614" s="11">
        <f>TRUNC(H4614*I4614,2)</f>
        <v>104.49</v>
      </c>
    </row>
    <row r="4615" spans="1:10" x14ac:dyDescent="0.2">
      <c r="A4615" s="12"/>
      <c r="B4615" s="12"/>
      <c r="C4615" s="13"/>
      <c r="D4615" s="13"/>
      <c r="E4615" s="13"/>
      <c r="F4615" s="48"/>
      <c r="G4615" s="13"/>
      <c r="H4615" s="48"/>
      <c r="I4615" s="13"/>
      <c r="J4615" s="48"/>
    </row>
    <row r="4616" spans="1:10" ht="15" customHeight="1" thickBot="1" x14ac:dyDescent="0.25">
      <c r="A4616" s="12"/>
      <c r="B4616" s="12"/>
      <c r="C4616" s="13"/>
      <c r="D4616" s="13"/>
      <c r="E4616" s="13" t="s">
        <v>2395</v>
      </c>
      <c r="F4616" s="48">
        <f>TRUNC(J4610*$G$2,2)</f>
        <v>0</v>
      </c>
      <c r="G4616" s="13"/>
      <c r="H4616" s="86" t="s">
        <v>2396</v>
      </c>
      <c r="I4616" s="86"/>
      <c r="J4616" s="48">
        <f>F4616+J4610</f>
        <v>109.05</v>
      </c>
    </row>
    <row r="4617" spans="1:10" ht="0.95" customHeight="1" thickTop="1" x14ac:dyDescent="0.2">
      <c r="A4617" s="89"/>
      <c r="B4617" s="89"/>
      <c r="C4617" s="45"/>
      <c r="D4617" s="45"/>
      <c r="E4617" s="45"/>
      <c r="F4617" s="45"/>
      <c r="G4617" s="45"/>
      <c r="H4617" s="45"/>
      <c r="I4617" s="45"/>
      <c r="J4617" s="45"/>
    </row>
    <row r="4618" spans="1:10" ht="18" customHeight="1" x14ac:dyDescent="0.2">
      <c r="A4618" s="26" t="s">
        <v>1556</v>
      </c>
      <c r="B4618" s="26" t="s">
        <v>2</v>
      </c>
      <c r="C4618" s="28" t="s">
        <v>3</v>
      </c>
      <c r="D4618" s="28" t="s">
        <v>4</v>
      </c>
      <c r="E4618" s="28" t="s">
        <v>2388</v>
      </c>
      <c r="F4618" s="28"/>
      <c r="G4618" s="26" t="s">
        <v>190</v>
      </c>
      <c r="H4618" s="4" t="s">
        <v>6</v>
      </c>
      <c r="I4618" s="4" t="s">
        <v>7</v>
      </c>
      <c r="J4618" s="4" t="s">
        <v>191</v>
      </c>
    </row>
    <row r="4619" spans="1:10" ht="39" customHeight="1" x14ac:dyDescent="0.2">
      <c r="A4619" s="41" t="s">
        <v>2389</v>
      </c>
      <c r="B4619" s="41">
        <v>103015</v>
      </c>
      <c r="C4619" s="29" t="s">
        <v>14</v>
      </c>
      <c r="D4619" s="29" t="s">
        <v>1557</v>
      </c>
      <c r="E4619" s="29" t="s">
        <v>2435</v>
      </c>
      <c r="F4619" s="29"/>
      <c r="G4619" s="41" t="s">
        <v>15</v>
      </c>
      <c r="H4619" s="44">
        <v>1</v>
      </c>
      <c r="I4619" s="43">
        <f>SUM(J4620:J4623)</f>
        <v>493.11</v>
      </c>
      <c r="J4619" s="43">
        <f>TRUNC(H4619*I4619,2)</f>
        <v>493.11</v>
      </c>
    </row>
    <row r="4620" spans="1:10" ht="26.1" customHeight="1" x14ac:dyDescent="0.2">
      <c r="A4620" s="7" t="s">
        <v>2397</v>
      </c>
      <c r="B4620" s="7">
        <v>88316</v>
      </c>
      <c r="C4620" s="6" t="s">
        <v>14</v>
      </c>
      <c r="D4620" s="6" t="s">
        <v>2398</v>
      </c>
      <c r="E4620" s="6" t="s">
        <v>2399</v>
      </c>
      <c r="F4620" s="6"/>
      <c r="G4620" s="7" t="s">
        <v>297</v>
      </c>
      <c r="H4620" s="46">
        <v>0.2273</v>
      </c>
      <c r="I4620" s="77">
        <f>'COMP-CUSTO MÃO OBRA'!$H$61</f>
        <v>27.08</v>
      </c>
      <c r="J4620" s="8">
        <f>TRUNC(H4620*I4620,2)</f>
        <v>6.15</v>
      </c>
    </row>
    <row r="4621" spans="1:10" ht="26.1" customHeight="1" x14ac:dyDescent="0.2">
      <c r="A4621" s="7" t="s">
        <v>2397</v>
      </c>
      <c r="B4621" s="7">
        <v>88267</v>
      </c>
      <c r="C4621" s="6" t="s">
        <v>14</v>
      </c>
      <c r="D4621" s="6" t="s">
        <v>429</v>
      </c>
      <c r="E4621" s="6" t="s">
        <v>2399</v>
      </c>
      <c r="F4621" s="6"/>
      <c r="G4621" s="7" t="s">
        <v>297</v>
      </c>
      <c r="H4621" s="46">
        <v>0.2273</v>
      </c>
      <c r="I4621" s="77">
        <f>'COMP-CUSTO MÃO OBRA'!$H$822</f>
        <v>33.380000000000003</v>
      </c>
      <c r="J4621" s="8">
        <f>TRUNC(H4621*I4621,2)</f>
        <v>7.58</v>
      </c>
    </row>
    <row r="4622" spans="1:10" ht="24" customHeight="1" x14ac:dyDescent="0.2">
      <c r="A4622" s="10" t="s">
        <v>2391</v>
      </c>
      <c r="B4622" s="10">
        <v>3148</v>
      </c>
      <c r="C4622" s="9" t="s">
        <v>14</v>
      </c>
      <c r="D4622" s="9" t="s">
        <v>54</v>
      </c>
      <c r="E4622" s="9" t="s">
        <v>2394</v>
      </c>
      <c r="F4622" s="9"/>
      <c r="G4622" s="10" t="s">
        <v>15</v>
      </c>
      <c r="H4622" s="47">
        <v>1.5100000000000001E-2</v>
      </c>
      <c r="I4622" s="11">
        <f>VLOOKUP(B4622,CURVA_ABC_INSUM!$B$6:$H$1423,7,0)</f>
        <v>14.2</v>
      </c>
      <c r="J4622" s="11">
        <f>TRUNC(H4622*I4622,2)</f>
        <v>0.21</v>
      </c>
    </row>
    <row r="4623" spans="1:10" ht="26.1" customHeight="1" x14ac:dyDescent="0.2">
      <c r="A4623" s="10" t="s">
        <v>2391</v>
      </c>
      <c r="B4623" s="10">
        <v>10231</v>
      </c>
      <c r="C4623" s="9" t="s">
        <v>14</v>
      </c>
      <c r="D4623" s="9" t="s">
        <v>3228</v>
      </c>
      <c r="E4623" s="9" t="s">
        <v>2394</v>
      </c>
      <c r="F4623" s="9"/>
      <c r="G4623" s="10" t="s">
        <v>15</v>
      </c>
      <c r="H4623" s="47">
        <v>1</v>
      </c>
      <c r="I4623" s="11">
        <f>VLOOKUP(B4623,CURVA_ABC_INSUM!$B$6:$H$1423,7,0)</f>
        <v>479.17</v>
      </c>
      <c r="J4623" s="11">
        <f>TRUNC(H4623*I4623,2)</f>
        <v>479.17</v>
      </c>
    </row>
    <row r="4624" spans="1:10" x14ac:dyDescent="0.2">
      <c r="A4624" s="12"/>
      <c r="B4624" s="12"/>
      <c r="C4624" s="13"/>
      <c r="D4624" s="13"/>
      <c r="E4624" s="13"/>
      <c r="F4624" s="48"/>
      <c r="G4624" s="13"/>
      <c r="H4624" s="48"/>
      <c r="I4624" s="13"/>
      <c r="J4624" s="48"/>
    </row>
    <row r="4625" spans="1:10" ht="15" customHeight="1" thickBot="1" x14ac:dyDescent="0.25">
      <c r="A4625" s="12"/>
      <c r="B4625" s="12"/>
      <c r="C4625" s="13"/>
      <c r="D4625" s="13"/>
      <c r="E4625" s="13" t="s">
        <v>2395</v>
      </c>
      <c r="F4625" s="48">
        <f>TRUNC(J4619*$G$2,2)</f>
        <v>0</v>
      </c>
      <c r="G4625" s="13"/>
      <c r="H4625" s="86" t="s">
        <v>2396</v>
      </c>
      <c r="I4625" s="86"/>
      <c r="J4625" s="48">
        <f>F4625+J4619</f>
        <v>493.11</v>
      </c>
    </row>
    <row r="4626" spans="1:10" ht="0.95" customHeight="1" thickTop="1" x14ac:dyDescent="0.2">
      <c r="A4626" s="89"/>
      <c r="B4626" s="89"/>
      <c r="C4626" s="45"/>
      <c r="D4626" s="45"/>
      <c r="E4626" s="45"/>
      <c r="F4626" s="45"/>
      <c r="G4626" s="45"/>
      <c r="H4626" s="45"/>
      <c r="I4626" s="45"/>
      <c r="J4626" s="45"/>
    </row>
    <row r="4627" spans="1:10" ht="18" customHeight="1" x14ac:dyDescent="0.2">
      <c r="A4627" s="26" t="s">
        <v>1558</v>
      </c>
      <c r="B4627" s="26" t="s">
        <v>2</v>
      </c>
      <c r="C4627" s="28" t="s">
        <v>3</v>
      </c>
      <c r="D4627" s="28" t="s">
        <v>4</v>
      </c>
      <c r="E4627" s="28" t="s">
        <v>2388</v>
      </c>
      <c r="F4627" s="28"/>
      <c r="G4627" s="26" t="s">
        <v>190</v>
      </c>
      <c r="H4627" s="4" t="s">
        <v>6</v>
      </c>
      <c r="I4627" s="4" t="s">
        <v>7</v>
      </c>
      <c r="J4627" s="4" t="s">
        <v>191</v>
      </c>
    </row>
    <row r="4628" spans="1:10" ht="26.1" customHeight="1" x14ac:dyDescent="0.2">
      <c r="A4628" s="41" t="s">
        <v>2389</v>
      </c>
      <c r="B4628" s="41">
        <v>103014</v>
      </c>
      <c r="C4628" s="29" t="s">
        <v>14</v>
      </c>
      <c r="D4628" s="29" t="s">
        <v>1559</v>
      </c>
      <c r="E4628" s="29" t="s">
        <v>2435</v>
      </c>
      <c r="F4628" s="29"/>
      <c r="G4628" s="41" t="s">
        <v>15</v>
      </c>
      <c r="H4628" s="44">
        <v>1</v>
      </c>
      <c r="I4628" s="43">
        <f>SUM(J4629:J4632)</f>
        <v>278.57</v>
      </c>
      <c r="J4628" s="43">
        <f>TRUNC(H4628*I4628,2)</f>
        <v>278.57</v>
      </c>
    </row>
    <row r="4629" spans="1:10" ht="26.1" customHeight="1" x14ac:dyDescent="0.2">
      <c r="A4629" s="7" t="s">
        <v>2397</v>
      </c>
      <c r="B4629" s="7">
        <v>88316</v>
      </c>
      <c r="C4629" s="6" t="s">
        <v>14</v>
      </c>
      <c r="D4629" s="6" t="s">
        <v>2398</v>
      </c>
      <c r="E4629" s="6" t="s">
        <v>2399</v>
      </c>
      <c r="F4629" s="6"/>
      <c r="G4629" s="7" t="s">
        <v>297</v>
      </c>
      <c r="H4629" s="46">
        <v>0.1699</v>
      </c>
      <c r="I4629" s="77">
        <f>'COMP-CUSTO MÃO OBRA'!$H$61</f>
        <v>27.08</v>
      </c>
      <c r="J4629" s="8">
        <f>TRUNC(H4629*I4629,2)</f>
        <v>4.5999999999999996</v>
      </c>
    </row>
    <row r="4630" spans="1:10" ht="26.1" customHeight="1" x14ac:dyDescent="0.2">
      <c r="A4630" s="7" t="s">
        <v>2397</v>
      </c>
      <c r="B4630" s="7">
        <v>88267</v>
      </c>
      <c r="C4630" s="6" t="s">
        <v>14</v>
      </c>
      <c r="D4630" s="6" t="s">
        <v>429</v>
      </c>
      <c r="E4630" s="6" t="s">
        <v>2399</v>
      </c>
      <c r="F4630" s="6"/>
      <c r="G4630" s="7" t="s">
        <v>297</v>
      </c>
      <c r="H4630" s="46">
        <v>0.1699</v>
      </c>
      <c r="I4630" s="77">
        <f>'COMP-CUSTO MÃO OBRA'!$H$822</f>
        <v>33.380000000000003</v>
      </c>
      <c r="J4630" s="8">
        <f>TRUNC(H4630*I4630,2)</f>
        <v>5.67</v>
      </c>
    </row>
    <row r="4631" spans="1:10" ht="24" customHeight="1" x14ac:dyDescent="0.2">
      <c r="A4631" s="10" t="s">
        <v>2391</v>
      </c>
      <c r="B4631" s="10">
        <v>3148</v>
      </c>
      <c r="C4631" s="9" t="s">
        <v>14</v>
      </c>
      <c r="D4631" s="9" t="s">
        <v>54</v>
      </c>
      <c r="E4631" s="9" t="s">
        <v>2394</v>
      </c>
      <c r="F4631" s="9"/>
      <c r="G4631" s="10" t="s">
        <v>15</v>
      </c>
      <c r="H4631" s="47">
        <v>1.2E-2</v>
      </c>
      <c r="I4631" s="11">
        <f>VLOOKUP(B4631,CURVA_ABC_INSUM!$B$6:$H$1423,7,0)</f>
        <v>14.2</v>
      </c>
      <c r="J4631" s="11">
        <f>TRUNC(H4631*I4631,2)</f>
        <v>0.17</v>
      </c>
    </row>
    <row r="4632" spans="1:10" ht="26.1" customHeight="1" x14ac:dyDescent="0.2">
      <c r="A4632" s="10" t="s">
        <v>2391</v>
      </c>
      <c r="B4632" s="10">
        <v>10232</v>
      </c>
      <c r="C4632" s="9" t="s">
        <v>14</v>
      </c>
      <c r="D4632" s="9" t="s">
        <v>3229</v>
      </c>
      <c r="E4632" s="9" t="s">
        <v>2394</v>
      </c>
      <c r="F4632" s="9"/>
      <c r="G4632" s="10" t="s">
        <v>15</v>
      </c>
      <c r="H4632" s="47">
        <v>1</v>
      </c>
      <c r="I4632" s="11">
        <f>VLOOKUP(B4632,CURVA_ABC_INSUM!$B$6:$H$1423,7,0)</f>
        <v>268.13</v>
      </c>
      <c r="J4632" s="11">
        <f>TRUNC(H4632*I4632,2)</f>
        <v>268.13</v>
      </c>
    </row>
    <row r="4633" spans="1:10" x14ac:dyDescent="0.2">
      <c r="A4633" s="12"/>
      <c r="B4633" s="12"/>
      <c r="C4633" s="13"/>
      <c r="D4633" s="13"/>
      <c r="E4633" s="13"/>
      <c r="F4633" s="48"/>
      <c r="G4633" s="13"/>
      <c r="H4633" s="48"/>
      <c r="I4633" s="13"/>
      <c r="J4633" s="48"/>
    </row>
    <row r="4634" spans="1:10" ht="15" customHeight="1" thickBot="1" x14ac:dyDescent="0.25">
      <c r="A4634" s="12"/>
      <c r="B4634" s="12"/>
      <c r="C4634" s="13"/>
      <c r="D4634" s="13"/>
      <c r="E4634" s="13" t="s">
        <v>2395</v>
      </c>
      <c r="F4634" s="48">
        <f>TRUNC(J4628*$G$2,2)</f>
        <v>0</v>
      </c>
      <c r="G4634" s="13"/>
      <c r="H4634" s="86" t="s">
        <v>2396</v>
      </c>
      <c r="I4634" s="86"/>
      <c r="J4634" s="48">
        <f>F4634+J4628</f>
        <v>278.57</v>
      </c>
    </row>
    <row r="4635" spans="1:10" ht="0.95" customHeight="1" thickTop="1" x14ac:dyDescent="0.2">
      <c r="A4635" s="89"/>
      <c r="B4635" s="89"/>
      <c r="C4635" s="45"/>
      <c r="D4635" s="45"/>
      <c r="E4635" s="45"/>
      <c r="F4635" s="45"/>
      <c r="G4635" s="45"/>
      <c r="H4635" s="45"/>
      <c r="I4635" s="45"/>
      <c r="J4635" s="45"/>
    </row>
    <row r="4636" spans="1:10" ht="18" customHeight="1" x14ac:dyDescent="0.2">
      <c r="A4636" s="26" t="s">
        <v>1560</v>
      </c>
      <c r="B4636" s="26" t="s">
        <v>2</v>
      </c>
      <c r="C4636" s="28" t="s">
        <v>3</v>
      </c>
      <c r="D4636" s="28" t="s">
        <v>4</v>
      </c>
      <c r="E4636" s="28" t="s">
        <v>2388</v>
      </c>
      <c r="F4636" s="28"/>
      <c r="G4636" s="26" t="s">
        <v>190</v>
      </c>
      <c r="H4636" s="4" t="s">
        <v>6</v>
      </c>
      <c r="I4636" s="4" t="s">
        <v>7</v>
      </c>
      <c r="J4636" s="4" t="s">
        <v>191</v>
      </c>
    </row>
    <row r="4637" spans="1:10" ht="26.1" customHeight="1" x14ac:dyDescent="0.2">
      <c r="A4637" s="41" t="s">
        <v>2389</v>
      </c>
      <c r="B4637" s="41">
        <v>103016</v>
      </c>
      <c r="C4637" s="29" t="s">
        <v>14</v>
      </c>
      <c r="D4637" s="29" t="s">
        <v>1561</v>
      </c>
      <c r="E4637" s="29" t="s">
        <v>2435</v>
      </c>
      <c r="F4637" s="29"/>
      <c r="G4637" s="41" t="s">
        <v>15</v>
      </c>
      <c r="H4637" s="44">
        <v>1</v>
      </c>
      <c r="I4637" s="43">
        <f>SUM(J4638:J4641)</f>
        <v>674.34</v>
      </c>
      <c r="J4637" s="43">
        <f>TRUNC(H4637*I4637,2)</f>
        <v>674.34</v>
      </c>
    </row>
    <row r="4638" spans="1:10" ht="26.1" customHeight="1" x14ac:dyDescent="0.2">
      <c r="A4638" s="7" t="s">
        <v>2397</v>
      </c>
      <c r="B4638" s="7">
        <v>88316</v>
      </c>
      <c r="C4638" s="6" t="s">
        <v>14</v>
      </c>
      <c r="D4638" s="6" t="s">
        <v>2398</v>
      </c>
      <c r="E4638" s="6" t="s">
        <v>2399</v>
      </c>
      <c r="F4638" s="6"/>
      <c r="G4638" s="7" t="s">
        <v>297</v>
      </c>
      <c r="H4638" s="46">
        <v>0.28470000000000001</v>
      </c>
      <c r="I4638" s="77">
        <f>'COMP-CUSTO MÃO OBRA'!$H$61</f>
        <v>27.08</v>
      </c>
      <c r="J4638" s="8">
        <f>TRUNC(H4638*I4638,2)</f>
        <v>7.7</v>
      </c>
    </row>
    <row r="4639" spans="1:10" ht="26.1" customHeight="1" x14ac:dyDescent="0.2">
      <c r="A4639" s="7" t="s">
        <v>2397</v>
      </c>
      <c r="B4639" s="7">
        <v>88267</v>
      </c>
      <c r="C4639" s="6" t="s">
        <v>14</v>
      </c>
      <c r="D4639" s="6" t="s">
        <v>429</v>
      </c>
      <c r="E4639" s="6" t="s">
        <v>2399</v>
      </c>
      <c r="F4639" s="6"/>
      <c r="G4639" s="7" t="s">
        <v>297</v>
      </c>
      <c r="H4639" s="46">
        <v>0.28470000000000001</v>
      </c>
      <c r="I4639" s="77">
        <f>'COMP-CUSTO MÃO OBRA'!$H$822</f>
        <v>33.380000000000003</v>
      </c>
      <c r="J4639" s="8">
        <f>TRUNC(H4639*I4639,2)</f>
        <v>9.5</v>
      </c>
    </row>
    <row r="4640" spans="1:10" ht="24" customHeight="1" x14ac:dyDescent="0.2">
      <c r="A4640" s="10" t="s">
        <v>2391</v>
      </c>
      <c r="B4640" s="10">
        <v>3148</v>
      </c>
      <c r="C4640" s="9" t="s">
        <v>14</v>
      </c>
      <c r="D4640" s="9" t="s">
        <v>54</v>
      </c>
      <c r="E4640" s="9" t="s">
        <v>2394</v>
      </c>
      <c r="F4640" s="9"/>
      <c r="G4640" s="10" t="s">
        <v>15</v>
      </c>
      <c r="H4640" s="47">
        <v>1.77E-2</v>
      </c>
      <c r="I4640" s="11">
        <f>VLOOKUP(B4640,CURVA_ABC_INSUM!$B$6:$H$1423,7,0)</f>
        <v>14.2</v>
      </c>
      <c r="J4640" s="11">
        <f>TRUNC(H4640*I4640,2)</f>
        <v>0.25</v>
      </c>
    </row>
    <row r="4641" spans="1:10" ht="26.1" customHeight="1" x14ac:dyDescent="0.2">
      <c r="A4641" s="10" t="s">
        <v>2391</v>
      </c>
      <c r="B4641" s="10">
        <v>10235</v>
      </c>
      <c r="C4641" s="9" t="s">
        <v>14</v>
      </c>
      <c r="D4641" s="9" t="s">
        <v>3230</v>
      </c>
      <c r="E4641" s="9" t="s">
        <v>2394</v>
      </c>
      <c r="F4641" s="9"/>
      <c r="G4641" s="10" t="s">
        <v>15</v>
      </c>
      <c r="H4641" s="47">
        <v>1</v>
      </c>
      <c r="I4641" s="11">
        <f>VLOOKUP(B4641,CURVA_ABC_INSUM!$B$6:$H$1423,7,0)</f>
        <v>656.89</v>
      </c>
      <c r="J4641" s="11">
        <f>TRUNC(H4641*I4641,2)</f>
        <v>656.89</v>
      </c>
    </row>
    <row r="4642" spans="1:10" x14ac:dyDescent="0.2">
      <c r="A4642" s="12"/>
      <c r="B4642" s="12"/>
      <c r="C4642" s="13"/>
      <c r="D4642" s="13"/>
      <c r="E4642" s="13"/>
      <c r="F4642" s="48"/>
      <c r="G4642" s="13"/>
      <c r="H4642" s="48"/>
      <c r="I4642" s="13"/>
      <c r="J4642" s="48"/>
    </row>
    <row r="4643" spans="1:10" ht="15" customHeight="1" thickBot="1" x14ac:dyDescent="0.25">
      <c r="A4643" s="12"/>
      <c r="B4643" s="12"/>
      <c r="C4643" s="13"/>
      <c r="D4643" s="13"/>
      <c r="E4643" s="13" t="s">
        <v>2395</v>
      </c>
      <c r="F4643" s="48">
        <f>TRUNC(J4637*$G$2,2)</f>
        <v>0</v>
      </c>
      <c r="G4643" s="13"/>
      <c r="H4643" s="86" t="s">
        <v>2396</v>
      </c>
      <c r="I4643" s="86"/>
      <c r="J4643" s="48">
        <f>F4643+J4637</f>
        <v>674.34</v>
      </c>
    </row>
    <row r="4644" spans="1:10" ht="0.95" customHeight="1" thickTop="1" x14ac:dyDescent="0.2">
      <c r="A4644" s="89"/>
      <c r="B4644" s="89"/>
      <c r="C4644" s="45"/>
      <c r="D4644" s="45"/>
      <c r="E4644" s="45"/>
      <c r="F4644" s="45"/>
      <c r="G4644" s="45"/>
      <c r="H4644" s="45"/>
      <c r="I4644" s="45"/>
      <c r="J4644" s="45"/>
    </row>
    <row r="4645" spans="1:10" ht="18" customHeight="1" x14ac:dyDescent="0.2">
      <c r="A4645" s="26" t="s">
        <v>1562</v>
      </c>
      <c r="B4645" s="26" t="s">
        <v>2</v>
      </c>
      <c r="C4645" s="28" t="s">
        <v>3</v>
      </c>
      <c r="D4645" s="28" t="s">
        <v>4</v>
      </c>
      <c r="E4645" s="28" t="s">
        <v>2388</v>
      </c>
      <c r="F4645" s="28"/>
      <c r="G4645" s="26" t="s">
        <v>190</v>
      </c>
      <c r="H4645" s="4" t="s">
        <v>6</v>
      </c>
      <c r="I4645" s="4" t="s">
        <v>7</v>
      </c>
      <c r="J4645" s="4" t="s">
        <v>191</v>
      </c>
    </row>
    <row r="4646" spans="1:10" ht="39" customHeight="1" x14ac:dyDescent="0.2">
      <c r="A4646" s="41" t="s">
        <v>2389</v>
      </c>
      <c r="B4646" s="41">
        <v>103010</v>
      </c>
      <c r="C4646" s="29" t="s">
        <v>14</v>
      </c>
      <c r="D4646" s="29" t="s">
        <v>1563</v>
      </c>
      <c r="E4646" s="29" t="s">
        <v>2435</v>
      </c>
      <c r="F4646" s="29"/>
      <c r="G4646" s="41" t="s">
        <v>15</v>
      </c>
      <c r="H4646" s="44">
        <v>1</v>
      </c>
      <c r="I4646" s="43">
        <f>SUM(J4647:J4650)</f>
        <v>97.89</v>
      </c>
      <c r="J4646" s="43">
        <f>TRUNC(H4646*I4646,2)</f>
        <v>97.89</v>
      </c>
    </row>
    <row r="4647" spans="1:10" ht="26.1" customHeight="1" x14ac:dyDescent="0.2">
      <c r="A4647" s="7" t="s">
        <v>2397</v>
      </c>
      <c r="B4647" s="7">
        <v>88316</v>
      </c>
      <c r="C4647" s="6" t="s">
        <v>14</v>
      </c>
      <c r="D4647" s="6" t="s">
        <v>2398</v>
      </c>
      <c r="E4647" s="6" t="s">
        <v>2399</v>
      </c>
      <c r="F4647" s="6"/>
      <c r="G4647" s="7" t="s">
        <v>297</v>
      </c>
      <c r="H4647" s="46">
        <v>5.5100000000000003E-2</v>
      </c>
      <c r="I4647" s="77">
        <f>'COMP-CUSTO MÃO OBRA'!$H$61</f>
        <v>27.08</v>
      </c>
      <c r="J4647" s="8">
        <f>TRUNC(H4647*I4647,2)</f>
        <v>1.49</v>
      </c>
    </row>
    <row r="4648" spans="1:10" ht="26.1" customHeight="1" x14ac:dyDescent="0.2">
      <c r="A4648" s="7" t="s">
        <v>2397</v>
      </c>
      <c r="B4648" s="7">
        <v>88267</v>
      </c>
      <c r="C4648" s="6" t="s">
        <v>14</v>
      </c>
      <c r="D4648" s="6" t="s">
        <v>429</v>
      </c>
      <c r="E4648" s="6" t="s">
        <v>2399</v>
      </c>
      <c r="F4648" s="6"/>
      <c r="G4648" s="7" t="s">
        <v>297</v>
      </c>
      <c r="H4648" s="46">
        <v>5.5100000000000003E-2</v>
      </c>
      <c r="I4648" s="77">
        <f>'COMP-CUSTO MÃO OBRA'!$H$822</f>
        <v>33.380000000000003</v>
      </c>
      <c r="J4648" s="8">
        <f>TRUNC(H4648*I4648,2)</f>
        <v>1.83</v>
      </c>
    </row>
    <row r="4649" spans="1:10" ht="24" customHeight="1" x14ac:dyDescent="0.2">
      <c r="A4649" s="10" t="s">
        <v>2391</v>
      </c>
      <c r="B4649" s="10">
        <v>3148</v>
      </c>
      <c r="C4649" s="9" t="s">
        <v>14</v>
      </c>
      <c r="D4649" s="9" t="s">
        <v>54</v>
      </c>
      <c r="E4649" s="9" t="s">
        <v>2394</v>
      </c>
      <c r="F4649" s="9"/>
      <c r="G4649" s="10" t="s">
        <v>15</v>
      </c>
      <c r="H4649" s="47">
        <v>5.3E-3</v>
      </c>
      <c r="I4649" s="11">
        <f>VLOOKUP(B4649,CURVA_ABC_INSUM!$B$6:$H$1423,7,0)</f>
        <v>14.2</v>
      </c>
      <c r="J4649" s="11">
        <f>TRUNC(H4649*I4649,2)</f>
        <v>7.0000000000000007E-2</v>
      </c>
    </row>
    <row r="4650" spans="1:10" ht="26.1" customHeight="1" x14ac:dyDescent="0.2">
      <c r="A4650" s="10" t="s">
        <v>2391</v>
      </c>
      <c r="B4650" s="10">
        <v>10229</v>
      </c>
      <c r="C4650" s="9" t="s">
        <v>14</v>
      </c>
      <c r="D4650" s="9" t="s">
        <v>3231</v>
      </c>
      <c r="E4650" s="9" t="s">
        <v>2394</v>
      </c>
      <c r="F4650" s="9"/>
      <c r="G4650" s="10" t="s">
        <v>15</v>
      </c>
      <c r="H4650" s="47">
        <v>1</v>
      </c>
      <c r="I4650" s="11">
        <f>VLOOKUP(B4650,CURVA_ABC_INSUM!$B$6:$H$1423,7,0)</f>
        <v>94.5</v>
      </c>
      <c r="J4650" s="11">
        <f>TRUNC(H4650*I4650,2)</f>
        <v>94.5</v>
      </c>
    </row>
    <row r="4651" spans="1:10" x14ac:dyDescent="0.2">
      <c r="A4651" s="12"/>
      <c r="B4651" s="12"/>
      <c r="C4651" s="13"/>
      <c r="D4651" s="13"/>
      <c r="E4651" s="13"/>
      <c r="F4651" s="48"/>
      <c r="G4651" s="13"/>
      <c r="H4651" s="48"/>
      <c r="I4651" s="13"/>
      <c r="J4651" s="48"/>
    </row>
    <row r="4652" spans="1:10" ht="15" customHeight="1" thickBot="1" x14ac:dyDescent="0.25">
      <c r="A4652" s="12"/>
      <c r="B4652" s="12"/>
      <c r="C4652" s="13"/>
      <c r="D4652" s="13"/>
      <c r="E4652" s="13" t="s">
        <v>2395</v>
      </c>
      <c r="F4652" s="48">
        <f>TRUNC(J4646*$G$2,2)</f>
        <v>0</v>
      </c>
      <c r="G4652" s="13"/>
      <c r="H4652" s="86" t="s">
        <v>2396</v>
      </c>
      <c r="I4652" s="86"/>
      <c r="J4652" s="48">
        <f>F4652+J4646</f>
        <v>97.89</v>
      </c>
    </row>
    <row r="4653" spans="1:10" ht="0.95" customHeight="1" thickTop="1" x14ac:dyDescent="0.2">
      <c r="A4653" s="89"/>
      <c r="B4653" s="89"/>
      <c r="C4653" s="45"/>
      <c r="D4653" s="45"/>
      <c r="E4653" s="45"/>
      <c r="F4653" s="45"/>
      <c r="G4653" s="45"/>
      <c r="H4653" s="45"/>
      <c r="I4653" s="45"/>
      <c r="J4653" s="45"/>
    </row>
    <row r="4654" spans="1:10" ht="18" customHeight="1" x14ac:dyDescent="0.2">
      <c r="A4654" s="26" t="s">
        <v>1564</v>
      </c>
      <c r="B4654" s="26" t="s">
        <v>2</v>
      </c>
      <c r="C4654" s="28" t="s">
        <v>3</v>
      </c>
      <c r="D4654" s="28" t="s">
        <v>4</v>
      </c>
      <c r="E4654" s="28" t="s">
        <v>2388</v>
      </c>
      <c r="F4654" s="28"/>
      <c r="G4654" s="26" t="s">
        <v>190</v>
      </c>
      <c r="H4654" s="4" t="s">
        <v>6</v>
      </c>
      <c r="I4654" s="4" t="s">
        <v>7</v>
      </c>
      <c r="J4654" s="4" t="s">
        <v>191</v>
      </c>
    </row>
    <row r="4655" spans="1:10" ht="26.1" customHeight="1" x14ac:dyDescent="0.2">
      <c r="A4655" s="41" t="s">
        <v>2389</v>
      </c>
      <c r="B4655" s="41">
        <v>103017</v>
      </c>
      <c r="C4655" s="29" t="s">
        <v>14</v>
      </c>
      <c r="D4655" s="29" t="s">
        <v>1565</v>
      </c>
      <c r="E4655" s="29" t="s">
        <v>2435</v>
      </c>
      <c r="F4655" s="29"/>
      <c r="G4655" s="41" t="s">
        <v>15</v>
      </c>
      <c r="H4655" s="44">
        <v>1</v>
      </c>
      <c r="I4655" s="43">
        <f>SUM(J4656:J4659)</f>
        <v>1178.22</v>
      </c>
      <c r="J4655" s="43">
        <f>TRUNC(H4655*I4655,2)</f>
        <v>1178.22</v>
      </c>
    </row>
    <row r="4656" spans="1:10" ht="26.1" customHeight="1" x14ac:dyDescent="0.2">
      <c r="A4656" s="7" t="s">
        <v>2397</v>
      </c>
      <c r="B4656" s="7">
        <v>88316</v>
      </c>
      <c r="C4656" s="6" t="s">
        <v>14</v>
      </c>
      <c r="D4656" s="6" t="s">
        <v>2398</v>
      </c>
      <c r="E4656" s="6" t="s">
        <v>2399</v>
      </c>
      <c r="F4656" s="6"/>
      <c r="G4656" s="7" t="s">
        <v>297</v>
      </c>
      <c r="H4656" s="46">
        <v>0.36130000000000001</v>
      </c>
      <c r="I4656" s="77">
        <f>'COMP-CUSTO MÃO OBRA'!$H$61</f>
        <v>27.08</v>
      </c>
      <c r="J4656" s="8">
        <f>TRUNC(H4656*I4656,2)</f>
        <v>9.7799999999999994</v>
      </c>
    </row>
    <row r="4657" spans="1:10" ht="26.1" customHeight="1" x14ac:dyDescent="0.2">
      <c r="A4657" s="7" t="s">
        <v>2397</v>
      </c>
      <c r="B4657" s="7">
        <v>88267</v>
      </c>
      <c r="C4657" s="6" t="s">
        <v>14</v>
      </c>
      <c r="D4657" s="6" t="s">
        <v>429</v>
      </c>
      <c r="E4657" s="6" t="s">
        <v>2399</v>
      </c>
      <c r="F4657" s="6"/>
      <c r="G4657" s="7" t="s">
        <v>297</v>
      </c>
      <c r="H4657" s="46">
        <v>0.36130000000000001</v>
      </c>
      <c r="I4657" s="77">
        <f>'COMP-CUSTO MÃO OBRA'!$H$822</f>
        <v>33.380000000000003</v>
      </c>
      <c r="J4657" s="8">
        <f>TRUNC(H4657*I4657,2)</f>
        <v>12.06</v>
      </c>
    </row>
    <row r="4658" spans="1:10" ht="24" customHeight="1" x14ac:dyDescent="0.2">
      <c r="A4658" s="10" t="s">
        <v>2391</v>
      </c>
      <c r="B4658" s="10">
        <v>3148</v>
      </c>
      <c r="C4658" s="9" t="s">
        <v>14</v>
      </c>
      <c r="D4658" s="9" t="s">
        <v>54</v>
      </c>
      <c r="E4658" s="9" t="s">
        <v>2394</v>
      </c>
      <c r="F4658" s="9"/>
      <c r="G4658" s="10" t="s">
        <v>15</v>
      </c>
      <c r="H4658" s="47">
        <v>2.2599999999999999E-2</v>
      </c>
      <c r="I4658" s="11">
        <f>VLOOKUP(B4658,CURVA_ABC_INSUM!$B$6:$H$1423,7,0)</f>
        <v>14.2</v>
      </c>
      <c r="J4658" s="11">
        <f>TRUNC(H4658*I4658,2)</f>
        <v>0.32</v>
      </c>
    </row>
    <row r="4659" spans="1:10" ht="26.1" customHeight="1" x14ac:dyDescent="0.2">
      <c r="A4659" s="10" t="s">
        <v>2391</v>
      </c>
      <c r="B4659" s="10">
        <v>10230</v>
      </c>
      <c r="C4659" s="9" t="s">
        <v>14</v>
      </c>
      <c r="D4659" s="9" t="s">
        <v>3232</v>
      </c>
      <c r="E4659" s="9" t="s">
        <v>2394</v>
      </c>
      <c r="F4659" s="9"/>
      <c r="G4659" s="10" t="s">
        <v>15</v>
      </c>
      <c r="H4659" s="47">
        <v>1</v>
      </c>
      <c r="I4659" s="11">
        <f>VLOOKUP(B4659,CURVA_ABC_INSUM!$B$6:$H$1423,7,0)</f>
        <v>1156.06</v>
      </c>
      <c r="J4659" s="11">
        <f>TRUNC(H4659*I4659,2)</f>
        <v>1156.06</v>
      </c>
    </row>
    <row r="4660" spans="1:10" x14ac:dyDescent="0.2">
      <c r="A4660" s="12"/>
      <c r="B4660" s="12"/>
      <c r="C4660" s="13"/>
      <c r="D4660" s="13"/>
      <c r="E4660" s="13"/>
      <c r="F4660" s="48"/>
      <c r="G4660" s="13"/>
      <c r="H4660" s="48"/>
      <c r="I4660" s="13"/>
      <c r="J4660" s="48"/>
    </row>
    <row r="4661" spans="1:10" ht="15" customHeight="1" thickBot="1" x14ac:dyDescent="0.25">
      <c r="A4661" s="12"/>
      <c r="B4661" s="12"/>
      <c r="C4661" s="13"/>
      <c r="D4661" s="13"/>
      <c r="E4661" s="13" t="s">
        <v>2395</v>
      </c>
      <c r="F4661" s="48">
        <f>TRUNC(J4655*$G$2,2)</f>
        <v>0</v>
      </c>
      <c r="G4661" s="13"/>
      <c r="H4661" s="86" t="s">
        <v>2396</v>
      </c>
      <c r="I4661" s="86"/>
      <c r="J4661" s="48">
        <f>F4661+J4655</f>
        <v>1178.22</v>
      </c>
    </row>
    <row r="4662" spans="1:10" ht="0.95" customHeight="1" thickTop="1" x14ac:dyDescent="0.2">
      <c r="A4662" s="89"/>
      <c r="B4662" s="89"/>
      <c r="C4662" s="45"/>
      <c r="D4662" s="45"/>
      <c r="E4662" s="45"/>
      <c r="F4662" s="45"/>
      <c r="G4662" s="45"/>
      <c r="H4662" s="45"/>
      <c r="I4662" s="45"/>
      <c r="J4662" s="45"/>
    </row>
    <row r="4663" spans="1:10" ht="18" customHeight="1" x14ac:dyDescent="0.2">
      <c r="A4663" s="26" t="s">
        <v>1566</v>
      </c>
      <c r="B4663" s="26" t="s">
        <v>2</v>
      </c>
      <c r="C4663" s="28" t="s">
        <v>3</v>
      </c>
      <c r="D4663" s="28" t="s">
        <v>4</v>
      </c>
      <c r="E4663" s="28" t="s">
        <v>2388</v>
      </c>
      <c r="F4663" s="28"/>
      <c r="G4663" s="26" t="s">
        <v>190</v>
      </c>
      <c r="H4663" s="4" t="s">
        <v>6</v>
      </c>
      <c r="I4663" s="4" t="s">
        <v>7</v>
      </c>
      <c r="J4663" s="4" t="s">
        <v>191</v>
      </c>
    </row>
    <row r="4664" spans="1:10" ht="39" customHeight="1" x14ac:dyDescent="0.2">
      <c r="A4664" s="41" t="s">
        <v>2389</v>
      </c>
      <c r="B4664" s="41" t="s">
        <v>1567</v>
      </c>
      <c r="C4664" s="29" t="s">
        <v>13</v>
      </c>
      <c r="D4664" s="29" t="s">
        <v>1568</v>
      </c>
      <c r="E4664" s="29" t="s">
        <v>2435</v>
      </c>
      <c r="F4664" s="29"/>
      <c r="G4664" s="41" t="s">
        <v>5</v>
      </c>
      <c r="H4664" s="44">
        <v>1</v>
      </c>
      <c r="I4664" s="43">
        <f>SUM(J4665:J4669)</f>
        <v>2402.87</v>
      </c>
      <c r="J4664" s="43">
        <f t="shared" ref="J4664:J4669" si="200">TRUNC(H4664*I4664,2)</f>
        <v>2402.87</v>
      </c>
    </row>
    <row r="4665" spans="1:10" ht="26.1" customHeight="1" x14ac:dyDescent="0.2">
      <c r="A4665" s="7" t="s">
        <v>2397</v>
      </c>
      <c r="B4665" s="7">
        <v>88267</v>
      </c>
      <c r="C4665" s="6" t="s">
        <v>14</v>
      </c>
      <c r="D4665" s="6" t="s">
        <v>429</v>
      </c>
      <c r="E4665" s="6" t="s">
        <v>2399</v>
      </c>
      <c r="F4665" s="6"/>
      <c r="G4665" s="7" t="s">
        <v>297</v>
      </c>
      <c r="H4665" s="46">
        <v>0.17399999999999999</v>
      </c>
      <c r="I4665" s="77">
        <f>'COMP-CUSTO MÃO OBRA'!$H$822</f>
        <v>33.380000000000003</v>
      </c>
      <c r="J4665" s="8">
        <f t="shared" si="200"/>
        <v>5.8</v>
      </c>
    </row>
    <row r="4666" spans="1:10" ht="24" customHeight="1" x14ac:dyDescent="0.2">
      <c r="A4666" s="7" t="s">
        <v>2397</v>
      </c>
      <c r="B4666" s="7">
        <v>88316</v>
      </c>
      <c r="C4666" s="6" t="s">
        <v>14</v>
      </c>
      <c r="D4666" s="6" t="s">
        <v>2398</v>
      </c>
      <c r="E4666" s="6" t="s">
        <v>2399</v>
      </c>
      <c r="F4666" s="6"/>
      <c r="G4666" s="7" t="s">
        <v>297</v>
      </c>
      <c r="H4666" s="46">
        <v>5.4800000000000001E-2</v>
      </c>
      <c r="I4666" s="77">
        <f>'COMP-CUSTO MÃO OBRA'!$H$61</f>
        <v>27.08</v>
      </c>
      <c r="J4666" s="8">
        <f t="shared" si="200"/>
        <v>1.48</v>
      </c>
    </row>
    <row r="4667" spans="1:10" ht="24" customHeight="1" x14ac:dyDescent="0.2">
      <c r="A4667" s="7" t="s">
        <v>2397</v>
      </c>
      <c r="B4667" s="7">
        <v>88264</v>
      </c>
      <c r="C4667" s="6" t="s">
        <v>14</v>
      </c>
      <c r="D4667" s="6" t="s">
        <v>2411</v>
      </c>
      <c r="E4667" s="6" t="s">
        <v>2399</v>
      </c>
      <c r="F4667" s="6"/>
      <c r="G4667" s="7" t="s">
        <v>297</v>
      </c>
      <c r="H4667" s="46">
        <v>0.5</v>
      </c>
      <c r="I4667" s="77">
        <f>'COMP-CUSTO MÃO OBRA'!$H$346</f>
        <v>32.82</v>
      </c>
      <c r="J4667" s="8">
        <f t="shared" si="200"/>
        <v>16.41</v>
      </c>
    </row>
    <row r="4668" spans="1:10" ht="24" customHeight="1" x14ac:dyDescent="0.2">
      <c r="A4668" s="10" t="s">
        <v>2391</v>
      </c>
      <c r="B4668" s="10">
        <v>3146</v>
      </c>
      <c r="C4668" s="9" t="s">
        <v>14</v>
      </c>
      <c r="D4668" s="9" t="s">
        <v>53</v>
      </c>
      <c r="E4668" s="9" t="s">
        <v>2394</v>
      </c>
      <c r="F4668" s="9"/>
      <c r="G4668" s="10" t="s">
        <v>15</v>
      </c>
      <c r="H4668" s="47">
        <v>4.8000000000000001E-2</v>
      </c>
      <c r="I4668" s="11">
        <f>VLOOKUP(B4668,CURVA_ABC_INSUM!$B$6:$H$1423,7,0)</f>
        <v>3.85</v>
      </c>
      <c r="J4668" s="11">
        <f t="shared" si="200"/>
        <v>0.18</v>
      </c>
    </row>
    <row r="4669" spans="1:10" ht="26.1" customHeight="1" x14ac:dyDescent="0.2">
      <c r="A4669" s="10" t="s">
        <v>2391</v>
      </c>
      <c r="B4669" s="10" t="s">
        <v>3233</v>
      </c>
      <c r="C4669" s="9" t="s">
        <v>13</v>
      </c>
      <c r="D4669" s="9" t="s">
        <v>3234</v>
      </c>
      <c r="E4669" s="9" t="s">
        <v>2394</v>
      </c>
      <c r="F4669" s="9"/>
      <c r="G4669" s="10" t="s">
        <v>5</v>
      </c>
      <c r="H4669" s="47">
        <v>1</v>
      </c>
      <c r="I4669" s="11">
        <f>VLOOKUP(B4669,CURVA_ABC_INSUM!$B$6:$H$1423,7,0)</f>
        <v>2379</v>
      </c>
      <c r="J4669" s="11">
        <f t="shared" si="200"/>
        <v>2379</v>
      </c>
    </row>
    <row r="4670" spans="1:10" x14ac:dyDescent="0.2">
      <c r="A4670" s="12"/>
      <c r="B4670" s="12"/>
      <c r="C4670" s="13"/>
      <c r="D4670" s="13"/>
      <c r="E4670" s="13"/>
      <c r="F4670" s="48"/>
      <c r="G4670" s="13"/>
      <c r="H4670" s="48"/>
      <c r="I4670" s="13"/>
      <c r="J4670" s="48"/>
    </row>
    <row r="4671" spans="1:10" ht="15" customHeight="1" thickBot="1" x14ac:dyDescent="0.25">
      <c r="A4671" s="12"/>
      <c r="B4671" s="12"/>
      <c r="C4671" s="13"/>
      <c r="D4671" s="13"/>
      <c r="E4671" s="13" t="s">
        <v>2395</v>
      </c>
      <c r="F4671" s="48">
        <f>TRUNC(J4664*$G$2,2)</f>
        <v>0</v>
      </c>
      <c r="G4671" s="13"/>
      <c r="H4671" s="86" t="s">
        <v>2396</v>
      </c>
      <c r="I4671" s="86"/>
      <c r="J4671" s="48">
        <f>F4671+J4664</f>
        <v>2402.87</v>
      </c>
    </row>
    <row r="4672" spans="1:10" ht="0.95" customHeight="1" thickTop="1" x14ac:dyDescent="0.2">
      <c r="A4672" s="89"/>
      <c r="B4672" s="89"/>
      <c r="C4672" s="45"/>
      <c r="D4672" s="45"/>
      <c r="E4672" s="45"/>
      <c r="F4672" s="45"/>
      <c r="G4672" s="45"/>
      <c r="H4672" s="45"/>
      <c r="I4672" s="45"/>
      <c r="J4672" s="45"/>
    </row>
    <row r="4673" spans="1:10" ht="18" customHeight="1" x14ac:dyDescent="0.2">
      <c r="A4673" s="26" t="s">
        <v>1571</v>
      </c>
      <c r="B4673" s="26" t="s">
        <v>2</v>
      </c>
      <c r="C4673" s="28" t="s">
        <v>3</v>
      </c>
      <c r="D4673" s="28" t="s">
        <v>4</v>
      </c>
      <c r="E4673" s="28" t="s">
        <v>2388</v>
      </c>
      <c r="F4673" s="28"/>
      <c r="G4673" s="26" t="s">
        <v>190</v>
      </c>
      <c r="H4673" s="4" t="s">
        <v>6</v>
      </c>
      <c r="I4673" s="4" t="s">
        <v>7</v>
      </c>
      <c r="J4673" s="4" t="s">
        <v>191</v>
      </c>
    </row>
    <row r="4674" spans="1:10" ht="51.95" customHeight="1" x14ac:dyDescent="0.2">
      <c r="A4674" s="41" t="s">
        <v>2389</v>
      </c>
      <c r="B4674" s="41">
        <v>98108</v>
      </c>
      <c r="C4674" s="29" t="s">
        <v>14</v>
      </c>
      <c r="D4674" s="29" t="s">
        <v>1572</v>
      </c>
      <c r="E4674" s="29" t="s">
        <v>2435</v>
      </c>
      <c r="F4674" s="29"/>
      <c r="G4674" s="41" t="s">
        <v>15</v>
      </c>
      <c r="H4674" s="44">
        <v>1</v>
      </c>
      <c r="I4674" s="43">
        <f>SUM(J4675:J4688)</f>
        <v>550.4799999999999</v>
      </c>
      <c r="J4674" s="43">
        <f t="shared" ref="J4674:J4688" si="201">TRUNC(H4674*I4674,2)</f>
        <v>550.48</v>
      </c>
    </row>
    <row r="4675" spans="1:10" ht="39" customHeight="1" x14ac:dyDescent="0.2">
      <c r="A4675" s="7" t="s">
        <v>2397</v>
      </c>
      <c r="B4675" s="7">
        <v>100475</v>
      </c>
      <c r="C4675" s="6" t="s">
        <v>14</v>
      </c>
      <c r="D4675" s="6" t="s">
        <v>3235</v>
      </c>
      <c r="E4675" s="6" t="s">
        <v>2399</v>
      </c>
      <c r="F4675" s="6"/>
      <c r="G4675" s="7" t="s">
        <v>71</v>
      </c>
      <c r="H4675" s="46">
        <v>9.2799999999999994E-2</v>
      </c>
      <c r="I4675" s="77">
        <f>COMP_AUX_CUSTO!$J$144</f>
        <v>797.39</v>
      </c>
      <c r="J4675" s="8">
        <f t="shared" si="201"/>
        <v>73.989999999999995</v>
      </c>
    </row>
    <row r="4676" spans="1:10" ht="26.1" customHeight="1" x14ac:dyDescent="0.2">
      <c r="A4676" s="7" t="s">
        <v>2397</v>
      </c>
      <c r="B4676" s="7">
        <v>101616</v>
      </c>
      <c r="C4676" s="6" t="s">
        <v>14</v>
      </c>
      <c r="D4676" s="6" t="s">
        <v>3236</v>
      </c>
      <c r="E4676" s="6" t="s">
        <v>2438</v>
      </c>
      <c r="F4676" s="6"/>
      <c r="G4676" s="7" t="s">
        <v>32</v>
      </c>
      <c r="H4676" s="46">
        <v>0.7</v>
      </c>
      <c r="I4676" s="77">
        <f>COMP_AUX_CUSTO!$J$2369</f>
        <v>7.89</v>
      </c>
      <c r="J4676" s="8">
        <f t="shared" si="201"/>
        <v>5.52</v>
      </c>
    </row>
    <row r="4677" spans="1:10" ht="39" customHeight="1" x14ac:dyDescent="0.2">
      <c r="A4677" s="7" t="s">
        <v>2397</v>
      </c>
      <c r="B4677" s="7">
        <v>87316</v>
      </c>
      <c r="C4677" s="6" t="s">
        <v>14</v>
      </c>
      <c r="D4677" s="6" t="s">
        <v>3237</v>
      </c>
      <c r="E4677" s="6" t="s">
        <v>2399</v>
      </c>
      <c r="F4677" s="6"/>
      <c r="G4677" s="7" t="s">
        <v>71</v>
      </c>
      <c r="H4677" s="46">
        <v>1.95E-2</v>
      </c>
      <c r="I4677" s="77">
        <f>COMP_AUX_CUSTO!$J$214</f>
        <v>515.27</v>
      </c>
      <c r="J4677" s="8">
        <f t="shared" si="201"/>
        <v>10.039999999999999</v>
      </c>
    </row>
    <row r="4678" spans="1:10" ht="24" customHeight="1" x14ac:dyDescent="0.2">
      <c r="A4678" s="7" t="s">
        <v>2397</v>
      </c>
      <c r="B4678" s="7">
        <v>88309</v>
      </c>
      <c r="C4678" s="6" t="s">
        <v>14</v>
      </c>
      <c r="D4678" s="6" t="s">
        <v>439</v>
      </c>
      <c r="E4678" s="6" t="s">
        <v>2399</v>
      </c>
      <c r="F4678" s="6"/>
      <c r="G4678" s="7" t="s">
        <v>297</v>
      </c>
      <c r="H4678" s="46">
        <v>4.6356000000000002</v>
      </c>
      <c r="I4678" s="77">
        <f>'COMP-CUSTO MÃO OBRA'!$H$2003</f>
        <v>34.29</v>
      </c>
      <c r="J4678" s="8">
        <f t="shared" si="201"/>
        <v>158.94999999999999</v>
      </c>
    </row>
    <row r="4679" spans="1:10" ht="24" customHeight="1" x14ac:dyDescent="0.2">
      <c r="A4679" s="7" t="s">
        <v>2397</v>
      </c>
      <c r="B4679" s="7">
        <v>88316</v>
      </c>
      <c r="C4679" s="6" t="s">
        <v>14</v>
      </c>
      <c r="D4679" s="6" t="s">
        <v>2398</v>
      </c>
      <c r="E4679" s="6" t="s">
        <v>2399</v>
      </c>
      <c r="F4679" s="6"/>
      <c r="G4679" s="7" t="s">
        <v>297</v>
      </c>
      <c r="H4679" s="46">
        <v>3.6675731020408184</v>
      </c>
      <c r="I4679" s="77">
        <f>'COMP-CUSTO MÃO OBRA'!$H$61</f>
        <v>27.08</v>
      </c>
      <c r="J4679" s="8">
        <f t="shared" si="201"/>
        <v>99.31</v>
      </c>
    </row>
    <row r="4680" spans="1:10" ht="39" customHeight="1" x14ac:dyDescent="0.2">
      <c r="A4680" s="7" t="s">
        <v>2397</v>
      </c>
      <c r="B4680" s="7">
        <v>94970</v>
      </c>
      <c r="C4680" s="6" t="s">
        <v>14</v>
      </c>
      <c r="D4680" s="6" t="s">
        <v>3238</v>
      </c>
      <c r="E4680" s="6" t="s">
        <v>2410</v>
      </c>
      <c r="F4680" s="6"/>
      <c r="G4680" s="7" t="s">
        <v>71</v>
      </c>
      <c r="H4680" s="46">
        <v>5.0200000000000002E-2</v>
      </c>
      <c r="I4680" s="77">
        <f>COMP_AUX_CUSTO!$J$784</f>
        <v>475.8</v>
      </c>
      <c r="J4680" s="8">
        <f t="shared" si="201"/>
        <v>23.88</v>
      </c>
    </row>
    <row r="4681" spans="1:10" ht="39" customHeight="1" x14ac:dyDescent="0.2">
      <c r="A4681" s="7" t="s">
        <v>2397</v>
      </c>
      <c r="B4681" s="7">
        <v>97733</v>
      </c>
      <c r="C4681" s="6" t="s">
        <v>14</v>
      </c>
      <c r="D4681" s="6" t="s">
        <v>3239</v>
      </c>
      <c r="E4681" s="6" t="s">
        <v>2410</v>
      </c>
      <c r="F4681" s="6"/>
      <c r="G4681" s="7" t="s">
        <v>71</v>
      </c>
      <c r="H4681" s="46">
        <v>1.12E-2</v>
      </c>
      <c r="I4681" s="77">
        <f>COMP_AUX_CUSTO!$J$2189</f>
        <v>3944.7</v>
      </c>
      <c r="J4681" s="8">
        <f t="shared" si="201"/>
        <v>44.18</v>
      </c>
    </row>
    <row r="4682" spans="1:10" ht="39" customHeight="1" x14ac:dyDescent="0.2">
      <c r="A4682" s="7" t="s">
        <v>2397</v>
      </c>
      <c r="B4682" s="7">
        <v>97734</v>
      </c>
      <c r="C4682" s="6" t="s">
        <v>14</v>
      </c>
      <c r="D4682" s="6" t="s">
        <v>3240</v>
      </c>
      <c r="E4682" s="6" t="s">
        <v>2410</v>
      </c>
      <c r="F4682" s="6"/>
      <c r="G4682" s="7" t="s">
        <v>71</v>
      </c>
      <c r="H4682" s="46">
        <v>1.6799999999999999E-2</v>
      </c>
      <c r="I4682" s="77">
        <f>COMP_AUX_CUSTO!$J$2153</f>
        <v>3463.71</v>
      </c>
      <c r="J4682" s="8">
        <f t="shared" si="201"/>
        <v>58.19</v>
      </c>
    </row>
    <row r="4683" spans="1:10" ht="26.1" customHeight="1" x14ac:dyDescent="0.2">
      <c r="A4683" s="10" t="s">
        <v>2391</v>
      </c>
      <c r="B4683" s="10">
        <v>650</v>
      </c>
      <c r="C4683" s="9" t="s">
        <v>14</v>
      </c>
      <c r="D4683" s="9" t="s">
        <v>3241</v>
      </c>
      <c r="E4683" s="9" t="s">
        <v>2394</v>
      </c>
      <c r="F4683" s="9"/>
      <c r="G4683" s="10" t="s">
        <v>15</v>
      </c>
      <c r="H4683" s="47">
        <v>26.043800000000001</v>
      </c>
      <c r="I4683" s="11">
        <f>VLOOKUP(B4683,CURVA_ABC_INSUM!$B$6:$H$1423,7,0)</f>
        <v>2.6</v>
      </c>
      <c r="J4683" s="11">
        <f t="shared" si="201"/>
        <v>67.709999999999994</v>
      </c>
    </row>
    <row r="4684" spans="1:10" ht="26.1" customHeight="1" x14ac:dyDescent="0.2">
      <c r="A4684" s="10" t="s">
        <v>2391</v>
      </c>
      <c r="B4684" s="10">
        <v>2692</v>
      </c>
      <c r="C4684" s="9" t="s">
        <v>14</v>
      </c>
      <c r="D4684" s="9" t="s">
        <v>2790</v>
      </c>
      <c r="E4684" s="9" t="s">
        <v>2394</v>
      </c>
      <c r="F4684" s="9"/>
      <c r="G4684" s="10" t="s">
        <v>36</v>
      </c>
      <c r="H4684" s="47">
        <v>4.1000000000000003E-3</v>
      </c>
      <c r="I4684" s="11">
        <f>VLOOKUP(B4684,CURVA_ABC_INSUM!$B$6:$H$1423,7,0)</f>
        <v>9.33</v>
      </c>
      <c r="J4684" s="11">
        <f t="shared" si="201"/>
        <v>0.03</v>
      </c>
    </row>
    <row r="4685" spans="1:10" ht="26.1" customHeight="1" x14ac:dyDescent="0.2">
      <c r="A4685" s="10" t="s">
        <v>2391</v>
      </c>
      <c r="B4685" s="10">
        <v>4491</v>
      </c>
      <c r="C4685" s="9" t="s">
        <v>14</v>
      </c>
      <c r="D4685" s="9" t="s">
        <v>3242</v>
      </c>
      <c r="E4685" s="9" t="s">
        <v>2394</v>
      </c>
      <c r="F4685" s="9"/>
      <c r="G4685" s="10" t="s">
        <v>18</v>
      </c>
      <c r="H4685" s="47">
        <v>8.8800000000000004E-2</v>
      </c>
      <c r="I4685" s="11">
        <f>VLOOKUP(B4685,CURVA_ABC_INSUM!$B$6:$H$1423,7,0)</f>
        <v>11.91</v>
      </c>
      <c r="J4685" s="11">
        <f t="shared" si="201"/>
        <v>1.05</v>
      </c>
    </row>
    <row r="4686" spans="1:10" ht="26.1" customHeight="1" x14ac:dyDescent="0.2">
      <c r="A4686" s="10" t="s">
        <v>2391</v>
      </c>
      <c r="B4686" s="10">
        <v>4517</v>
      </c>
      <c r="C4686" s="9" t="s">
        <v>14</v>
      </c>
      <c r="D4686" s="9" t="s">
        <v>2884</v>
      </c>
      <c r="E4686" s="9" t="s">
        <v>2394</v>
      </c>
      <c r="F4686" s="9"/>
      <c r="G4686" s="10" t="s">
        <v>18</v>
      </c>
      <c r="H4686" s="47">
        <v>0.1056</v>
      </c>
      <c r="I4686" s="11">
        <f>VLOOKUP(B4686,CURVA_ABC_INSUM!$B$6:$H$1423,7,0)</f>
        <v>4.17</v>
      </c>
      <c r="J4686" s="11">
        <f t="shared" si="201"/>
        <v>0.44</v>
      </c>
    </row>
    <row r="4687" spans="1:10" ht="26.1" customHeight="1" x14ac:dyDescent="0.2">
      <c r="A4687" s="10" t="s">
        <v>2391</v>
      </c>
      <c r="B4687" s="10">
        <v>5069</v>
      </c>
      <c r="C4687" s="9" t="s">
        <v>14</v>
      </c>
      <c r="D4687" s="9" t="s">
        <v>2793</v>
      </c>
      <c r="E4687" s="9" t="s">
        <v>2394</v>
      </c>
      <c r="F4687" s="9"/>
      <c r="G4687" s="10" t="s">
        <v>17</v>
      </c>
      <c r="H4687" s="47">
        <v>9.4000000000000004E-3</v>
      </c>
      <c r="I4687" s="11">
        <f>VLOOKUP(B4687,CURVA_ABC_INSUM!$B$6:$H$1423,7,0)</f>
        <v>20.059999999999999</v>
      </c>
      <c r="J4687" s="11">
        <f t="shared" si="201"/>
        <v>0.18</v>
      </c>
    </row>
    <row r="4688" spans="1:10" ht="26.1" customHeight="1" x14ac:dyDescent="0.2">
      <c r="A4688" s="10" t="s">
        <v>2391</v>
      </c>
      <c r="B4688" s="10">
        <v>6193</v>
      </c>
      <c r="C4688" s="9" t="s">
        <v>14</v>
      </c>
      <c r="D4688" s="9" t="s">
        <v>2616</v>
      </c>
      <c r="E4688" s="9" t="s">
        <v>2394</v>
      </c>
      <c r="F4688" s="9"/>
      <c r="G4688" s="10" t="s">
        <v>18</v>
      </c>
      <c r="H4688" s="47">
        <v>0.33119999999999999</v>
      </c>
      <c r="I4688" s="11">
        <f>VLOOKUP(B4688,CURVA_ABC_INSUM!$B$6:$H$1423,7,0)</f>
        <v>21.19</v>
      </c>
      <c r="J4688" s="11">
        <f t="shared" si="201"/>
        <v>7.01</v>
      </c>
    </row>
    <row r="4689" spans="1:10" x14ac:dyDescent="0.2">
      <c r="A4689" s="12"/>
      <c r="B4689" s="12"/>
      <c r="C4689" s="13"/>
      <c r="D4689" s="13"/>
      <c r="E4689" s="13"/>
      <c r="F4689" s="48"/>
      <c r="G4689" s="13"/>
      <c r="H4689" s="48"/>
      <c r="I4689" s="13"/>
      <c r="J4689" s="48"/>
    </row>
    <row r="4690" spans="1:10" ht="15" customHeight="1" thickBot="1" x14ac:dyDescent="0.25">
      <c r="A4690" s="12"/>
      <c r="B4690" s="12"/>
      <c r="C4690" s="13"/>
      <c r="D4690" s="13"/>
      <c r="E4690" s="13" t="s">
        <v>2395</v>
      </c>
      <c r="F4690" s="48">
        <f>TRUNC(J4674*$G$2,2)</f>
        <v>0</v>
      </c>
      <c r="G4690" s="13"/>
      <c r="H4690" s="86" t="s">
        <v>2396</v>
      </c>
      <c r="I4690" s="86"/>
      <c r="J4690" s="48">
        <f>F4690+J4674</f>
        <v>550.48</v>
      </c>
    </row>
    <row r="4691" spans="1:10" ht="0.95" customHeight="1" thickTop="1" x14ac:dyDescent="0.2">
      <c r="A4691" s="89"/>
      <c r="B4691" s="89"/>
      <c r="C4691" s="45"/>
      <c r="D4691" s="45"/>
      <c r="E4691" s="45"/>
      <c r="F4691" s="45"/>
      <c r="G4691" s="45"/>
      <c r="H4691" s="45"/>
      <c r="I4691" s="45"/>
      <c r="J4691" s="45"/>
    </row>
    <row r="4692" spans="1:10" ht="18" customHeight="1" x14ac:dyDescent="0.2">
      <c r="A4692" s="26" t="s">
        <v>1573</v>
      </c>
      <c r="B4692" s="26" t="s">
        <v>2</v>
      </c>
      <c r="C4692" s="28" t="s">
        <v>3</v>
      </c>
      <c r="D4692" s="28" t="s">
        <v>4</v>
      </c>
      <c r="E4692" s="28" t="s">
        <v>2388</v>
      </c>
      <c r="F4692" s="28"/>
      <c r="G4692" s="26" t="s">
        <v>190</v>
      </c>
      <c r="H4692" s="4" t="s">
        <v>6</v>
      </c>
      <c r="I4692" s="4" t="s">
        <v>7</v>
      </c>
      <c r="J4692" s="4" t="s">
        <v>191</v>
      </c>
    </row>
    <row r="4693" spans="1:10" ht="26.1" customHeight="1" x14ac:dyDescent="0.2">
      <c r="A4693" s="41" t="s">
        <v>2389</v>
      </c>
      <c r="B4693" s="41">
        <v>98110</v>
      </c>
      <c r="C4693" s="29" t="s">
        <v>14</v>
      </c>
      <c r="D4693" s="29" t="s">
        <v>1574</v>
      </c>
      <c r="E4693" s="29" t="s">
        <v>2435</v>
      </c>
      <c r="F4693" s="29"/>
      <c r="G4693" s="41" t="s">
        <v>15</v>
      </c>
      <c r="H4693" s="44">
        <v>1</v>
      </c>
      <c r="I4693" s="43">
        <f>SUM(J4694:J4697)</f>
        <v>406.48</v>
      </c>
      <c r="J4693" s="43">
        <f>TRUNC(H4693*I4693,2)</f>
        <v>406.48</v>
      </c>
    </row>
    <row r="4694" spans="1:10" ht="39" customHeight="1" x14ac:dyDescent="0.2">
      <c r="A4694" s="7" t="s">
        <v>2397</v>
      </c>
      <c r="B4694" s="7">
        <v>101618</v>
      </c>
      <c r="C4694" s="6" t="s">
        <v>14</v>
      </c>
      <c r="D4694" s="6" t="s">
        <v>3243</v>
      </c>
      <c r="E4694" s="6" t="s">
        <v>2438</v>
      </c>
      <c r="F4694" s="6"/>
      <c r="G4694" s="7" t="s">
        <v>71</v>
      </c>
      <c r="H4694" s="46">
        <v>1.41E-2</v>
      </c>
      <c r="I4694" s="77">
        <f>COMP_AUX_CUSTO!$J$2377</f>
        <v>233.56</v>
      </c>
      <c r="J4694" s="8">
        <f>TRUNC(H4694*I4694,2)</f>
        <v>3.29</v>
      </c>
    </row>
    <row r="4695" spans="1:10" ht="24" customHeight="1" x14ac:dyDescent="0.2">
      <c r="A4695" s="7" t="s">
        <v>2397</v>
      </c>
      <c r="B4695" s="7">
        <v>88309</v>
      </c>
      <c r="C4695" s="6" t="s">
        <v>14</v>
      </c>
      <c r="D4695" s="6" t="s">
        <v>439</v>
      </c>
      <c r="E4695" s="6" t="s">
        <v>2399</v>
      </c>
      <c r="F4695" s="6"/>
      <c r="G4695" s="7" t="s">
        <v>297</v>
      </c>
      <c r="H4695" s="46">
        <v>0.28399999999999997</v>
      </c>
      <c r="I4695" s="77">
        <f>'COMP-CUSTO MÃO OBRA'!$H$2003</f>
        <v>34.29</v>
      </c>
      <c r="J4695" s="8">
        <f>TRUNC(H4695*I4695,2)</f>
        <v>9.73</v>
      </c>
    </row>
    <row r="4696" spans="1:10" ht="24" customHeight="1" x14ac:dyDescent="0.2">
      <c r="A4696" s="7" t="s">
        <v>2397</v>
      </c>
      <c r="B4696" s="7">
        <v>88316</v>
      </c>
      <c r="C4696" s="6" t="s">
        <v>14</v>
      </c>
      <c r="D4696" s="6" t="s">
        <v>2398</v>
      </c>
      <c r="E4696" s="6" t="s">
        <v>2399</v>
      </c>
      <c r="F4696" s="6"/>
      <c r="G4696" s="7" t="s">
        <v>297</v>
      </c>
      <c r="H4696" s="46">
        <v>0.22012533333333401</v>
      </c>
      <c r="I4696" s="77">
        <f>'COMP-CUSTO MÃO OBRA'!$H$61</f>
        <v>27.08</v>
      </c>
      <c r="J4696" s="8">
        <f>TRUNC(H4696*I4696,2)</f>
        <v>5.96</v>
      </c>
    </row>
    <row r="4697" spans="1:10" ht="39" customHeight="1" x14ac:dyDescent="0.2">
      <c r="A4697" s="10" t="s">
        <v>2391</v>
      </c>
      <c r="B4697" s="10">
        <v>35277</v>
      </c>
      <c r="C4697" s="9" t="s">
        <v>14</v>
      </c>
      <c r="D4697" s="9" t="s">
        <v>50</v>
      </c>
      <c r="E4697" s="9" t="s">
        <v>2394</v>
      </c>
      <c r="F4697" s="9"/>
      <c r="G4697" s="10" t="s">
        <v>15</v>
      </c>
      <c r="H4697" s="47">
        <v>1</v>
      </c>
      <c r="I4697" s="11">
        <f>VLOOKUP(B4697,CURVA_ABC_INSUM!$B$6:$H$1423,7,0)</f>
        <v>387.5</v>
      </c>
      <c r="J4697" s="11">
        <f>TRUNC(H4697*I4697,2)</f>
        <v>387.5</v>
      </c>
    </row>
    <row r="4698" spans="1:10" x14ac:dyDescent="0.2">
      <c r="A4698" s="12"/>
      <c r="B4698" s="12"/>
      <c r="C4698" s="13"/>
      <c r="D4698" s="13"/>
      <c r="E4698" s="13"/>
      <c r="F4698" s="48"/>
      <c r="G4698" s="13"/>
      <c r="H4698" s="48"/>
      <c r="I4698" s="13"/>
      <c r="J4698" s="48"/>
    </row>
    <row r="4699" spans="1:10" ht="15" customHeight="1" thickBot="1" x14ac:dyDescent="0.25">
      <c r="A4699" s="12"/>
      <c r="B4699" s="12"/>
      <c r="C4699" s="13"/>
      <c r="D4699" s="13"/>
      <c r="E4699" s="13" t="s">
        <v>2395</v>
      </c>
      <c r="F4699" s="48">
        <f>TRUNC(J4693*$G$2,2)</f>
        <v>0</v>
      </c>
      <c r="G4699" s="13"/>
      <c r="H4699" s="86" t="s">
        <v>2396</v>
      </c>
      <c r="I4699" s="86"/>
      <c r="J4699" s="48">
        <f>F4699+J4693</f>
        <v>406.48</v>
      </c>
    </row>
    <row r="4700" spans="1:10" ht="0.95" customHeight="1" thickTop="1" x14ac:dyDescent="0.2">
      <c r="A4700" s="89"/>
      <c r="B4700" s="89"/>
      <c r="C4700" s="45"/>
      <c r="D4700" s="45"/>
      <c r="E4700" s="45"/>
      <c r="F4700" s="45"/>
      <c r="G4700" s="45"/>
      <c r="H4700" s="45"/>
      <c r="I4700" s="45"/>
      <c r="J4700" s="45"/>
    </row>
    <row r="4701" spans="1:10" ht="18" customHeight="1" x14ac:dyDescent="0.2">
      <c r="A4701" s="26" t="s">
        <v>1577</v>
      </c>
      <c r="B4701" s="26" t="s">
        <v>2</v>
      </c>
      <c r="C4701" s="28" t="s">
        <v>3</v>
      </c>
      <c r="D4701" s="28" t="s">
        <v>4</v>
      </c>
      <c r="E4701" s="28" t="s">
        <v>2388</v>
      </c>
      <c r="F4701" s="28"/>
      <c r="G4701" s="26" t="s">
        <v>190</v>
      </c>
      <c r="H4701" s="4" t="s">
        <v>6</v>
      </c>
      <c r="I4701" s="4" t="s">
        <v>7</v>
      </c>
      <c r="J4701" s="4" t="s">
        <v>191</v>
      </c>
    </row>
    <row r="4702" spans="1:10" ht="39" customHeight="1" x14ac:dyDescent="0.2">
      <c r="A4702" s="41" t="s">
        <v>2389</v>
      </c>
      <c r="B4702" s="41">
        <v>98102</v>
      </c>
      <c r="C4702" s="29" t="s">
        <v>14</v>
      </c>
      <c r="D4702" s="29" t="s">
        <v>1576</v>
      </c>
      <c r="E4702" s="29" t="s">
        <v>2435</v>
      </c>
      <c r="F4702" s="29"/>
      <c r="G4702" s="41" t="s">
        <v>15</v>
      </c>
      <c r="H4702" s="44">
        <v>1</v>
      </c>
      <c r="I4702" s="43">
        <f>SUM(J4703:J4706)</f>
        <v>175.58999999999997</v>
      </c>
      <c r="J4702" s="43">
        <f>TRUNC(H4702*I4702,2)</f>
        <v>175.59</v>
      </c>
    </row>
    <row r="4703" spans="1:10" ht="39" customHeight="1" x14ac:dyDescent="0.2">
      <c r="A4703" s="7" t="s">
        <v>2397</v>
      </c>
      <c r="B4703" s="7">
        <v>101618</v>
      </c>
      <c r="C4703" s="6" t="s">
        <v>14</v>
      </c>
      <c r="D4703" s="6" t="s">
        <v>3243</v>
      </c>
      <c r="E4703" s="6" t="s">
        <v>2438</v>
      </c>
      <c r="F4703" s="6"/>
      <c r="G4703" s="7" t="s">
        <v>71</v>
      </c>
      <c r="H4703" s="46">
        <v>1.8731519999999943E-2</v>
      </c>
      <c r="I4703" s="77">
        <f>COMP_AUX_CUSTO!$J$2377</f>
        <v>233.56</v>
      </c>
      <c r="J4703" s="8">
        <f>TRUNC(H4703*I4703,2)</f>
        <v>4.37</v>
      </c>
    </row>
    <row r="4704" spans="1:10" ht="24" customHeight="1" x14ac:dyDescent="0.2">
      <c r="A4704" s="7" t="s">
        <v>2397</v>
      </c>
      <c r="B4704" s="7">
        <v>88309</v>
      </c>
      <c r="C4704" s="6" t="s">
        <v>14</v>
      </c>
      <c r="D4704" s="6" t="s">
        <v>439</v>
      </c>
      <c r="E4704" s="6" t="s">
        <v>2399</v>
      </c>
      <c r="F4704" s="6"/>
      <c r="G4704" s="7" t="s">
        <v>297</v>
      </c>
      <c r="H4704" s="46">
        <v>4.1500000000000002E-2</v>
      </c>
      <c r="I4704" s="77">
        <f>'COMP-CUSTO MÃO OBRA'!$H$2003</f>
        <v>34.29</v>
      </c>
      <c r="J4704" s="8">
        <f>TRUNC(H4704*I4704,2)</f>
        <v>1.42</v>
      </c>
    </row>
    <row r="4705" spans="1:10" ht="24" customHeight="1" x14ac:dyDescent="0.2">
      <c r="A4705" s="7" t="s">
        <v>2397</v>
      </c>
      <c r="B4705" s="7">
        <v>88316</v>
      </c>
      <c r="C4705" s="6" t="s">
        <v>14</v>
      </c>
      <c r="D4705" s="6" t="s">
        <v>2398</v>
      </c>
      <c r="E4705" s="6" t="s">
        <v>2399</v>
      </c>
      <c r="F4705" s="6"/>
      <c r="G4705" s="7" t="s">
        <v>297</v>
      </c>
      <c r="H4705" s="46">
        <v>3.2599999999999997E-2</v>
      </c>
      <c r="I4705" s="77">
        <f>'COMP-CUSTO MÃO OBRA'!$H$61</f>
        <v>27.08</v>
      </c>
      <c r="J4705" s="8">
        <f>TRUNC(H4705*I4705,2)</f>
        <v>0.88</v>
      </c>
    </row>
    <row r="4706" spans="1:10" ht="39" customHeight="1" x14ac:dyDescent="0.2">
      <c r="A4706" s="10" t="s">
        <v>2391</v>
      </c>
      <c r="B4706" s="10">
        <v>11881</v>
      </c>
      <c r="C4706" s="9" t="s">
        <v>14</v>
      </c>
      <c r="D4706" s="9" t="s">
        <v>49</v>
      </c>
      <c r="E4706" s="9" t="s">
        <v>2394</v>
      </c>
      <c r="F4706" s="9"/>
      <c r="G4706" s="10" t="s">
        <v>15</v>
      </c>
      <c r="H4706" s="47">
        <v>1</v>
      </c>
      <c r="I4706" s="11">
        <f>VLOOKUP(B4706,CURVA_ABC_INSUM!$B$6:$H$1423,7,0)</f>
        <v>168.92</v>
      </c>
      <c r="J4706" s="11">
        <f>TRUNC(H4706*I4706,2)</f>
        <v>168.92</v>
      </c>
    </row>
    <row r="4707" spans="1:10" x14ac:dyDescent="0.2">
      <c r="A4707" s="12"/>
      <c r="B4707" s="12"/>
      <c r="C4707" s="13"/>
      <c r="D4707" s="13"/>
      <c r="E4707" s="13"/>
      <c r="F4707" s="48"/>
      <c r="G4707" s="13"/>
      <c r="H4707" s="48"/>
      <c r="I4707" s="13"/>
      <c r="J4707" s="48"/>
    </row>
    <row r="4708" spans="1:10" ht="15" customHeight="1" thickBot="1" x14ac:dyDescent="0.25">
      <c r="A4708" s="12"/>
      <c r="B4708" s="12"/>
      <c r="C4708" s="13"/>
      <c r="D4708" s="13"/>
      <c r="E4708" s="13" t="s">
        <v>2395</v>
      </c>
      <c r="F4708" s="48">
        <f>TRUNC(J4702*$G$2,2)</f>
        <v>0</v>
      </c>
      <c r="G4708" s="13"/>
      <c r="H4708" s="86" t="s">
        <v>2396</v>
      </c>
      <c r="I4708" s="86"/>
      <c r="J4708" s="48">
        <f>F4708+J4702</f>
        <v>175.59</v>
      </c>
    </row>
    <row r="4709" spans="1:10" ht="0.95" customHeight="1" thickTop="1" x14ac:dyDescent="0.2">
      <c r="A4709" s="89"/>
      <c r="B4709" s="89"/>
      <c r="C4709" s="45"/>
      <c r="D4709" s="45"/>
      <c r="E4709" s="45"/>
      <c r="F4709" s="45"/>
      <c r="G4709" s="45"/>
      <c r="H4709" s="45"/>
      <c r="I4709" s="45"/>
      <c r="J4709" s="45"/>
    </row>
    <row r="4710" spans="1:10" ht="18" customHeight="1" x14ac:dyDescent="0.2">
      <c r="A4710" s="26" t="s">
        <v>1581</v>
      </c>
      <c r="B4710" s="26" t="s">
        <v>2</v>
      </c>
      <c r="C4710" s="28" t="s">
        <v>3</v>
      </c>
      <c r="D4710" s="28" t="s">
        <v>4</v>
      </c>
      <c r="E4710" s="28" t="s">
        <v>2388</v>
      </c>
      <c r="F4710" s="28"/>
      <c r="G4710" s="26" t="s">
        <v>190</v>
      </c>
      <c r="H4710" s="4" t="s">
        <v>6</v>
      </c>
      <c r="I4710" s="4" t="s">
        <v>7</v>
      </c>
      <c r="J4710" s="4" t="s">
        <v>191</v>
      </c>
    </row>
    <row r="4711" spans="1:10" ht="39" customHeight="1" x14ac:dyDescent="0.2">
      <c r="A4711" s="41" t="s">
        <v>2389</v>
      </c>
      <c r="B4711" s="41" t="s">
        <v>1579</v>
      </c>
      <c r="C4711" s="29" t="s">
        <v>13</v>
      </c>
      <c r="D4711" s="29" t="s">
        <v>1580</v>
      </c>
      <c r="E4711" s="29" t="s">
        <v>3244</v>
      </c>
      <c r="F4711" s="29"/>
      <c r="G4711" s="41" t="s">
        <v>5</v>
      </c>
      <c r="H4711" s="44">
        <v>1</v>
      </c>
      <c r="I4711" s="43">
        <f>SUM(J4712:J4720)</f>
        <v>333.45</v>
      </c>
      <c r="J4711" s="43">
        <f t="shared" ref="J4711:J4720" si="202">TRUNC(H4711*I4711,2)</f>
        <v>333.45</v>
      </c>
    </row>
    <row r="4712" spans="1:10" ht="39" customHeight="1" x14ac:dyDescent="0.2">
      <c r="A4712" s="7" t="s">
        <v>2397</v>
      </c>
      <c r="B4712" s="7">
        <v>96538</v>
      </c>
      <c r="C4712" s="6" t="s">
        <v>14</v>
      </c>
      <c r="D4712" s="6" t="s">
        <v>3245</v>
      </c>
      <c r="E4712" s="6" t="s">
        <v>2410</v>
      </c>
      <c r="F4712" s="6"/>
      <c r="G4712" s="7" t="s">
        <v>32</v>
      </c>
      <c r="H4712" s="46">
        <v>0.45</v>
      </c>
      <c r="I4712" s="77">
        <f>COMP_AUX_CUSTO!J1065</f>
        <v>350.74</v>
      </c>
      <c r="J4712" s="8">
        <f t="shared" si="202"/>
        <v>157.83000000000001</v>
      </c>
    </row>
    <row r="4713" spans="1:10" ht="39" customHeight="1" x14ac:dyDescent="0.2">
      <c r="A4713" s="7" t="s">
        <v>2397</v>
      </c>
      <c r="B4713" s="7">
        <v>94975</v>
      </c>
      <c r="C4713" s="6" t="s">
        <v>14</v>
      </c>
      <c r="D4713" s="6" t="s">
        <v>890</v>
      </c>
      <c r="E4713" s="6" t="s">
        <v>2410</v>
      </c>
      <c r="F4713" s="6"/>
      <c r="G4713" s="7" t="s">
        <v>71</v>
      </c>
      <c r="H4713" s="46">
        <v>0.06</v>
      </c>
      <c r="I4713" s="77">
        <f>$J$1781</f>
        <v>507.09</v>
      </c>
      <c r="J4713" s="8">
        <f t="shared" si="202"/>
        <v>30.42</v>
      </c>
    </row>
    <row r="4714" spans="1:10" ht="36" customHeight="1" x14ac:dyDescent="0.2">
      <c r="A4714" s="7" t="s">
        <v>2397</v>
      </c>
      <c r="B4714" s="7" t="s">
        <v>3246</v>
      </c>
      <c r="C4714" s="6" t="s">
        <v>13</v>
      </c>
      <c r="D4714" s="6" t="s">
        <v>3247</v>
      </c>
      <c r="E4714" s="6" t="s">
        <v>2410</v>
      </c>
      <c r="F4714" s="6"/>
      <c r="G4714" s="7" t="s">
        <v>17</v>
      </c>
      <c r="H4714" s="46">
        <v>0.4</v>
      </c>
      <c r="I4714" s="77">
        <f>COMP_AUX_CUSTO!$J$310</f>
        <v>15.83</v>
      </c>
      <c r="J4714" s="8">
        <f t="shared" si="202"/>
        <v>6.33</v>
      </c>
    </row>
    <row r="4715" spans="1:10" ht="36" customHeight="1" x14ac:dyDescent="0.2">
      <c r="A4715" s="7" t="s">
        <v>2397</v>
      </c>
      <c r="B4715" s="7" t="s">
        <v>3248</v>
      </c>
      <c r="C4715" s="6" t="s">
        <v>13</v>
      </c>
      <c r="D4715" s="6" t="s">
        <v>3249</v>
      </c>
      <c r="E4715" s="6" t="s">
        <v>2410</v>
      </c>
      <c r="F4715" s="6"/>
      <c r="G4715" s="7" t="s">
        <v>17</v>
      </c>
      <c r="H4715" s="46">
        <v>0.4</v>
      </c>
      <c r="I4715" s="77">
        <f>COMP_AUX_CUSTO!$J$302</f>
        <v>15.32</v>
      </c>
      <c r="J4715" s="8">
        <f t="shared" si="202"/>
        <v>6.12</v>
      </c>
    </row>
    <row r="4716" spans="1:10" ht="36" customHeight="1" x14ac:dyDescent="0.2">
      <c r="A4716" s="7" t="s">
        <v>2397</v>
      </c>
      <c r="B4716" s="7" t="s">
        <v>3250</v>
      </c>
      <c r="C4716" s="6" t="s">
        <v>13</v>
      </c>
      <c r="D4716" s="6" t="s">
        <v>3251</v>
      </c>
      <c r="E4716" s="6" t="s">
        <v>2410</v>
      </c>
      <c r="F4716" s="6"/>
      <c r="G4716" s="7" t="s">
        <v>17</v>
      </c>
      <c r="H4716" s="46">
        <v>0.5</v>
      </c>
      <c r="I4716" s="77">
        <f>COMP_AUX_CUSTO!$J$294</f>
        <v>14.73</v>
      </c>
      <c r="J4716" s="8">
        <f t="shared" si="202"/>
        <v>7.36</v>
      </c>
    </row>
    <row r="4717" spans="1:10" ht="44.25" customHeight="1" x14ac:dyDescent="0.2">
      <c r="A4717" s="7" t="s">
        <v>2397</v>
      </c>
      <c r="B4717" s="7">
        <v>103357</v>
      </c>
      <c r="C4717" s="6" t="s">
        <v>14</v>
      </c>
      <c r="D4717" s="6" t="s">
        <v>3252</v>
      </c>
      <c r="E4717" s="6" t="s">
        <v>2445</v>
      </c>
      <c r="F4717" s="6"/>
      <c r="G4717" s="7" t="s">
        <v>32</v>
      </c>
      <c r="H4717" s="46">
        <v>1</v>
      </c>
      <c r="I4717" s="77">
        <f>COMP_AUX_CUSTO!$J$60</f>
        <v>65.31</v>
      </c>
      <c r="J4717" s="8">
        <f t="shared" si="202"/>
        <v>65.31</v>
      </c>
    </row>
    <row r="4718" spans="1:10" ht="32.25" customHeight="1" x14ac:dyDescent="0.2">
      <c r="A4718" s="7" t="s">
        <v>2397</v>
      </c>
      <c r="B4718" s="7" t="s">
        <v>3253</v>
      </c>
      <c r="C4718" s="6" t="s">
        <v>13</v>
      </c>
      <c r="D4718" s="6" t="s">
        <v>3254</v>
      </c>
      <c r="E4718" s="6" t="s">
        <v>2399</v>
      </c>
      <c r="F4718" s="6"/>
      <c r="G4718" s="7" t="s">
        <v>18</v>
      </c>
      <c r="H4718" s="46">
        <v>0.64</v>
      </c>
      <c r="I4718" s="77">
        <f>COMP_AUX_CUSTO!$J$2407</f>
        <v>50.13</v>
      </c>
      <c r="J4718" s="8">
        <f t="shared" si="202"/>
        <v>32.08</v>
      </c>
    </row>
    <row r="4719" spans="1:10" ht="51.95" customHeight="1" x14ac:dyDescent="0.2">
      <c r="A4719" s="7" t="s">
        <v>2397</v>
      </c>
      <c r="B4719" s="7">
        <v>87893</v>
      </c>
      <c r="C4719" s="6" t="s">
        <v>14</v>
      </c>
      <c r="D4719" s="6" t="s">
        <v>3255</v>
      </c>
      <c r="E4719" s="6" t="s">
        <v>2802</v>
      </c>
      <c r="F4719" s="6"/>
      <c r="G4719" s="7" t="s">
        <v>32</v>
      </c>
      <c r="H4719" s="46">
        <v>0.64</v>
      </c>
      <c r="I4719" s="77">
        <f>COMP_AUX_CUSTO!$J$663</f>
        <v>8.69</v>
      </c>
      <c r="J4719" s="8">
        <f t="shared" si="202"/>
        <v>5.56</v>
      </c>
    </row>
    <row r="4720" spans="1:10" ht="39" customHeight="1" x14ac:dyDescent="0.2">
      <c r="A4720" s="7" t="s">
        <v>2397</v>
      </c>
      <c r="B4720" s="7" t="s">
        <v>3256</v>
      </c>
      <c r="C4720" s="6" t="s">
        <v>13</v>
      </c>
      <c r="D4720" s="6" t="s">
        <v>3257</v>
      </c>
      <c r="E4720" s="6" t="s">
        <v>2410</v>
      </c>
      <c r="F4720" s="6"/>
      <c r="G4720" s="7" t="s">
        <v>71</v>
      </c>
      <c r="H4720" s="46">
        <v>0.255</v>
      </c>
      <c r="I4720" s="77">
        <f>COMP_AUX_CUSTO!$J$1010</f>
        <v>88.01</v>
      </c>
      <c r="J4720" s="8">
        <f t="shared" si="202"/>
        <v>22.44</v>
      </c>
    </row>
    <row r="4721" spans="1:10" x14ac:dyDescent="0.2">
      <c r="A4721" s="12"/>
      <c r="B4721" s="12"/>
      <c r="C4721" s="13"/>
      <c r="D4721" s="13"/>
      <c r="E4721" s="13"/>
      <c r="F4721" s="48"/>
      <c r="G4721" s="13"/>
      <c r="H4721" s="48"/>
      <c r="I4721" s="13"/>
      <c r="J4721" s="48"/>
    </row>
    <row r="4722" spans="1:10" ht="15" customHeight="1" thickBot="1" x14ac:dyDescent="0.25">
      <c r="A4722" s="12"/>
      <c r="B4722" s="12"/>
      <c r="C4722" s="13"/>
      <c r="D4722" s="13"/>
      <c r="E4722" s="13" t="s">
        <v>2395</v>
      </c>
      <c r="F4722" s="48">
        <f>TRUNC(J4711*$G$2,2)</f>
        <v>0</v>
      </c>
      <c r="G4722" s="13"/>
      <c r="H4722" s="86" t="s">
        <v>2396</v>
      </c>
      <c r="I4722" s="86"/>
      <c r="J4722" s="48">
        <f>F4722+J4711</f>
        <v>333.45</v>
      </c>
    </row>
    <row r="4723" spans="1:10" ht="0.95" customHeight="1" thickTop="1" x14ac:dyDescent="0.2">
      <c r="A4723" s="89"/>
      <c r="B4723" s="89"/>
      <c r="C4723" s="45"/>
      <c r="D4723" s="45"/>
      <c r="E4723" s="45"/>
      <c r="F4723" s="45"/>
      <c r="G4723" s="45"/>
      <c r="H4723" s="45"/>
      <c r="I4723" s="45"/>
      <c r="J4723" s="45"/>
    </row>
    <row r="4724" spans="1:10" ht="18" customHeight="1" x14ac:dyDescent="0.2">
      <c r="A4724" s="26" t="s">
        <v>1585</v>
      </c>
      <c r="B4724" s="26" t="s">
        <v>2</v>
      </c>
      <c r="C4724" s="28" t="s">
        <v>3</v>
      </c>
      <c r="D4724" s="28" t="s">
        <v>4</v>
      </c>
      <c r="E4724" s="28" t="s">
        <v>2388</v>
      </c>
      <c r="F4724" s="28"/>
      <c r="G4724" s="26" t="s">
        <v>190</v>
      </c>
      <c r="H4724" s="4" t="s">
        <v>6</v>
      </c>
      <c r="I4724" s="4" t="s">
        <v>7</v>
      </c>
      <c r="J4724" s="4" t="s">
        <v>191</v>
      </c>
    </row>
    <row r="4725" spans="1:10" ht="39" customHeight="1" x14ac:dyDescent="0.2">
      <c r="A4725" s="41" t="s">
        <v>2389</v>
      </c>
      <c r="B4725" s="41" t="s">
        <v>1583</v>
      </c>
      <c r="C4725" s="29" t="s">
        <v>13</v>
      </c>
      <c r="D4725" s="29" t="s">
        <v>1584</v>
      </c>
      <c r="E4725" s="29" t="s">
        <v>2435</v>
      </c>
      <c r="F4725" s="29"/>
      <c r="G4725" s="41" t="s">
        <v>5</v>
      </c>
      <c r="H4725" s="44">
        <v>1</v>
      </c>
      <c r="I4725" s="43">
        <f>SUM(J4726:J4733)</f>
        <v>756.93000000000006</v>
      </c>
      <c r="J4725" s="43">
        <f t="shared" ref="J4725:J4733" si="203">TRUNC(H4725*I4725,2)</f>
        <v>756.93</v>
      </c>
    </row>
    <row r="4726" spans="1:10" ht="39" customHeight="1" x14ac:dyDescent="0.2">
      <c r="A4726" s="7" t="s">
        <v>2397</v>
      </c>
      <c r="B4726" s="7" t="s">
        <v>927</v>
      </c>
      <c r="C4726" s="6" t="s">
        <v>13</v>
      </c>
      <c r="D4726" s="6" t="s">
        <v>928</v>
      </c>
      <c r="E4726" s="6" t="s">
        <v>2410</v>
      </c>
      <c r="F4726" s="6"/>
      <c r="G4726" s="7" t="s">
        <v>220</v>
      </c>
      <c r="H4726" s="46">
        <v>0.78</v>
      </c>
      <c r="I4726" s="77">
        <f>$J$1933</f>
        <v>163.29</v>
      </c>
      <c r="J4726" s="8">
        <f t="shared" si="203"/>
        <v>127.36</v>
      </c>
    </row>
    <row r="4727" spans="1:10" ht="39" customHeight="1" x14ac:dyDescent="0.2">
      <c r="A4727" s="7" t="s">
        <v>2397</v>
      </c>
      <c r="B4727" s="7">
        <v>94975</v>
      </c>
      <c r="C4727" s="6" t="s">
        <v>14</v>
      </c>
      <c r="D4727" s="6" t="s">
        <v>890</v>
      </c>
      <c r="E4727" s="6" t="s">
        <v>2410</v>
      </c>
      <c r="F4727" s="6"/>
      <c r="G4727" s="7" t="s">
        <v>71</v>
      </c>
      <c r="H4727" s="46">
        <v>0.109</v>
      </c>
      <c r="I4727" s="77">
        <f>$J$1781</f>
        <v>507.09</v>
      </c>
      <c r="J4727" s="8">
        <f t="shared" si="203"/>
        <v>55.27</v>
      </c>
    </row>
    <row r="4728" spans="1:10" ht="26.1" customHeight="1" x14ac:dyDescent="0.2">
      <c r="A4728" s="7" t="s">
        <v>2397</v>
      </c>
      <c r="B4728" s="7">
        <v>103670</v>
      </c>
      <c r="C4728" s="6" t="s">
        <v>14</v>
      </c>
      <c r="D4728" s="6" t="s">
        <v>947</v>
      </c>
      <c r="E4728" s="6" t="s">
        <v>2410</v>
      </c>
      <c r="F4728" s="6"/>
      <c r="G4728" s="7" t="s">
        <v>71</v>
      </c>
      <c r="H4728" s="46">
        <v>0.109</v>
      </c>
      <c r="I4728" s="77">
        <f>$J$2005</f>
        <v>369.11</v>
      </c>
      <c r="J4728" s="8">
        <f t="shared" si="203"/>
        <v>40.229999999999997</v>
      </c>
    </row>
    <row r="4729" spans="1:10" ht="39" customHeight="1" x14ac:dyDescent="0.2">
      <c r="A4729" s="7" t="s">
        <v>2397</v>
      </c>
      <c r="B4729" s="7" t="s">
        <v>3258</v>
      </c>
      <c r="C4729" s="6" t="s">
        <v>13</v>
      </c>
      <c r="D4729" s="6" t="s">
        <v>3259</v>
      </c>
      <c r="E4729" s="6" t="s">
        <v>2410</v>
      </c>
      <c r="F4729" s="6"/>
      <c r="G4729" s="7" t="s">
        <v>17</v>
      </c>
      <c r="H4729" s="46">
        <v>3.2</v>
      </c>
      <c r="I4729" s="77">
        <f>COMP_AUX_CUSTO!$J$318</f>
        <v>14.44</v>
      </c>
      <c r="J4729" s="8">
        <f t="shared" si="203"/>
        <v>46.2</v>
      </c>
    </row>
    <row r="4730" spans="1:10" ht="51.95" customHeight="1" x14ac:dyDescent="0.2">
      <c r="A4730" s="7" t="s">
        <v>2397</v>
      </c>
      <c r="B4730" s="7">
        <v>103351</v>
      </c>
      <c r="C4730" s="6" t="s">
        <v>14</v>
      </c>
      <c r="D4730" s="6" t="s">
        <v>3260</v>
      </c>
      <c r="E4730" s="6" t="s">
        <v>2445</v>
      </c>
      <c r="F4730" s="6"/>
      <c r="G4730" s="7" t="s">
        <v>32</v>
      </c>
      <c r="H4730" s="46">
        <v>1.68</v>
      </c>
      <c r="I4730" s="77">
        <f>COMP_AUX_CUSTO!$J$70</f>
        <v>211.3</v>
      </c>
      <c r="J4730" s="8">
        <f t="shared" si="203"/>
        <v>354.98</v>
      </c>
    </row>
    <row r="4731" spans="1:10" ht="24" customHeight="1" x14ac:dyDescent="0.2">
      <c r="A4731" s="7" t="s">
        <v>2397</v>
      </c>
      <c r="B4731" s="7" t="s">
        <v>3253</v>
      </c>
      <c r="C4731" s="6" t="s">
        <v>13</v>
      </c>
      <c r="D4731" s="6" t="s">
        <v>3254</v>
      </c>
      <c r="E4731" s="6" t="s">
        <v>2399</v>
      </c>
      <c r="F4731" s="6"/>
      <c r="G4731" s="7" t="s">
        <v>18</v>
      </c>
      <c r="H4731" s="46">
        <v>1.44</v>
      </c>
      <c r="I4731" s="77">
        <f>COMP_AUX_CUSTO!$J$2407</f>
        <v>50.13</v>
      </c>
      <c r="J4731" s="8">
        <f t="shared" si="203"/>
        <v>72.180000000000007</v>
      </c>
    </row>
    <row r="4732" spans="1:10" ht="36" customHeight="1" x14ac:dyDescent="0.2">
      <c r="A4732" s="7" t="s">
        <v>2397</v>
      </c>
      <c r="B4732" s="7">
        <v>93358</v>
      </c>
      <c r="C4732" s="6" t="s">
        <v>14</v>
      </c>
      <c r="D4732" s="6" t="s">
        <v>617</v>
      </c>
      <c r="E4732" s="6" t="s">
        <v>2438</v>
      </c>
      <c r="F4732" s="6"/>
      <c r="G4732" s="7" t="s">
        <v>71</v>
      </c>
      <c r="H4732" s="46">
        <v>0.45</v>
      </c>
      <c r="I4732" s="77">
        <f>$J$778</f>
        <v>107.12</v>
      </c>
      <c r="J4732" s="8">
        <f t="shared" si="203"/>
        <v>48.2</v>
      </c>
    </row>
    <row r="4733" spans="1:10" ht="45" customHeight="1" x14ac:dyDescent="0.2">
      <c r="A4733" s="7" t="s">
        <v>2397</v>
      </c>
      <c r="B4733" s="7">
        <v>87893</v>
      </c>
      <c r="C4733" s="6" t="s">
        <v>14</v>
      </c>
      <c r="D4733" s="6" t="s">
        <v>3255</v>
      </c>
      <c r="E4733" s="6" t="s">
        <v>2802</v>
      </c>
      <c r="F4733" s="6"/>
      <c r="G4733" s="7" t="s">
        <v>32</v>
      </c>
      <c r="H4733" s="46">
        <v>1.44</v>
      </c>
      <c r="I4733" s="77">
        <f>COMP_AUX_CUSTO!$J$663</f>
        <v>8.69</v>
      </c>
      <c r="J4733" s="8">
        <f t="shared" si="203"/>
        <v>12.51</v>
      </c>
    </row>
    <row r="4734" spans="1:10" x14ac:dyDescent="0.2">
      <c r="A4734" s="12"/>
      <c r="B4734" s="12"/>
      <c r="C4734" s="13"/>
      <c r="D4734" s="13"/>
      <c r="E4734" s="13"/>
      <c r="F4734" s="48"/>
      <c r="G4734" s="13"/>
      <c r="H4734" s="48"/>
      <c r="I4734" s="13"/>
      <c r="J4734" s="48"/>
    </row>
    <row r="4735" spans="1:10" ht="15" customHeight="1" thickBot="1" x14ac:dyDescent="0.25">
      <c r="A4735" s="12"/>
      <c r="B4735" s="12"/>
      <c r="C4735" s="13"/>
      <c r="D4735" s="13"/>
      <c r="E4735" s="13" t="s">
        <v>2395</v>
      </c>
      <c r="F4735" s="48">
        <f>TRUNC(J4725*$G$2,2)</f>
        <v>0</v>
      </c>
      <c r="G4735" s="13"/>
      <c r="H4735" s="86" t="s">
        <v>2396</v>
      </c>
      <c r="I4735" s="86"/>
      <c r="J4735" s="48">
        <f>F4735+J4725</f>
        <v>756.93</v>
      </c>
    </row>
    <row r="4736" spans="1:10" ht="0.95" customHeight="1" thickTop="1" x14ac:dyDescent="0.2">
      <c r="A4736" s="89"/>
      <c r="B4736" s="89"/>
      <c r="C4736" s="45"/>
      <c r="D4736" s="45"/>
      <c r="E4736" s="45"/>
      <c r="F4736" s="45"/>
      <c r="G4736" s="45"/>
      <c r="H4736" s="45"/>
      <c r="I4736" s="45"/>
      <c r="J4736" s="45"/>
    </row>
    <row r="4737" spans="1:10" ht="18" customHeight="1" x14ac:dyDescent="0.2">
      <c r="A4737" s="26" t="s">
        <v>1589</v>
      </c>
      <c r="B4737" s="26" t="s">
        <v>2</v>
      </c>
      <c r="C4737" s="28" t="s">
        <v>3</v>
      </c>
      <c r="D4737" s="28" t="s">
        <v>4</v>
      </c>
      <c r="E4737" s="28" t="s">
        <v>2388</v>
      </c>
      <c r="F4737" s="28"/>
      <c r="G4737" s="26" t="s">
        <v>190</v>
      </c>
      <c r="H4737" s="4" t="s">
        <v>6</v>
      </c>
      <c r="I4737" s="4" t="s">
        <v>7</v>
      </c>
      <c r="J4737" s="4" t="s">
        <v>191</v>
      </c>
    </row>
    <row r="4738" spans="1:10" ht="45" customHeight="1" x14ac:dyDescent="0.2">
      <c r="A4738" s="41" t="s">
        <v>2389</v>
      </c>
      <c r="B4738" s="41" t="s">
        <v>1587</v>
      </c>
      <c r="C4738" s="29" t="s">
        <v>13</v>
      </c>
      <c r="D4738" s="29" t="s">
        <v>1588</v>
      </c>
      <c r="E4738" s="29" t="s">
        <v>2445</v>
      </c>
      <c r="F4738" s="29"/>
      <c r="G4738" s="41" t="s">
        <v>5</v>
      </c>
      <c r="H4738" s="44">
        <v>1</v>
      </c>
      <c r="I4738" s="43">
        <f>SUM(J4739:J4745)</f>
        <v>809.52</v>
      </c>
      <c r="J4738" s="43">
        <f t="shared" ref="J4738:J4745" si="204">TRUNC(H4738*I4738,2)</f>
        <v>809.52</v>
      </c>
    </row>
    <row r="4739" spans="1:10" ht="45" customHeight="1" x14ac:dyDescent="0.2">
      <c r="A4739" s="7" t="s">
        <v>2397</v>
      </c>
      <c r="B4739" s="7" t="s">
        <v>3261</v>
      </c>
      <c r="C4739" s="6" t="s">
        <v>13</v>
      </c>
      <c r="D4739" s="6" t="s">
        <v>3262</v>
      </c>
      <c r="E4739" s="6" t="s">
        <v>2410</v>
      </c>
      <c r="F4739" s="6"/>
      <c r="G4739" s="7" t="s">
        <v>220</v>
      </c>
      <c r="H4739" s="46">
        <v>0.71</v>
      </c>
      <c r="I4739" s="77">
        <f>COMP_AUX_CUSTO!$J$1152</f>
        <v>103.4</v>
      </c>
      <c r="J4739" s="8">
        <f t="shared" si="204"/>
        <v>73.41</v>
      </c>
    </row>
    <row r="4740" spans="1:10" ht="45" customHeight="1" x14ac:dyDescent="0.2">
      <c r="A4740" s="7" t="s">
        <v>2397</v>
      </c>
      <c r="B4740" s="7" t="s">
        <v>3263</v>
      </c>
      <c r="C4740" s="6" t="s">
        <v>13</v>
      </c>
      <c r="D4740" s="6" t="s">
        <v>3264</v>
      </c>
      <c r="E4740" s="6" t="s">
        <v>2410</v>
      </c>
      <c r="F4740" s="6"/>
      <c r="G4740" s="7" t="s">
        <v>625</v>
      </c>
      <c r="H4740" s="46">
        <v>0.18768000000000001</v>
      </c>
      <c r="I4740" s="77">
        <f>COMP_AUX_CUSTO!$J$828</f>
        <v>876.2</v>
      </c>
      <c r="J4740" s="8">
        <f t="shared" si="204"/>
        <v>164.44</v>
      </c>
    </row>
    <row r="4741" spans="1:10" ht="45" customHeight="1" x14ac:dyDescent="0.2">
      <c r="A4741" s="7" t="s">
        <v>2397</v>
      </c>
      <c r="B4741" s="7" t="s">
        <v>3265</v>
      </c>
      <c r="C4741" s="6" t="s">
        <v>13</v>
      </c>
      <c r="D4741" s="6" t="s">
        <v>3266</v>
      </c>
      <c r="E4741" s="6" t="s">
        <v>2410</v>
      </c>
      <c r="F4741" s="6"/>
      <c r="G4741" s="7" t="s">
        <v>17</v>
      </c>
      <c r="H4741" s="46">
        <v>1.4</v>
      </c>
      <c r="I4741" s="77">
        <f>COMP_AUX_CUSTO!$J$334</f>
        <v>15.23</v>
      </c>
      <c r="J4741" s="8">
        <f t="shared" si="204"/>
        <v>21.32</v>
      </c>
    </row>
    <row r="4742" spans="1:10" ht="45" customHeight="1" x14ac:dyDescent="0.2">
      <c r="A4742" s="7" t="s">
        <v>2397</v>
      </c>
      <c r="B4742" s="7">
        <v>103351</v>
      </c>
      <c r="C4742" s="6" t="s">
        <v>14</v>
      </c>
      <c r="D4742" s="6" t="s">
        <v>3260</v>
      </c>
      <c r="E4742" s="6" t="s">
        <v>2445</v>
      </c>
      <c r="F4742" s="6"/>
      <c r="G4742" s="7" t="s">
        <v>32</v>
      </c>
      <c r="H4742" s="46">
        <v>1.47</v>
      </c>
      <c r="I4742" s="77">
        <f>COMP_AUX_CUSTO!$J$70</f>
        <v>211.3</v>
      </c>
      <c r="J4742" s="8">
        <f t="shared" si="204"/>
        <v>310.61</v>
      </c>
    </row>
    <row r="4743" spans="1:10" ht="45" customHeight="1" x14ac:dyDescent="0.2">
      <c r="A4743" s="7" t="s">
        <v>2397</v>
      </c>
      <c r="B4743" s="7">
        <v>87794</v>
      </c>
      <c r="C4743" s="6" t="s">
        <v>14</v>
      </c>
      <c r="D4743" s="6" t="s">
        <v>3267</v>
      </c>
      <c r="E4743" s="6" t="s">
        <v>2802</v>
      </c>
      <c r="F4743" s="6"/>
      <c r="G4743" s="7" t="s">
        <v>32</v>
      </c>
      <c r="H4743" s="46">
        <v>2.94</v>
      </c>
      <c r="I4743" s="77">
        <f>COMP_AUX_CUSTO!$J$941</f>
        <v>49.18</v>
      </c>
      <c r="J4743" s="8">
        <f t="shared" si="204"/>
        <v>144.58000000000001</v>
      </c>
    </row>
    <row r="4744" spans="1:10" ht="57" customHeight="1" x14ac:dyDescent="0.2">
      <c r="A4744" s="7" t="s">
        <v>2397</v>
      </c>
      <c r="B4744" s="7">
        <v>87893</v>
      </c>
      <c r="C4744" s="6" t="s">
        <v>14</v>
      </c>
      <c r="D4744" s="6" t="s">
        <v>3255</v>
      </c>
      <c r="E4744" s="6" t="s">
        <v>2802</v>
      </c>
      <c r="F4744" s="6"/>
      <c r="G4744" s="7" t="s">
        <v>32</v>
      </c>
      <c r="H4744" s="46">
        <v>2.94</v>
      </c>
      <c r="I4744" s="77">
        <f>COMP_AUX_CUSTO!$J$663</f>
        <v>8.69</v>
      </c>
      <c r="J4744" s="8">
        <f t="shared" si="204"/>
        <v>25.54</v>
      </c>
    </row>
    <row r="4745" spans="1:10" ht="45" customHeight="1" x14ac:dyDescent="0.2">
      <c r="A4745" s="7" t="s">
        <v>2397</v>
      </c>
      <c r="B4745" s="7">
        <v>93358</v>
      </c>
      <c r="C4745" s="6" t="s">
        <v>14</v>
      </c>
      <c r="D4745" s="6" t="s">
        <v>617</v>
      </c>
      <c r="E4745" s="6" t="s">
        <v>2438</v>
      </c>
      <c r="F4745" s="6"/>
      <c r="G4745" s="7" t="s">
        <v>71</v>
      </c>
      <c r="H4745" s="46">
        <v>0.65</v>
      </c>
      <c r="I4745" s="77">
        <f>$J$778</f>
        <v>107.12</v>
      </c>
      <c r="J4745" s="8">
        <f t="shared" si="204"/>
        <v>69.62</v>
      </c>
    </row>
    <row r="4746" spans="1:10" x14ac:dyDescent="0.2">
      <c r="A4746" s="12"/>
      <c r="B4746" s="12"/>
      <c r="C4746" s="13"/>
      <c r="D4746" s="13"/>
      <c r="E4746" s="13"/>
      <c r="F4746" s="48"/>
      <c r="G4746" s="13"/>
      <c r="H4746" s="48"/>
      <c r="I4746" s="13"/>
      <c r="J4746" s="48"/>
    </row>
    <row r="4747" spans="1:10" ht="15" customHeight="1" thickBot="1" x14ac:dyDescent="0.25">
      <c r="A4747" s="12"/>
      <c r="B4747" s="12"/>
      <c r="C4747" s="13"/>
      <c r="D4747" s="13"/>
      <c r="E4747" s="13" t="s">
        <v>2395</v>
      </c>
      <c r="F4747" s="48">
        <f>TRUNC(J4738*$G$2,2)</f>
        <v>0</v>
      </c>
      <c r="G4747" s="13"/>
      <c r="H4747" s="86" t="s">
        <v>2396</v>
      </c>
      <c r="I4747" s="86"/>
      <c r="J4747" s="48">
        <f>F4747+J4738</f>
        <v>809.52</v>
      </c>
    </row>
    <row r="4748" spans="1:10" ht="0.95" customHeight="1" thickTop="1" x14ac:dyDescent="0.2">
      <c r="A4748" s="89"/>
      <c r="B4748" s="89"/>
      <c r="C4748" s="45"/>
      <c r="D4748" s="45"/>
      <c r="E4748" s="45"/>
      <c r="F4748" s="45"/>
      <c r="G4748" s="45"/>
      <c r="H4748" s="45"/>
      <c r="I4748" s="45"/>
      <c r="J4748" s="45"/>
    </row>
    <row r="4749" spans="1:10" ht="18" customHeight="1" x14ac:dyDescent="0.2">
      <c r="A4749" s="26" t="s">
        <v>1593</v>
      </c>
      <c r="B4749" s="26" t="s">
        <v>2</v>
      </c>
      <c r="C4749" s="28" t="s">
        <v>3</v>
      </c>
      <c r="D4749" s="28" t="s">
        <v>4</v>
      </c>
      <c r="E4749" s="28" t="s">
        <v>2388</v>
      </c>
      <c r="F4749" s="28"/>
      <c r="G4749" s="26" t="s">
        <v>190</v>
      </c>
      <c r="H4749" s="4" t="s">
        <v>6</v>
      </c>
      <c r="I4749" s="4" t="s">
        <v>7</v>
      </c>
      <c r="J4749" s="4" t="s">
        <v>191</v>
      </c>
    </row>
    <row r="4750" spans="1:10" ht="39" customHeight="1" x14ac:dyDescent="0.2">
      <c r="A4750" s="41" t="s">
        <v>2389</v>
      </c>
      <c r="B4750" s="41" t="s">
        <v>1591</v>
      </c>
      <c r="C4750" s="29" t="s">
        <v>13</v>
      </c>
      <c r="D4750" s="29" t="s">
        <v>1592</v>
      </c>
      <c r="E4750" s="29" t="s">
        <v>2435</v>
      </c>
      <c r="F4750" s="29"/>
      <c r="G4750" s="41" t="s">
        <v>5</v>
      </c>
      <c r="H4750" s="44">
        <v>1</v>
      </c>
      <c r="I4750" s="43">
        <f>SUM(J4751:J4757)</f>
        <v>1502.5900000000001</v>
      </c>
      <c r="J4750" s="43">
        <f t="shared" ref="J4750:J4757" si="205">TRUNC(H4750*I4750,2)</f>
        <v>1502.59</v>
      </c>
    </row>
    <row r="4751" spans="1:10" ht="26.1" customHeight="1" x14ac:dyDescent="0.2">
      <c r="A4751" s="7" t="s">
        <v>2397</v>
      </c>
      <c r="B4751" s="7" t="s">
        <v>3261</v>
      </c>
      <c r="C4751" s="6" t="s">
        <v>13</v>
      </c>
      <c r="D4751" s="6" t="s">
        <v>3262</v>
      </c>
      <c r="E4751" s="6" t="s">
        <v>2410</v>
      </c>
      <c r="F4751" s="6"/>
      <c r="G4751" s="7" t="s">
        <v>220</v>
      </c>
      <c r="H4751" s="46">
        <v>1.07</v>
      </c>
      <c r="I4751" s="77">
        <f>COMP_AUX_CUSTO!$J$1152</f>
        <v>103.4</v>
      </c>
      <c r="J4751" s="8">
        <f t="shared" si="205"/>
        <v>110.63</v>
      </c>
    </row>
    <row r="4752" spans="1:10" ht="26.1" customHeight="1" x14ac:dyDescent="0.2">
      <c r="A4752" s="7" t="s">
        <v>2397</v>
      </c>
      <c r="B4752" s="7" t="s">
        <v>3263</v>
      </c>
      <c r="C4752" s="6" t="s">
        <v>13</v>
      </c>
      <c r="D4752" s="6" t="s">
        <v>3264</v>
      </c>
      <c r="E4752" s="6" t="s">
        <v>2410</v>
      </c>
      <c r="F4752" s="6"/>
      <c r="G4752" s="7" t="s">
        <v>625</v>
      </c>
      <c r="H4752" s="46">
        <v>0.26633397379912654</v>
      </c>
      <c r="I4752" s="77">
        <f>COMP_AUX_CUSTO!$J$828</f>
        <v>876.2</v>
      </c>
      <c r="J4752" s="8">
        <f t="shared" si="205"/>
        <v>233.36</v>
      </c>
    </row>
    <row r="4753" spans="1:10" ht="51.95" customHeight="1" x14ac:dyDescent="0.2">
      <c r="A4753" s="7" t="s">
        <v>2397</v>
      </c>
      <c r="B4753" s="7" t="s">
        <v>3265</v>
      </c>
      <c r="C4753" s="6" t="s">
        <v>13</v>
      </c>
      <c r="D4753" s="6" t="s">
        <v>3266</v>
      </c>
      <c r="E4753" s="6" t="s">
        <v>2410</v>
      </c>
      <c r="F4753" s="6"/>
      <c r="G4753" s="7" t="s">
        <v>17</v>
      </c>
      <c r="H4753" s="46">
        <v>5.35</v>
      </c>
      <c r="I4753" s="77">
        <f>COMP_AUX_CUSTO!$J$334</f>
        <v>15.23</v>
      </c>
      <c r="J4753" s="8">
        <f t="shared" si="205"/>
        <v>81.48</v>
      </c>
    </row>
    <row r="4754" spans="1:10" ht="51.95" customHeight="1" x14ac:dyDescent="0.2">
      <c r="A4754" s="7" t="s">
        <v>2397</v>
      </c>
      <c r="B4754" s="7">
        <v>103351</v>
      </c>
      <c r="C4754" s="6" t="s">
        <v>14</v>
      </c>
      <c r="D4754" s="6" t="s">
        <v>3260</v>
      </c>
      <c r="E4754" s="6" t="s">
        <v>2445</v>
      </c>
      <c r="F4754" s="6"/>
      <c r="G4754" s="7" t="s">
        <v>32</v>
      </c>
      <c r="H4754" s="46">
        <v>3.6</v>
      </c>
      <c r="I4754" s="77">
        <f>COMP_AUX_CUSTO!$J$70</f>
        <v>211.3</v>
      </c>
      <c r="J4754" s="8">
        <f t="shared" si="205"/>
        <v>760.68</v>
      </c>
    </row>
    <row r="4755" spans="1:10" ht="51.95" customHeight="1" x14ac:dyDescent="0.2">
      <c r="A4755" s="7" t="s">
        <v>2397</v>
      </c>
      <c r="B4755" s="7">
        <v>87794</v>
      </c>
      <c r="C4755" s="6" t="s">
        <v>14</v>
      </c>
      <c r="D4755" s="6" t="s">
        <v>3267</v>
      </c>
      <c r="E4755" s="6" t="s">
        <v>2802</v>
      </c>
      <c r="F4755" s="6"/>
      <c r="G4755" s="7" t="s">
        <v>32</v>
      </c>
      <c r="H4755" s="46">
        <v>4.08</v>
      </c>
      <c r="I4755" s="77">
        <f>COMP_AUX_CUSTO!$J$941</f>
        <v>49.18</v>
      </c>
      <c r="J4755" s="8">
        <f t="shared" si="205"/>
        <v>200.65</v>
      </c>
    </row>
    <row r="4756" spans="1:10" ht="51.95" customHeight="1" x14ac:dyDescent="0.2">
      <c r="A4756" s="7" t="s">
        <v>2397</v>
      </c>
      <c r="B4756" s="7">
        <v>87893</v>
      </c>
      <c r="C4756" s="6" t="s">
        <v>14</v>
      </c>
      <c r="D4756" s="6" t="s">
        <v>3255</v>
      </c>
      <c r="E4756" s="6" t="s">
        <v>2802</v>
      </c>
      <c r="F4756" s="6"/>
      <c r="G4756" s="7" t="s">
        <v>32</v>
      </c>
      <c r="H4756" s="46">
        <v>4.08</v>
      </c>
      <c r="I4756" s="77">
        <f>COMP_AUX_CUSTO!$J$663</f>
        <v>8.69</v>
      </c>
      <c r="J4756" s="8">
        <f t="shared" si="205"/>
        <v>35.450000000000003</v>
      </c>
    </row>
    <row r="4757" spans="1:10" ht="26.1" customHeight="1" x14ac:dyDescent="0.2">
      <c r="A4757" s="7" t="s">
        <v>2397</v>
      </c>
      <c r="B4757" s="7">
        <v>93358</v>
      </c>
      <c r="C4757" s="6" t="s">
        <v>14</v>
      </c>
      <c r="D4757" s="6" t="s">
        <v>617</v>
      </c>
      <c r="E4757" s="6" t="s">
        <v>2438</v>
      </c>
      <c r="F4757" s="6"/>
      <c r="G4757" s="7" t="s">
        <v>71</v>
      </c>
      <c r="H4757" s="46">
        <v>0.75</v>
      </c>
      <c r="I4757" s="77">
        <f>$J$778</f>
        <v>107.12</v>
      </c>
      <c r="J4757" s="8">
        <f t="shared" si="205"/>
        <v>80.34</v>
      </c>
    </row>
    <row r="4758" spans="1:10" x14ac:dyDescent="0.2">
      <c r="A4758" s="12"/>
      <c r="B4758" s="12"/>
      <c r="C4758" s="13"/>
      <c r="D4758" s="13"/>
      <c r="E4758" s="13"/>
      <c r="F4758" s="48"/>
      <c r="G4758" s="13"/>
      <c r="H4758" s="48"/>
      <c r="I4758" s="13"/>
      <c r="J4758" s="48"/>
    </row>
    <row r="4759" spans="1:10" ht="15" customHeight="1" thickBot="1" x14ac:dyDescent="0.25">
      <c r="A4759" s="12"/>
      <c r="B4759" s="12"/>
      <c r="C4759" s="13"/>
      <c r="D4759" s="13"/>
      <c r="E4759" s="13" t="s">
        <v>2395</v>
      </c>
      <c r="F4759" s="48">
        <f>TRUNC(J4750*$G$2,2)</f>
        <v>0</v>
      </c>
      <c r="G4759" s="13"/>
      <c r="H4759" s="86" t="s">
        <v>2396</v>
      </c>
      <c r="I4759" s="86"/>
      <c r="J4759" s="48">
        <f>F4759+J4750</f>
        <v>1502.59</v>
      </c>
    </row>
    <row r="4760" spans="1:10" ht="0.95" customHeight="1" thickTop="1" x14ac:dyDescent="0.2">
      <c r="A4760" s="89"/>
      <c r="B4760" s="89"/>
      <c r="C4760" s="45"/>
      <c r="D4760" s="45"/>
      <c r="E4760" s="45"/>
      <c r="F4760" s="45"/>
      <c r="G4760" s="45"/>
      <c r="H4760" s="45"/>
      <c r="I4760" s="45"/>
      <c r="J4760" s="45"/>
    </row>
    <row r="4761" spans="1:10" ht="18" customHeight="1" x14ac:dyDescent="0.2">
      <c r="A4761" s="26" t="s">
        <v>1596</v>
      </c>
      <c r="B4761" s="26" t="s">
        <v>2</v>
      </c>
      <c r="C4761" s="28" t="s">
        <v>3</v>
      </c>
      <c r="D4761" s="28" t="s">
        <v>4</v>
      </c>
      <c r="E4761" s="28" t="s">
        <v>2388</v>
      </c>
      <c r="F4761" s="28"/>
      <c r="G4761" s="26" t="s">
        <v>190</v>
      </c>
      <c r="H4761" s="4" t="s">
        <v>6</v>
      </c>
      <c r="I4761" s="4" t="s">
        <v>7</v>
      </c>
      <c r="J4761" s="4" t="s">
        <v>191</v>
      </c>
    </row>
    <row r="4762" spans="1:10" ht="51.95" customHeight="1" x14ac:dyDescent="0.2">
      <c r="A4762" s="41" t="s">
        <v>2389</v>
      </c>
      <c r="B4762" s="41">
        <v>101806</v>
      </c>
      <c r="C4762" s="29" t="s">
        <v>14</v>
      </c>
      <c r="D4762" s="29" t="s">
        <v>1595</v>
      </c>
      <c r="E4762" s="29" t="s">
        <v>2604</v>
      </c>
      <c r="F4762" s="29"/>
      <c r="G4762" s="41" t="s">
        <v>15</v>
      </c>
      <c r="H4762" s="44">
        <v>1</v>
      </c>
      <c r="I4762" s="43">
        <f>SUM(J4763:J4778)</f>
        <v>634.86</v>
      </c>
      <c r="J4762" s="43">
        <f t="shared" ref="J4762:J4778" si="206">TRUNC(H4762*I4762,2)</f>
        <v>634.86</v>
      </c>
    </row>
    <row r="4763" spans="1:10" ht="39.75" customHeight="1" x14ac:dyDescent="0.2">
      <c r="A4763" s="7" t="s">
        <v>2397</v>
      </c>
      <c r="B4763" s="7">
        <v>101616</v>
      </c>
      <c r="C4763" s="6" t="s">
        <v>14</v>
      </c>
      <c r="D4763" s="6" t="s">
        <v>3236</v>
      </c>
      <c r="E4763" s="6" t="s">
        <v>2438</v>
      </c>
      <c r="F4763" s="6"/>
      <c r="G4763" s="7" t="s">
        <v>32</v>
      </c>
      <c r="H4763" s="46">
        <v>0.81</v>
      </c>
      <c r="I4763" s="77">
        <f>COMP_AUX_CUSTO!$J$2369</f>
        <v>7.89</v>
      </c>
      <c r="J4763" s="8">
        <f t="shared" si="206"/>
        <v>6.39</v>
      </c>
    </row>
    <row r="4764" spans="1:10" ht="65.099999999999994" customHeight="1" x14ac:dyDescent="0.2">
      <c r="A4764" s="7" t="s">
        <v>2397</v>
      </c>
      <c r="B4764" s="7">
        <v>5678</v>
      </c>
      <c r="C4764" s="6" t="s">
        <v>14</v>
      </c>
      <c r="D4764" s="6" t="s">
        <v>3268</v>
      </c>
      <c r="E4764" s="6" t="s">
        <v>2498</v>
      </c>
      <c r="F4764" s="6"/>
      <c r="G4764" s="7" t="s">
        <v>637</v>
      </c>
      <c r="H4764" s="46">
        <v>1.3599999999999999E-2</v>
      </c>
      <c r="I4764" s="77">
        <f>COMP_AUX_CUSTO!$J$2497</f>
        <v>149.96</v>
      </c>
      <c r="J4764" s="8">
        <f t="shared" si="206"/>
        <v>2.0299999999999998</v>
      </c>
    </row>
    <row r="4765" spans="1:10" ht="65.099999999999994" customHeight="1" x14ac:dyDescent="0.2">
      <c r="A4765" s="7" t="s">
        <v>2397</v>
      </c>
      <c r="B4765" s="7">
        <v>5679</v>
      </c>
      <c r="C4765" s="6" t="s">
        <v>14</v>
      </c>
      <c r="D4765" s="6" t="s">
        <v>3269</v>
      </c>
      <c r="E4765" s="6" t="s">
        <v>2498</v>
      </c>
      <c r="F4765" s="6"/>
      <c r="G4765" s="7" t="s">
        <v>2526</v>
      </c>
      <c r="H4765" s="46">
        <v>2.76E-2</v>
      </c>
      <c r="I4765" s="77">
        <f>COMP_AUX_CUSTO!$J$2490</f>
        <v>69.59</v>
      </c>
      <c r="J4765" s="8">
        <f t="shared" si="206"/>
        <v>1.92</v>
      </c>
    </row>
    <row r="4766" spans="1:10" ht="48.75" customHeight="1" x14ac:dyDescent="0.2">
      <c r="A4766" s="7" t="s">
        <v>2397</v>
      </c>
      <c r="B4766" s="7">
        <v>87316</v>
      </c>
      <c r="C4766" s="6" t="s">
        <v>14</v>
      </c>
      <c r="D4766" s="6" t="s">
        <v>3237</v>
      </c>
      <c r="E4766" s="6" t="s">
        <v>2399</v>
      </c>
      <c r="F4766" s="6"/>
      <c r="G4766" s="7" t="s">
        <v>71</v>
      </c>
      <c r="H4766" s="46">
        <v>1.5100000000000001E-2</v>
      </c>
      <c r="I4766" s="77">
        <f>COMP_AUX_CUSTO!$J$214</f>
        <v>515.27</v>
      </c>
      <c r="J4766" s="8">
        <f t="shared" si="206"/>
        <v>7.78</v>
      </c>
    </row>
    <row r="4767" spans="1:10" ht="24" customHeight="1" x14ac:dyDescent="0.2">
      <c r="A4767" s="7" t="s">
        <v>2397</v>
      </c>
      <c r="B4767" s="7">
        <v>88309</v>
      </c>
      <c r="C4767" s="6" t="s">
        <v>14</v>
      </c>
      <c r="D4767" s="6" t="s">
        <v>439</v>
      </c>
      <c r="E4767" s="6" t="s">
        <v>2399</v>
      </c>
      <c r="F4767" s="6"/>
      <c r="G4767" s="7" t="s">
        <v>297</v>
      </c>
      <c r="H4767" s="46">
        <v>4.9823000000000004</v>
      </c>
      <c r="I4767" s="77">
        <f>'COMP-CUSTO MÃO OBRA'!$H$2003</f>
        <v>34.29</v>
      </c>
      <c r="J4767" s="8">
        <f t="shared" si="206"/>
        <v>170.84</v>
      </c>
    </row>
    <row r="4768" spans="1:10" ht="24" customHeight="1" x14ac:dyDescent="0.2">
      <c r="A4768" s="7" t="s">
        <v>2397</v>
      </c>
      <c r="B4768" s="7">
        <v>88316</v>
      </c>
      <c r="C4768" s="6" t="s">
        <v>14</v>
      </c>
      <c r="D4768" s="6" t="s">
        <v>2398</v>
      </c>
      <c r="E4768" s="6" t="s">
        <v>2399</v>
      </c>
      <c r="F4768" s="6"/>
      <c r="G4768" s="7" t="s">
        <v>297</v>
      </c>
      <c r="H4768" s="46">
        <v>3.9146999999999998</v>
      </c>
      <c r="I4768" s="77">
        <f>'COMP-CUSTO MÃO OBRA'!$H$61</f>
        <v>27.08</v>
      </c>
      <c r="J4768" s="8">
        <f t="shared" si="206"/>
        <v>106.01</v>
      </c>
    </row>
    <row r="4769" spans="1:10" ht="39" customHeight="1" x14ac:dyDescent="0.2">
      <c r="A4769" s="7" t="s">
        <v>2397</v>
      </c>
      <c r="B4769" s="7">
        <v>88628</v>
      </c>
      <c r="C4769" s="6" t="s">
        <v>14</v>
      </c>
      <c r="D4769" s="6" t="s">
        <v>3270</v>
      </c>
      <c r="E4769" s="6" t="s">
        <v>2399</v>
      </c>
      <c r="F4769" s="6"/>
      <c r="G4769" s="7" t="s">
        <v>71</v>
      </c>
      <c r="H4769" s="46">
        <v>0.1101</v>
      </c>
      <c r="I4769" s="77">
        <f>COMP_AUX_CUSTO!J177</f>
        <v>595.01</v>
      </c>
      <c r="J4769" s="8">
        <f t="shared" si="206"/>
        <v>65.510000000000005</v>
      </c>
    </row>
    <row r="4770" spans="1:10" ht="42" customHeight="1" x14ac:dyDescent="0.2">
      <c r="A4770" s="7" t="s">
        <v>2397</v>
      </c>
      <c r="B4770" s="7">
        <v>94970</v>
      </c>
      <c r="C4770" s="6" t="s">
        <v>14</v>
      </c>
      <c r="D4770" s="6" t="s">
        <v>3238</v>
      </c>
      <c r="E4770" s="6" t="s">
        <v>2410</v>
      </c>
      <c r="F4770" s="6"/>
      <c r="G4770" s="7" t="s">
        <v>71</v>
      </c>
      <c r="H4770" s="46">
        <v>7.4399999999999994E-2</v>
      </c>
      <c r="I4770" s="77">
        <f>COMP_AUX_CUSTO!$J$784</f>
        <v>475.8</v>
      </c>
      <c r="J4770" s="8">
        <f t="shared" si="206"/>
        <v>35.39</v>
      </c>
    </row>
    <row r="4771" spans="1:10" ht="39" customHeight="1" x14ac:dyDescent="0.2">
      <c r="A4771" s="7" t="s">
        <v>2397</v>
      </c>
      <c r="B4771" s="7">
        <v>97733</v>
      </c>
      <c r="C4771" s="6" t="s">
        <v>14</v>
      </c>
      <c r="D4771" s="6" t="s">
        <v>3239</v>
      </c>
      <c r="E4771" s="6" t="s">
        <v>2410</v>
      </c>
      <c r="F4771" s="6"/>
      <c r="G4771" s="7" t="s">
        <v>71</v>
      </c>
      <c r="H4771" s="46">
        <v>4.7999999999999996E-3</v>
      </c>
      <c r="I4771" s="77">
        <f>COMP_AUX_CUSTO!$J$2189</f>
        <v>3944.7</v>
      </c>
      <c r="J4771" s="8">
        <f t="shared" si="206"/>
        <v>18.93</v>
      </c>
    </row>
    <row r="4772" spans="1:10" ht="39" customHeight="1" x14ac:dyDescent="0.2">
      <c r="A4772" s="7" t="s">
        <v>2397</v>
      </c>
      <c r="B4772" s="7">
        <v>97735</v>
      </c>
      <c r="C4772" s="6" t="s">
        <v>14</v>
      </c>
      <c r="D4772" s="6" t="s">
        <v>3271</v>
      </c>
      <c r="E4772" s="6" t="s">
        <v>2410</v>
      </c>
      <c r="F4772" s="6"/>
      <c r="G4772" s="7" t="s">
        <v>71</v>
      </c>
      <c r="H4772" s="46">
        <v>4.48E-2</v>
      </c>
      <c r="I4772" s="77">
        <f>COMP_AUX_CUSTO!$J$2171</f>
        <v>2816.73</v>
      </c>
      <c r="J4772" s="8">
        <f t="shared" si="206"/>
        <v>126.18</v>
      </c>
    </row>
    <row r="4773" spans="1:10" ht="26.1" customHeight="1" x14ac:dyDescent="0.2">
      <c r="A4773" s="10" t="s">
        <v>2391</v>
      </c>
      <c r="B4773" s="10">
        <v>2692</v>
      </c>
      <c r="C4773" s="9" t="s">
        <v>14</v>
      </c>
      <c r="D4773" s="9" t="s">
        <v>2790</v>
      </c>
      <c r="E4773" s="9" t="s">
        <v>2394</v>
      </c>
      <c r="F4773" s="9"/>
      <c r="G4773" s="10" t="s">
        <v>36</v>
      </c>
      <c r="H4773" s="47">
        <v>5.4000000000000003E-3</v>
      </c>
      <c r="I4773" s="11">
        <f>VLOOKUP(B4773,CURVA_ABC_INSUM!$B$6:$H$1423,7,0)</f>
        <v>9.33</v>
      </c>
      <c r="J4773" s="11">
        <f t="shared" si="206"/>
        <v>0.05</v>
      </c>
    </row>
    <row r="4774" spans="1:10" ht="26.1" customHeight="1" x14ac:dyDescent="0.2">
      <c r="A4774" s="10" t="s">
        <v>2391</v>
      </c>
      <c r="B4774" s="10">
        <v>4491</v>
      </c>
      <c r="C4774" s="9" t="s">
        <v>14</v>
      </c>
      <c r="D4774" s="9" t="s">
        <v>3242</v>
      </c>
      <c r="E4774" s="9" t="s">
        <v>2394</v>
      </c>
      <c r="F4774" s="9"/>
      <c r="G4774" s="10" t="s">
        <v>18</v>
      </c>
      <c r="H4774" s="47">
        <v>0.11840000000000001</v>
      </c>
      <c r="I4774" s="11">
        <f>VLOOKUP(B4774,CURVA_ABC_INSUM!$B$6:$H$1423,7,0)</f>
        <v>11.91</v>
      </c>
      <c r="J4774" s="11">
        <f t="shared" si="206"/>
        <v>1.41</v>
      </c>
    </row>
    <row r="4775" spans="1:10" ht="26.1" customHeight="1" x14ac:dyDescent="0.2">
      <c r="A4775" s="10" t="s">
        <v>2391</v>
      </c>
      <c r="B4775" s="10">
        <v>4517</v>
      </c>
      <c r="C4775" s="9" t="s">
        <v>14</v>
      </c>
      <c r="D4775" s="9" t="s">
        <v>2884</v>
      </c>
      <c r="E4775" s="9" t="s">
        <v>2394</v>
      </c>
      <c r="F4775" s="9"/>
      <c r="G4775" s="10" t="s">
        <v>18</v>
      </c>
      <c r="H4775" s="47">
        <v>0.14080000000000001</v>
      </c>
      <c r="I4775" s="11">
        <f>VLOOKUP(B4775,CURVA_ABC_INSUM!$B$6:$H$1423,7,0)</f>
        <v>4.17</v>
      </c>
      <c r="J4775" s="11">
        <f t="shared" si="206"/>
        <v>0.57999999999999996</v>
      </c>
    </row>
    <row r="4776" spans="1:10" ht="26.1" customHeight="1" x14ac:dyDescent="0.2">
      <c r="A4776" s="10" t="s">
        <v>2391</v>
      </c>
      <c r="B4776" s="10">
        <v>5069</v>
      </c>
      <c r="C4776" s="9" t="s">
        <v>14</v>
      </c>
      <c r="D4776" s="9" t="s">
        <v>2793</v>
      </c>
      <c r="E4776" s="9" t="s">
        <v>2394</v>
      </c>
      <c r="F4776" s="9"/>
      <c r="G4776" s="10" t="s">
        <v>17</v>
      </c>
      <c r="H4776" s="47">
        <v>1.2500000000000001E-2</v>
      </c>
      <c r="I4776" s="11">
        <f>VLOOKUP(B4776,CURVA_ABC_INSUM!$B$6:$H$1423,7,0)</f>
        <v>20.059999999999999</v>
      </c>
      <c r="J4776" s="11">
        <f t="shared" si="206"/>
        <v>0.25</v>
      </c>
    </row>
    <row r="4777" spans="1:10" ht="26.1" customHeight="1" x14ac:dyDescent="0.2">
      <c r="A4777" s="10" t="s">
        <v>2391</v>
      </c>
      <c r="B4777" s="10">
        <v>6193</v>
      </c>
      <c r="C4777" s="9" t="s">
        <v>14</v>
      </c>
      <c r="D4777" s="9" t="s">
        <v>2616</v>
      </c>
      <c r="E4777" s="9" t="s">
        <v>2394</v>
      </c>
      <c r="F4777" s="9"/>
      <c r="G4777" s="10" t="s">
        <v>18</v>
      </c>
      <c r="H4777" s="47">
        <v>0.44159999999999999</v>
      </c>
      <c r="I4777" s="11">
        <f>VLOOKUP(B4777,CURVA_ABC_INSUM!$B$6:$H$1423,7,0)</f>
        <v>21.19</v>
      </c>
      <c r="J4777" s="11">
        <f t="shared" si="206"/>
        <v>9.35</v>
      </c>
    </row>
    <row r="4778" spans="1:10" ht="26.1" customHeight="1" x14ac:dyDescent="0.2">
      <c r="A4778" s="10" t="s">
        <v>2391</v>
      </c>
      <c r="B4778" s="10">
        <v>7258</v>
      </c>
      <c r="C4778" s="9" t="s">
        <v>14</v>
      </c>
      <c r="D4778" s="9" t="s">
        <v>3272</v>
      </c>
      <c r="E4778" s="9" t="s">
        <v>2394</v>
      </c>
      <c r="F4778" s="9"/>
      <c r="G4778" s="10" t="s">
        <v>15</v>
      </c>
      <c r="H4778" s="47">
        <v>115.8367164377748</v>
      </c>
      <c r="I4778" s="11">
        <f>VLOOKUP(B4778,CURVA_ABC_INSUM!$B$6:$H$1423,7,0)</f>
        <v>0.71</v>
      </c>
      <c r="J4778" s="11">
        <f t="shared" si="206"/>
        <v>82.24</v>
      </c>
    </row>
    <row r="4779" spans="1:10" x14ac:dyDescent="0.2">
      <c r="A4779" s="12"/>
      <c r="B4779" s="12"/>
      <c r="C4779" s="13"/>
      <c r="D4779" s="13"/>
      <c r="E4779" s="13"/>
      <c r="F4779" s="48"/>
      <c r="G4779" s="13"/>
      <c r="H4779" s="48"/>
      <c r="I4779" s="13"/>
      <c r="J4779" s="48"/>
    </row>
    <row r="4780" spans="1:10" ht="15" customHeight="1" thickBot="1" x14ac:dyDescent="0.25">
      <c r="A4780" s="12"/>
      <c r="B4780" s="12"/>
      <c r="C4780" s="13"/>
      <c r="D4780" s="13"/>
      <c r="E4780" s="13" t="s">
        <v>2395</v>
      </c>
      <c r="F4780" s="48">
        <f>TRUNC(J4762*$G$2,2)</f>
        <v>0</v>
      </c>
      <c r="G4780" s="13"/>
      <c r="H4780" s="87" t="s">
        <v>2396</v>
      </c>
      <c r="I4780" s="87"/>
      <c r="J4780" s="48">
        <f>F4780+J4762</f>
        <v>634.86</v>
      </c>
    </row>
    <row r="4781" spans="1:10" ht="0.95" customHeight="1" thickTop="1" x14ac:dyDescent="0.2">
      <c r="A4781" s="89"/>
      <c r="B4781" s="89"/>
      <c r="C4781" s="45"/>
      <c r="D4781" s="45"/>
      <c r="E4781" s="45"/>
      <c r="F4781" s="45"/>
      <c r="G4781" s="45"/>
      <c r="H4781" s="45"/>
      <c r="I4781" s="45"/>
      <c r="J4781" s="45"/>
    </row>
    <row r="4782" spans="1:10" ht="18" customHeight="1" x14ac:dyDescent="0.2">
      <c r="A4782" s="26" t="s">
        <v>1599</v>
      </c>
      <c r="B4782" s="26" t="s">
        <v>2</v>
      </c>
      <c r="C4782" s="28" t="s">
        <v>3</v>
      </c>
      <c r="D4782" s="28" t="s">
        <v>4</v>
      </c>
      <c r="E4782" s="28" t="s">
        <v>2388</v>
      </c>
      <c r="F4782" s="28"/>
      <c r="G4782" s="26" t="s">
        <v>190</v>
      </c>
      <c r="H4782" s="4" t="s">
        <v>6</v>
      </c>
      <c r="I4782" s="4" t="s">
        <v>7</v>
      </c>
      <c r="J4782" s="4" t="s">
        <v>191</v>
      </c>
    </row>
    <row r="4783" spans="1:10" ht="39" customHeight="1" x14ac:dyDescent="0.2">
      <c r="A4783" s="41" t="s">
        <v>2389</v>
      </c>
      <c r="B4783" s="41">
        <v>89482</v>
      </c>
      <c r="C4783" s="29" t="s">
        <v>14</v>
      </c>
      <c r="D4783" s="29" t="s">
        <v>1598</v>
      </c>
      <c r="E4783" s="29" t="s">
        <v>2435</v>
      </c>
      <c r="F4783" s="29"/>
      <c r="G4783" s="41" t="s">
        <v>15</v>
      </c>
      <c r="H4783" s="44">
        <v>1</v>
      </c>
      <c r="I4783" s="43">
        <f>SUM(J4784:J4789)</f>
        <v>41.83</v>
      </c>
      <c r="J4783" s="43">
        <f t="shared" ref="J4783:J4789" si="207">TRUNC(H4783*I4783,2)</f>
        <v>41.83</v>
      </c>
    </row>
    <row r="4784" spans="1:10" ht="26.1" customHeight="1" x14ac:dyDescent="0.2">
      <c r="A4784" s="7" t="s">
        <v>2397</v>
      </c>
      <c r="B4784" s="7">
        <v>88316</v>
      </c>
      <c r="C4784" s="6" t="s">
        <v>14</v>
      </c>
      <c r="D4784" s="6" t="s">
        <v>2398</v>
      </c>
      <c r="E4784" s="6" t="s">
        <v>2399</v>
      </c>
      <c r="F4784" s="6"/>
      <c r="G4784" s="7" t="s">
        <v>297</v>
      </c>
      <c r="H4784" s="46">
        <v>0.2175</v>
      </c>
      <c r="I4784" s="77">
        <f>'COMP-CUSTO MÃO OBRA'!$H$61</f>
        <v>27.08</v>
      </c>
      <c r="J4784" s="8">
        <f t="shared" si="207"/>
        <v>5.88</v>
      </c>
    </row>
    <row r="4785" spans="1:10" ht="26.1" customHeight="1" x14ac:dyDescent="0.2">
      <c r="A4785" s="7" t="s">
        <v>2397</v>
      </c>
      <c r="B4785" s="7">
        <v>88267</v>
      </c>
      <c r="C4785" s="6" t="s">
        <v>14</v>
      </c>
      <c r="D4785" s="6" t="s">
        <v>429</v>
      </c>
      <c r="E4785" s="6" t="s">
        <v>2399</v>
      </c>
      <c r="F4785" s="6"/>
      <c r="G4785" s="7" t="s">
        <v>297</v>
      </c>
      <c r="H4785" s="46">
        <v>0.2175</v>
      </c>
      <c r="I4785" s="77">
        <f>'COMP-CUSTO MÃO OBRA'!$H$822</f>
        <v>33.380000000000003</v>
      </c>
      <c r="J4785" s="8">
        <f t="shared" si="207"/>
        <v>7.26</v>
      </c>
    </row>
    <row r="4786" spans="1:10" ht="24" customHeight="1" x14ac:dyDescent="0.2">
      <c r="A4786" s="10" t="s">
        <v>2391</v>
      </c>
      <c r="B4786" s="10">
        <v>122</v>
      </c>
      <c r="C4786" s="9" t="s">
        <v>14</v>
      </c>
      <c r="D4786" s="9" t="s">
        <v>42</v>
      </c>
      <c r="E4786" s="9" t="s">
        <v>2394</v>
      </c>
      <c r="F4786" s="9"/>
      <c r="G4786" s="10" t="s">
        <v>15</v>
      </c>
      <c r="H4786" s="47">
        <v>2.92E-2</v>
      </c>
      <c r="I4786" s="11">
        <f>VLOOKUP(B4786,CURVA_ABC_INSUM!$B$6:$H$1423,7,0)</f>
        <v>52.7</v>
      </c>
      <c r="J4786" s="11">
        <f t="shared" si="207"/>
        <v>1.53</v>
      </c>
    </row>
    <row r="4787" spans="1:10" ht="26.1" customHeight="1" x14ac:dyDescent="0.2">
      <c r="A4787" s="10" t="s">
        <v>2391</v>
      </c>
      <c r="B4787" s="10">
        <v>5103</v>
      </c>
      <c r="C4787" s="9" t="s">
        <v>14</v>
      </c>
      <c r="D4787" s="9" t="s">
        <v>51</v>
      </c>
      <c r="E4787" s="9" t="s">
        <v>2394</v>
      </c>
      <c r="F4787" s="9"/>
      <c r="G4787" s="10" t="s">
        <v>15</v>
      </c>
      <c r="H4787" s="47">
        <v>1</v>
      </c>
      <c r="I4787" s="11">
        <f>VLOOKUP(B4787,CURVA_ABC_INSUM!$B$6:$H$1423,7,0)</f>
        <v>24.53</v>
      </c>
      <c r="J4787" s="11">
        <f t="shared" si="207"/>
        <v>24.53</v>
      </c>
    </row>
    <row r="4788" spans="1:10" ht="26.1" customHeight="1" x14ac:dyDescent="0.2">
      <c r="A4788" s="10" t="s">
        <v>2391</v>
      </c>
      <c r="B4788" s="10">
        <v>20083</v>
      </c>
      <c r="C4788" s="9" t="s">
        <v>14</v>
      </c>
      <c r="D4788" s="9" t="s">
        <v>3086</v>
      </c>
      <c r="E4788" s="9" t="s">
        <v>2394</v>
      </c>
      <c r="F4788" s="9"/>
      <c r="G4788" s="10" t="s">
        <v>15</v>
      </c>
      <c r="H4788" s="47">
        <v>4.3999999999999997E-2</v>
      </c>
      <c r="I4788" s="11">
        <f>VLOOKUP(B4788,CURVA_ABC_INSUM!$B$6:$H$1423,7,0)</f>
        <v>59.71</v>
      </c>
      <c r="J4788" s="11">
        <f t="shared" si="207"/>
        <v>2.62</v>
      </c>
    </row>
    <row r="4789" spans="1:10" ht="24" customHeight="1" x14ac:dyDescent="0.2">
      <c r="A4789" s="10" t="s">
        <v>2391</v>
      </c>
      <c r="B4789" s="10">
        <v>38383</v>
      </c>
      <c r="C4789" s="9" t="s">
        <v>14</v>
      </c>
      <c r="D4789" s="9" t="s">
        <v>3087</v>
      </c>
      <c r="E4789" s="9" t="s">
        <v>2394</v>
      </c>
      <c r="F4789" s="9"/>
      <c r="G4789" s="10" t="s">
        <v>15</v>
      </c>
      <c r="H4789" s="47">
        <v>6.7999999999999996E-3</v>
      </c>
      <c r="I4789" s="11">
        <f>VLOOKUP(B4789,CURVA_ABC_INSUM!$B$6:$H$1423,7,0)</f>
        <v>1.86</v>
      </c>
      <c r="J4789" s="11">
        <f t="shared" si="207"/>
        <v>0.01</v>
      </c>
    </row>
    <row r="4790" spans="1:10" x14ac:dyDescent="0.2">
      <c r="A4790" s="12"/>
      <c r="B4790" s="12"/>
      <c r="C4790" s="13"/>
      <c r="D4790" s="13"/>
      <c r="E4790" s="13"/>
      <c r="F4790" s="48"/>
      <c r="G4790" s="13"/>
      <c r="H4790" s="48"/>
      <c r="I4790" s="13"/>
      <c r="J4790" s="48"/>
    </row>
    <row r="4791" spans="1:10" ht="15" customHeight="1" thickBot="1" x14ac:dyDescent="0.25">
      <c r="A4791" s="12"/>
      <c r="B4791" s="12"/>
      <c r="C4791" s="13"/>
      <c r="D4791" s="13"/>
      <c r="E4791" s="13" t="s">
        <v>2395</v>
      </c>
      <c r="F4791" s="48">
        <f>TRUNC(J4783*$G$2,2)</f>
        <v>0</v>
      </c>
      <c r="G4791" s="13"/>
      <c r="H4791" s="87" t="s">
        <v>2396</v>
      </c>
      <c r="I4791" s="87"/>
      <c r="J4791" s="48">
        <f>F4791+J4783</f>
        <v>41.83</v>
      </c>
    </row>
    <row r="4792" spans="1:10" ht="0.95" customHeight="1" thickTop="1" x14ac:dyDescent="0.2">
      <c r="A4792" s="89"/>
      <c r="B4792" s="89"/>
      <c r="C4792" s="45"/>
      <c r="D4792" s="45"/>
      <c r="E4792" s="45"/>
      <c r="F4792" s="45"/>
      <c r="G4792" s="45"/>
      <c r="H4792" s="45"/>
      <c r="I4792" s="45"/>
      <c r="J4792" s="45"/>
    </row>
    <row r="4793" spans="1:10" ht="18" customHeight="1" x14ac:dyDescent="0.2">
      <c r="A4793" s="26" t="s">
        <v>1602</v>
      </c>
      <c r="B4793" s="26" t="s">
        <v>2</v>
      </c>
      <c r="C4793" s="28" t="s">
        <v>3</v>
      </c>
      <c r="D4793" s="28" t="s">
        <v>4</v>
      </c>
      <c r="E4793" s="28" t="s">
        <v>2388</v>
      </c>
      <c r="F4793" s="28"/>
      <c r="G4793" s="26" t="s">
        <v>190</v>
      </c>
      <c r="H4793" s="4" t="s">
        <v>6</v>
      </c>
      <c r="I4793" s="4" t="s">
        <v>7</v>
      </c>
      <c r="J4793" s="4" t="s">
        <v>191</v>
      </c>
    </row>
    <row r="4794" spans="1:10" ht="39" customHeight="1" x14ac:dyDescent="0.2">
      <c r="A4794" s="41" t="s">
        <v>2389</v>
      </c>
      <c r="B4794" s="41">
        <v>89491</v>
      </c>
      <c r="C4794" s="29" t="s">
        <v>14</v>
      </c>
      <c r="D4794" s="29" t="s">
        <v>1601</v>
      </c>
      <c r="E4794" s="29" t="s">
        <v>2435</v>
      </c>
      <c r="F4794" s="29"/>
      <c r="G4794" s="41" t="s">
        <v>15</v>
      </c>
      <c r="H4794" s="44">
        <v>1</v>
      </c>
      <c r="I4794" s="43">
        <f>SUM(J4795:J4802)</f>
        <v>104.41000000000003</v>
      </c>
      <c r="J4794" s="43">
        <f t="shared" ref="J4794:J4802" si="208">TRUNC(H4794*I4794,2)</f>
        <v>104.41</v>
      </c>
    </row>
    <row r="4795" spans="1:10" ht="26.1" customHeight="1" x14ac:dyDescent="0.2">
      <c r="A4795" s="7" t="s">
        <v>2397</v>
      </c>
      <c r="B4795" s="7">
        <v>88316</v>
      </c>
      <c r="C4795" s="6" t="s">
        <v>14</v>
      </c>
      <c r="D4795" s="6" t="s">
        <v>2398</v>
      </c>
      <c r="E4795" s="6" t="s">
        <v>2399</v>
      </c>
      <c r="F4795" s="6"/>
      <c r="G4795" s="7" t="s">
        <v>297</v>
      </c>
      <c r="H4795" s="46">
        <v>0.33700000000000002</v>
      </c>
      <c r="I4795" s="77">
        <f>'COMP-CUSTO MÃO OBRA'!$H$61</f>
        <v>27.08</v>
      </c>
      <c r="J4795" s="8">
        <f t="shared" si="208"/>
        <v>9.1199999999999992</v>
      </c>
    </row>
    <row r="4796" spans="1:10" ht="26.1" customHeight="1" x14ac:dyDescent="0.2">
      <c r="A4796" s="7" t="s">
        <v>2397</v>
      </c>
      <c r="B4796" s="7">
        <v>88267</v>
      </c>
      <c r="C4796" s="6" t="s">
        <v>14</v>
      </c>
      <c r="D4796" s="6" t="s">
        <v>429</v>
      </c>
      <c r="E4796" s="6" t="s">
        <v>2399</v>
      </c>
      <c r="F4796" s="6"/>
      <c r="G4796" s="7" t="s">
        <v>297</v>
      </c>
      <c r="H4796" s="46">
        <v>0.33700000000000002</v>
      </c>
      <c r="I4796" s="77">
        <f>'COMP-CUSTO MÃO OBRA'!$H$822</f>
        <v>33.380000000000003</v>
      </c>
      <c r="J4796" s="8">
        <f t="shared" si="208"/>
        <v>11.24</v>
      </c>
    </row>
    <row r="4797" spans="1:10" ht="24" customHeight="1" x14ac:dyDescent="0.2">
      <c r="A4797" s="10" t="s">
        <v>2391</v>
      </c>
      <c r="B4797" s="10">
        <v>122</v>
      </c>
      <c r="C4797" s="9" t="s">
        <v>14</v>
      </c>
      <c r="D4797" s="9" t="s">
        <v>42</v>
      </c>
      <c r="E4797" s="9" t="s">
        <v>2394</v>
      </c>
      <c r="F4797" s="9"/>
      <c r="G4797" s="10" t="s">
        <v>15</v>
      </c>
      <c r="H4797" s="47">
        <v>6.6799999999999998E-2</v>
      </c>
      <c r="I4797" s="11">
        <f>VLOOKUP(B4797,CURVA_ABC_INSUM!$B$6:$H$1423,7,0)</f>
        <v>52.7</v>
      </c>
      <c r="J4797" s="11">
        <f t="shared" si="208"/>
        <v>3.52</v>
      </c>
    </row>
    <row r="4798" spans="1:10" ht="26.1" customHeight="1" x14ac:dyDescent="0.2">
      <c r="A4798" s="10" t="s">
        <v>2391</v>
      </c>
      <c r="B4798" s="10">
        <v>298</v>
      </c>
      <c r="C4798" s="9" t="s">
        <v>14</v>
      </c>
      <c r="D4798" s="9" t="s">
        <v>3273</v>
      </c>
      <c r="E4798" s="9" t="s">
        <v>2394</v>
      </c>
      <c r="F4798" s="9"/>
      <c r="G4798" s="10" t="s">
        <v>15</v>
      </c>
      <c r="H4798" s="47">
        <v>1</v>
      </c>
      <c r="I4798" s="11">
        <f>VLOOKUP(B4798,CURVA_ABC_INSUM!$B$6:$H$1423,7,0)</f>
        <v>3.38</v>
      </c>
      <c r="J4798" s="11">
        <f t="shared" si="208"/>
        <v>3.38</v>
      </c>
    </row>
    <row r="4799" spans="1:10" ht="26.1" customHeight="1" x14ac:dyDescent="0.2">
      <c r="A4799" s="10" t="s">
        <v>2391</v>
      </c>
      <c r="B4799" s="10">
        <v>11714</v>
      </c>
      <c r="C4799" s="9" t="s">
        <v>14</v>
      </c>
      <c r="D4799" s="9" t="s">
        <v>52</v>
      </c>
      <c r="E4799" s="9" t="s">
        <v>2394</v>
      </c>
      <c r="F4799" s="9"/>
      <c r="G4799" s="10" t="s">
        <v>15</v>
      </c>
      <c r="H4799" s="47">
        <v>1</v>
      </c>
      <c r="I4799" s="11">
        <f>VLOOKUP(B4799,CURVA_ABC_INSUM!$B$6:$H$1423,7,0)</f>
        <v>70.290000000000006</v>
      </c>
      <c r="J4799" s="11">
        <f t="shared" si="208"/>
        <v>70.290000000000006</v>
      </c>
    </row>
    <row r="4800" spans="1:10" ht="39" customHeight="1" x14ac:dyDescent="0.2">
      <c r="A4800" s="10" t="s">
        <v>2391</v>
      </c>
      <c r="B4800" s="10">
        <v>20078</v>
      </c>
      <c r="C4800" s="9" t="s">
        <v>14</v>
      </c>
      <c r="D4800" s="9" t="s">
        <v>177</v>
      </c>
      <c r="E4800" s="9" t="s">
        <v>2394</v>
      </c>
      <c r="F4800" s="9"/>
      <c r="G4800" s="10" t="s">
        <v>15</v>
      </c>
      <c r="H4800" s="47">
        <v>0.03</v>
      </c>
      <c r="I4800" s="11">
        <f>VLOOKUP(B4800,CURVA_ABC_INSUM!$B$6:$H$1423,7,0)</f>
        <v>21.75</v>
      </c>
      <c r="J4800" s="11">
        <f t="shared" si="208"/>
        <v>0.65</v>
      </c>
    </row>
    <row r="4801" spans="1:10" ht="26.1" customHeight="1" x14ac:dyDescent="0.2">
      <c r="A4801" s="10" t="s">
        <v>2391</v>
      </c>
      <c r="B4801" s="10">
        <v>20083</v>
      </c>
      <c r="C4801" s="9" t="s">
        <v>14</v>
      </c>
      <c r="D4801" s="9" t="s">
        <v>3086</v>
      </c>
      <c r="E4801" s="9" t="s">
        <v>2394</v>
      </c>
      <c r="F4801" s="9"/>
      <c r="G4801" s="10" t="s">
        <v>15</v>
      </c>
      <c r="H4801" s="47">
        <v>0.104</v>
      </c>
      <c r="I4801" s="11">
        <f>VLOOKUP(B4801,CURVA_ABC_INSUM!$B$6:$H$1423,7,0)</f>
        <v>59.71</v>
      </c>
      <c r="J4801" s="11">
        <f t="shared" si="208"/>
        <v>6.2</v>
      </c>
    </row>
    <row r="4802" spans="1:10" ht="24" customHeight="1" x14ac:dyDescent="0.2">
      <c r="A4802" s="10" t="s">
        <v>2391</v>
      </c>
      <c r="B4802" s="10">
        <v>38383</v>
      </c>
      <c r="C4802" s="9" t="s">
        <v>14</v>
      </c>
      <c r="D4802" s="9" t="s">
        <v>3087</v>
      </c>
      <c r="E4802" s="9" t="s">
        <v>2394</v>
      </c>
      <c r="F4802" s="9"/>
      <c r="G4802" s="10" t="s">
        <v>15</v>
      </c>
      <c r="H4802" s="47">
        <v>1.04E-2</v>
      </c>
      <c r="I4802" s="11">
        <f>VLOOKUP(B4802,CURVA_ABC_INSUM!$B$6:$H$1423,7,0)</f>
        <v>1.86</v>
      </c>
      <c r="J4802" s="11">
        <f t="shared" si="208"/>
        <v>0.01</v>
      </c>
    </row>
    <row r="4803" spans="1:10" x14ac:dyDescent="0.2">
      <c r="A4803" s="12"/>
      <c r="B4803" s="12"/>
      <c r="C4803" s="13"/>
      <c r="D4803" s="13"/>
      <c r="E4803" s="13"/>
      <c r="F4803" s="48"/>
      <c r="G4803" s="13"/>
      <c r="H4803" s="48"/>
      <c r="I4803" s="13"/>
      <c r="J4803" s="48"/>
    </row>
    <row r="4804" spans="1:10" ht="15" customHeight="1" thickBot="1" x14ac:dyDescent="0.25">
      <c r="A4804" s="12"/>
      <c r="B4804" s="12"/>
      <c r="C4804" s="13"/>
      <c r="D4804" s="13"/>
      <c r="E4804" s="13" t="s">
        <v>2395</v>
      </c>
      <c r="F4804" s="48">
        <f>TRUNC(J4794*$G$2,2)</f>
        <v>0</v>
      </c>
      <c r="G4804" s="13"/>
      <c r="H4804" s="87" t="s">
        <v>2396</v>
      </c>
      <c r="I4804" s="87"/>
      <c r="J4804" s="48">
        <f>F4804+J4794</f>
        <v>104.41</v>
      </c>
    </row>
    <row r="4805" spans="1:10" ht="0.95" customHeight="1" thickTop="1" x14ac:dyDescent="0.2">
      <c r="A4805" s="89"/>
      <c r="B4805" s="89"/>
      <c r="C4805" s="45"/>
      <c r="D4805" s="45"/>
      <c r="E4805" s="45"/>
      <c r="F4805" s="45"/>
      <c r="G4805" s="45"/>
      <c r="H4805" s="45"/>
      <c r="I4805" s="45"/>
      <c r="J4805" s="45"/>
    </row>
    <row r="4806" spans="1:10" ht="18" customHeight="1" x14ac:dyDescent="0.2">
      <c r="A4806" s="26" t="s">
        <v>1605</v>
      </c>
      <c r="B4806" s="26" t="s">
        <v>2</v>
      </c>
      <c r="C4806" s="28" t="s">
        <v>3</v>
      </c>
      <c r="D4806" s="28" t="s">
        <v>4</v>
      </c>
      <c r="E4806" s="28" t="s">
        <v>2388</v>
      </c>
      <c r="F4806" s="28"/>
      <c r="G4806" s="26" t="s">
        <v>190</v>
      </c>
      <c r="H4806" s="4" t="s">
        <v>6</v>
      </c>
      <c r="I4806" s="4" t="s">
        <v>7</v>
      </c>
      <c r="J4806" s="4" t="s">
        <v>191</v>
      </c>
    </row>
    <row r="4807" spans="1:10" ht="39" customHeight="1" x14ac:dyDescent="0.2">
      <c r="A4807" s="41" t="s">
        <v>2389</v>
      </c>
      <c r="B4807" s="41">
        <v>89708</v>
      </c>
      <c r="C4807" s="29" t="s">
        <v>14</v>
      </c>
      <c r="D4807" s="29" t="s">
        <v>1604</v>
      </c>
      <c r="E4807" s="29" t="s">
        <v>2435</v>
      </c>
      <c r="F4807" s="29"/>
      <c r="G4807" s="41" t="s">
        <v>15</v>
      </c>
      <c r="H4807" s="44">
        <v>1</v>
      </c>
      <c r="I4807" s="43">
        <f>SUM(J4808:J4813)</f>
        <v>108.91000000000001</v>
      </c>
      <c r="J4807" s="43">
        <f t="shared" ref="J4807:J4813" si="209">TRUNC(H4807*I4807,2)</f>
        <v>108.91</v>
      </c>
    </row>
    <row r="4808" spans="1:10" ht="26.1" customHeight="1" x14ac:dyDescent="0.2">
      <c r="A4808" s="7" t="s">
        <v>2397</v>
      </c>
      <c r="B4808" s="7">
        <v>88316</v>
      </c>
      <c r="C4808" s="6" t="s">
        <v>14</v>
      </c>
      <c r="D4808" s="6" t="s">
        <v>2398</v>
      </c>
      <c r="E4808" s="6" t="s">
        <v>2399</v>
      </c>
      <c r="F4808" s="6"/>
      <c r="G4808" s="7" t="s">
        <v>297</v>
      </c>
      <c r="H4808" s="46">
        <v>0.47770000000000001</v>
      </c>
      <c r="I4808" s="77">
        <f>'COMP-CUSTO MÃO OBRA'!$H$61</f>
        <v>27.08</v>
      </c>
      <c r="J4808" s="8">
        <f t="shared" si="209"/>
        <v>12.93</v>
      </c>
    </row>
    <row r="4809" spans="1:10" ht="26.1" customHeight="1" x14ac:dyDescent="0.2">
      <c r="A4809" s="7" t="s">
        <v>2397</v>
      </c>
      <c r="B4809" s="7">
        <v>88267</v>
      </c>
      <c r="C4809" s="6" t="s">
        <v>14</v>
      </c>
      <c r="D4809" s="6" t="s">
        <v>429</v>
      </c>
      <c r="E4809" s="6" t="s">
        <v>2399</v>
      </c>
      <c r="F4809" s="6"/>
      <c r="G4809" s="7" t="s">
        <v>297</v>
      </c>
      <c r="H4809" s="46">
        <v>0.47770000000000001</v>
      </c>
      <c r="I4809" s="77">
        <f>'COMP-CUSTO MÃO OBRA'!$H$822</f>
        <v>33.380000000000003</v>
      </c>
      <c r="J4809" s="8">
        <f t="shared" si="209"/>
        <v>15.94</v>
      </c>
    </row>
    <row r="4810" spans="1:10" ht="24" customHeight="1" x14ac:dyDescent="0.2">
      <c r="A4810" s="10" t="s">
        <v>2391</v>
      </c>
      <c r="B4810" s="10">
        <v>122</v>
      </c>
      <c r="C4810" s="9" t="s">
        <v>14</v>
      </c>
      <c r="D4810" s="9" t="s">
        <v>42</v>
      </c>
      <c r="E4810" s="9" t="s">
        <v>2394</v>
      </c>
      <c r="F4810" s="9"/>
      <c r="G4810" s="10" t="s">
        <v>15</v>
      </c>
      <c r="H4810" s="47">
        <v>6.6799999999999998E-2</v>
      </c>
      <c r="I4810" s="11">
        <f>VLOOKUP(B4810,CURVA_ABC_INSUM!$B$6:$H$1423,7,0)</f>
        <v>52.7</v>
      </c>
      <c r="J4810" s="11">
        <f t="shared" si="209"/>
        <v>3.52</v>
      </c>
    </row>
    <row r="4811" spans="1:10" ht="26.1" customHeight="1" x14ac:dyDescent="0.2">
      <c r="A4811" s="10" t="s">
        <v>2391</v>
      </c>
      <c r="B4811" s="10">
        <v>11714</v>
      </c>
      <c r="C4811" s="9" t="s">
        <v>14</v>
      </c>
      <c r="D4811" s="9" t="s">
        <v>52</v>
      </c>
      <c r="E4811" s="9" t="s">
        <v>2394</v>
      </c>
      <c r="F4811" s="9"/>
      <c r="G4811" s="10" t="s">
        <v>15</v>
      </c>
      <c r="H4811" s="47">
        <v>1</v>
      </c>
      <c r="I4811" s="11">
        <f>VLOOKUP(B4811,CURVA_ABC_INSUM!$B$6:$H$1423,7,0)</f>
        <v>70.290000000000006</v>
      </c>
      <c r="J4811" s="11">
        <f t="shared" si="209"/>
        <v>70.290000000000006</v>
      </c>
    </row>
    <row r="4812" spans="1:10" ht="26.1" customHeight="1" x14ac:dyDescent="0.2">
      <c r="A4812" s="10" t="s">
        <v>2391</v>
      </c>
      <c r="B4812" s="10">
        <v>20083</v>
      </c>
      <c r="C4812" s="9" t="s">
        <v>14</v>
      </c>
      <c r="D4812" s="9" t="s">
        <v>3086</v>
      </c>
      <c r="E4812" s="9" t="s">
        <v>2394</v>
      </c>
      <c r="F4812" s="9"/>
      <c r="G4812" s="10" t="s">
        <v>15</v>
      </c>
      <c r="H4812" s="47">
        <v>0.104</v>
      </c>
      <c r="I4812" s="11">
        <f>VLOOKUP(B4812,CURVA_ABC_INSUM!$B$6:$H$1423,7,0)</f>
        <v>59.71</v>
      </c>
      <c r="J4812" s="11">
        <f t="shared" si="209"/>
        <v>6.2</v>
      </c>
    </row>
    <row r="4813" spans="1:10" ht="24" customHeight="1" x14ac:dyDescent="0.2">
      <c r="A4813" s="10" t="s">
        <v>2391</v>
      </c>
      <c r="B4813" s="10">
        <v>38383</v>
      </c>
      <c r="C4813" s="9" t="s">
        <v>14</v>
      </c>
      <c r="D4813" s="9" t="s">
        <v>3087</v>
      </c>
      <c r="E4813" s="9" t="s">
        <v>2394</v>
      </c>
      <c r="F4813" s="9"/>
      <c r="G4813" s="10" t="s">
        <v>15</v>
      </c>
      <c r="H4813" s="47">
        <v>1.84E-2</v>
      </c>
      <c r="I4813" s="11">
        <f>VLOOKUP(B4813,CURVA_ABC_INSUM!$B$6:$H$1423,7,0)</f>
        <v>1.86</v>
      </c>
      <c r="J4813" s="11">
        <f t="shared" si="209"/>
        <v>0.03</v>
      </c>
    </row>
    <row r="4814" spans="1:10" x14ac:dyDescent="0.2">
      <c r="A4814" s="12"/>
      <c r="B4814" s="12"/>
      <c r="C4814" s="13"/>
      <c r="D4814" s="13"/>
      <c r="E4814" s="13"/>
      <c r="F4814" s="48"/>
      <c r="G4814" s="13"/>
      <c r="H4814" s="48"/>
      <c r="I4814" s="13"/>
      <c r="J4814" s="48"/>
    </row>
    <row r="4815" spans="1:10" ht="15" customHeight="1" thickBot="1" x14ac:dyDescent="0.25">
      <c r="A4815" s="12"/>
      <c r="B4815" s="12"/>
      <c r="C4815" s="13"/>
      <c r="D4815" s="13"/>
      <c r="E4815" s="13" t="s">
        <v>2395</v>
      </c>
      <c r="F4815" s="48">
        <f>TRUNC(J4807*$G$2,2)</f>
        <v>0</v>
      </c>
      <c r="G4815" s="13"/>
      <c r="H4815" s="87" t="s">
        <v>2396</v>
      </c>
      <c r="I4815" s="87"/>
      <c r="J4815" s="48">
        <f>F4815+J4807</f>
        <v>108.91</v>
      </c>
    </row>
    <row r="4816" spans="1:10" ht="0.95" customHeight="1" thickTop="1" x14ac:dyDescent="0.2">
      <c r="A4816" s="89"/>
      <c r="B4816" s="89"/>
      <c r="C4816" s="45"/>
      <c r="D4816" s="45"/>
      <c r="E4816" s="45"/>
      <c r="F4816" s="45"/>
      <c r="G4816" s="45"/>
      <c r="H4816" s="45"/>
      <c r="I4816" s="45"/>
      <c r="J4816" s="45"/>
    </row>
    <row r="4817" spans="1:10" ht="18" customHeight="1" x14ac:dyDescent="0.2">
      <c r="A4817" s="26" t="s">
        <v>1609</v>
      </c>
      <c r="B4817" s="26" t="s">
        <v>2</v>
      </c>
      <c r="C4817" s="28" t="s">
        <v>3</v>
      </c>
      <c r="D4817" s="28" t="s">
        <v>4</v>
      </c>
      <c r="E4817" s="28" t="s">
        <v>2388</v>
      </c>
      <c r="F4817" s="28"/>
      <c r="G4817" s="26" t="s">
        <v>190</v>
      </c>
      <c r="H4817" s="4" t="s">
        <v>6</v>
      </c>
      <c r="I4817" s="4" t="s">
        <v>7</v>
      </c>
      <c r="J4817" s="4" t="s">
        <v>191</v>
      </c>
    </row>
    <row r="4818" spans="1:10" ht="26.1" customHeight="1" x14ac:dyDescent="0.2">
      <c r="A4818" s="41" t="s">
        <v>2389</v>
      </c>
      <c r="B4818" s="41" t="s">
        <v>1607</v>
      </c>
      <c r="C4818" s="29" t="s">
        <v>13</v>
      </c>
      <c r="D4818" s="29" t="s">
        <v>1608</v>
      </c>
      <c r="E4818" s="29" t="s">
        <v>2435</v>
      </c>
      <c r="F4818" s="29"/>
      <c r="G4818" s="41" t="s">
        <v>5</v>
      </c>
      <c r="H4818" s="44">
        <v>1</v>
      </c>
      <c r="I4818" s="43">
        <f>SUM(J4819:J4823)</f>
        <v>10.86</v>
      </c>
      <c r="J4818" s="43">
        <f t="shared" ref="J4818:J4823" si="210">TRUNC(H4818*I4818,2)</f>
        <v>10.86</v>
      </c>
    </row>
    <row r="4819" spans="1:10" ht="24" customHeight="1" x14ac:dyDescent="0.2">
      <c r="A4819" s="7" t="s">
        <v>2397</v>
      </c>
      <c r="B4819" s="7">
        <v>88316</v>
      </c>
      <c r="C4819" s="6" t="s">
        <v>14</v>
      </c>
      <c r="D4819" s="6" t="s">
        <v>2398</v>
      </c>
      <c r="E4819" s="6" t="s">
        <v>2399</v>
      </c>
      <c r="F4819" s="6"/>
      <c r="G4819" s="7" t="s">
        <v>297</v>
      </c>
      <c r="H4819" s="46">
        <v>7.0000000000000007E-2</v>
      </c>
      <c r="I4819" s="77">
        <f>'COMP-CUSTO MÃO OBRA'!$H$61</f>
        <v>27.08</v>
      </c>
      <c r="J4819" s="8">
        <f t="shared" si="210"/>
        <v>1.89</v>
      </c>
    </row>
    <row r="4820" spans="1:10" ht="26.1" customHeight="1" x14ac:dyDescent="0.2">
      <c r="A4820" s="7" t="s">
        <v>2397</v>
      </c>
      <c r="B4820" s="7">
        <v>88267</v>
      </c>
      <c r="C4820" s="6" t="s">
        <v>14</v>
      </c>
      <c r="D4820" s="6" t="s">
        <v>429</v>
      </c>
      <c r="E4820" s="6" t="s">
        <v>2399</v>
      </c>
      <c r="F4820" s="6"/>
      <c r="G4820" s="7" t="s">
        <v>297</v>
      </c>
      <c r="H4820" s="46">
        <v>7.0000000000000007E-2</v>
      </c>
      <c r="I4820" s="77">
        <f>'COMP-CUSTO MÃO OBRA'!$H$822</f>
        <v>33.380000000000003</v>
      </c>
      <c r="J4820" s="8">
        <f t="shared" si="210"/>
        <v>2.33</v>
      </c>
    </row>
    <row r="4821" spans="1:10" ht="24" customHeight="1" x14ac:dyDescent="0.2">
      <c r="A4821" s="10" t="s">
        <v>2391</v>
      </c>
      <c r="B4821" s="10">
        <v>1703</v>
      </c>
      <c r="C4821" s="9" t="s">
        <v>20</v>
      </c>
      <c r="D4821" s="9" t="s">
        <v>3274</v>
      </c>
      <c r="E4821" s="9" t="s">
        <v>2394</v>
      </c>
      <c r="F4821" s="9"/>
      <c r="G4821" s="10" t="s">
        <v>27</v>
      </c>
      <c r="H4821" s="47">
        <v>0.01</v>
      </c>
      <c r="I4821" s="11">
        <f>VLOOKUP(B4821,CURVA_ABC_INSUM!$B$6:$H$1423,7,0)</f>
        <v>62.7</v>
      </c>
      <c r="J4821" s="11">
        <f t="shared" si="210"/>
        <v>0.62</v>
      </c>
    </row>
    <row r="4822" spans="1:10" ht="26.1" customHeight="1" x14ac:dyDescent="0.2">
      <c r="A4822" s="10" t="s">
        <v>2391</v>
      </c>
      <c r="B4822" s="10">
        <v>296</v>
      </c>
      <c r="C4822" s="9" t="s">
        <v>14</v>
      </c>
      <c r="D4822" s="9" t="s">
        <v>44</v>
      </c>
      <c r="E4822" s="9" t="s">
        <v>2394</v>
      </c>
      <c r="F4822" s="9"/>
      <c r="G4822" s="10" t="s">
        <v>15</v>
      </c>
      <c r="H4822" s="47">
        <v>1</v>
      </c>
      <c r="I4822" s="11">
        <f>VLOOKUP(B4822,CURVA_ABC_INSUM!$B$6:$H$1423,7,0)</f>
        <v>2.12</v>
      </c>
      <c r="J4822" s="11">
        <f t="shared" si="210"/>
        <v>2.12</v>
      </c>
    </row>
    <row r="4823" spans="1:10" ht="26.1" customHeight="1" x14ac:dyDescent="0.2">
      <c r="A4823" s="10" t="s">
        <v>2391</v>
      </c>
      <c r="B4823" s="10">
        <v>12909</v>
      </c>
      <c r="C4823" s="9" t="s">
        <v>14</v>
      </c>
      <c r="D4823" s="9" t="s">
        <v>3275</v>
      </c>
      <c r="E4823" s="9" t="s">
        <v>2394</v>
      </c>
      <c r="F4823" s="9"/>
      <c r="G4823" s="10" t="s">
        <v>15</v>
      </c>
      <c r="H4823" s="47">
        <v>1</v>
      </c>
      <c r="I4823" s="11">
        <f>VLOOKUP(B4823,CURVA_ABC_INSUM!$B$6:$H$1423,7,0)</f>
        <v>3.9</v>
      </c>
      <c r="J4823" s="11">
        <f t="shared" si="210"/>
        <v>3.9</v>
      </c>
    </row>
    <row r="4824" spans="1:10" x14ac:dyDescent="0.2">
      <c r="A4824" s="12"/>
      <c r="B4824" s="12"/>
      <c r="C4824" s="13"/>
      <c r="D4824" s="13"/>
      <c r="E4824" s="13"/>
      <c r="F4824" s="48"/>
      <c r="G4824" s="13"/>
      <c r="H4824" s="48"/>
      <c r="I4824" s="13"/>
      <c r="J4824" s="48"/>
    </row>
    <row r="4825" spans="1:10" ht="15" customHeight="1" thickBot="1" x14ac:dyDescent="0.25">
      <c r="A4825" s="12"/>
      <c r="B4825" s="12"/>
      <c r="C4825" s="13"/>
      <c r="D4825" s="13"/>
      <c r="E4825" s="13" t="s">
        <v>2395</v>
      </c>
      <c r="F4825" s="48">
        <f>TRUNC(J4818*$G$2,2)</f>
        <v>0</v>
      </c>
      <c r="G4825" s="13"/>
      <c r="H4825" s="87" t="s">
        <v>2396</v>
      </c>
      <c r="I4825" s="87"/>
      <c r="J4825" s="48">
        <f>F4825+J4818</f>
        <v>10.86</v>
      </c>
    </row>
    <row r="4826" spans="1:10" ht="0.95" customHeight="1" thickTop="1" x14ac:dyDescent="0.2">
      <c r="A4826" s="89"/>
      <c r="B4826" s="89"/>
      <c r="C4826" s="45"/>
      <c r="D4826" s="45"/>
      <c r="E4826" s="45"/>
      <c r="F4826" s="45"/>
      <c r="G4826" s="45"/>
      <c r="H4826" s="45"/>
      <c r="I4826" s="45"/>
      <c r="J4826" s="45"/>
    </row>
    <row r="4827" spans="1:10" ht="18" customHeight="1" x14ac:dyDescent="0.2">
      <c r="A4827" s="26" t="s">
        <v>1613</v>
      </c>
      <c r="B4827" s="26" t="s">
        <v>2</v>
      </c>
      <c r="C4827" s="28" t="s">
        <v>3</v>
      </c>
      <c r="D4827" s="28" t="s">
        <v>4</v>
      </c>
      <c r="E4827" s="28" t="s">
        <v>2388</v>
      </c>
      <c r="F4827" s="28"/>
      <c r="G4827" s="26" t="s">
        <v>190</v>
      </c>
      <c r="H4827" s="4" t="s">
        <v>6</v>
      </c>
      <c r="I4827" s="4" t="s">
        <v>7</v>
      </c>
      <c r="J4827" s="4" t="s">
        <v>191</v>
      </c>
    </row>
    <row r="4828" spans="1:10" ht="26.1" customHeight="1" x14ac:dyDescent="0.2">
      <c r="A4828" s="41" t="s">
        <v>2389</v>
      </c>
      <c r="B4828" s="41" t="s">
        <v>1611</v>
      </c>
      <c r="C4828" s="29" t="s">
        <v>13</v>
      </c>
      <c r="D4828" s="29" t="s">
        <v>1612</v>
      </c>
      <c r="E4828" s="29" t="s">
        <v>2435</v>
      </c>
      <c r="F4828" s="29"/>
      <c r="G4828" s="41" t="s">
        <v>5</v>
      </c>
      <c r="H4828" s="44">
        <v>1</v>
      </c>
      <c r="I4828" s="43">
        <f>SUM(J4829:J4833)</f>
        <v>16.5</v>
      </c>
      <c r="J4828" s="43">
        <f t="shared" ref="J4828:J4833" si="211">TRUNC(H4828*I4828,2)</f>
        <v>16.5</v>
      </c>
    </row>
    <row r="4829" spans="1:10" ht="24" customHeight="1" x14ac:dyDescent="0.2">
      <c r="A4829" s="7" t="s">
        <v>2397</v>
      </c>
      <c r="B4829" s="7">
        <v>88316</v>
      </c>
      <c r="C4829" s="6" t="s">
        <v>14</v>
      </c>
      <c r="D4829" s="6" t="s">
        <v>2398</v>
      </c>
      <c r="E4829" s="6" t="s">
        <v>2399</v>
      </c>
      <c r="F4829" s="6"/>
      <c r="G4829" s="7" t="s">
        <v>297</v>
      </c>
      <c r="H4829" s="46">
        <v>0.09</v>
      </c>
      <c r="I4829" s="77">
        <f>'COMP-CUSTO MÃO OBRA'!$H$61</f>
        <v>27.08</v>
      </c>
      <c r="J4829" s="8">
        <f t="shared" si="211"/>
        <v>2.4300000000000002</v>
      </c>
    </row>
    <row r="4830" spans="1:10" ht="26.1" customHeight="1" x14ac:dyDescent="0.2">
      <c r="A4830" s="7" t="s">
        <v>2397</v>
      </c>
      <c r="B4830" s="7">
        <v>88267</v>
      </c>
      <c r="C4830" s="6" t="s">
        <v>14</v>
      </c>
      <c r="D4830" s="6" t="s">
        <v>429</v>
      </c>
      <c r="E4830" s="6" t="s">
        <v>2399</v>
      </c>
      <c r="F4830" s="6"/>
      <c r="G4830" s="7" t="s">
        <v>297</v>
      </c>
      <c r="H4830" s="46">
        <v>0.09</v>
      </c>
      <c r="I4830" s="77">
        <f>'COMP-CUSTO MÃO OBRA'!$H$822</f>
        <v>33.380000000000003</v>
      </c>
      <c r="J4830" s="8">
        <f t="shared" si="211"/>
        <v>3</v>
      </c>
    </row>
    <row r="4831" spans="1:10" ht="24" customHeight="1" x14ac:dyDescent="0.2">
      <c r="A4831" s="10" t="s">
        <v>2391</v>
      </c>
      <c r="B4831" s="10">
        <v>1703</v>
      </c>
      <c r="C4831" s="9" t="s">
        <v>20</v>
      </c>
      <c r="D4831" s="9" t="s">
        <v>3274</v>
      </c>
      <c r="E4831" s="9" t="s">
        <v>2394</v>
      </c>
      <c r="F4831" s="9"/>
      <c r="G4831" s="10" t="s">
        <v>27</v>
      </c>
      <c r="H4831" s="47">
        <v>1.4999999999999999E-2</v>
      </c>
      <c r="I4831" s="11">
        <f>VLOOKUP(B4831,CURVA_ABC_INSUM!$B$6:$H$1423,7,0)</f>
        <v>62.7</v>
      </c>
      <c r="J4831" s="11">
        <f t="shared" si="211"/>
        <v>0.94</v>
      </c>
    </row>
    <row r="4832" spans="1:10" ht="26.1" customHeight="1" x14ac:dyDescent="0.2">
      <c r="A4832" s="10" t="s">
        <v>2391</v>
      </c>
      <c r="B4832" s="10">
        <v>297</v>
      </c>
      <c r="C4832" s="9" t="s">
        <v>14</v>
      </c>
      <c r="D4832" s="9" t="s">
        <v>45</v>
      </c>
      <c r="E4832" s="9" t="s">
        <v>2394</v>
      </c>
      <c r="F4832" s="9"/>
      <c r="G4832" s="10" t="s">
        <v>15</v>
      </c>
      <c r="H4832" s="47">
        <v>1</v>
      </c>
      <c r="I4832" s="11">
        <f>VLOOKUP(B4832,CURVA_ABC_INSUM!$B$6:$H$1423,7,0)</f>
        <v>3.11</v>
      </c>
      <c r="J4832" s="11">
        <f t="shared" si="211"/>
        <v>3.11</v>
      </c>
    </row>
    <row r="4833" spans="1:10" ht="26.1" customHeight="1" x14ac:dyDescent="0.2">
      <c r="A4833" s="10" t="s">
        <v>2391</v>
      </c>
      <c r="B4833" s="10">
        <v>12910</v>
      </c>
      <c r="C4833" s="9" t="s">
        <v>14</v>
      </c>
      <c r="D4833" s="9" t="s">
        <v>3276</v>
      </c>
      <c r="E4833" s="9" t="s">
        <v>2394</v>
      </c>
      <c r="F4833" s="9"/>
      <c r="G4833" s="10" t="s">
        <v>15</v>
      </c>
      <c r="H4833" s="47">
        <v>1</v>
      </c>
      <c r="I4833" s="11">
        <f>VLOOKUP(B4833,CURVA_ABC_INSUM!$B$6:$H$1423,7,0)</f>
        <v>7.02</v>
      </c>
      <c r="J4833" s="11">
        <f t="shared" si="211"/>
        <v>7.02</v>
      </c>
    </row>
    <row r="4834" spans="1:10" x14ac:dyDescent="0.2">
      <c r="A4834" s="12"/>
      <c r="B4834" s="12"/>
      <c r="C4834" s="13"/>
      <c r="D4834" s="13"/>
      <c r="E4834" s="13"/>
      <c r="F4834" s="48"/>
      <c r="G4834" s="13"/>
      <c r="H4834" s="48"/>
      <c r="I4834" s="13"/>
      <c r="J4834" s="48"/>
    </row>
    <row r="4835" spans="1:10" ht="15" customHeight="1" thickBot="1" x14ac:dyDescent="0.25">
      <c r="A4835" s="12"/>
      <c r="B4835" s="12"/>
      <c r="C4835" s="13"/>
      <c r="D4835" s="13"/>
      <c r="E4835" s="13" t="s">
        <v>2395</v>
      </c>
      <c r="F4835" s="48">
        <f>TRUNC(J4828*$G$2,2)</f>
        <v>0</v>
      </c>
      <c r="G4835" s="13"/>
      <c r="H4835" s="87" t="s">
        <v>2396</v>
      </c>
      <c r="I4835" s="87"/>
      <c r="J4835" s="48">
        <f>F4835+J4828</f>
        <v>16.5</v>
      </c>
    </row>
    <row r="4836" spans="1:10" ht="0.95" customHeight="1" thickTop="1" x14ac:dyDescent="0.2">
      <c r="A4836" s="89"/>
      <c r="B4836" s="89"/>
      <c r="C4836" s="45"/>
      <c r="D4836" s="45"/>
      <c r="E4836" s="45"/>
      <c r="F4836" s="45"/>
      <c r="G4836" s="45"/>
      <c r="H4836" s="45"/>
      <c r="I4836" s="45"/>
      <c r="J4836" s="45"/>
    </row>
    <row r="4837" spans="1:10" ht="18" customHeight="1" x14ac:dyDescent="0.2">
      <c r="A4837" s="26" t="s">
        <v>1617</v>
      </c>
      <c r="B4837" s="26" t="s">
        <v>2</v>
      </c>
      <c r="C4837" s="28" t="s">
        <v>3</v>
      </c>
      <c r="D4837" s="28" t="s">
        <v>4</v>
      </c>
      <c r="E4837" s="28" t="s">
        <v>2388</v>
      </c>
      <c r="F4837" s="28"/>
      <c r="G4837" s="26" t="s">
        <v>190</v>
      </c>
      <c r="H4837" s="4" t="s">
        <v>6</v>
      </c>
      <c r="I4837" s="4" t="s">
        <v>7</v>
      </c>
      <c r="J4837" s="4" t="s">
        <v>191</v>
      </c>
    </row>
    <row r="4838" spans="1:10" ht="26.1" customHeight="1" x14ac:dyDescent="0.2">
      <c r="A4838" s="41" t="s">
        <v>2389</v>
      </c>
      <c r="B4838" s="41" t="s">
        <v>1615</v>
      </c>
      <c r="C4838" s="29" t="s">
        <v>13</v>
      </c>
      <c r="D4838" s="29" t="s">
        <v>1616</v>
      </c>
      <c r="E4838" s="29" t="s">
        <v>2435</v>
      </c>
      <c r="F4838" s="29"/>
      <c r="G4838" s="41" t="s">
        <v>5</v>
      </c>
      <c r="H4838" s="44">
        <v>1</v>
      </c>
      <c r="I4838" s="43">
        <f>SUM(J4839:J4843)</f>
        <v>22.669999999999998</v>
      </c>
      <c r="J4838" s="43">
        <f t="shared" ref="J4838:J4843" si="212">TRUNC(H4838*I4838,2)</f>
        <v>22.67</v>
      </c>
    </row>
    <row r="4839" spans="1:10" ht="24" customHeight="1" x14ac:dyDescent="0.2">
      <c r="A4839" s="7" t="s">
        <v>2397</v>
      </c>
      <c r="B4839" s="7">
        <v>88316</v>
      </c>
      <c r="C4839" s="6" t="s">
        <v>14</v>
      </c>
      <c r="D4839" s="6" t="s">
        <v>2398</v>
      </c>
      <c r="E4839" s="6" t="s">
        <v>2399</v>
      </c>
      <c r="F4839" s="6"/>
      <c r="G4839" s="7" t="s">
        <v>297</v>
      </c>
      <c r="H4839" s="46">
        <v>0.15</v>
      </c>
      <c r="I4839" s="77">
        <f>'COMP-CUSTO MÃO OBRA'!$H$61</f>
        <v>27.08</v>
      </c>
      <c r="J4839" s="8">
        <f t="shared" si="212"/>
        <v>4.0599999999999996</v>
      </c>
    </row>
    <row r="4840" spans="1:10" ht="26.1" customHeight="1" x14ac:dyDescent="0.2">
      <c r="A4840" s="7" t="s">
        <v>2397</v>
      </c>
      <c r="B4840" s="7">
        <v>88267</v>
      </c>
      <c r="C4840" s="6" t="s">
        <v>14</v>
      </c>
      <c r="D4840" s="6" t="s">
        <v>429</v>
      </c>
      <c r="E4840" s="6" t="s">
        <v>2399</v>
      </c>
      <c r="F4840" s="6"/>
      <c r="G4840" s="7" t="s">
        <v>297</v>
      </c>
      <c r="H4840" s="46">
        <v>0.15</v>
      </c>
      <c r="I4840" s="77">
        <f>'COMP-CUSTO MÃO OBRA'!$H$822</f>
        <v>33.380000000000003</v>
      </c>
      <c r="J4840" s="8">
        <f t="shared" si="212"/>
        <v>5</v>
      </c>
    </row>
    <row r="4841" spans="1:10" ht="24" customHeight="1" x14ac:dyDescent="0.2">
      <c r="A4841" s="10" t="s">
        <v>2391</v>
      </c>
      <c r="B4841" s="10">
        <v>1703</v>
      </c>
      <c r="C4841" s="9" t="s">
        <v>20</v>
      </c>
      <c r="D4841" s="9" t="s">
        <v>3274</v>
      </c>
      <c r="E4841" s="9" t="s">
        <v>2394</v>
      </c>
      <c r="F4841" s="9"/>
      <c r="G4841" s="10" t="s">
        <v>27</v>
      </c>
      <c r="H4841" s="47">
        <v>2.3E-2</v>
      </c>
      <c r="I4841" s="11">
        <f>VLOOKUP(B4841,CURVA_ABC_INSUM!$B$6:$H$1423,7,0)</f>
        <v>62.7</v>
      </c>
      <c r="J4841" s="11">
        <f t="shared" si="212"/>
        <v>1.44</v>
      </c>
    </row>
    <row r="4842" spans="1:10" ht="26.1" customHeight="1" x14ac:dyDescent="0.2">
      <c r="A4842" s="10" t="s">
        <v>2391</v>
      </c>
      <c r="B4842" s="10">
        <v>301</v>
      </c>
      <c r="C4842" s="9" t="s">
        <v>14</v>
      </c>
      <c r="D4842" s="9" t="s">
        <v>43</v>
      </c>
      <c r="E4842" s="9" t="s">
        <v>2394</v>
      </c>
      <c r="F4842" s="9"/>
      <c r="G4842" s="10" t="s">
        <v>15</v>
      </c>
      <c r="H4842" s="47">
        <v>1</v>
      </c>
      <c r="I4842" s="11">
        <f>VLOOKUP(B4842,CURVA_ABC_INSUM!$B$6:$H$1423,7,0)</f>
        <v>3.75</v>
      </c>
      <c r="J4842" s="11">
        <f t="shared" si="212"/>
        <v>3.75</v>
      </c>
    </row>
    <row r="4843" spans="1:10" ht="26.1" customHeight="1" x14ac:dyDescent="0.2">
      <c r="A4843" s="10" t="s">
        <v>2391</v>
      </c>
      <c r="B4843" s="10">
        <v>1200</v>
      </c>
      <c r="C4843" s="9" t="s">
        <v>14</v>
      </c>
      <c r="D4843" s="9" t="s">
        <v>3277</v>
      </c>
      <c r="E4843" s="9" t="s">
        <v>2394</v>
      </c>
      <c r="F4843" s="9"/>
      <c r="G4843" s="10" t="s">
        <v>15</v>
      </c>
      <c r="H4843" s="47">
        <v>1</v>
      </c>
      <c r="I4843" s="11">
        <f>VLOOKUP(B4843,CURVA_ABC_INSUM!$B$6:$H$1423,7,0)</f>
        <v>8.42</v>
      </c>
      <c r="J4843" s="11">
        <f t="shared" si="212"/>
        <v>8.42</v>
      </c>
    </row>
    <row r="4844" spans="1:10" x14ac:dyDescent="0.2">
      <c r="A4844" s="12"/>
      <c r="B4844" s="12"/>
      <c r="C4844" s="13"/>
      <c r="D4844" s="13"/>
      <c r="E4844" s="13"/>
      <c r="F4844" s="48"/>
      <c r="G4844" s="13"/>
      <c r="H4844" s="48"/>
      <c r="I4844" s="13"/>
      <c r="J4844" s="48"/>
    </row>
    <row r="4845" spans="1:10" ht="15" customHeight="1" thickBot="1" x14ac:dyDescent="0.25">
      <c r="A4845" s="12"/>
      <c r="B4845" s="12"/>
      <c r="C4845" s="13"/>
      <c r="D4845" s="13"/>
      <c r="E4845" s="13" t="s">
        <v>2395</v>
      </c>
      <c r="F4845" s="48">
        <f>TRUNC(J4838*$G$2,2)</f>
        <v>0</v>
      </c>
      <c r="G4845" s="13"/>
      <c r="H4845" s="87" t="s">
        <v>2396</v>
      </c>
      <c r="I4845" s="87"/>
      <c r="J4845" s="48">
        <f>F4845+J4838</f>
        <v>22.67</v>
      </c>
    </row>
    <row r="4846" spans="1:10" ht="0.95" customHeight="1" thickTop="1" x14ac:dyDescent="0.2">
      <c r="A4846" s="89"/>
      <c r="B4846" s="89"/>
      <c r="C4846" s="45"/>
      <c r="D4846" s="45"/>
      <c r="E4846" s="45"/>
      <c r="F4846" s="45"/>
      <c r="G4846" s="45"/>
      <c r="H4846" s="45"/>
      <c r="I4846" s="45"/>
      <c r="J4846" s="45"/>
    </row>
    <row r="4847" spans="1:10" ht="18" customHeight="1" x14ac:dyDescent="0.2">
      <c r="A4847" s="26" t="s">
        <v>1621</v>
      </c>
      <c r="B4847" s="26" t="s">
        <v>2</v>
      </c>
      <c r="C4847" s="28" t="s">
        <v>3</v>
      </c>
      <c r="D4847" s="28" t="s">
        <v>4</v>
      </c>
      <c r="E4847" s="28" t="s">
        <v>2388</v>
      </c>
      <c r="F4847" s="28"/>
      <c r="G4847" s="26" t="s">
        <v>190</v>
      </c>
      <c r="H4847" s="4" t="s">
        <v>6</v>
      </c>
      <c r="I4847" s="4" t="s">
        <v>7</v>
      </c>
      <c r="J4847" s="4" t="s">
        <v>191</v>
      </c>
    </row>
    <row r="4848" spans="1:10" ht="26.1" customHeight="1" x14ac:dyDescent="0.2">
      <c r="A4848" s="41" t="s">
        <v>2389</v>
      </c>
      <c r="B4848" s="41" t="s">
        <v>1619</v>
      </c>
      <c r="C4848" s="29" t="s">
        <v>13</v>
      </c>
      <c r="D4848" s="29" t="s">
        <v>1620</v>
      </c>
      <c r="E4848" s="29" t="s">
        <v>2435</v>
      </c>
      <c r="F4848" s="29"/>
      <c r="G4848" s="41" t="s">
        <v>5</v>
      </c>
      <c r="H4848" s="44">
        <v>1</v>
      </c>
      <c r="I4848" s="43">
        <f>SUM(J4849:J4852)</f>
        <v>65.429999999999993</v>
      </c>
      <c r="J4848" s="43">
        <f>TRUNC(H4848*I4848,2)</f>
        <v>65.430000000000007</v>
      </c>
    </row>
    <row r="4849" spans="1:10" ht="24" customHeight="1" x14ac:dyDescent="0.2">
      <c r="A4849" s="7" t="s">
        <v>2397</v>
      </c>
      <c r="B4849" s="7">
        <v>88316</v>
      </c>
      <c r="C4849" s="6" t="s">
        <v>14</v>
      </c>
      <c r="D4849" s="6" t="s">
        <v>2398</v>
      </c>
      <c r="E4849" s="6" t="s">
        <v>2399</v>
      </c>
      <c r="F4849" s="6"/>
      <c r="G4849" s="7" t="s">
        <v>297</v>
      </c>
      <c r="H4849" s="46">
        <v>0.15</v>
      </c>
      <c r="I4849" s="77">
        <f>'COMP-CUSTO MÃO OBRA'!$H$61</f>
        <v>27.08</v>
      </c>
      <c r="J4849" s="8">
        <f>TRUNC(H4849*I4849,2)</f>
        <v>4.0599999999999996</v>
      </c>
    </row>
    <row r="4850" spans="1:10" ht="26.1" customHeight="1" x14ac:dyDescent="0.2">
      <c r="A4850" s="7" t="s">
        <v>2397</v>
      </c>
      <c r="B4850" s="7">
        <v>88267</v>
      </c>
      <c r="C4850" s="6" t="s">
        <v>14</v>
      </c>
      <c r="D4850" s="6" t="s">
        <v>429</v>
      </c>
      <c r="E4850" s="6" t="s">
        <v>2399</v>
      </c>
      <c r="F4850" s="6"/>
      <c r="G4850" s="7" t="s">
        <v>297</v>
      </c>
      <c r="H4850" s="46">
        <v>0.15</v>
      </c>
      <c r="I4850" s="77">
        <f>'COMP-CUSTO MÃO OBRA'!$H$822</f>
        <v>33.380000000000003</v>
      </c>
      <c r="J4850" s="8">
        <f>TRUNC(H4850*I4850,2)</f>
        <v>5</v>
      </c>
    </row>
    <row r="4851" spans="1:10" ht="24" customHeight="1" x14ac:dyDescent="0.2">
      <c r="A4851" s="10" t="s">
        <v>2391</v>
      </c>
      <c r="B4851" s="10">
        <v>1703</v>
      </c>
      <c r="C4851" s="9" t="s">
        <v>20</v>
      </c>
      <c r="D4851" s="9" t="s">
        <v>3274</v>
      </c>
      <c r="E4851" s="9" t="s">
        <v>2394</v>
      </c>
      <c r="F4851" s="9"/>
      <c r="G4851" s="10" t="s">
        <v>27</v>
      </c>
      <c r="H4851" s="47">
        <v>2.3E-2</v>
      </c>
      <c r="I4851" s="11">
        <f>VLOOKUP(B4851,CURVA_ABC_INSUM!$B$6:$H$1423,7,0)</f>
        <v>62.7</v>
      </c>
      <c r="J4851" s="11">
        <f>TRUNC(H4851*I4851,2)</f>
        <v>1.44</v>
      </c>
    </row>
    <row r="4852" spans="1:10" ht="24" customHeight="1" x14ac:dyDescent="0.2">
      <c r="A4852" s="10" t="s">
        <v>2391</v>
      </c>
      <c r="B4852" s="10">
        <v>20089</v>
      </c>
      <c r="C4852" s="9" t="s">
        <v>14</v>
      </c>
      <c r="D4852" s="9" t="s">
        <v>3278</v>
      </c>
      <c r="E4852" s="9" t="s">
        <v>2394</v>
      </c>
      <c r="F4852" s="9"/>
      <c r="G4852" s="10" t="s">
        <v>15</v>
      </c>
      <c r="H4852" s="47">
        <v>1</v>
      </c>
      <c r="I4852" s="11">
        <f>VLOOKUP(B4852,CURVA_ABC_INSUM!$B$6:$H$1423,7,0)</f>
        <v>54.93</v>
      </c>
      <c r="J4852" s="11">
        <f>TRUNC(H4852*I4852,2)</f>
        <v>54.93</v>
      </c>
    </row>
    <row r="4853" spans="1:10" x14ac:dyDescent="0.2">
      <c r="A4853" s="12"/>
      <c r="B4853" s="12"/>
      <c r="C4853" s="13"/>
      <c r="D4853" s="13"/>
      <c r="E4853" s="13"/>
      <c r="F4853" s="48"/>
      <c r="G4853" s="13"/>
      <c r="H4853" s="48"/>
      <c r="I4853" s="13"/>
      <c r="J4853" s="48"/>
    </row>
    <row r="4854" spans="1:10" ht="15" customHeight="1" thickBot="1" x14ac:dyDescent="0.25">
      <c r="A4854" s="12"/>
      <c r="B4854" s="12"/>
      <c r="C4854" s="13"/>
      <c r="D4854" s="13"/>
      <c r="E4854" s="13" t="s">
        <v>2395</v>
      </c>
      <c r="F4854" s="48">
        <f>TRUNC(J4848*$G$2,2)</f>
        <v>0</v>
      </c>
      <c r="G4854" s="13"/>
      <c r="H4854" s="87" t="s">
        <v>2396</v>
      </c>
      <c r="I4854" s="87"/>
      <c r="J4854" s="48">
        <f>F4854+J4848</f>
        <v>65.430000000000007</v>
      </c>
    </row>
    <row r="4855" spans="1:10" ht="0.95" customHeight="1" thickTop="1" x14ac:dyDescent="0.2">
      <c r="A4855" s="89"/>
      <c r="B4855" s="89"/>
      <c r="C4855" s="45"/>
      <c r="D4855" s="45"/>
      <c r="E4855" s="45"/>
      <c r="F4855" s="45"/>
      <c r="G4855" s="45"/>
      <c r="H4855" s="45"/>
      <c r="I4855" s="45"/>
      <c r="J4855" s="45"/>
    </row>
    <row r="4856" spans="1:10" ht="18" customHeight="1" x14ac:dyDescent="0.2">
      <c r="A4856" s="26" t="s">
        <v>1625</v>
      </c>
      <c r="B4856" s="26" t="s">
        <v>2</v>
      </c>
      <c r="C4856" s="28" t="s">
        <v>3</v>
      </c>
      <c r="D4856" s="28" t="s">
        <v>4</v>
      </c>
      <c r="E4856" s="28" t="s">
        <v>2388</v>
      </c>
      <c r="F4856" s="28"/>
      <c r="G4856" s="26" t="s">
        <v>190</v>
      </c>
      <c r="H4856" s="4" t="s">
        <v>6</v>
      </c>
      <c r="I4856" s="4" t="s">
        <v>7</v>
      </c>
      <c r="J4856" s="4" t="s">
        <v>191</v>
      </c>
    </row>
    <row r="4857" spans="1:10" ht="51.95" customHeight="1" x14ac:dyDescent="0.2">
      <c r="A4857" s="41" t="s">
        <v>2389</v>
      </c>
      <c r="B4857" s="41" t="s">
        <v>1623</v>
      </c>
      <c r="C4857" s="29" t="s">
        <v>13</v>
      </c>
      <c r="D4857" s="29" t="s">
        <v>1624</v>
      </c>
      <c r="E4857" s="29" t="s">
        <v>2548</v>
      </c>
      <c r="F4857" s="29"/>
      <c r="G4857" s="41" t="s">
        <v>5</v>
      </c>
      <c r="H4857" s="44">
        <v>1</v>
      </c>
      <c r="I4857" s="43">
        <f>SUM(J4858:J4861)</f>
        <v>2137.0000000000005</v>
      </c>
      <c r="J4857" s="43">
        <f>TRUNC(H4857*I4857,2)</f>
        <v>2137</v>
      </c>
    </row>
    <row r="4858" spans="1:10" ht="35.25" customHeight="1" x14ac:dyDescent="0.2">
      <c r="A4858" s="7" t="s">
        <v>2397</v>
      </c>
      <c r="B4858" s="7">
        <v>88316</v>
      </c>
      <c r="C4858" s="6" t="s">
        <v>14</v>
      </c>
      <c r="D4858" s="6" t="s">
        <v>2398</v>
      </c>
      <c r="E4858" s="6" t="s">
        <v>2399</v>
      </c>
      <c r="F4858" s="6"/>
      <c r="G4858" s="7" t="s">
        <v>297</v>
      </c>
      <c r="H4858" s="46">
        <v>20</v>
      </c>
      <c r="I4858" s="77">
        <f>'COMP-CUSTO MÃO OBRA'!$H$61</f>
        <v>27.08</v>
      </c>
      <c r="J4858" s="8">
        <f>TRUNC(H4858*I4858,2)</f>
        <v>541.6</v>
      </c>
    </row>
    <row r="4859" spans="1:10" ht="35.25" customHeight="1" x14ac:dyDescent="0.2">
      <c r="A4859" s="7" t="s">
        <v>2397</v>
      </c>
      <c r="B4859" s="7" t="s">
        <v>3279</v>
      </c>
      <c r="C4859" s="6" t="s">
        <v>13</v>
      </c>
      <c r="D4859" s="6" t="s">
        <v>3280</v>
      </c>
      <c r="E4859" s="6">
        <v>3090</v>
      </c>
      <c r="F4859" s="6"/>
      <c r="G4859" s="7" t="s">
        <v>3281</v>
      </c>
      <c r="H4859" s="46">
        <v>20</v>
      </c>
      <c r="I4859" s="77">
        <f>COMP_AUX_CUSTO!$J$54</f>
        <v>37.26</v>
      </c>
      <c r="J4859" s="8">
        <f>TRUNC(H4859*I4859,2)</f>
        <v>745.2</v>
      </c>
    </row>
    <row r="4860" spans="1:10" ht="35.25" customHeight="1" x14ac:dyDescent="0.2">
      <c r="A4860" s="7" t="s">
        <v>2397</v>
      </c>
      <c r="B4860" s="7" t="s">
        <v>3282</v>
      </c>
      <c r="C4860" s="6" t="s">
        <v>13</v>
      </c>
      <c r="D4860" s="6" t="s">
        <v>3283</v>
      </c>
      <c r="E4860" s="6" t="s">
        <v>2399</v>
      </c>
      <c r="F4860" s="6"/>
      <c r="G4860" s="7" t="s">
        <v>297</v>
      </c>
      <c r="H4860" s="46">
        <v>20</v>
      </c>
      <c r="I4860" s="77">
        <f>'COMP-CUSTO MÃO OBRA'!$H$2593</f>
        <v>38.89</v>
      </c>
      <c r="J4860" s="8">
        <f>TRUNC(H4860*I4860,2)</f>
        <v>777.8</v>
      </c>
    </row>
    <row r="4861" spans="1:10" ht="52.5" customHeight="1" x14ac:dyDescent="0.2">
      <c r="A4861" s="7" t="s">
        <v>2397</v>
      </c>
      <c r="B4861" s="7">
        <v>103180</v>
      </c>
      <c r="C4861" s="6" t="s">
        <v>14</v>
      </c>
      <c r="D4861" s="6" t="s">
        <v>3284</v>
      </c>
      <c r="E4861" s="6" t="s">
        <v>2498</v>
      </c>
      <c r="F4861" s="6"/>
      <c r="G4861" s="7" t="s">
        <v>297</v>
      </c>
      <c r="H4861" s="46">
        <v>20</v>
      </c>
      <c r="I4861" s="77">
        <f>COMP_AUX_CUSTO!$J$2074</f>
        <v>3.62</v>
      </c>
      <c r="J4861" s="8">
        <f>TRUNC(H4861*I4861,2)</f>
        <v>72.400000000000006</v>
      </c>
    </row>
    <row r="4862" spans="1:10" x14ac:dyDescent="0.2">
      <c r="A4862" s="12"/>
      <c r="B4862" s="12"/>
      <c r="C4862" s="13"/>
      <c r="D4862" s="13"/>
      <c r="E4862" s="13"/>
      <c r="F4862" s="48"/>
      <c r="G4862" s="13"/>
      <c r="H4862" s="48"/>
      <c r="I4862" s="13"/>
      <c r="J4862" s="48"/>
    </row>
    <row r="4863" spans="1:10" ht="15" customHeight="1" thickBot="1" x14ac:dyDescent="0.25">
      <c r="A4863" s="12"/>
      <c r="B4863" s="12"/>
      <c r="C4863" s="13"/>
      <c r="D4863" s="13"/>
      <c r="E4863" s="13" t="s">
        <v>2395</v>
      </c>
      <c r="F4863" s="48">
        <f>TRUNC(J4857*$G$2,2)</f>
        <v>0</v>
      </c>
      <c r="G4863" s="13"/>
      <c r="H4863" s="87" t="s">
        <v>2396</v>
      </c>
      <c r="I4863" s="87"/>
      <c r="J4863" s="48">
        <f>F4863+J4857</f>
        <v>2137</v>
      </c>
    </row>
    <row r="4864" spans="1:10" ht="0.95" customHeight="1" thickTop="1" x14ac:dyDescent="0.2">
      <c r="A4864" s="89"/>
      <c r="B4864" s="89"/>
      <c r="C4864" s="45"/>
      <c r="D4864" s="45"/>
      <c r="E4864" s="45"/>
      <c r="F4864" s="45"/>
      <c r="G4864" s="45"/>
      <c r="H4864" s="45"/>
      <c r="I4864" s="45"/>
      <c r="J4864" s="45"/>
    </row>
    <row r="4865" spans="1:10" ht="18" customHeight="1" x14ac:dyDescent="0.2">
      <c r="A4865" s="26" t="s">
        <v>1629</v>
      </c>
      <c r="B4865" s="26" t="s">
        <v>2</v>
      </c>
      <c r="C4865" s="28" t="s">
        <v>3</v>
      </c>
      <c r="D4865" s="28" t="s">
        <v>4</v>
      </c>
      <c r="E4865" s="28" t="s">
        <v>2388</v>
      </c>
      <c r="F4865" s="28"/>
      <c r="G4865" s="26" t="s">
        <v>190</v>
      </c>
      <c r="H4865" s="4" t="s">
        <v>6</v>
      </c>
      <c r="I4865" s="4" t="s">
        <v>7</v>
      </c>
      <c r="J4865" s="4" t="s">
        <v>191</v>
      </c>
    </row>
    <row r="4866" spans="1:10" ht="51.95" customHeight="1" x14ac:dyDescent="0.2">
      <c r="A4866" s="41" t="s">
        <v>2389</v>
      </c>
      <c r="B4866" s="41" t="s">
        <v>1627</v>
      </c>
      <c r="C4866" s="29" t="s">
        <v>13</v>
      </c>
      <c r="D4866" s="29" t="s">
        <v>1628</v>
      </c>
      <c r="E4866" s="29" t="s">
        <v>2435</v>
      </c>
      <c r="F4866" s="29"/>
      <c r="G4866" s="41" t="s">
        <v>23</v>
      </c>
      <c r="H4866" s="44">
        <v>1</v>
      </c>
      <c r="I4866" s="43">
        <f>SUM(J4867:J4868)</f>
        <v>56485.9</v>
      </c>
      <c r="J4866" s="43">
        <f>TRUNC(H4866*I4866,2)</f>
        <v>56485.9</v>
      </c>
    </row>
    <row r="4867" spans="1:10" ht="39" customHeight="1" x14ac:dyDescent="0.2">
      <c r="A4867" s="10" t="s">
        <v>2391</v>
      </c>
      <c r="B4867" s="10" t="s">
        <v>3285</v>
      </c>
      <c r="C4867" s="9" t="s">
        <v>13</v>
      </c>
      <c r="D4867" s="9" t="s">
        <v>55</v>
      </c>
      <c r="E4867" s="9" t="s">
        <v>2467</v>
      </c>
      <c r="F4867" s="9"/>
      <c r="G4867" s="10" t="s">
        <v>5</v>
      </c>
      <c r="H4867" s="47">
        <v>3</v>
      </c>
      <c r="I4867" s="11">
        <f>VLOOKUP(B4867,CURVA_ABC_INSUM!$B$6:$H$1423,7,0)</f>
        <v>11085.3</v>
      </c>
      <c r="J4867" s="11">
        <f>TRUNC(H4867*I4867,2)</f>
        <v>33255.9</v>
      </c>
    </row>
    <row r="4868" spans="1:10" ht="26.1" customHeight="1" x14ac:dyDescent="0.2">
      <c r="A4868" s="10" t="s">
        <v>2391</v>
      </c>
      <c r="B4868" s="10" t="s">
        <v>3286</v>
      </c>
      <c r="C4868" s="9" t="s">
        <v>13</v>
      </c>
      <c r="D4868" s="9" t="s">
        <v>3287</v>
      </c>
      <c r="E4868" s="9" t="s">
        <v>2402</v>
      </c>
      <c r="F4868" s="9"/>
      <c r="G4868" s="10" t="s">
        <v>5</v>
      </c>
      <c r="H4868" s="47">
        <v>1</v>
      </c>
      <c r="I4868" s="11">
        <f>VLOOKUP(B4868,CURVA_ABC_INSUM!$B$6:$H$1423,7,0)</f>
        <v>23230</v>
      </c>
      <c r="J4868" s="11">
        <f>TRUNC(H4868*I4868,2)</f>
        <v>23230</v>
      </c>
    </row>
    <row r="4869" spans="1:10" x14ac:dyDescent="0.2">
      <c r="A4869" s="12"/>
      <c r="B4869" s="12"/>
      <c r="C4869" s="13"/>
      <c r="D4869" s="13"/>
      <c r="E4869" s="13"/>
      <c r="F4869" s="48"/>
      <c r="G4869" s="13"/>
      <c r="H4869" s="48"/>
      <c r="I4869" s="13"/>
      <c r="J4869" s="48"/>
    </row>
    <row r="4870" spans="1:10" ht="15" customHeight="1" thickBot="1" x14ac:dyDescent="0.25">
      <c r="A4870" s="12"/>
      <c r="B4870" s="12"/>
      <c r="C4870" s="13"/>
      <c r="D4870" s="13"/>
      <c r="E4870" s="13" t="s">
        <v>2395</v>
      </c>
      <c r="F4870" s="48">
        <f>TRUNC(J4866*$G$2,2)</f>
        <v>0</v>
      </c>
      <c r="G4870" s="13"/>
      <c r="H4870" s="87" t="s">
        <v>2396</v>
      </c>
      <c r="I4870" s="87"/>
      <c r="J4870" s="48">
        <f>F4870+J4866</f>
        <v>56485.9</v>
      </c>
    </row>
    <row r="4871" spans="1:10" ht="0.95" customHeight="1" thickTop="1" x14ac:dyDescent="0.2">
      <c r="A4871" s="89"/>
      <c r="B4871" s="89"/>
      <c r="C4871" s="45"/>
      <c r="D4871" s="45"/>
      <c r="E4871" s="45"/>
      <c r="F4871" s="45"/>
      <c r="G4871" s="45"/>
      <c r="H4871" s="45"/>
      <c r="I4871" s="45"/>
      <c r="J4871" s="45"/>
    </row>
    <row r="4872" spans="1:10" ht="18" customHeight="1" x14ac:dyDescent="0.2">
      <c r="A4872" s="26" t="s">
        <v>1633</v>
      </c>
      <c r="B4872" s="26" t="s">
        <v>2</v>
      </c>
      <c r="C4872" s="28" t="s">
        <v>3</v>
      </c>
      <c r="D4872" s="28" t="s">
        <v>4</v>
      </c>
      <c r="E4872" s="28" t="s">
        <v>2388</v>
      </c>
      <c r="F4872" s="28"/>
      <c r="G4872" s="26" t="s">
        <v>190</v>
      </c>
      <c r="H4872" s="4" t="s">
        <v>6</v>
      </c>
      <c r="I4872" s="4" t="s">
        <v>7</v>
      </c>
      <c r="J4872" s="4" t="s">
        <v>191</v>
      </c>
    </row>
    <row r="4873" spans="1:10" ht="39" customHeight="1" x14ac:dyDescent="0.2">
      <c r="A4873" s="41" t="s">
        <v>2389</v>
      </c>
      <c r="B4873" s="41" t="s">
        <v>1631</v>
      </c>
      <c r="C4873" s="29" t="s">
        <v>13</v>
      </c>
      <c r="D4873" s="29" t="s">
        <v>1632</v>
      </c>
      <c r="E4873" s="29" t="s">
        <v>2435</v>
      </c>
      <c r="F4873" s="29"/>
      <c r="G4873" s="41" t="s">
        <v>5</v>
      </c>
      <c r="H4873" s="44">
        <v>1</v>
      </c>
      <c r="I4873" s="43">
        <f>SUM(J4874:J4888)</f>
        <v>17750.410000000003</v>
      </c>
      <c r="J4873" s="43">
        <f t="shared" ref="J4873:J4888" si="213">TRUNC(H4873*I4873,2)</f>
        <v>17750.41</v>
      </c>
    </row>
    <row r="4874" spans="1:10" ht="24" customHeight="1" x14ac:dyDescent="0.2">
      <c r="A4874" s="7" t="s">
        <v>2397</v>
      </c>
      <c r="B4874" s="7" t="s">
        <v>2436</v>
      </c>
      <c r="C4874" s="6" t="s">
        <v>13</v>
      </c>
      <c r="D4874" s="6" t="s">
        <v>2437</v>
      </c>
      <c r="E4874" s="6" t="s">
        <v>2438</v>
      </c>
      <c r="F4874" s="6"/>
      <c r="G4874" s="7" t="s">
        <v>625</v>
      </c>
      <c r="H4874" s="46">
        <v>11.32</v>
      </c>
      <c r="I4874" s="77">
        <f>COMP_AUX_CUSTO!$J$698</f>
        <v>27.08</v>
      </c>
      <c r="J4874" s="8">
        <f t="shared" si="213"/>
        <v>306.54000000000002</v>
      </c>
    </row>
    <row r="4875" spans="1:10" ht="24" customHeight="1" x14ac:dyDescent="0.2">
      <c r="A4875" s="7" t="s">
        <v>2397</v>
      </c>
      <c r="B4875" s="7">
        <v>96995</v>
      </c>
      <c r="C4875" s="6" t="s">
        <v>14</v>
      </c>
      <c r="D4875" s="6" t="s">
        <v>631</v>
      </c>
      <c r="E4875" s="6" t="s">
        <v>2438</v>
      </c>
      <c r="F4875" s="6"/>
      <c r="G4875" s="7" t="s">
        <v>71</v>
      </c>
      <c r="H4875" s="46">
        <v>30.66</v>
      </c>
      <c r="I4875" s="77">
        <f>$J$815</f>
        <v>64.95</v>
      </c>
      <c r="J4875" s="8">
        <f t="shared" si="213"/>
        <v>1991.36</v>
      </c>
    </row>
    <row r="4876" spans="1:10" ht="39" customHeight="1" x14ac:dyDescent="0.2">
      <c r="A4876" s="7" t="s">
        <v>2397</v>
      </c>
      <c r="B4876" s="7">
        <v>94975</v>
      </c>
      <c r="C4876" s="6" t="s">
        <v>14</v>
      </c>
      <c r="D4876" s="6" t="s">
        <v>890</v>
      </c>
      <c r="E4876" s="6" t="s">
        <v>2410</v>
      </c>
      <c r="F4876" s="6"/>
      <c r="G4876" s="7" t="s">
        <v>71</v>
      </c>
      <c r="H4876" s="46">
        <v>0.5</v>
      </c>
      <c r="I4876" s="77">
        <f>$J$1781</f>
        <v>507.09</v>
      </c>
      <c r="J4876" s="8">
        <f t="shared" si="213"/>
        <v>253.54</v>
      </c>
    </row>
    <row r="4877" spans="1:10" ht="39" customHeight="1" x14ac:dyDescent="0.2">
      <c r="A4877" s="7" t="s">
        <v>2397</v>
      </c>
      <c r="B4877" s="7" t="s">
        <v>3288</v>
      </c>
      <c r="C4877" s="6" t="s">
        <v>13</v>
      </c>
      <c r="D4877" s="6" t="s">
        <v>3289</v>
      </c>
      <c r="E4877" s="6" t="s">
        <v>2410</v>
      </c>
      <c r="F4877" s="6"/>
      <c r="G4877" s="7" t="s">
        <v>220</v>
      </c>
      <c r="H4877" s="46">
        <v>16.8</v>
      </c>
      <c r="I4877" s="77">
        <f>COMP_AUX_CUSTO!$J$1126</f>
        <v>227.56</v>
      </c>
      <c r="J4877" s="8">
        <f t="shared" si="213"/>
        <v>3823</v>
      </c>
    </row>
    <row r="4878" spans="1:10" ht="51.95" customHeight="1" x14ac:dyDescent="0.2">
      <c r="A4878" s="7" t="s">
        <v>2397</v>
      </c>
      <c r="B4878" s="7" t="s">
        <v>3265</v>
      </c>
      <c r="C4878" s="6" t="s">
        <v>13</v>
      </c>
      <c r="D4878" s="6" t="s">
        <v>3266</v>
      </c>
      <c r="E4878" s="6" t="s">
        <v>2410</v>
      </c>
      <c r="F4878" s="6"/>
      <c r="G4878" s="7" t="s">
        <v>17</v>
      </c>
      <c r="H4878" s="46">
        <v>132</v>
      </c>
      <c r="I4878" s="77">
        <f>COMP_AUX_CUSTO!$J$334</f>
        <v>15.23</v>
      </c>
      <c r="J4878" s="8">
        <f t="shared" si="213"/>
        <v>2010.36</v>
      </c>
    </row>
    <row r="4879" spans="1:10" ht="39" customHeight="1" x14ac:dyDescent="0.2">
      <c r="A4879" s="7" t="s">
        <v>2397</v>
      </c>
      <c r="B4879" s="7">
        <v>90695</v>
      </c>
      <c r="C4879" s="6" t="s">
        <v>14</v>
      </c>
      <c r="D4879" s="6" t="s">
        <v>3290</v>
      </c>
      <c r="E4879" s="6" t="s">
        <v>2608</v>
      </c>
      <c r="F4879" s="6"/>
      <c r="G4879" s="7" t="s">
        <v>18</v>
      </c>
      <c r="H4879" s="46">
        <v>2.8</v>
      </c>
      <c r="I4879" s="77">
        <f>COMP_AUX_CUSTO!$J$2776</f>
        <v>77.739999999999995</v>
      </c>
      <c r="J4879" s="8">
        <f t="shared" si="213"/>
        <v>217.67</v>
      </c>
    </row>
    <row r="4880" spans="1:10" ht="26.1" customHeight="1" x14ac:dyDescent="0.2">
      <c r="A4880" s="7" t="s">
        <v>2397</v>
      </c>
      <c r="B4880" s="7">
        <v>93358</v>
      </c>
      <c r="C4880" s="6" t="s">
        <v>14</v>
      </c>
      <c r="D4880" s="6" t="s">
        <v>617</v>
      </c>
      <c r="E4880" s="6" t="s">
        <v>2438</v>
      </c>
      <c r="F4880" s="6"/>
      <c r="G4880" s="7" t="s">
        <v>71</v>
      </c>
      <c r="H4880" s="46">
        <v>35.4</v>
      </c>
      <c r="I4880" s="77">
        <f>$J$778</f>
        <v>107.12</v>
      </c>
      <c r="J4880" s="8">
        <f t="shared" si="213"/>
        <v>3792.04</v>
      </c>
    </row>
    <row r="4881" spans="1:10" ht="24" customHeight="1" x14ac:dyDescent="0.2">
      <c r="A4881" s="7" t="s">
        <v>2397</v>
      </c>
      <c r="B4881" s="7">
        <v>79483</v>
      </c>
      <c r="C4881" s="6" t="s">
        <v>14</v>
      </c>
      <c r="D4881" s="6" t="s">
        <v>3291</v>
      </c>
      <c r="E4881" s="6" t="s">
        <v>2438</v>
      </c>
      <c r="F4881" s="6"/>
      <c r="G4881" s="7" t="s">
        <v>32</v>
      </c>
      <c r="H4881" s="46">
        <v>4.95</v>
      </c>
      <c r="I4881" s="77">
        <f>COMP_AUX_CUSTO!$J$80</f>
        <v>40.619999999999997</v>
      </c>
      <c r="J4881" s="8">
        <f t="shared" si="213"/>
        <v>201.06</v>
      </c>
    </row>
    <row r="4882" spans="1:10" ht="51.95" customHeight="1" x14ac:dyDescent="0.2">
      <c r="A4882" s="7" t="s">
        <v>2397</v>
      </c>
      <c r="B4882" s="7">
        <v>87893</v>
      </c>
      <c r="C4882" s="6" t="s">
        <v>14</v>
      </c>
      <c r="D4882" s="6" t="s">
        <v>3255</v>
      </c>
      <c r="E4882" s="6" t="s">
        <v>2802</v>
      </c>
      <c r="F4882" s="6"/>
      <c r="G4882" s="7" t="s">
        <v>32</v>
      </c>
      <c r="H4882" s="46">
        <v>25.406512843323146</v>
      </c>
      <c r="I4882" s="77">
        <f>COMP_AUX_CUSTO!$J$663</f>
        <v>8.69</v>
      </c>
      <c r="J4882" s="8">
        <f t="shared" si="213"/>
        <v>220.78</v>
      </c>
    </row>
    <row r="4883" spans="1:10" ht="51.95" customHeight="1" x14ac:dyDescent="0.2">
      <c r="A4883" s="7" t="s">
        <v>2397</v>
      </c>
      <c r="B4883" s="7">
        <v>87794</v>
      </c>
      <c r="C4883" s="6" t="s">
        <v>14</v>
      </c>
      <c r="D4883" s="6" t="s">
        <v>3267</v>
      </c>
      <c r="E4883" s="6" t="s">
        <v>2802</v>
      </c>
      <c r="F4883" s="6"/>
      <c r="G4883" s="7" t="s">
        <v>32</v>
      </c>
      <c r="H4883" s="46">
        <f>H4882</f>
        <v>25.406512843323146</v>
      </c>
      <c r="I4883" s="77">
        <f>COMP_AUX_CUSTO!$J$941</f>
        <v>49.18</v>
      </c>
      <c r="J4883" s="8">
        <f t="shared" si="213"/>
        <v>1249.49</v>
      </c>
    </row>
    <row r="4884" spans="1:10" ht="39" customHeight="1" x14ac:dyDescent="0.2">
      <c r="A4884" s="7" t="s">
        <v>2397</v>
      </c>
      <c r="B4884" s="7">
        <v>102477</v>
      </c>
      <c r="C4884" s="6" t="s">
        <v>14</v>
      </c>
      <c r="D4884" s="6" t="s">
        <v>3292</v>
      </c>
      <c r="E4884" s="6" t="s">
        <v>2410</v>
      </c>
      <c r="F4884" s="6"/>
      <c r="G4884" s="7" t="s">
        <v>71</v>
      </c>
      <c r="H4884" s="46">
        <v>1.65</v>
      </c>
      <c r="I4884" s="77">
        <f>COMP_AUX_CUSTO!$J$806</f>
        <v>682.1</v>
      </c>
      <c r="J4884" s="8">
        <f t="shared" si="213"/>
        <v>1125.46</v>
      </c>
    </row>
    <row r="4885" spans="1:10" ht="26.1" customHeight="1" x14ac:dyDescent="0.2">
      <c r="A4885" s="7" t="s">
        <v>2397</v>
      </c>
      <c r="B4885" s="7">
        <v>103670</v>
      </c>
      <c r="C4885" s="6" t="s">
        <v>14</v>
      </c>
      <c r="D4885" s="6" t="s">
        <v>947</v>
      </c>
      <c r="E4885" s="6" t="s">
        <v>2410</v>
      </c>
      <c r="F4885" s="6"/>
      <c r="G4885" s="7" t="s">
        <v>71</v>
      </c>
      <c r="H4885" s="46">
        <v>1.65</v>
      </c>
      <c r="I4885" s="77">
        <f>$J$2005</f>
        <v>369.11</v>
      </c>
      <c r="J4885" s="8">
        <f t="shared" si="213"/>
        <v>609.03</v>
      </c>
    </row>
    <row r="4886" spans="1:10" ht="26.1" customHeight="1" x14ac:dyDescent="0.2">
      <c r="A4886" s="7" t="s">
        <v>2397</v>
      </c>
      <c r="B4886" s="7" t="s">
        <v>3293</v>
      </c>
      <c r="C4886" s="6" t="s">
        <v>13</v>
      </c>
      <c r="D4886" s="6" t="s">
        <v>3294</v>
      </c>
      <c r="E4886" s="6" t="s">
        <v>2435</v>
      </c>
      <c r="F4886" s="6"/>
      <c r="G4886" s="7" t="s">
        <v>5</v>
      </c>
      <c r="H4886" s="46">
        <v>4</v>
      </c>
      <c r="I4886" s="77">
        <f>COMP_AUX_CUSTO!$J$9</f>
        <v>60.65</v>
      </c>
      <c r="J4886" s="8">
        <f t="shared" si="213"/>
        <v>242.6</v>
      </c>
    </row>
    <row r="4887" spans="1:10" ht="39" customHeight="1" x14ac:dyDescent="0.2">
      <c r="A4887" s="7" t="s">
        <v>2397</v>
      </c>
      <c r="B4887" s="7">
        <v>89480</v>
      </c>
      <c r="C4887" s="6" t="s">
        <v>14</v>
      </c>
      <c r="D4887" s="6" t="s">
        <v>792</v>
      </c>
      <c r="E4887" s="6" t="s">
        <v>2445</v>
      </c>
      <c r="F4887" s="6"/>
      <c r="G4887" s="7" t="s">
        <v>32</v>
      </c>
      <c r="H4887" s="46">
        <v>10.45</v>
      </c>
      <c r="I4887" s="77">
        <f>$J$1281</f>
        <v>155.44</v>
      </c>
      <c r="J4887" s="8">
        <f t="shared" si="213"/>
        <v>1624.34</v>
      </c>
    </row>
    <row r="4888" spans="1:10" ht="26.1" customHeight="1" x14ac:dyDescent="0.2">
      <c r="A4888" s="7" t="s">
        <v>2397</v>
      </c>
      <c r="B4888" s="7" t="s">
        <v>3295</v>
      </c>
      <c r="C4888" s="6" t="s">
        <v>13</v>
      </c>
      <c r="D4888" s="6" t="s">
        <v>3296</v>
      </c>
      <c r="E4888" s="6" t="s">
        <v>2435</v>
      </c>
      <c r="F4888" s="6"/>
      <c r="G4888" s="7" t="s">
        <v>5</v>
      </c>
      <c r="H4888" s="46">
        <v>2</v>
      </c>
      <c r="I4888" s="77">
        <f>COMP_AUX_CUSTO!$J$2621</f>
        <v>41.57</v>
      </c>
      <c r="J4888" s="8">
        <f t="shared" si="213"/>
        <v>83.14</v>
      </c>
    </row>
    <row r="4889" spans="1:10" x14ac:dyDescent="0.2">
      <c r="A4889" s="12"/>
      <c r="B4889" s="12"/>
      <c r="C4889" s="13"/>
      <c r="D4889" s="13"/>
      <c r="E4889" s="13"/>
      <c r="F4889" s="48"/>
      <c r="G4889" s="13"/>
      <c r="H4889" s="48"/>
      <c r="I4889" s="13"/>
      <c r="J4889" s="48"/>
    </row>
    <row r="4890" spans="1:10" ht="15" customHeight="1" thickBot="1" x14ac:dyDescent="0.25">
      <c r="A4890" s="12"/>
      <c r="B4890" s="12"/>
      <c r="C4890" s="13"/>
      <c r="D4890" s="13"/>
      <c r="E4890" s="13" t="s">
        <v>2395</v>
      </c>
      <c r="F4890" s="48">
        <f>TRUNC(J4873*$G$2,2)</f>
        <v>0</v>
      </c>
      <c r="G4890" s="13"/>
      <c r="H4890" s="87" t="s">
        <v>2396</v>
      </c>
      <c r="I4890" s="87"/>
      <c r="J4890" s="48">
        <f>F4890+J4873</f>
        <v>17750.41</v>
      </c>
    </row>
    <row r="4891" spans="1:10" ht="0.95" customHeight="1" thickTop="1" x14ac:dyDescent="0.2">
      <c r="A4891" s="89"/>
      <c r="B4891" s="89"/>
      <c r="C4891" s="45"/>
      <c r="D4891" s="45"/>
      <c r="E4891" s="45"/>
      <c r="F4891" s="45"/>
      <c r="G4891" s="45"/>
      <c r="H4891" s="45"/>
      <c r="I4891" s="45"/>
      <c r="J4891" s="45"/>
    </row>
    <row r="4892" spans="1:10" ht="18" customHeight="1" x14ac:dyDescent="0.2">
      <c r="A4892" s="26" t="s">
        <v>1637</v>
      </c>
      <c r="B4892" s="26" t="s">
        <v>2</v>
      </c>
      <c r="C4892" s="28" t="s">
        <v>3</v>
      </c>
      <c r="D4892" s="28" t="s">
        <v>4</v>
      </c>
      <c r="E4892" s="28" t="s">
        <v>2388</v>
      </c>
      <c r="F4892" s="28"/>
      <c r="G4892" s="26" t="s">
        <v>190</v>
      </c>
      <c r="H4892" s="4" t="s">
        <v>6</v>
      </c>
      <c r="I4892" s="4" t="s">
        <v>7</v>
      </c>
      <c r="J4892" s="4" t="s">
        <v>191</v>
      </c>
    </row>
    <row r="4893" spans="1:10" ht="39" customHeight="1" x14ac:dyDescent="0.2">
      <c r="A4893" s="41" t="s">
        <v>2389</v>
      </c>
      <c r="B4893" s="41" t="s">
        <v>1635</v>
      </c>
      <c r="C4893" s="29" t="s">
        <v>13</v>
      </c>
      <c r="D4893" s="29" t="s">
        <v>1636</v>
      </c>
      <c r="E4893" s="29" t="s">
        <v>2435</v>
      </c>
      <c r="F4893" s="29"/>
      <c r="G4893" s="41" t="s">
        <v>5</v>
      </c>
      <c r="H4893" s="44">
        <v>1</v>
      </c>
      <c r="I4893" s="43">
        <f>SUM(J4894:J4909)</f>
        <v>43937.619999999995</v>
      </c>
      <c r="J4893" s="43">
        <f t="shared" ref="J4893:J4909" si="214">TRUNC(H4893*I4893,2)</f>
        <v>43937.62</v>
      </c>
    </row>
    <row r="4894" spans="1:10" ht="24" customHeight="1" x14ac:dyDescent="0.2">
      <c r="A4894" s="7" t="s">
        <v>2397</v>
      </c>
      <c r="B4894" s="7" t="s">
        <v>2436</v>
      </c>
      <c r="C4894" s="6" t="s">
        <v>13</v>
      </c>
      <c r="D4894" s="6" t="s">
        <v>2437</v>
      </c>
      <c r="E4894" s="6" t="s">
        <v>2438</v>
      </c>
      <c r="F4894" s="6"/>
      <c r="G4894" s="7" t="s">
        <v>625</v>
      </c>
      <c r="H4894" s="46">
        <v>43.54</v>
      </c>
      <c r="I4894" s="77">
        <f>COMP_AUX_CUSTO!$J$698</f>
        <v>27.08</v>
      </c>
      <c r="J4894" s="8">
        <f t="shared" si="214"/>
        <v>1179.06</v>
      </c>
    </row>
    <row r="4895" spans="1:10" ht="24" customHeight="1" x14ac:dyDescent="0.2">
      <c r="A4895" s="7" t="s">
        <v>2397</v>
      </c>
      <c r="B4895" s="7">
        <v>96995</v>
      </c>
      <c r="C4895" s="6" t="s">
        <v>14</v>
      </c>
      <c r="D4895" s="6" t="s">
        <v>631</v>
      </c>
      <c r="E4895" s="6" t="s">
        <v>2438</v>
      </c>
      <c r="F4895" s="6"/>
      <c r="G4895" s="7" t="s">
        <v>71</v>
      </c>
      <c r="H4895" s="46">
        <v>68.477258904634269</v>
      </c>
      <c r="I4895" s="77">
        <f>$J$815</f>
        <v>64.95</v>
      </c>
      <c r="J4895" s="8">
        <f t="shared" si="214"/>
        <v>4447.59</v>
      </c>
    </row>
    <row r="4896" spans="1:10" ht="39" customHeight="1" x14ac:dyDescent="0.2">
      <c r="A4896" s="7" t="s">
        <v>2397</v>
      </c>
      <c r="B4896" s="7">
        <v>94975</v>
      </c>
      <c r="C4896" s="6" t="s">
        <v>14</v>
      </c>
      <c r="D4896" s="6" t="s">
        <v>890</v>
      </c>
      <c r="E4896" s="6" t="s">
        <v>2410</v>
      </c>
      <c r="F4896" s="6"/>
      <c r="G4896" s="7" t="s">
        <v>71</v>
      </c>
      <c r="H4896" s="46">
        <v>1.35</v>
      </c>
      <c r="I4896" s="77">
        <f>$J$1781</f>
        <v>507.09</v>
      </c>
      <c r="J4896" s="8">
        <f t="shared" si="214"/>
        <v>684.57</v>
      </c>
    </row>
    <row r="4897" spans="1:10" ht="39" customHeight="1" x14ac:dyDescent="0.2">
      <c r="A4897" s="7" t="s">
        <v>2397</v>
      </c>
      <c r="B4897" s="7" t="s">
        <v>3288</v>
      </c>
      <c r="C4897" s="6" t="s">
        <v>13</v>
      </c>
      <c r="D4897" s="6" t="s">
        <v>3289</v>
      </c>
      <c r="E4897" s="6" t="s">
        <v>2410</v>
      </c>
      <c r="F4897" s="6"/>
      <c r="G4897" s="7" t="s">
        <v>220</v>
      </c>
      <c r="H4897" s="46">
        <v>37.65</v>
      </c>
      <c r="I4897" s="77">
        <f>COMP_AUX_CUSTO!$J$1126</f>
        <v>227.56</v>
      </c>
      <c r="J4897" s="8">
        <f t="shared" si="214"/>
        <v>8567.6299999999992</v>
      </c>
    </row>
    <row r="4898" spans="1:10" ht="51.95" customHeight="1" x14ac:dyDescent="0.2">
      <c r="A4898" s="7" t="s">
        <v>2397</v>
      </c>
      <c r="B4898" s="7" t="s">
        <v>3265</v>
      </c>
      <c r="C4898" s="6" t="s">
        <v>13</v>
      </c>
      <c r="D4898" s="6" t="s">
        <v>3266</v>
      </c>
      <c r="E4898" s="6" t="s">
        <v>2410</v>
      </c>
      <c r="F4898" s="6"/>
      <c r="G4898" s="7" t="s">
        <v>17</v>
      </c>
      <c r="H4898" s="46">
        <v>541</v>
      </c>
      <c r="I4898" s="77">
        <f>COMP_AUX_CUSTO!$J$334</f>
        <v>15.23</v>
      </c>
      <c r="J4898" s="8">
        <f t="shared" si="214"/>
        <v>8239.43</v>
      </c>
    </row>
    <row r="4899" spans="1:10" ht="39" customHeight="1" x14ac:dyDescent="0.2">
      <c r="A4899" s="7" t="s">
        <v>2397</v>
      </c>
      <c r="B4899" s="7">
        <v>90695</v>
      </c>
      <c r="C4899" s="6" t="s">
        <v>14</v>
      </c>
      <c r="D4899" s="6" t="s">
        <v>3290</v>
      </c>
      <c r="E4899" s="6" t="s">
        <v>2608</v>
      </c>
      <c r="F4899" s="6"/>
      <c r="G4899" s="7" t="s">
        <v>18</v>
      </c>
      <c r="H4899" s="46">
        <v>2.8</v>
      </c>
      <c r="I4899" s="77">
        <f>COMP_AUX_CUSTO!$J$2776</f>
        <v>77.739999999999995</v>
      </c>
      <c r="J4899" s="8">
        <f t="shared" si="214"/>
        <v>217.67</v>
      </c>
    </row>
    <row r="4900" spans="1:10" ht="26.1" customHeight="1" x14ac:dyDescent="0.2">
      <c r="A4900" s="7" t="s">
        <v>2397</v>
      </c>
      <c r="B4900" s="7">
        <v>93358</v>
      </c>
      <c r="C4900" s="6" t="s">
        <v>14</v>
      </c>
      <c r="D4900" s="6" t="s">
        <v>617</v>
      </c>
      <c r="E4900" s="6" t="s">
        <v>2438</v>
      </c>
      <c r="F4900" s="6"/>
      <c r="G4900" s="7" t="s">
        <v>71</v>
      </c>
      <c r="H4900" s="46">
        <v>85.95</v>
      </c>
      <c r="I4900" s="77">
        <f>$J$778</f>
        <v>107.12</v>
      </c>
      <c r="J4900" s="8">
        <f t="shared" si="214"/>
        <v>9206.9599999999991</v>
      </c>
    </row>
    <row r="4901" spans="1:10" ht="24" customHeight="1" x14ac:dyDescent="0.2">
      <c r="A4901" s="7" t="s">
        <v>2397</v>
      </c>
      <c r="B4901" s="7">
        <v>79483</v>
      </c>
      <c r="C4901" s="6" t="s">
        <v>14</v>
      </c>
      <c r="D4901" s="6" t="s">
        <v>3291</v>
      </c>
      <c r="E4901" s="6" t="s">
        <v>2438</v>
      </c>
      <c r="F4901" s="6"/>
      <c r="G4901" s="7" t="s">
        <v>32</v>
      </c>
      <c r="H4901" s="46">
        <v>13.25</v>
      </c>
      <c r="I4901" s="77">
        <f>COMP_AUX_CUSTO!$J$80</f>
        <v>40.619999999999997</v>
      </c>
      <c r="J4901" s="8">
        <f t="shared" si="214"/>
        <v>538.21</v>
      </c>
    </row>
    <row r="4902" spans="1:10" ht="51.95" customHeight="1" x14ac:dyDescent="0.2">
      <c r="A4902" s="7" t="s">
        <v>2397</v>
      </c>
      <c r="B4902" s="7">
        <v>87893</v>
      </c>
      <c r="C4902" s="6" t="s">
        <v>14</v>
      </c>
      <c r="D4902" s="6" t="s">
        <v>3255</v>
      </c>
      <c r="E4902" s="6" t="s">
        <v>2802</v>
      </c>
      <c r="F4902" s="6"/>
      <c r="G4902" s="7" t="s">
        <v>32</v>
      </c>
      <c r="H4902" s="46">
        <v>24.4</v>
      </c>
      <c r="I4902" s="77">
        <f>COMP_AUX_CUSTO!$J$663</f>
        <v>8.69</v>
      </c>
      <c r="J4902" s="8">
        <f t="shared" si="214"/>
        <v>212.03</v>
      </c>
    </row>
    <row r="4903" spans="1:10" ht="51.95" customHeight="1" x14ac:dyDescent="0.2">
      <c r="A4903" s="7" t="s">
        <v>2397</v>
      </c>
      <c r="B4903" s="7">
        <v>87794</v>
      </c>
      <c r="C4903" s="6" t="s">
        <v>14</v>
      </c>
      <c r="D4903" s="6" t="s">
        <v>3267</v>
      </c>
      <c r="E4903" s="6" t="s">
        <v>2802</v>
      </c>
      <c r="F4903" s="6"/>
      <c r="G4903" s="7" t="s">
        <v>32</v>
      </c>
      <c r="H4903" s="46">
        <v>24.4</v>
      </c>
      <c r="I4903" s="77">
        <f>COMP_AUX_CUSTO!$J$941</f>
        <v>49.18</v>
      </c>
      <c r="J4903" s="8">
        <f t="shared" si="214"/>
        <v>1199.99</v>
      </c>
    </row>
    <row r="4904" spans="1:10" ht="39" customHeight="1" x14ac:dyDescent="0.2">
      <c r="A4904" s="7" t="s">
        <v>2397</v>
      </c>
      <c r="B4904" s="7">
        <v>102477</v>
      </c>
      <c r="C4904" s="6" t="s">
        <v>14</v>
      </c>
      <c r="D4904" s="6" t="s">
        <v>3292</v>
      </c>
      <c r="E4904" s="6" t="s">
        <v>2410</v>
      </c>
      <c r="F4904" s="6"/>
      <c r="G4904" s="7" t="s">
        <v>71</v>
      </c>
      <c r="H4904" s="46">
        <v>4.45</v>
      </c>
      <c r="I4904" s="77">
        <f>COMP_AUX_CUSTO!$J$806</f>
        <v>682.1</v>
      </c>
      <c r="J4904" s="8">
        <f t="shared" si="214"/>
        <v>3035.34</v>
      </c>
    </row>
    <row r="4905" spans="1:10" ht="26.1" customHeight="1" x14ac:dyDescent="0.2">
      <c r="A4905" s="7" t="s">
        <v>2397</v>
      </c>
      <c r="B4905" s="7">
        <v>103670</v>
      </c>
      <c r="C4905" s="6" t="s">
        <v>14</v>
      </c>
      <c r="D4905" s="6" t="s">
        <v>947</v>
      </c>
      <c r="E4905" s="6" t="s">
        <v>2410</v>
      </c>
      <c r="F4905" s="6"/>
      <c r="G4905" s="7" t="s">
        <v>71</v>
      </c>
      <c r="H4905" s="46">
        <v>4.45</v>
      </c>
      <c r="I4905" s="77">
        <f>$J$2005</f>
        <v>369.11</v>
      </c>
      <c r="J4905" s="8">
        <f t="shared" si="214"/>
        <v>1642.53</v>
      </c>
    </row>
    <row r="4906" spans="1:10" ht="26.1" customHeight="1" x14ac:dyDescent="0.2">
      <c r="A4906" s="7" t="s">
        <v>2397</v>
      </c>
      <c r="B4906" s="7" t="s">
        <v>3293</v>
      </c>
      <c r="C4906" s="6" t="s">
        <v>13</v>
      </c>
      <c r="D4906" s="6" t="s">
        <v>3294</v>
      </c>
      <c r="E4906" s="6" t="s">
        <v>2435</v>
      </c>
      <c r="F4906" s="6"/>
      <c r="G4906" s="7" t="s">
        <v>5</v>
      </c>
      <c r="H4906" s="46">
        <v>4</v>
      </c>
      <c r="I4906" s="77">
        <f>COMP_AUX_CUSTO!$J$9</f>
        <v>60.65</v>
      </c>
      <c r="J4906" s="8">
        <f t="shared" si="214"/>
        <v>242.6</v>
      </c>
    </row>
    <row r="4907" spans="1:10" ht="39" customHeight="1" x14ac:dyDescent="0.2">
      <c r="A4907" s="7" t="s">
        <v>2397</v>
      </c>
      <c r="B4907" s="7">
        <v>89480</v>
      </c>
      <c r="C4907" s="6" t="s">
        <v>14</v>
      </c>
      <c r="D4907" s="6" t="s">
        <v>792</v>
      </c>
      <c r="E4907" s="6" t="s">
        <v>2445</v>
      </c>
      <c r="F4907" s="6"/>
      <c r="G4907" s="7" t="s">
        <v>32</v>
      </c>
      <c r="H4907" s="46">
        <v>24.4</v>
      </c>
      <c r="I4907" s="77">
        <f>$J$1281</f>
        <v>155.44</v>
      </c>
      <c r="J4907" s="8">
        <f t="shared" si="214"/>
        <v>3792.73</v>
      </c>
    </row>
    <row r="4908" spans="1:10" ht="26.1" customHeight="1" x14ac:dyDescent="0.2">
      <c r="A4908" s="7" t="s">
        <v>2397</v>
      </c>
      <c r="B4908" s="7" t="s">
        <v>3295</v>
      </c>
      <c r="C4908" s="6" t="s">
        <v>13</v>
      </c>
      <c r="D4908" s="6" t="s">
        <v>3296</v>
      </c>
      <c r="E4908" s="6" t="s">
        <v>2435</v>
      </c>
      <c r="F4908" s="6"/>
      <c r="G4908" s="7" t="s">
        <v>5</v>
      </c>
      <c r="H4908" s="46">
        <v>2</v>
      </c>
      <c r="I4908" s="77">
        <f>COMP_AUX_CUSTO!$J$2621</f>
        <v>41.57</v>
      </c>
      <c r="J4908" s="8">
        <f t="shared" si="214"/>
        <v>83.14</v>
      </c>
    </row>
    <row r="4909" spans="1:10" ht="51.95" customHeight="1" x14ac:dyDescent="0.2">
      <c r="A4909" s="7" t="s">
        <v>2397</v>
      </c>
      <c r="B4909" s="7" t="s">
        <v>3297</v>
      </c>
      <c r="C4909" s="6" t="s">
        <v>13</v>
      </c>
      <c r="D4909" s="6" t="s">
        <v>3298</v>
      </c>
      <c r="E4909" s="6" t="s">
        <v>2410</v>
      </c>
      <c r="F4909" s="6"/>
      <c r="G4909" s="7" t="s">
        <v>17</v>
      </c>
      <c r="H4909" s="46">
        <v>46</v>
      </c>
      <c r="I4909" s="77">
        <f>COMP_AUX_CUSTO!$J$344</f>
        <v>14.09</v>
      </c>
      <c r="J4909" s="8">
        <f t="shared" si="214"/>
        <v>648.14</v>
      </c>
    </row>
    <row r="4910" spans="1:10" x14ac:dyDescent="0.2">
      <c r="A4910" s="12"/>
      <c r="B4910" s="12"/>
      <c r="C4910" s="13"/>
      <c r="D4910" s="13"/>
      <c r="E4910" s="13"/>
      <c r="F4910" s="48"/>
      <c r="G4910" s="13"/>
      <c r="H4910" s="48"/>
      <c r="I4910" s="13"/>
      <c r="J4910" s="48"/>
    </row>
    <row r="4911" spans="1:10" ht="15" customHeight="1" thickBot="1" x14ac:dyDescent="0.25">
      <c r="A4911" s="12"/>
      <c r="B4911" s="12"/>
      <c r="C4911" s="13"/>
      <c r="D4911" s="13"/>
      <c r="E4911" s="13" t="s">
        <v>2395</v>
      </c>
      <c r="F4911" s="48">
        <f>TRUNC(J4893*$G$2,2)</f>
        <v>0</v>
      </c>
      <c r="G4911" s="13"/>
      <c r="H4911" s="87" t="s">
        <v>2396</v>
      </c>
      <c r="I4911" s="87"/>
      <c r="J4911" s="48">
        <f>F4911+J4893</f>
        <v>43937.62</v>
      </c>
    </row>
    <row r="4912" spans="1:10" ht="0.95" customHeight="1" thickTop="1" x14ac:dyDescent="0.2">
      <c r="A4912" s="89"/>
      <c r="B4912" s="89"/>
      <c r="C4912" s="45"/>
      <c r="D4912" s="45"/>
      <c r="E4912" s="45"/>
      <c r="F4912" s="45"/>
      <c r="G4912" s="45"/>
      <c r="H4912" s="45"/>
      <c r="I4912" s="45"/>
      <c r="J4912" s="45"/>
    </row>
    <row r="4913" spans="1:10" ht="18" customHeight="1" x14ac:dyDescent="0.2">
      <c r="A4913" s="26" t="s">
        <v>1641</v>
      </c>
      <c r="B4913" s="26" t="s">
        <v>2</v>
      </c>
      <c r="C4913" s="28" t="s">
        <v>3</v>
      </c>
      <c r="D4913" s="28" t="s">
        <v>4</v>
      </c>
      <c r="E4913" s="28" t="s">
        <v>2388</v>
      </c>
      <c r="F4913" s="28"/>
      <c r="G4913" s="26" t="s">
        <v>190</v>
      </c>
      <c r="H4913" s="4" t="s">
        <v>6</v>
      </c>
      <c r="I4913" s="4" t="s">
        <v>7</v>
      </c>
      <c r="J4913" s="4" t="s">
        <v>191</v>
      </c>
    </row>
    <row r="4914" spans="1:10" ht="26.1" customHeight="1" x14ac:dyDescent="0.2">
      <c r="A4914" s="41" t="s">
        <v>2389</v>
      </c>
      <c r="B4914" s="41" t="s">
        <v>1639</v>
      </c>
      <c r="C4914" s="29" t="s">
        <v>13</v>
      </c>
      <c r="D4914" s="29" t="s">
        <v>1640</v>
      </c>
      <c r="E4914" s="29" t="s">
        <v>2435</v>
      </c>
      <c r="F4914" s="29"/>
      <c r="G4914" s="41" t="s">
        <v>5</v>
      </c>
      <c r="H4914" s="44">
        <v>1</v>
      </c>
      <c r="I4914" s="43">
        <f>SUM(J4915:J4924)</f>
        <v>24043.979999999996</v>
      </c>
      <c r="J4914" s="43">
        <f t="shared" ref="J4914:J4924" si="215">TRUNC(H4914*I4914,2)</f>
        <v>24043.98</v>
      </c>
    </row>
    <row r="4915" spans="1:10" ht="24" customHeight="1" x14ac:dyDescent="0.2">
      <c r="A4915" s="7" t="s">
        <v>2397</v>
      </c>
      <c r="B4915" s="7" t="s">
        <v>2436</v>
      </c>
      <c r="C4915" s="6" t="s">
        <v>13</v>
      </c>
      <c r="D4915" s="6" t="s">
        <v>2437</v>
      </c>
      <c r="E4915" s="6" t="s">
        <v>2438</v>
      </c>
      <c r="F4915" s="6"/>
      <c r="G4915" s="7" t="s">
        <v>625</v>
      </c>
      <c r="H4915" s="46">
        <v>10.15</v>
      </c>
      <c r="I4915" s="77">
        <f>COMP_AUX_CUSTO!$J$698</f>
        <v>27.08</v>
      </c>
      <c r="J4915" s="8">
        <f t="shared" si="215"/>
        <v>274.86</v>
      </c>
    </row>
    <row r="4916" spans="1:10" ht="24" customHeight="1" x14ac:dyDescent="0.2">
      <c r="A4916" s="7" t="s">
        <v>2397</v>
      </c>
      <c r="B4916" s="7">
        <v>96995</v>
      </c>
      <c r="C4916" s="6" t="s">
        <v>14</v>
      </c>
      <c r="D4916" s="6" t="s">
        <v>631</v>
      </c>
      <c r="E4916" s="6" t="s">
        <v>2438</v>
      </c>
      <c r="F4916" s="6"/>
      <c r="G4916" s="7" t="s">
        <v>71</v>
      </c>
      <c r="H4916" s="46">
        <v>35.895002894938528</v>
      </c>
      <c r="I4916" s="77">
        <f>$J$815</f>
        <v>64.95</v>
      </c>
      <c r="J4916" s="8">
        <f t="shared" si="215"/>
        <v>2331.38</v>
      </c>
    </row>
    <row r="4917" spans="1:10" ht="39" customHeight="1" x14ac:dyDescent="0.2">
      <c r="A4917" s="7" t="s">
        <v>2397</v>
      </c>
      <c r="B4917" s="7" t="s">
        <v>3288</v>
      </c>
      <c r="C4917" s="6" t="s">
        <v>13</v>
      </c>
      <c r="D4917" s="6" t="s">
        <v>3289</v>
      </c>
      <c r="E4917" s="6" t="s">
        <v>2410</v>
      </c>
      <c r="F4917" s="6"/>
      <c r="G4917" s="7" t="s">
        <v>220</v>
      </c>
      <c r="H4917" s="46">
        <v>37.900087894248607</v>
      </c>
      <c r="I4917" s="77">
        <f>COMP_AUX_CUSTO!$J$1126</f>
        <v>227.56</v>
      </c>
      <c r="J4917" s="8">
        <f t="shared" si="215"/>
        <v>8624.5400000000009</v>
      </c>
    </row>
    <row r="4918" spans="1:10" ht="51.95" customHeight="1" x14ac:dyDescent="0.2">
      <c r="A4918" s="7" t="s">
        <v>2397</v>
      </c>
      <c r="B4918" s="7" t="s">
        <v>3265</v>
      </c>
      <c r="C4918" s="6" t="s">
        <v>13</v>
      </c>
      <c r="D4918" s="6" t="s">
        <v>3266</v>
      </c>
      <c r="E4918" s="6" t="s">
        <v>2410</v>
      </c>
      <c r="F4918" s="6"/>
      <c r="G4918" s="7" t="s">
        <v>17</v>
      </c>
      <c r="H4918" s="46">
        <v>303.05</v>
      </c>
      <c r="I4918" s="77">
        <f>COMP_AUX_CUSTO!$J$334</f>
        <v>15.23</v>
      </c>
      <c r="J4918" s="8">
        <f t="shared" si="215"/>
        <v>4615.45</v>
      </c>
    </row>
    <row r="4919" spans="1:10" ht="39" customHeight="1" x14ac:dyDescent="0.2">
      <c r="A4919" s="7" t="s">
        <v>2397</v>
      </c>
      <c r="B4919" s="7">
        <v>90695</v>
      </c>
      <c r="C4919" s="6" t="s">
        <v>14</v>
      </c>
      <c r="D4919" s="6" t="s">
        <v>3290</v>
      </c>
      <c r="E4919" s="6" t="s">
        <v>2608</v>
      </c>
      <c r="F4919" s="6"/>
      <c r="G4919" s="7" t="s">
        <v>18</v>
      </c>
      <c r="H4919" s="46">
        <v>3</v>
      </c>
      <c r="I4919" s="77">
        <f>COMP_AUX_CUSTO!$J$2776</f>
        <v>77.739999999999995</v>
      </c>
      <c r="J4919" s="8">
        <f t="shared" si="215"/>
        <v>233.22</v>
      </c>
    </row>
    <row r="4920" spans="1:10" ht="26.1" customHeight="1" x14ac:dyDescent="0.2">
      <c r="A4920" s="7" t="s">
        <v>2397</v>
      </c>
      <c r="B4920" s="7">
        <v>93358</v>
      </c>
      <c r="C4920" s="6" t="s">
        <v>14</v>
      </c>
      <c r="D4920" s="6" t="s">
        <v>617</v>
      </c>
      <c r="E4920" s="6" t="s">
        <v>2438</v>
      </c>
      <c r="F4920" s="6"/>
      <c r="G4920" s="7" t="s">
        <v>71</v>
      </c>
      <c r="H4920" s="46">
        <v>35.4</v>
      </c>
      <c r="I4920" s="77">
        <f>$J$778</f>
        <v>107.12</v>
      </c>
      <c r="J4920" s="8">
        <f t="shared" si="215"/>
        <v>3792.04</v>
      </c>
    </row>
    <row r="4921" spans="1:10" ht="24" customHeight="1" x14ac:dyDescent="0.2">
      <c r="A4921" s="7" t="s">
        <v>2397</v>
      </c>
      <c r="B4921" s="7">
        <v>79483</v>
      </c>
      <c r="C4921" s="6" t="s">
        <v>14</v>
      </c>
      <c r="D4921" s="6" t="s">
        <v>3291</v>
      </c>
      <c r="E4921" s="6" t="s">
        <v>2438</v>
      </c>
      <c r="F4921" s="6"/>
      <c r="G4921" s="7" t="s">
        <v>32</v>
      </c>
      <c r="H4921" s="46">
        <v>4.95</v>
      </c>
      <c r="I4921" s="77">
        <f>COMP_AUX_CUSTO!$J$80</f>
        <v>40.619999999999997</v>
      </c>
      <c r="J4921" s="8">
        <f t="shared" si="215"/>
        <v>201.06</v>
      </c>
    </row>
    <row r="4922" spans="1:10" ht="39" customHeight="1" x14ac:dyDescent="0.2">
      <c r="A4922" s="7" t="s">
        <v>2397</v>
      </c>
      <c r="B4922" s="7">
        <v>102477</v>
      </c>
      <c r="C4922" s="6" t="s">
        <v>14</v>
      </c>
      <c r="D4922" s="6" t="s">
        <v>3292</v>
      </c>
      <c r="E4922" s="6" t="s">
        <v>2410</v>
      </c>
      <c r="F4922" s="6"/>
      <c r="G4922" s="7" t="s">
        <v>71</v>
      </c>
      <c r="H4922" s="46">
        <v>3.8</v>
      </c>
      <c r="I4922" s="77">
        <f>COMP_AUX_CUSTO!$J$806</f>
        <v>682.1</v>
      </c>
      <c r="J4922" s="8">
        <f t="shared" si="215"/>
        <v>2591.98</v>
      </c>
    </row>
    <row r="4923" spans="1:10" ht="26.1" customHeight="1" x14ac:dyDescent="0.2">
      <c r="A4923" s="7" t="s">
        <v>2397</v>
      </c>
      <c r="B4923" s="7">
        <v>103670</v>
      </c>
      <c r="C4923" s="6" t="s">
        <v>14</v>
      </c>
      <c r="D4923" s="6" t="s">
        <v>947</v>
      </c>
      <c r="E4923" s="6" t="s">
        <v>2410</v>
      </c>
      <c r="F4923" s="6"/>
      <c r="G4923" s="7" t="s">
        <v>71</v>
      </c>
      <c r="H4923" s="46">
        <v>3.08</v>
      </c>
      <c r="I4923" s="77">
        <f>$J$2005</f>
        <v>369.11</v>
      </c>
      <c r="J4923" s="8">
        <f t="shared" si="215"/>
        <v>1136.8499999999999</v>
      </c>
    </row>
    <row r="4924" spans="1:10" ht="26.1" customHeight="1" x14ac:dyDescent="0.2">
      <c r="A4924" s="7" t="s">
        <v>2397</v>
      </c>
      <c r="B4924" s="7" t="s">
        <v>3293</v>
      </c>
      <c r="C4924" s="6" t="s">
        <v>13</v>
      </c>
      <c r="D4924" s="6" t="s">
        <v>3294</v>
      </c>
      <c r="E4924" s="6" t="s">
        <v>2435</v>
      </c>
      <c r="F4924" s="6"/>
      <c r="G4924" s="7" t="s">
        <v>5</v>
      </c>
      <c r="H4924" s="46">
        <v>4</v>
      </c>
      <c r="I4924" s="77">
        <f>COMP_AUX_CUSTO!$J$9</f>
        <v>60.65</v>
      </c>
      <c r="J4924" s="8">
        <f t="shared" si="215"/>
        <v>242.6</v>
      </c>
    </row>
    <row r="4925" spans="1:10" x14ac:dyDescent="0.2">
      <c r="A4925" s="12"/>
      <c r="B4925" s="12"/>
      <c r="C4925" s="13"/>
      <c r="D4925" s="13"/>
      <c r="E4925" s="13"/>
      <c r="F4925" s="48"/>
      <c r="G4925" s="13"/>
      <c r="H4925" s="48"/>
      <c r="I4925" s="13"/>
      <c r="J4925" s="48"/>
    </row>
    <row r="4926" spans="1:10" ht="15" customHeight="1" thickBot="1" x14ac:dyDescent="0.25">
      <c r="A4926" s="12"/>
      <c r="B4926" s="12"/>
      <c r="C4926" s="13"/>
      <c r="D4926" s="13"/>
      <c r="E4926" s="13" t="s">
        <v>2395</v>
      </c>
      <c r="F4926" s="48">
        <f>TRUNC(J4914*$G$2,2)</f>
        <v>0</v>
      </c>
      <c r="G4926" s="13"/>
      <c r="H4926" s="87" t="s">
        <v>2396</v>
      </c>
      <c r="I4926" s="87"/>
      <c r="J4926" s="48">
        <f>F4926+J4914</f>
        <v>24043.98</v>
      </c>
    </row>
    <row r="4927" spans="1:10" ht="0.95" customHeight="1" thickTop="1" x14ac:dyDescent="0.2">
      <c r="A4927" s="89"/>
      <c r="B4927" s="89"/>
      <c r="C4927" s="45"/>
      <c r="D4927" s="45"/>
      <c r="E4927" s="45"/>
      <c r="F4927" s="45"/>
      <c r="G4927" s="45"/>
      <c r="H4927" s="45"/>
      <c r="I4927" s="45"/>
      <c r="J4927" s="45"/>
    </row>
    <row r="4928" spans="1:10" ht="18" customHeight="1" x14ac:dyDescent="0.2">
      <c r="A4928" s="26" t="s">
        <v>1645</v>
      </c>
      <c r="B4928" s="26" t="s">
        <v>2</v>
      </c>
      <c r="C4928" s="28" t="s">
        <v>3</v>
      </c>
      <c r="D4928" s="28" t="s">
        <v>4</v>
      </c>
      <c r="E4928" s="28" t="s">
        <v>2388</v>
      </c>
      <c r="F4928" s="28"/>
      <c r="G4928" s="26" t="s">
        <v>190</v>
      </c>
      <c r="H4928" s="4" t="s">
        <v>6</v>
      </c>
      <c r="I4928" s="4" t="s">
        <v>7</v>
      </c>
      <c r="J4928" s="4" t="s">
        <v>191</v>
      </c>
    </row>
    <row r="4929" spans="1:10" ht="26.1" customHeight="1" x14ac:dyDescent="0.2">
      <c r="A4929" s="41" t="s">
        <v>2389</v>
      </c>
      <c r="B4929" s="41" t="s">
        <v>1643</v>
      </c>
      <c r="C4929" s="29" t="s">
        <v>13</v>
      </c>
      <c r="D4929" s="29" t="s">
        <v>1644</v>
      </c>
      <c r="E4929" s="29" t="s">
        <v>2435</v>
      </c>
      <c r="F4929" s="29"/>
      <c r="G4929" s="41" t="s">
        <v>5</v>
      </c>
      <c r="H4929" s="44">
        <v>1</v>
      </c>
      <c r="I4929" s="43">
        <f>SUM(J4930:J4938)</f>
        <v>21640.140000000003</v>
      </c>
      <c r="J4929" s="43">
        <f t="shared" ref="J4929:J4938" si="216">TRUNC(H4929*I4929,2)</f>
        <v>21640.14</v>
      </c>
    </row>
    <row r="4930" spans="1:10" ht="24" customHeight="1" x14ac:dyDescent="0.2">
      <c r="A4930" s="7" t="s">
        <v>2397</v>
      </c>
      <c r="B4930" s="7" t="s">
        <v>2436</v>
      </c>
      <c r="C4930" s="6" t="s">
        <v>13</v>
      </c>
      <c r="D4930" s="6" t="s">
        <v>2437</v>
      </c>
      <c r="E4930" s="6" t="s">
        <v>2438</v>
      </c>
      <c r="F4930" s="6"/>
      <c r="G4930" s="7" t="s">
        <v>625</v>
      </c>
      <c r="H4930" s="46">
        <v>12.9</v>
      </c>
      <c r="I4930" s="77">
        <f>COMP_AUX_CUSTO!$J$698</f>
        <v>27.08</v>
      </c>
      <c r="J4930" s="8">
        <f t="shared" si="216"/>
        <v>349.33</v>
      </c>
    </row>
    <row r="4931" spans="1:10" ht="24" customHeight="1" x14ac:dyDescent="0.2">
      <c r="A4931" s="7" t="s">
        <v>2397</v>
      </c>
      <c r="B4931" s="7">
        <v>96995</v>
      </c>
      <c r="C4931" s="6" t="s">
        <v>14</v>
      </c>
      <c r="D4931" s="6" t="s">
        <v>631</v>
      </c>
      <c r="E4931" s="6" t="s">
        <v>2438</v>
      </c>
      <c r="F4931" s="6"/>
      <c r="G4931" s="7" t="s">
        <v>71</v>
      </c>
      <c r="H4931" s="46">
        <v>33.509905470497166</v>
      </c>
      <c r="I4931" s="77">
        <f>$J$815</f>
        <v>64.95</v>
      </c>
      <c r="J4931" s="8">
        <f t="shared" si="216"/>
        <v>2176.46</v>
      </c>
    </row>
    <row r="4932" spans="1:10" ht="39" customHeight="1" x14ac:dyDescent="0.2">
      <c r="A4932" s="7" t="s">
        <v>2397</v>
      </c>
      <c r="B4932" s="7" t="s">
        <v>3288</v>
      </c>
      <c r="C4932" s="6" t="s">
        <v>13</v>
      </c>
      <c r="D4932" s="6" t="s">
        <v>3289</v>
      </c>
      <c r="E4932" s="6" t="s">
        <v>2410</v>
      </c>
      <c r="F4932" s="6"/>
      <c r="G4932" s="7" t="s">
        <v>220</v>
      </c>
      <c r="H4932" s="46">
        <v>30.4</v>
      </c>
      <c r="I4932" s="77">
        <f>COMP_AUX_CUSTO!$J$1126</f>
        <v>227.56</v>
      </c>
      <c r="J4932" s="8">
        <f t="shared" si="216"/>
        <v>6917.82</v>
      </c>
    </row>
    <row r="4933" spans="1:10" ht="51.95" customHeight="1" x14ac:dyDescent="0.2">
      <c r="A4933" s="7" t="s">
        <v>2397</v>
      </c>
      <c r="B4933" s="7" t="s">
        <v>3265</v>
      </c>
      <c r="C4933" s="6" t="s">
        <v>13</v>
      </c>
      <c r="D4933" s="6" t="s">
        <v>3266</v>
      </c>
      <c r="E4933" s="6" t="s">
        <v>2410</v>
      </c>
      <c r="F4933" s="6"/>
      <c r="G4933" s="7" t="s">
        <v>17</v>
      </c>
      <c r="H4933" s="46">
        <v>304</v>
      </c>
      <c r="I4933" s="77">
        <f>COMP_AUX_CUSTO!$J$334</f>
        <v>15.23</v>
      </c>
      <c r="J4933" s="8">
        <f t="shared" si="216"/>
        <v>4629.92</v>
      </c>
    </row>
    <row r="4934" spans="1:10" ht="39" customHeight="1" x14ac:dyDescent="0.2">
      <c r="A4934" s="7" t="s">
        <v>2397</v>
      </c>
      <c r="B4934" s="7">
        <v>90695</v>
      </c>
      <c r="C4934" s="6" t="s">
        <v>14</v>
      </c>
      <c r="D4934" s="6" t="s">
        <v>3290</v>
      </c>
      <c r="E4934" s="6" t="s">
        <v>2608</v>
      </c>
      <c r="F4934" s="6"/>
      <c r="G4934" s="7" t="s">
        <v>18</v>
      </c>
      <c r="H4934" s="46">
        <v>3</v>
      </c>
      <c r="I4934" s="77">
        <f>COMP_AUX_CUSTO!$J$2776</f>
        <v>77.739999999999995</v>
      </c>
      <c r="J4934" s="8">
        <f t="shared" si="216"/>
        <v>233.22</v>
      </c>
    </row>
    <row r="4935" spans="1:10" ht="26.1" customHeight="1" x14ac:dyDescent="0.2">
      <c r="A4935" s="7" t="s">
        <v>2397</v>
      </c>
      <c r="B4935" s="7">
        <v>93358</v>
      </c>
      <c r="C4935" s="6" t="s">
        <v>14</v>
      </c>
      <c r="D4935" s="6" t="s">
        <v>617</v>
      </c>
      <c r="E4935" s="6" t="s">
        <v>2438</v>
      </c>
      <c r="F4935" s="6"/>
      <c r="G4935" s="7" t="s">
        <v>71</v>
      </c>
      <c r="H4935" s="46">
        <v>36.75</v>
      </c>
      <c r="I4935" s="77">
        <f>$J$778</f>
        <v>107.12</v>
      </c>
      <c r="J4935" s="8">
        <f t="shared" si="216"/>
        <v>3936.66</v>
      </c>
    </row>
    <row r="4936" spans="1:10" ht="24" customHeight="1" x14ac:dyDescent="0.2">
      <c r="A4936" s="7" t="s">
        <v>2397</v>
      </c>
      <c r="B4936" s="7">
        <v>79483</v>
      </c>
      <c r="C4936" s="6" t="s">
        <v>14</v>
      </c>
      <c r="D4936" s="6" t="s">
        <v>3291</v>
      </c>
      <c r="E4936" s="6" t="s">
        <v>2438</v>
      </c>
      <c r="F4936" s="6"/>
      <c r="G4936" s="7" t="s">
        <v>32</v>
      </c>
      <c r="H4936" s="46">
        <v>4.95</v>
      </c>
      <c r="I4936" s="77">
        <f>COMP_AUX_CUSTO!$J$80</f>
        <v>40.619999999999997</v>
      </c>
      <c r="J4936" s="8">
        <f t="shared" si="216"/>
        <v>201.06</v>
      </c>
    </row>
    <row r="4937" spans="1:10" ht="39" customHeight="1" x14ac:dyDescent="0.2">
      <c r="A4937" s="7" t="s">
        <v>2397</v>
      </c>
      <c r="B4937" s="7">
        <v>102477</v>
      </c>
      <c r="C4937" s="6" t="s">
        <v>14</v>
      </c>
      <c r="D4937" s="6" t="s">
        <v>3292</v>
      </c>
      <c r="E4937" s="6" t="s">
        <v>2410</v>
      </c>
      <c r="F4937" s="6"/>
      <c r="G4937" s="7" t="s">
        <v>71</v>
      </c>
      <c r="H4937" s="46">
        <v>3.04</v>
      </c>
      <c r="I4937" s="77">
        <f>COMP_AUX_CUSTO!$J$806</f>
        <v>682.1</v>
      </c>
      <c r="J4937" s="8">
        <f t="shared" si="216"/>
        <v>2073.58</v>
      </c>
    </row>
    <row r="4938" spans="1:10" ht="26.1" customHeight="1" x14ac:dyDescent="0.2">
      <c r="A4938" s="7" t="s">
        <v>2397</v>
      </c>
      <c r="B4938" s="7">
        <v>103670</v>
      </c>
      <c r="C4938" s="6" t="s">
        <v>14</v>
      </c>
      <c r="D4938" s="6" t="s">
        <v>947</v>
      </c>
      <c r="E4938" s="6" t="s">
        <v>2410</v>
      </c>
      <c r="F4938" s="6"/>
      <c r="G4938" s="7" t="s">
        <v>71</v>
      </c>
      <c r="H4938" s="46">
        <v>3.04</v>
      </c>
      <c r="I4938" s="77">
        <f>$J$2005</f>
        <v>369.11</v>
      </c>
      <c r="J4938" s="8">
        <f t="shared" si="216"/>
        <v>1122.0899999999999</v>
      </c>
    </row>
    <row r="4939" spans="1:10" x14ac:dyDescent="0.2">
      <c r="A4939" s="12"/>
      <c r="B4939" s="12"/>
      <c r="C4939" s="13"/>
      <c r="D4939" s="13"/>
      <c r="E4939" s="13"/>
      <c r="F4939" s="48"/>
      <c r="G4939" s="13"/>
      <c r="H4939" s="48"/>
      <c r="I4939" s="13"/>
      <c r="J4939" s="48"/>
    </row>
    <row r="4940" spans="1:10" ht="15" customHeight="1" thickBot="1" x14ac:dyDescent="0.25">
      <c r="A4940" s="12"/>
      <c r="B4940" s="12"/>
      <c r="C4940" s="13"/>
      <c r="D4940" s="13"/>
      <c r="E4940" s="13" t="s">
        <v>2395</v>
      </c>
      <c r="F4940" s="48">
        <f>TRUNC(J4929*$G$2,2)</f>
        <v>0</v>
      </c>
      <c r="G4940" s="13"/>
      <c r="H4940" s="87" t="s">
        <v>2396</v>
      </c>
      <c r="I4940" s="87"/>
      <c r="J4940" s="48">
        <f>F4940+J4929</f>
        <v>21640.14</v>
      </c>
    </row>
    <row r="4941" spans="1:10" ht="0.95" customHeight="1" thickTop="1" x14ac:dyDescent="0.2">
      <c r="A4941" s="89"/>
      <c r="B4941" s="89"/>
      <c r="C4941" s="45"/>
      <c r="D4941" s="45"/>
      <c r="E4941" s="45"/>
      <c r="F4941" s="45"/>
      <c r="G4941" s="45"/>
      <c r="H4941" s="45"/>
      <c r="I4941" s="45"/>
      <c r="J4941" s="45"/>
    </row>
    <row r="4942" spans="1:10" ht="18" customHeight="1" x14ac:dyDescent="0.2">
      <c r="A4942" s="26" t="s">
        <v>1649</v>
      </c>
      <c r="B4942" s="26" t="s">
        <v>2</v>
      </c>
      <c r="C4942" s="28" t="s">
        <v>3</v>
      </c>
      <c r="D4942" s="28" t="s">
        <v>4</v>
      </c>
      <c r="E4942" s="28" t="s">
        <v>2388</v>
      </c>
      <c r="F4942" s="28"/>
      <c r="G4942" s="26" t="s">
        <v>190</v>
      </c>
      <c r="H4942" s="4" t="s">
        <v>6</v>
      </c>
      <c r="I4942" s="4" t="s">
        <v>7</v>
      </c>
      <c r="J4942" s="4" t="s">
        <v>191</v>
      </c>
    </row>
    <row r="4943" spans="1:10" ht="26.1" customHeight="1" x14ac:dyDescent="0.2">
      <c r="A4943" s="41" t="s">
        <v>2389</v>
      </c>
      <c r="B4943" s="41" t="s">
        <v>1647</v>
      </c>
      <c r="C4943" s="29" t="s">
        <v>13</v>
      </c>
      <c r="D4943" s="29" t="s">
        <v>1648</v>
      </c>
      <c r="E4943" s="29" t="s">
        <v>2435</v>
      </c>
      <c r="F4943" s="29"/>
      <c r="G4943" s="41" t="s">
        <v>5</v>
      </c>
      <c r="H4943" s="44">
        <v>1</v>
      </c>
      <c r="I4943" s="43">
        <f>SUM(J4944:J4952)</f>
        <v>88412.999999999985</v>
      </c>
      <c r="J4943" s="43">
        <f t="shared" ref="J4943:J4952" si="217">TRUNC(H4943*I4943,2)</f>
        <v>88413</v>
      </c>
    </row>
    <row r="4944" spans="1:10" ht="24" customHeight="1" x14ac:dyDescent="0.2">
      <c r="A4944" s="7" t="s">
        <v>2397</v>
      </c>
      <c r="B4944" s="7" t="s">
        <v>2436</v>
      </c>
      <c r="C4944" s="6" t="s">
        <v>13</v>
      </c>
      <c r="D4944" s="6" t="s">
        <v>2437</v>
      </c>
      <c r="E4944" s="6" t="s">
        <v>2438</v>
      </c>
      <c r="F4944" s="6"/>
      <c r="G4944" s="7" t="s">
        <v>625</v>
      </c>
      <c r="H4944" s="46">
        <v>73.45</v>
      </c>
      <c r="I4944" s="77">
        <f>COMP_AUX_CUSTO!$J$698</f>
        <v>27.08</v>
      </c>
      <c r="J4944" s="8">
        <f t="shared" si="217"/>
        <v>1989.02</v>
      </c>
    </row>
    <row r="4945" spans="1:10" ht="24" customHeight="1" x14ac:dyDescent="0.2">
      <c r="A4945" s="7" t="s">
        <v>2397</v>
      </c>
      <c r="B4945" s="7">
        <v>96995</v>
      </c>
      <c r="C4945" s="6" t="s">
        <v>14</v>
      </c>
      <c r="D4945" s="6" t="s">
        <v>631</v>
      </c>
      <c r="E4945" s="6" t="s">
        <v>2438</v>
      </c>
      <c r="F4945" s="6"/>
      <c r="G4945" s="7" t="s">
        <v>71</v>
      </c>
      <c r="H4945" s="46">
        <v>48.95</v>
      </c>
      <c r="I4945" s="77">
        <f>$J$815</f>
        <v>64.95</v>
      </c>
      <c r="J4945" s="8">
        <f t="shared" si="217"/>
        <v>3179.3</v>
      </c>
    </row>
    <row r="4946" spans="1:10" ht="39" customHeight="1" x14ac:dyDescent="0.2">
      <c r="A4946" s="7" t="s">
        <v>2397</v>
      </c>
      <c r="B4946" s="7" t="s">
        <v>3288</v>
      </c>
      <c r="C4946" s="6" t="s">
        <v>13</v>
      </c>
      <c r="D4946" s="6" t="s">
        <v>3289</v>
      </c>
      <c r="E4946" s="6" t="s">
        <v>2410</v>
      </c>
      <c r="F4946" s="6"/>
      <c r="G4946" s="7" t="s">
        <v>220</v>
      </c>
      <c r="H4946" s="46">
        <v>157.73393941198324</v>
      </c>
      <c r="I4946" s="77">
        <f>COMP_AUX_CUSTO!$J$1126</f>
        <v>227.56</v>
      </c>
      <c r="J4946" s="8">
        <f t="shared" si="217"/>
        <v>35893.93</v>
      </c>
    </row>
    <row r="4947" spans="1:10" ht="51.95" customHeight="1" x14ac:dyDescent="0.2">
      <c r="A4947" s="7" t="s">
        <v>2397</v>
      </c>
      <c r="B4947" s="7" t="s">
        <v>3265</v>
      </c>
      <c r="C4947" s="6" t="s">
        <v>13</v>
      </c>
      <c r="D4947" s="6" t="s">
        <v>3266</v>
      </c>
      <c r="E4947" s="6" t="s">
        <v>2410</v>
      </c>
      <c r="F4947" s="6"/>
      <c r="G4947" s="7" t="s">
        <v>17</v>
      </c>
      <c r="H4947" s="8">
        <v>1191.2</v>
      </c>
      <c r="I4947" s="77">
        <f>COMP_AUX_CUSTO!$J$334</f>
        <v>15.23</v>
      </c>
      <c r="J4947" s="8">
        <f t="shared" si="217"/>
        <v>18141.97</v>
      </c>
    </row>
    <row r="4948" spans="1:10" ht="39" customHeight="1" x14ac:dyDescent="0.2">
      <c r="A4948" s="7" t="s">
        <v>2397</v>
      </c>
      <c r="B4948" s="7">
        <v>90695</v>
      </c>
      <c r="C4948" s="6" t="s">
        <v>14</v>
      </c>
      <c r="D4948" s="6" t="s">
        <v>3290</v>
      </c>
      <c r="E4948" s="6" t="s">
        <v>2608</v>
      </c>
      <c r="F4948" s="6"/>
      <c r="G4948" s="7" t="s">
        <v>18</v>
      </c>
      <c r="H4948" s="46">
        <v>3</v>
      </c>
      <c r="I4948" s="77">
        <f>COMP_AUX_CUSTO!$J$2776</f>
        <v>77.739999999999995</v>
      </c>
      <c r="J4948" s="8">
        <f t="shared" si="217"/>
        <v>233.22</v>
      </c>
    </row>
    <row r="4949" spans="1:10" ht="26.1" customHeight="1" x14ac:dyDescent="0.2">
      <c r="A4949" s="7" t="s">
        <v>2397</v>
      </c>
      <c r="B4949" s="7">
        <v>93358</v>
      </c>
      <c r="C4949" s="6" t="s">
        <v>14</v>
      </c>
      <c r="D4949" s="6" t="s">
        <v>617</v>
      </c>
      <c r="E4949" s="6" t="s">
        <v>2438</v>
      </c>
      <c r="F4949" s="6"/>
      <c r="G4949" s="7" t="s">
        <v>71</v>
      </c>
      <c r="H4949" s="46">
        <v>122.4</v>
      </c>
      <c r="I4949" s="77">
        <f>$J$778</f>
        <v>107.12</v>
      </c>
      <c r="J4949" s="8">
        <f t="shared" si="217"/>
        <v>13111.48</v>
      </c>
    </row>
    <row r="4950" spans="1:10" ht="24" customHeight="1" x14ac:dyDescent="0.2">
      <c r="A4950" s="7" t="s">
        <v>2397</v>
      </c>
      <c r="B4950" s="7">
        <v>79483</v>
      </c>
      <c r="C4950" s="6" t="s">
        <v>14</v>
      </c>
      <c r="D4950" s="6" t="s">
        <v>3291</v>
      </c>
      <c r="E4950" s="6" t="s">
        <v>2438</v>
      </c>
      <c r="F4950" s="6"/>
      <c r="G4950" s="7" t="s">
        <v>32</v>
      </c>
      <c r="H4950" s="46">
        <v>4.95</v>
      </c>
      <c r="I4950" s="77">
        <f>COMP_AUX_CUSTO!$J$80</f>
        <v>40.619999999999997</v>
      </c>
      <c r="J4950" s="8">
        <f t="shared" si="217"/>
        <v>201.06</v>
      </c>
    </row>
    <row r="4951" spans="1:10" ht="39" customHeight="1" x14ac:dyDescent="0.2">
      <c r="A4951" s="7" t="s">
        <v>2397</v>
      </c>
      <c r="B4951" s="7">
        <v>102477</v>
      </c>
      <c r="C4951" s="6" t="s">
        <v>14</v>
      </c>
      <c r="D4951" s="6" t="s">
        <v>3292</v>
      </c>
      <c r="E4951" s="6" t="s">
        <v>2410</v>
      </c>
      <c r="F4951" s="6"/>
      <c r="G4951" s="7" t="s">
        <v>71</v>
      </c>
      <c r="H4951" s="46">
        <v>14.9</v>
      </c>
      <c r="I4951" s="77">
        <f>COMP_AUX_CUSTO!$J$806</f>
        <v>682.1</v>
      </c>
      <c r="J4951" s="8">
        <f t="shared" si="217"/>
        <v>10163.290000000001</v>
      </c>
    </row>
    <row r="4952" spans="1:10" ht="26.1" customHeight="1" x14ac:dyDescent="0.2">
      <c r="A4952" s="7" t="s">
        <v>2397</v>
      </c>
      <c r="B4952" s="7">
        <v>103670</v>
      </c>
      <c r="C4952" s="6" t="s">
        <v>14</v>
      </c>
      <c r="D4952" s="6" t="s">
        <v>947</v>
      </c>
      <c r="E4952" s="6" t="s">
        <v>2410</v>
      </c>
      <c r="F4952" s="6"/>
      <c r="G4952" s="7" t="s">
        <v>71</v>
      </c>
      <c r="H4952" s="46">
        <v>14.9</v>
      </c>
      <c r="I4952" s="77">
        <f>$J$2005</f>
        <v>369.11</v>
      </c>
      <c r="J4952" s="8">
        <f t="shared" si="217"/>
        <v>5499.73</v>
      </c>
    </row>
    <row r="4953" spans="1:10" x14ac:dyDescent="0.2">
      <c r="A4953" s="12"/>
      <c r="B4953" s="12"/>
      <c r="C4953" s="13"/>
      <c r="D4953" s="13"/>
      <c r="E4953" s="13"/>
      <c r="F4953" s="48"/>
      <c r="G4953" s="13"/>
      <c r="H4953" s="48"/>
      <c r="I4953" s="13"/>
      <c r="J4953" s="48"/>
    </row>
    <row r="4954" spans="1:10" ht="15" customHeight="1" thickBot="1" x14ac:dyDescent="0.25">
      <c r="A4954" s="12"/>
      <c r="B4954" s="12"/>
      <c r="C4954" s="13"/>
      <c r="D4954" s="13"/>
      <c r="E4954" s="13" t="s">
        <v>2395</v>
      </c>
      <c r="F4954" s="48">
        <f>TRUNC(J4943*$G$2,2)</f>
        <v>0</v>
      </c>
      <c r="G4954" s="13"/>
      <c r="H4954" s="87" t="s">
        <v>2396</v>
      </c>
      <c r="I4954" s="87"/>
      <c r="J4954" s="48">
        <f>F4954+J4943</f>
        <v>88413</v>
      </c>
    </row>
    <row r="4955" spans="1:10" ht="0.95" customHeight="1" thickTop="1" x14ac:dyDescent="0.2">
      <c r="A4955" s="89"/>
      <c r="B4955" s="89"/>
      <c r="C4955" s="45"/>
      <c r="D4955" s="45"/>
      <c r="E4955" s="45"/>
      <c r="F4955" s="45"/>
      <c r="G4955" s="45"/>
      <c r="H4955" s="45"/>
      <c r="I4955" s="45"/>
      <c r="J4955" s="45"/>
    </row>
    <row r="4956" spans="1:10" ht="18" customHeight="1" x14ac:dyDescent="0.2">
      <c r="A4956" s="26" t="s">
        <v>1653</v>
      </c>
      <c r="B4956" s="26" t="s">
        <v>2</v>
      </c>
      <c r="C4956" s="28" t="s">
        <v>3</v>
      </c>
      <c r="D4956" s="28" t="s">
        <v>4</v>
      </c>
      <c r="E4956" s="28" t="s">
        <v>2388</v>
      </c>
      <c r="F4956" s="28"/>
      <c r="G4956" s="26" t="s">
        <v>190</v>
      </c>
      <c r="H4956" s="4" t="s">
        <v>6</v>
      </c>
      <c r="I4956" s="4" t="s">
        <v>7</v>
      </c>
      <c r="J4956" s="4" t="s">
        <v>191</v>
      </c>
    </row>
    <row r="4957" spans="1:10" ht="34.5" customHeight="1" x14ac:dyDescent="0.2">
      <c r="A4957" s="41" t="s">
        <v>2389</v>
      </c>
      <c r="B4957" s="41" t="s">
        <v>1651</v>
      </c>
      <c r="C4957" s="29" t="s">
        <v>13</v>
      </c>
      <c r="D4957" s="29" t="s">
        <v>1652</v>
      </c>
      <c r="E4957" s="29" t="s">
        <v>2435</v>
      </c>
      <c r="F4957" s="29"/>
      <c r="G4957" s="41" t="s">
        <v>5</v>
      </c>
      <c r="H4957" s="44">
        <v>1</v>
      </c>
      <c r="I4957" s="43">
        <f>SUM(J4958:J4960)</f>
        <v>667.07999999999993</v>
      </c>
      <c r="J4957" s="43">
        <f>TRUNC(H4957*I4957,2)</f>
        <v>667.08</v>
      </c>
    </row>
    <row r="4958" spans="1:10" ht="34.5" customHeight="1" x14ac:dyDescent="0.2">
      <c r="A4958" s="7" t="s">
        <v>2397</v>
      </c>
      <c r="B4958" s="7">
        <v>93382</v>
      </c>
      <c r="C4958" s="6" t="s">
        <v>14</v>
      </c>
      <c r="D4958" s="6" t="s">
        <v>3299</v>
      </c>
      <c r="E4958" s="6" t="s">
        <v>2438</v>
      </c>
      <c r="F4958" s="6"/>
      <c r="G4958" s="7" t="s">
        <v>71</v>
      </c>
      <c r="H4958" s="46">
        <v>1.5</v>
      </c>
      <c r="I4958" s="77">
        <f>COMP_AUX_CUSTO!$J$2394</f>
        <v>39.409999999999997</v>
      </c>
      <c r="J4958" s="8">
        <f>TRUNC(H4958*I4958,2)</f>
        <v>59.11</v>
      </c>
    </row>
    <row r="4959" spans="1:10" ht="34.5" customHeight="1" x14ac:dyDescent="0.2">
      <c r="A4959" s="7" t="s">
        <v>2397</v>
      </c>
      <c r="B4959" s="7" t="s">
        <v>2441</v>
      </c>
      <c r="C4959" s="6" t="s">
        <v>13</v>
      </c>
      <c r="D4959" s="6" t="s">
        <v>2442</v>
      </c>
      <c r="E4959" s="6" t="s">
        <v>2438</v>
      </c>
      <c r="F4959" s="6"/>
      <c r="G4959" s="7" t="s">
        <v>625</v>
      </c>
      <c r="H4959" s="46">
        <v>2.4</v>
      </c>
      <c r="I4959" s="77">
        <f>COMP_AUX_CUSTO!$J$1005</f>
        <v>81.239999999999995</v>
      </c>
      <c r="J4959" s="8">
        <f>TRUNC(H4959*I4959,2)</f>
        <v>194.97</v>
      </c>
    </row>
    <row r="4960" spans="1:10" ht="34.5" customHeight="1" x14ac:dyDescent="0.2">
      <c r="A4960" s="10" t="s">
        <v>2391</v>
      </c>
      <c r="B4960" s="10">
        <v>1024</v>
      </c>
      <c r="C4960" s="9" t="s">
        <v>20</v>
      </c>
      <c r="D4960" s="9" t="s">
        <v>3300</v>
      </c>
      <c r="E4960" s="9" t="s">
        <v>2394</v>
      </c>
      <c r="F4960" s="9"/>
      <c r="G4960" s="10" t="s">
        <v>24</v>
      </c>
      <c r="H4960" s="47">
        <v>1</v>
      </c>
      <c r="I4960" s="11">
        <f>VLOOKUP(B4960,CURVA_ABC_INSUM!$B$6:$H$1423,7,0)</f>
        <v>413</v>
      </c>
      <c r="J4960" s="11">
        <f>TRUNC(H4960*I4960,2)</f>
        <v>413</v>
      </c>
    </row>
    <row r="4961" spans="1:10" ht="20.25" customHeight="1" x14ac:dyDescent="0.2">
      <c r="A4961" s="12"/>
      <c r="B4961" s="12"/>
      <c r="C4961" s="13"/>
      <c r="D4961" s="13"/>
      <c r="E4961" s="13"/>
      <c r="F4961" s="48"/>
      <c r="G4961" s="13"/>
      <c r="H4961" s="48"/>
      <c r="I4961" s="13"/>
      <c r="J4961" s="48"/>
    </row>
    <row r="4962" spans="1:10" ht="20.25" customHeight="1" thickBot="1" x14ac:dyDescent="0.25">
      <c r="A4962" s="12"/>
      <c r="B4962" s="12"/>
      <c r="C4962" s="13"/>
      <c r="D4962" s="13"/>
      <c r="E4962" s="13" t="s">
        <v>2395</v>
      </c>
      <c r="F4962" s="48">
        <f>TRUNC(J4957*$G$2,2)</f>
        <v>0</v>
      </c>
      <c r="G4962" s="13"/>
      <c r="H4962" s="87" t="s">
        <v>2396</v>
      </c>
      <c r="I4962" s="87"/>
      <c r="J4962" s="48">
        <f>F4962+J4957</f>
        <v>667.08</v>
      </c>
    </row>
    <row r="4963" spans="1:10" ht="0.95" customHeight="1" thickTop="1" x14ac:dyDescent="0.2">
      <c r="A4963" s="89"/>
      <c r="B4963" s="89"/>
      <c r="C4963" s="45"/>
      <c r="D4963" s="45"/>
      <c r="E4963" s="45"/>
      <c r="F4963" s="45"/>
      <c r="G4963" s="45"/>
      <c r="H4963" s="45"/>
      <c r="I4963" s="45"/>
      <c r="J4963" s="45"/>
    </row>
    <row r="4964" spans="1:10" ht="18" customHeight="1" x14ac:dyDescent="0.2">
      <c r="A4964" s="26" t="s">
        <v>1657</v>
      </c>
      <c r="B4964" s="26" t="s">
        <v>2</v>
      </c>
      <c r="C4964" s="28" t="s">
        <v>3</v>
      </c>
      <c r="D4964" s="28" t="s">
        <v>4</v>
      </c>
      <c r="E4964" s="28" t="s">
        <v>2388</v>
      </c>
      <c r="F4964" s="28"/>
      <c r="G4964" s="26" t="s">
        <v>190</v>
      </c>
      <c r="H4964" s="4" t="s">
        <v>6</v>
      </c>
      <c r="I4964" s="4" t="s">
        <v>7</v>
      </c>
      <c r="J4964" s="4" t="s">
        <v>191</v>
      </c>
    </row>
    <row r="4965" spans="1:10" ht="32.25" customHeight="1" x14ac:dyDescent="0.2">
      <c r="A4965" s="41" t="s">
        <v>2389</v>
      </c>
      <c r="B4965" s="41" t="s">
        <v>1655</v>
      </c>
      <c r="C4965" s="29" t="s">
        <v>13</v>
      </c>
      <c r="D4965" s="29" t="s">
        <v>1656</v>
      </c>
      <c r="E4965" s="29" t="s">
        <v>2435</v>
      </c>
      <c r="F4965" s="29"/>
      <c r="G4965" s="41" t="s">
        <v>5</v>
      </c>
      <c r="H4965" s="44">
        <v>1</v>
      </c>
      <c r="I4965" s="43">
        <f>SUM(J4966:J4968)</f>
        <v>2749.7</v>
      </c>
      <c r="J4965" s="43">
        <f>TRUNC(H4965*I4965,2)</f>
        <v>2749.7</v>
      </c>
    </row>
    <row r="4966" spans="1:10" ht="32.25" customHeight="1" x14ac:dyDescent="0.2">
      <c r="A4966" s="7" t="s">
        <v>2397</v>
      </c>
      <c r="B4966" s="7">
        <v>93382</v>
      </c>
      <c r="C4966" s="6" t="s">
        <v>14</v>
      </c>
      <c r="D4966" s="6" t="s">
        <v>3299</v>
      </c>
      <c r="E4966" s="6" t="s">
        <v>2438</v>
      </c>
      <c r="F4966" s="6"/>
      <c r="G4966" s="7" t="s">
        <v>71</v>
      </c>
      <c r="H4966" s="46">
        <v>2.2999999999999998</v>
      </c>
      <c r="I4966" s="77">
        <f>COMP_AUX_CUSTO!$J$2394</f>
        <v>39.409999999999997</v>
      </c>
      <c r="J4966" s="8">
        <f>TRUNC(H4966*I4966,2)</f>
        <v>90.64</v>
      </c>
    </row>
    <row r="4967" spans="1:10" ht="32.25" customHeight="1" x14ac:dyDescent="0.2">
      <c r="A4967" s="7" t="s">
        <v>2397</v>
      </c>
      <c r="B4967" s="7" t="s">
        <v>2441</v>
      </c>
      <c r="C4967" s="6" t="s">
        <v>13</v>
      </c>
      <c r="D4967" s="6" t="s">
        <v>2442</v>
      </c>
      <c r="E4967" s="6" t="s">
        <v>2438</v>
      </c>
      <c r="F4967" s="6"/>
      <c r="G4967" s="7" t="s">
        <v>625</v>
      </c>
      <c r="H4967" s="46">
        <v>5.7</v>
      </c>
      <c r="I4967" s="77">
        <f>COMP_AUX_CUSTO!$J$1005</f>
        <v>81.239999999999995</v>
      </c>
      <c r="J4967" s="8">
        <f>TRUNC(H4967*I4967,2)</f>
        <v>463.06</v>
      </c>
    </row>
    <row r="4968" spans="1:10" ht="32.25" customHeight="1" x14ac:dyDescent="0.2">
      <c r="A4968" s="10" t="s">
        <v>2391</v>
      </c>
      <c r="B4968" s="10">
        <v>1027</v>
      </c>
      <c r="C4968" s="9" t="s">
        <v>20</v>
      </c>
      <c r="D4968" s="9" t="s">
        <v>3301</v>
      </c>
      <c r="E4968" s="9" t="s">
        <v>2394</v>
      </c>
      <c r="F4968" s="9"/>
      <c r="G4968" s="10" t="s">
        <v>24</v>
      </c>
      <c r="H4968" s="47">
        <v>1</v>
      </c>
      <c r="I4968" s="11">
        <f>VLOOKUP(B4968,CURVA_ABC_INSUM!$B$6:$H$1423,7,0)</f>
        <v>2196</v>
      </c>
      <c r="J4968" s="11">
        <f>TRUNC(H4968*I4968,2)</f>
        <v>2196</v>
      </c>
    </row>
    <row r="4969" spans="1:10" x14ac:dyDescent="0.2">
      <c r="A4969" s="12"/>
      <c r="B4969" s="12"/>
      <c r="C4969" s="13"/>
      <c r="D4969" s="13"/>
      <c r="E4969" s="13"/>
      <c r="F4969" s="48"/>
      <c r="G4969" s="13"/>
      <c r="H4969" s="48"/>
      <c r="I4969" s="13"/>
      <c r="J4969" s="48"/>
    </row>
    <row r="4970" spans="1:10" ht="15" customHeight="1" thickBot="1" x14ac:dyDescent="0.25">
      <c r="A4970" s="12"/>
      <c r="B4970" s="12"/>
      <c r="C4970" s="13"/>
      <c r="D4970" s="13"/>
      <c r="E4970" s="13" t="s">
        <v>2395</v>
      </c>
      <c r="F4970" s="48">
        <f>TRUNC(J4965*$G$2,2)</f>
        <v>0</v>
      </c>
      <c r="G4970" s="13"/>
      <c r="H4970" s="87" t="s">
        <v>2396</v>
      </c>
      <c r="I4970" s="87"/>
      <c r="J4970" s="48">
        <f>F4970+J4965</f>
        <v>2749.7</v>
      </c>
    </row>
    <row r="4971" spans="1:10" ht="0.95" customHeight="1" thickTop="1" x14ac:dyDescent="0.2">
      <c r="A4971" s="89"/>
      <c r="B4971" s="89"/>
      <c r="C4971" s="45"/>
      <c r="D4971" s="45"/>
      <c r="E4971" s="45"/>
      <c r="F4971" s="45"/>
      <c r="G4971" s="45"/>
      <c r="H4971" s="45"/>
      <c r="I4971" s="45"/>
      <c r="J4971" s="45"/>
    </row>
    <row r="4972" spans="1:10" ht="18" customHeight="1" x14ac:dyDescent="0.2">
      <c r="A4972" s="26" t="s">
        <v>1660</v>
      </c>
      <c r="B4972" s="26" t="s">
        <v>2</v>
      </c>
      <c r="C4972" s="28" t="s">
        <v>3</v>
      </c>
      <c r="D4972" s="28" t="s">
        <v>4</v>
      </c>
      <c r="E4972" s="28" t="s">
        <v>2388</v>
      </c>
      <c r="F4972" s="28"/>
      <c r="G4972" s="26" t="s">
        <v>190</v>
      </c>
      <c r="H4972" s="4" t="s">
        <v>6</v>
      </c>
      <c r="I4972" s="4" t="s">
        <v>7</v>
      </c>
      <c r="J4972" s="4" t="s">
        <v>191</v>
      </c>
    </row>
    <row r="4973" spans="1:10" ht="51.95" customHeight="1" x14ac:dyDescent="0.2">
      <c r="A4973" s="41" t="s">
        <v>2389</v>
      </c>
      <c r="B4973" s="41">
        <v>89746</v>
      </c>
      <c r="C4973" s="29" t="s">
        <v>14</v>
      </c>
      <c r="D4973" s="29" t="s">
        <v>1659</v>
      </c>
      <c r="E4973" s="29" t="s">
        <v>2435</v>
      </c>
      <c r="F4973" s="29"/>
      <c r="G4973" s="41" t="s">
        <v>15</v>
      </c>
      <c r="H4973" s="44">
        <v>1</v>
      </c>
      <c r="I4973" s="43">
        <f>SUM(J4974:J4978)</f>
        <v>29.599999999999998</v>
      </c>
      <c r="J4973" s="43">
        <f t="shared" ref="J4973:J4978" si="218">TRUNC(H4973*I4973,2)</f>
        <v>29.6</v>
      </c>
    </row>
    <row r="4974" spans="1:10" ht="26.1" customHeight="1" x14ac:dyDescent="0.2">
      <c r="A4974" s="7" t="s">
        <v>2397</v>
      </c>
      <c r="B4974" s="7">
        <v>88316</v>
      </c>
      <c r="C4974" s="6" t="s">
        <v>14</v>
      </c>
      <c r="D4974" s="6" t="s">
        <v>2398</v>
      </c>
      <c r="E4974" s="6" t="s">
        <v>2399</v>
      </c>
      <c r="F4974" s="6"/>
      <c r="G4974" s="7" t="s">
        <v>297</v>
      </c>
      <c r="H4974" s="46">
        <v>0.19259999999999999</v>
      </c>
      <c r="I4974" s="77">
        <f>'COMP-CUSTO MÃO OBRA'!$H$61</f>
        <v>27.08</v>
      </c>
      <c r="J4974" s="8">
        <f t="shared" si="218"/>
        <v>5.21</v>
      </c>
    </row>
    <row r="4975" spans="1:10" ht="26.1" customHeight="1" x14ac:dyDescent="0.2">
      <c r="A4975" s="7" t="s">
        <v>2397</v>
      </c>
      <c r="B4975" s="7">
        <v>88267</v>
      </c>
      <c r="C4975" s="6" t="s">
        <v>14</v>
      </c>
      <c r="D4975" s="6" t="s">
        <v>429</v>
      </c>
      <c r="E4975" s="6" t="s">
        <v>2399</v>
      </c>
      <c r="F4975" s="6"/>
      <c r="G4975" s="7" t="s">
        <v>297</v>
      </c>
      <c r="H4975" s="46">
        <v>0.19259999999999999</v>
      </c>
      <c r="I4975" s="77">
        <f>'COMP-CUSTO MÃO OBRA'!$H$822</f>
        <v>33.380000000000003</v>
      </c>
      <c r="J4975" s="8">
        <f t="shared" si="218"/>
        <v>6.42</v>
      </c>
    </row>
    <row r="4976" spans="1:10" ht="26.1" customHeight="1" x14ac:dyDescent="0.2">
      <c r="A4976" s="10" t="s">
        <v>2391</v>
      </c>
      <c r="B4976" s="10">
        <v>301</v>
      </c>
      <c r="C4976" s="9" t="s">
        <v>14</v>
      </c>
      <c r="D4976" s="9" t="s">
        <v>43</v>
      </c>
      <c r="E4976" s="9" t="s">
        <v>2394</v>
      </c>
      <c r="F4976" s="9"/>
      <c r="G4976" s="10" t="s">
        <v>15</v>
      </c>
      <c r="H4976" s="47">
        <v>2</v>
      </c>
      <c r="I4976" s="11">
        <f>VLOOKUP(B4976,CURVA_ABC_INSUM!$B$6:$H$1423,7,0)</f>
        <v>3.75</v>
      </c>
      <c r="J4976" s="11">
        <f t="shared" si="218"/>
        <v>7.5</v>
      </c>
    </row>
    <row r="4977" spans="1:10" ht="26.1" customHeight="1" x14ac:dyDescent="0.2">
      <c r="A4977" s="10" t="s">
        <v>2391</v>
      </c>
      <c r="B4977" s="10">
        <v>3528</v>
      </c>
      <c r="C4977" s="9" t="s">
        <v>14</v>
      </c>
      <c r="D4977" s="9" t="s">
        <v>3302</v>
      </c>
      <c r="E4977" s="9" t="s">
        <v>2394</v>
      </c>
      <c r="F4977" s="9"/>
      <c r="G4977" s="10" t="s">
        <v>15</v>
      </c>
      <c r="H4977" s="47">
        <v>1</v>
      </c>
      <c r="I4977" s="11">
        <f>VLOOKUP(B4977,CURVA_ABC_INSUM!$B$6:$H$1423,7,0)</f>
        <v>7.97</v>
      </c>
      <c r="J4977" s="11">
        <f t="shared" si="218"/>
        <v>7.97</v>
      </c>
    </row>
    <row r="4978" spans="1:10" ht="39" customHeight="1" x14ac:dyDescent="0.2">
      <c r="A4978" s="10" t="s">
        <v>2391</v>
      </c>
      <c r="B4978" s="10">
        <v>20078</v>
      </c>
      <c r="C4978" s="9" t="s">
        <v>14</v>
      </c>
      <c r="D4978" s="9" t="s">
        <v>177</v>
      </c>
      <c r="E4978" s="9" t="s">
        <v>2394</v>
      </c>
      <c r="F4978" s="9"/>
      <c r="G4978" s="10" t="s">
        <v>15</v>
      </c>
      <c r="H4978" s="47">
        <v>0.115</v>
      </c>
      <c r="I4978" s="11">
        <f>VLOOKUP(B4978,CURVA_ABC_INSUM!$B$6:$H$1423,7,0)</f>
        <v>21.75</v>
      </c>
      <c r="J4978" s="11">
        <f t="shared" si="218"/>
        <v>2.5</v>
      </c>
    </row>
    <row r="4979" spans="1:10" x14ac:dyDescent="0.2">
      <c r="A4979" s="12"/>
      <c r="B4979" s="12"/>
      <c r="C4979" s="13"/>
      <c r="D4979" s="13"/>
      <c r="E4979" s="13"/>
      <c r="F4979" s="48"/>
      <c r="G4979" s="13"/>
      <c r="H4979" s="48"/>
      <c r="I4979" s="13"/>
      <c r="J4979" s="48"/>
    </row>
    <row r="4980" spans="1:10" ht="15" customHeight="1" thickBot="1" x14ac:dyDescent="0.25">
      <c r="A4980" s="12"/>
      <c r="B4980" s="12"/>
      <c r="C4980" s="13"/>
      <c r="D4980" s="13"/>
      <c r="E4980" s="13" t="s">
        <v>2395</v>
      </c>
      <c r="F4980" s="48">
        <f>TRUNC(J4973*$G$2,2)</f>
        <v>0</v>
      </c>
      <c r="G4980" s="13"/>
      <c r="H4980" s="87" t="s">
        <v>2396</v>
      </c>
      <c r="I4980" s="87"/>
      <c r="J4980" s="48">
        <f>F4980+J4973</f>
        <v>29.6</v>
      </c>
    </row>
    <row r="4981" spans="1:10" ht="0.95" customHeight="1" thickTop="1" x14ac:dyDescent="0.2">
      <c r="A4981" s="89"/>
      <c r="B4981" s="89"/>
      <c r="C4981" s="45"/>
      <c r="D4981" s="45"/>
      <c r="E4981" s="45"/>
      <c r="F4981" s="45"/>
      <c r="G4981" s="45"/>
      <c r="H4981" s="45"/>
      <c r="I4981" s="45"/>
      <c r="J4981" s="45"/>
    </row>
    <row r="4982" spans="1:10" ht="18" customHeight="1" x14ac:dyDescent="0.2">
      <c r="A4982" s="26" t="s">
        <v>1663</v>
      </c>
      <c r="B4982" s="26" t="s">
        <v>2</v>
      </c>
      <c r="C4982" s="28" t="s">
        <v>3</v>
      </c>
      <c r="D4982" s="28" t="s">
        <v>4</v>
      </c>
      <c r="E4982" s="28" t="s">
        <v>2388</v>
      </c>
      <c r="F4982" s="28"/>
      <c r="G4982" s="26" t="s">
        <v>190</v>
      </c>
      <c r="H4982" s="4" t="s">
        <v>6</v>
      </c>
      <c r="I4982" s="4" t="s">
        <v>7</v>
      </c>
      <c r="J4982" s="4" t="s">
        <v>191</v>
      </c>
    </row>
    <row r="4983" spans="1:10" ht="51.95" customHeight="1" x14ac:dyDescent="0.2">
      <c r="A4983" s="41" t="s">
        <v>2389</v>
      </c>
      <c r="B4983" s="41">
        <v>89855</v>
      </c>
      <c r="C4983" s="29" t="s">
        <v>14</v>
      </c>
      <c r="D4983" s="29" t="s">
        <v>1662</v>
      </c>
      <c r="E4983" s="29" t="s">
        <v>2435</v>
      </c>
      <c r="F4983" s="29"/>
      <c r="G4983" s="41" t="s">
        <v>15</v>
      </c>
      <c r="H4983" s="44">
        <v>1</v>
      </c>
      <c r="I4983" s="43">
        <f>SUM(J4984:J4988)</f>
        <v>108.88</v>
      </c>
      <c r="J4983" s="43">
        <f t="shared" ref="J4983:J4988" si="219">TRUNC(H4983*I4983,2)</f>
        <v>108.88</v>
      </c>
    </row>
    <row r="4984" spans="1:10" ht="26.1" customHeight="1" x14ac:dyDescent="0.2">
      <c r="A4984" s="7" t="s">
        <v>2397</v>
      </c>
      <c r="B4984" s="7">
        <v>88316</v>
      </c>
      <c r="C4984" s="6" t="s">
        <v>14</v>
      </c>
      <c r="D4984" s="6" t="s">
        <v>2398</v>
      </c>
      <c r="E4984" s="6" t="s">
        <v>2399</v>
      </c>
      <c r="F4984" s="6"/>
      <c r="G4984" s="7" t="s">
        <v>297</v>
      </c>
      <c r="H4984" s="46">
        <v>0.36049999999999999</v>
      </c>
      <c r="I4984" s="77">
        <f>'COMP-CUSTO MÃO OBRA'!$H$61</f>
        <v>27.08</v>
      </c>
      <c r="J4984" s="8">
        <f t="shared" si="219"/>
        <v>9.76</v>
      </c>
    </row>
    <row r="4985" spans="1:10" ht="26.1" customHeight="1" x14ac:dyDescent="0.2">
      <c r="A4985" s="7" t="s">
        <v>2397</v>
      </c>
      <c r="B4985" s="7">
        <v>88267</v>
      </c>
      <c r="C4985" s="6" t="s">
        <v>14</v>
      </c>
      <c r="D4985" s="6" t="s">
        <v>429</v>
      </c>
      <c r="E4985" s="6" t="s">
        <v>2399</v>
      </c>
      <c r="F4985" s="6"/>
      <c r="G4985" s="7" t="s">
        <v>297</v>
      </c>
      <c r="H4985" s="46">
        <v>0.36049999999999999</v>
      </c>
      <c r="I4985" s="77">
        <f>'COMP-CUSTO MÃO OBRA'!$H$822</f>
        <v>33.380000000000003</v>
      </c>
      <c r="J4985" s="8">
        <f t="shared" si="219"/>
        <v>12.03</v>
      </c>
    </row>
    <row r="4986" spans="1:10" ht="26.1" customHeight="1" x14ac:dyDescent="0.2">
      <c r="A4986" s="10" t="s">
        <v>2391</v>
      </c>
      <c r="B4986" s="10">
        <v>305</v>
      </c>
      <c r="C4986" s="9" t="s">
        <v>14</v>
      </c>
      <c r="D4986" s="9" t="s">
        <v>46</v>
      </c>
      <c r="E4986" s="9" t="s">
        <v>2394</v>
      </c>
      <c r="F4986" s="9"/>
      <c r="G4986" s="10" t="s">
        <v>15</v>
      </c>
      <c r="H4986" s="47">
        <v>2</v>
      </c>
      <c r="I4986" s="11">
        <f>VLOOKUP(B4986,CURVA_ABC_INSUM!$B$6:$H$1423,7,0)</f>
        <v>13.07</v>
      </c>
      <c r="J4986" s="11">
        <f t="shared" si="219"/>
        <v>26.14</v>
      </c>
    </row>
    <row r="4987" spans="1:10" ht="39" customHeight="1" x14ac:dyDescent="0.2">
      <c r="A4987" s="10" t="s">
        <v>2391</v>
      </c>
      <c r="B4987" s="10">
        <v>20078</v>
      </c>
      <c r="C4987" s="9" t="s">
        <v>14</v>
      </c>
      <c r="D4987" s="9" t="s">
        <v>177</v>
      </c>
      <c r="E4987" s="9" t="s">
        <v>2394</v>
      </c>
      <c r="F4987" s="9"/>
      <c r="G4987" s="10" t="s">
        <v>15</v>
      </c>
      <c r="H4987" s="47">
        <v>0.17499999999999999</v>
      </c>
      <c r="I4987" s="11">
        <f>VLOOKUP(B4987,CURVA_ABC_INSUM!$B$6:$H$1423,7,0)</f>
        <v>21.75</v>
      </c>
      <c r="J4987" s="11">
        <f t="shared" si="219"/>
        <v>3.8</v>
      </c>
    </row>
    <row r="4988" spans="1:10" ht="26.1" customHeight="1" x14ac:dyDescent="0.2">
      <c r="A4988" s="10" t="s">
        <v>2391</v>
      </c>
      <c r="B4988" s="10">
        <v>37952</v>
      </c>
      <c r="C4988" s="9" t="s">
        <v>14</v>
      </c>
      <c r="D4988" s="9" t="s">
        <v>3303</v>
      </c>
      <c r="E4988" s="9" t="s">
        <v>2394</v>
      </c>
      <c r="F4988" s="9"/>
      <c r="G4988" s="10" t="s">
        <v>15</v>
      </c>
      <c r="H4988" s="47">
        <v>1</v>
      </c>
      <c r="I4988" s="11">
        <f>VLOOKUP(B4988,CURVA_ABC_INSUM!$B$6:$H$1423,7,0)</f>
        <v>57.15</v>
      </c>
      <c r="J4988" s="11">
        <f t="shared" si="219"/>
        <v>57.15</v>
      </c>
    </row>
    <row r="4989" spans="1:10" x14ac:dyDescent="0.2">
      <c r="A4989" s="12"/>
      <c r="B4989" s="12"/>
      <c r="C4989" s="13"/>
      <c r="D4989" s="13"/>
      <c r="E4989" s="13"/>
      <c r="F4989" s="48"/>
      <c r="G4989" s="13"/>
      <c r="H4989" s="48"/>
      <c r="I4989" s="13"/>
      <c r="J4989" s="48"/>
    </row>
    <row r="4990" spans="1:10" ht="15" customHeight="1" thickBot="1" x14ac:dyDescent="0.25">
      <c r="A4990" s="12"/>
      <c r="B4990" s="12"/>
      <c r="C4990" s="13"/>
      <c r="D4990" s="13"/>
      <c r="E4990" s="13" t="s">
        <v>2395</v>
      </c>
      <c r="F4990" s="48">
        <f>TRUNC(J4983*$G$2,2)</f>
        <v>0</v>
      </c>
      <c r="G4990" s="13"/>
      <c r="H4990" s="87" t="s">
        <v>2396</v>
      </c>
      <c r="I4990" s="87"/>
      <c r="J4990" s="48">
        <f>F4990+J4983</f>
        <v>108.88</v>
      </c>
    </row>
    <row r="4991" spans="1:10" ht="0.95" customHeight="1" thickTop="1" x14ac:dyDescent="0.2">
      <c r="A4991" s="89"/>
      <c r="B4991" s="89"/>
      <c r="C4991" s="45"/>
      <c r="D4991" s="45"/>
      <c r="E4991" s="45"/>
      <c r="F4991" s="45"/>
      <c r="G4991" s="45"/>
      <c r="H4991" s="45"/>
      <c r="I4991" s="45"/>
      <c r="J4991" s="45"/>
    </row>
    <row r="4992" spans="1:10" ht="18" customHeight="1" x14ac:dyDescent="0.2">
      <c r="A4992" s="26" t="s">
        <v>1666</v>
      </c>
      <c r="B4992" s="26" t="s">
        <v>2</v>
      </c>
      <c r="C4992" s="28" t="s">
        <v>3</v>
      </c>
      <c r="D4992" s="28" t="s">
        <v>4</v>
      </c>
      <c r="E4992" s="28" t="s">
        <v>2388</v>
      </c>
      <c r="F4992" s="28"/>
      <c r="G4992" s="26" t="s">
        <v>190</v>
      </c>
      <c r="H4992" s="4" t="s">
        <v>6</v>
      </c>
      <c r="I4992" s="4" t="s">
        <v>7</v>
      </c>
      <c r="J4992" s="4" t="s">
        <v>191</v>
      </c>
    </row>
    <row r="4993" spans="1:10" ht="51.95" customHeight="1" x14ac:dyDescent="0.2">
      <c r="A4993" s="41" t="s">
        <v>2389</v>
      </c>
      <c r="B4993" s="41">
        <v>89726</v>
      </c>
      <c r="C4993" s="29" t="s">
        <v>14</v>
      </c>
      <c r="D4993" s="29" t="s">
        <v>1665</v>
      </c>
      <c r="E4993" s="29" t="s">
        <v>2435</v>
      </c>
      <c r="F4993" s="29"/>
      <c r="G4993" s="41" t="s">
        <v>15</v>
      </c>
      <c r="H4993" s="44">
        <v>1</v>
      </c>
      <c r="I4993" s="43">
        <f>SUM(J4994:J4999)</f>
        <v>11.12</v>
      </c>
      <c r="J4993" s="43">
        <f t="shared" ref="J4993:J4999" si="220">TRUNC(H4993*I4993,2)</f>
        <v>11.12</v>
      </c>
    </row>
    <row r="4994" spans="1:10" ht="26.1" customHeight="1" x14ac:dyDescent="0.2">
      <c r="A4994" s="7" t="s">
        <v>2397</v>
      </c>
      <c r="B4994" s="7">
        <v>88316</v>
      </c>
      <c r="C4994" s="6" t="s">
        <v>14</v>
      </c>
      <c r="D4994" s="6" t="s">
        <v>2398</v>
      </c>
      <c r="E4994" s="6" t="s">
        <v>2399</v>
      </c>
      <c r="F4994" s="6"/>
      <c r="G4994" s="7" t="s">
        <v>297</v>
      </c>
      <c r="H4994" s="46">
        <v>0.127</v>
      </c>
      <c r="I4994" s="77">
        <f>'COMP-CUSTO MÃO OBRA'!$H$61</f>
        <v>27.08</v>
      </c>
      <c r="J4994" s="8">
        <f t="shared" si="220"/>
        <v>3.43</v>
      </c>
    </row>
    <row r="4995" spans="1:10" ht="26.1" customHeight="1" x14ac:dyDescent="0.2">
      <c r="A4995" s="7" t="s">
        <v>2397</v>
      </c>
      <c r="B4995" s="7">
        <v>88267</v>
      </c>
      <c r="C4995" s="6" t="s">
        <v>14</v>
      </c>
      <c r="D4995" s="6" t="s">
        <v>429</v>
      </c>
      <c r="E4995" s="6" t="s">
        <v>2399</v>
      </c>
      <c r="F4995" s="6"/>
      <c r="G4995" s="7" t="s">
        <v>297</v>
      </c>
      <c r="H4995" s="46">
        <v>0.127</v>
      </c>
      <c r="I4995" s="77">
        <f>'COMP-CUSTO MÃO OBRA'!$H$822</f>
        <v>33.380000000000003</v>
      </c>
      <c r="J4995" s="8">
        <f t="shared" si="220"/>
        <v>4.2300000000000004</v>
      </c>
    </row>
    <row r="4996" spans="1:10" ht="24" customHeight="1" x14ac:dyDescent="0.2">
      <c r="A4996" s="10" t="s">
        <v>2391</v>
      </c>
      <c r="B4996" s="10">
        <v>122</v>
      </c>
      <c r="C4996" s="9" t="s">
        <v>14</v>
      </c>
      <c r="D4996" s="9" t="s">
        <v>42</v>
      </c>
      <c r="E4996" s="9" t="s">
        <v>2394</v>
      </c>
      <c r="F4996" s="9"/>
      <c r="G4996" s="10" t="s">
        <v>15</v>
      </c>
      <c r="H4996" s="47">
        <v>9.9000000000000008E-3</v>
      </c>
      <c r="I4996" s="11">
        <f>VLOOKUP(B4996,CURVA_ABC_INSUM!$B$6:$H$1423,7,0)</f>
        <v>52.7</v>
      </c>
      <c r="J4996" s="11">
        <f t="shared" si="220"/>
        <v>0.52</v>
      </c>
    </row>
    <row r="4997" spans="1:10" ht="26.1" customHeight="1" x14ac:dyDescent="0.2">
      <c r="A4997" s="10" t="s">
        <v>2391</v>
      </c>
      <c r="B4997" s="10">
        <v>3516</v>
      </c>
      <c r="C4997" s="9" t="s">
        <v>14</v>
      </c>
      <c r="D4997" s="9" t="s">
        <v>3304</v>
      </c>
      <c r="E4997" s="9" t="s">
        <v>2394</v>
      </c>
      <c r="F4997" s="9"/>
      <c r="G4997" s="10" t="s">
        <v>15</v>
      </c>
      <c r="H4997" s="47">
        <v>1</v>
      </c>
      <c r="I4997" s="11">
        <f>VLOOKUP(B4997,CURVA_ABC_INSUM!$B$6:$H$1423,7,0)</f>
        <v>2.04</v>
      </c>
      <c r="J4997" s="11">
        <f t="shared" si="220"/>
        <v>2.04</v>
      </c>
    </row>
    <row r="4998" spans="1:10" ht="26.1" customHeight="1" x14ac:dyDescent="0.2">
      <c r="A4998" s="10" t="s">
        <v>2391</v>
      </c>
      <c r="B4998" s="10">
        <v>20083</v>
      </c>
      <c r="C4998" s="9" t="s">
        <v>14</v>
      </c>
      <c r="D4998" s="9" t="s">
        <v>3086</v>
      </c>
      <c r="E4998" s="9" t="s">
        <v>2394</v>
      </c>
      <c r="F4998" s="9"/>
      <c r="G4998" s="10" t="s">
        <v>15</v>
      </c>
      <c r="H4998" s="47">
        <v>1.4999999999999999E-2</v>
      </c>
      <c r="I4998" s="11">
        <f>VLOOKUP(B4998,CURVA_ABC_INSUM!$B$6:$H$1423,7,0)</f>
        <v>59.71</v>
      </c>
      <c r="J4998" s="11">
        <f t="shared" si="220"/>
        <v>0.89</v>
      </c>
    </row>
    <row r="4999" spans="1:10" ht="24" customHeight="1" x14ac:dyDescent="0.2">
      <c r="A4999" s="10" t="s">
        <v>2391</v>
      </c>
      <c r="B4999" s="10">
        <v>38383</v>
      </c>
      <c r="C4999" s="9" t="s">
        <v>14</v>
      </c>
      <c r="D4999" s="9" t="s">
        <v>3087</v>
      </c>
      <c r="E4999" s="9" t="s">
        <v>2394</v>
      </c>
      <c r="F4999" s="9"/>
      <c r="G4999" s="10" t="s">
        <v>15</v>
      </c>
      <c r="H4999" s="47">
        <v>7.1000000000000004E-3</v>
      </c>
      <c r="I4999" s="11">
        <f>VLOOKUP(B4999,CURVA_ABC_INSUM!$B$6:$H$1423,7,0)</f>
        <v>1.86</v>
      </c>
      <c r="J4999" s="11">
        <f t="shared" si="220"/>
        <v>0.01</v>
      </c>
    </row>
    <row r="5000" spans="1:10" x14ac:dyDescent="0.2">
      <c r="A5000" s="12"/>
      <c r="B5000" s="12"/>
      <c r="C5000" s="13"/>
      <c r="D5000" s="13"/>
      <c r="E5000" s="13"/>
      <c r="F5000" s="48"/>
      <c r="G5000" s="13"/>
      <c r="H5000" s="48"/>
      <c r="I5000" s="13"/>
      <c r="J5000" s="48"/>
    </row>
    <row r="5001" spans="1:10" ht="15" customHeight="1" thickBot="1" x14ac:dyDescent="0.25">
      <c r="A5001" s="12"/>
      <c r="B5001" s="12"/>
      <c r="C5001" s="13"/>
      <c r="D5001" s="13"/>
      <c r="E5001" s="13" t="s">
        <v>2395</v>
      </c>
      <c r="F5001" s="48">
        <f>TRUNC(J4993*$G$2,2)</f>
        <v>0</v>
      </c>
      <c r="G5001" s="13"/>
      <c r="H5001" s="87" t="s">
        <v>2396</v>
      </c>
      <c r="I5001" s="87"/>
      <c r="J5001" s="48">
        <f>F5001+J4993</f>
        <v>11.12</v>
      </c>
    </row>
    <row r="5002" spans="1:10" ht="0.95" customHeight="1" thickTop="1" x14ac:dyDescent="0.2">
      <c r="A5002" s="89"/>
      <c r="B5002" s="89"/>
      <c r="C5002" s="45"/>
      <c r="D5002" s="45"/>
      <c r="E5002" s="45"/>
      <c r="F5002" s="45"/>
      <c r="G5002" s="45"/>
      <c r="H5002" s="45"/>
      <c r="I5002" s="45"/>
      <c r="J5002" s="45"/>
    </row>
    <row r="5003" spans="1:10" ht="18" customHeight="1" x14ac:dyDescent="0.2">
      <c r="A5003" s="26" t="s">
        <v>1669</v>
      </c>
      <c r="B5003" s="26" t="s">
        <v>2</v>
      </c>
      <c r="C5003" s="28" t="s">
        <v>3</v>
      </c>
      <c r="D5003" s="28" t="s">
        <v>4</v>
      </c>
      <c r="E5003" s="28" t="s">
        <v>2388</v>
      </c>
      <c r="F5003" s="28"/>
      <c r="G5003" s="26" t="s">
        <v>190</v>
      </c>
      <c r="H5003" s="4" t="s">
        <v>6</v>
      </c>
      <c r="I5003" s="4" t="s">
        <v>7</v>
      </c>
      <c r="J5003" s="4" t="s">
        <v>191</v>
      </c>
    </row>
    <row r="5004" spans="1:10" ht="51.95" customHeight="1" x14ac:dyDescent="0.2">
      <c r="A5004" s="41" t="s">
        <v>2389</v>
      </c>
      <c r="B5004" s="41">
        <v>89732</v>
      </c>
      <c r="C5004" s="29" t="s">
        <v>14</v>
      </c>
      <c r="D5004" s="29" t="s">
        <v>1668</v>
      </c>
      <c r="E5004" s="29" t="s">
        <v>2435</v>
      </c>
      <c r="F5004" s="29"/>
      <c r="G5004" s="41" t="s">
        <v>15</v>
      </c>
      <c r="H5004" s="44">
        <v>1</v>
      </c>
      <c r="I5004" s="43">
        <f>SUM(J5005:J5009)</f>
        <v>16.950000000000003</v>
      </c>
      <c r="J5004" s="43">
        <f t="shared" ref="J5004:J5009" si="221">TRUNC(H5004*I5004,2)</f>
        <v>16.95</v>
      </c>
    </row>
    <row r="5005" spans="1:10" ht="26.1" customHeight="1" x14ac:dyDescent="0.2">
      <c r="A5005" s="7" t="s">
        <v>2397</v>
      </c>
      <c r="B5005" s="7">
        <v>88316</v>
      </c>
      <c r="C5005" s="6" t="s">
        <v>14</v>
      </c>
      <c r="D5005" s="6" t="s">
        <v>2398</v>
      </c>
      <c r="E5005" s="6" t="s">
        <v>2399</v>
      </c>
      <c r="F5005" s="6"/>
      <c r="G5005" s="7" t="s">
        <v>297</v>
      </c>
      <c r="H5005" s="46">
        <v>0.13789999999999999</v>
      </c>
      <c r="I5005" s="77">
        <f>'COMP-CUSTO MÃO OBRA'!$H$61</f>
        <v>27.08</v>
      </c>
      <c r="J5005" s="8">
        <f t="shared" si="221"/>
        <v>3.73</v>
      </c>
    </row>
    <row r="5006" spans="1:10" ht="26.1" customHeight="1" x14ac:dyDescent="0.2">
      <c r="A5006" s="7" t="s">
        <v>2397</v>
      </c>
      <c r="B5006" s="7">
        <v>88267</v>
      </c>
      <c r="C5006" s="6" t="s">
        <v>14</v>
      </c>
      <c r="D5006" s="6" t="s">
        <v>429</v>
      </c>
      <c r="E5006" s="6" t="s">
        <v>2399</v>
      </c>
      <c r="F5006" s="6"/>
      <c r="G5006" s="7" t="s">
        <v>297</v>
      </c>
      <c r="H5006" s="46">
        <v>0.13789999999999999</v>
      </c>
      <c r="I5006" s="77">
        <f>'COMP-CUSTO MÃO OBRA'!$H$822</f>
        <v>33.380000000000003</v>
      </c>
      <c r="J5006" s="8">
        <f t="shared" si="221"/>
        <v>4.5999999999999996</v>
      </c>
    </row>
    <row r="5007" spans="1:10" ht="26.1" customHeight="1" x14ac:dyDescent="0.2">
      <c r="A5007" s="10" t="s">
        <v>2391</v>
      </c>
      <c r="B5007" s="10">
        <v>296</v>
      </c>
      <c r="C5007" s="9" t="s">
        <v>14</v>
      </c>
      <c r="D5007" s="9" t="s">
        <v>44</v>
      </c>
      <c r="E5007" s="9" t="s">
        <v>2394</v>
      </c>
      <c r="F5007" s="9"/>
      <c r="G5007" s="10" t="s">
        <v>15</v>
      </c>
      <c r="H5007" s="47">
        <v>2</v>
      </c>
      <c r="I5007" s="11">
        <f>VLOOKUP(B5007,CURVA_ABC_INSUM!$B$6:$H$1423,7,0)</f>
        <v>2.12</v>
      </c>
      <c r="J5007" s="11">
        <f t="shared" si="221"/>
        <v>4.24</v>
      </c>
    </row>
    <row r="5008" spans="1:10" ht="26.1" customHeight="1" x14ac:dyDescent="0.2">
      <c r="A5008" s="10" t="s">
        <v>2391</v>
      </c>
      <c r="B5008" s="10">
        <v>3518</v>
      </c>
      <c r="C5008" s="9" t="s">
        <v>14</v>
      </c>
      <c r="D5008" s="9" t="s">
        <v>3305</v>
      </c>
      <c r="E5008" s="9" t="s">
        <v>2394</v>
      </c>
      <c r="F5008" s="9"/>
      <c r="G5008" s="10" t="s">
        <v>15</v>
      </c>
      <c r="H5008" s="47">
        <v>1</v>
      </c>
      <c r="I5008" s="11">
        <f>VLOOKUP(B5008,CURVA_ABC_INSUM!$B$6:$H$1423,7,0)</f>
        <v>3.3</v>
      </c>
      <c r="J5008" s="11">
        <f t="shared" si="221"/>
        <v>3.3</v>
      </c>
    </row>
    <row r="5009" spans="1:10" ht="39" customHeight="1" x14ac:dyDescent="0.2">
      <c r="A5009" s="10" t="s">
        <v>2391</v>
      </c>
      <c r="B5009" s="10">
        <v>20078</v>
      </c>
      <c r="C5009" s="9" t="s">
        <v>14</v>
      </c>
      <c r="D5009" s="9" t="s">
        <v>177</v>
      </c>
      <c r="E5009" s="9" t="s">
        <v>2394</v>
      </c>
      <c r="F5009" s="9"/>
      <c r="G5009" s="10" t="s">
        <v>15</v>
      </c>
      <c r="H5009" s="47">
        <v>0.05</v>
      </c>
      <c r="I5009" s="11">
        <f>VLOOKUP(B5009,CURVA_ABC_INSUM!$B$6:$H$1423,7,0)</f>
        <v>21.75</v>
      </c>
      <c r="J5009" s="11">
        <f t="shared" si="221"/>
        <v>1.08</v>
      </c>
    </row>
    <row r="5010" spans="1:10" x14ac:dyDescent="0.2">
      <c r="A5010" s="12"/>
      <c r="B5010" s="12"/>
      <c r="C5010" s="13"/>
      <c r="D5010" s="13"/>
      <c r="E5010" s="13"/>
      <c r="F5010" s="48"/>
      <c r="G5010" s="13"/>
      <c r="H5010" s="48"/>
      <c r="I5010" s="13"/>
      <c r="J5010" s="48"/>
    </row>
    <row r="5011" spans="1:10" ht="15" customHeight="1" thickBot="1" x14ac:dyDescent="0.25">
      <c r="A5011" s="12"/>
      <c r="B5011" s="12"/>
      <c r="C5011" s="13"/>
      <c r="D5011" s="13"/>
      <c r="E5011" s="13" t="s">
        <v>2395</v>
      </c>
      <c r="F5011" s="48">
        <f>TRUNC(J5004*$G$2,2)</f>
        <v>0</v>
      </c>
      <c r="G5011" s="13"/>
      <c r="H5011" s="87" t="s">
        <v>2396</v>
      </c>
      <c r="I5011" s="87"/>
      <c r="J5011" s="48">
        <f>F5011+J5004</f>
        <v>16.95</v>
      </c>
    </row>
    <row r="5012" spans="1:10" ht="0.95" customHeight="1" thickTop="1" x14ac:dyDescent="0.2">
      <c r="A5012" s="89"/>
      <c r="B5012" s="89"/>
      <c r="C5012" s="45"/>
      <c r="D5012" s="45"/>
      <c r="E5012" s="45"/>
      <c r="F5012" s="45"/>
      <c r="G5012" s="45"/>
      <c r="H5012" s="45"/>
      <c r="I5012" s="45"/>
      <c r="J5012" s="45"/>
    </row>
    <row r="5013" spans="1:10" ht="18" customHeight="1" x14ac:dyDescent="0.2">
      <c r="A5013" s="26" t="s">
        <v>1672</v>
      </c>
      <c r="B5013" s="26" t="s">
        <v>2</v>
      </c>
      <c r="C5013" s="28" t="s">
        <v>3</v>
      </c>
      <c r="D5013" s="28" t="s">
        <v>4</v>
      </c>
      <c r="E5013" s="28" t="s">
        <v>2388</v>
      </c>
      <c r="F5013" s="28"/>
      <c r="G5013" s="26" t="s">
        <v>190</v>
      </c>
      <c r="H5013" s="4" t="s">
        <v>6</v>
      </c>
      <c r="I5013" s="4" t="s">
        <v>7</v>
      </c>
      <c r="J5013" s="4" t="s">
        <v>191</v>
      </c>
    </row>
    <row r="5014" spans="1:10" ht="51.95" customHeight="1" x14ac:dyDescent="0.2">
      <c r="A5014" s="41" t="s">
        <v>2389</v>
      </c>
      <c r="B5014" s="41">
        <v>89739</v>
      </c>
      <c r="C5014" s="29" t="s">
        <v>14</v>
      </c>
      <c r="D5014" s="29" t="s">
        <v>1671</v>
      </c>
      <c r="E5014" s="29" t="s">
        <v>2435</v>
      </c>
      <c r="F5014" s="29"/>
      <c r="G5014" s="41" t="s">
        <v>15</v>
      </c>
      <c r="H5014" s="44">
        <v>1</v>
      </c>
      <c r="I5014" s="43">
        <f>SUM(J5015:J5019)</f>
        <v>24.74</v>
      </c>
      <c r="J5014" s="43">
        <f t="shared" ref="J5014:J5019" si="222">TRUNC(H5014*I5014,2)</f>
        <v>24.74</v>
      </c>
    </row>
    <row r="5015" spans="1:10" ht="26.1" customHeight="1" x14ac:dyDescent="0.2">
      <c r="A5015" s="7" t="s">
        <v>2397</v>
      </c>
      <c r="B5015" s="7">
        <v>88316</v>
      </c>
      <c r="C5015" s="6" t="s">
        <v>14</v>
      </c>
      <c r="D5015" s="6" t="s">
        <v>2398</v>
      </c>
      <c r="E5015" s="6" t="s">
        <v>2399</v>
      </c>
      <c r="F5015" s="6"/>
      <c r="G5015" s="7" t="s">
        <v>297</v>
      </c>
      <c r="H5015" s="46">
        <v>0.16520000000000001</v>
      </c>
      <c r="I5015" s="77">
        <f>'COMP-CUSTO MÃO OBRA'!$H$61</f>
        <v>27.08</v>
      </c>
      <c r="J5015" s="8">
        <f t="shared" si="222"/>
        <v>4.47</v>
      </c>
    </row>
    <row r="5016" spans="1:10" ht="26.1" customHeight="1" x14ac:dyDescent="0.2">
      <c r="A5016" s="7" t="s">
        <v>2397</v>
      </c>
      <c r="B5016" s="7">
        <v>88267</v>
      </c>
      <c r="C5016" s="6" t="s">
        <v>14</v>
      </c>
      <c r="D5016" s="6" t="s">
        <v>429</v>
      </c>
      <c r="E5016" s="6" t="s">
        <v>2399</v>
      </c>
      <c r="F5016" s="6"/>
      <c r="G5016" s="7" t="s">
        <v>297</v>
      </c>
      <c r="H5016" s="46">
        <v>0.16520000000000001</v>
      </c>
      <c r="I5016" s="77">
        <f>'COMP-CUSTO MÃO OBRA'!$H$822</f>
        <v>33.380000000000003</v>
      </c>
      <c r="J5016" s="8">
        <f t="shared" si="222"/>
        <v>5.51</v>
      </c>
    </row>
    <row r="5017" spans="1:10" ht="26.1" customHeight="1" x14ac:dyDescent="0.2">
      <c r="A5017" s="10" t="s">
        <v>2391</v>
      </c>
      <c r="B5017" s="10">
        <v>297</v>
      </c>
      <c r="C5017" s="9" t="s">
        <v>14</v>
      </c>
      <c r="D5017" s="9" t="s">
        <v>45</v>
      </c>
      <c r="E5017" s="9" t="s">
        <v>2394</v>
      </c>
      <c r="F5017" s="9"/>
      <c r="G5017" s="10" t="s">
        <v>15</v>
      </c>
      <c r="H5017" s="47">
        <v>2</v>
      </c>
      <c r="I5017" s="11">
        <f>VLOOKUP(B5017,CURVA_ABC_INSUM!$B$6:$H$1423,7,0)</f>
        <v>3.11</v>
      </c>
      <c r="J5017" s="11">
        <f t="shared" si="222"/>
        <v>6.22</v>
      </c>
    </row>
    <row r="5018" spans="1:10" ht="26.1" customHeight="1" x14ac:dyDescent="0.2">
      <c r="A5018" s="10" t="s">
        <v>2391</v>
      </c>
      <c r="B5018" s="10">
        <v>3519</v>
      </c>
      <c r="C5018" s="9" t="s">
        <v>14</v>
      </c>
      <c r="D5018" s="9" t="s">
        <v>3306</v>
      </c>
      <c r="E5018" s="9" t="s">
        <v>2394</v>
      </c>
      <c r="F5018" s="9"/>
      <c r="G5018" s="10" t="s">
        <v>15</v>
      </c>
      <c r="H5018" s="47">
        <v>1</v>
      </c>
      <c r="I5018" s="11">
        <f>VLOOKUP(B5018,CURVA_ABC_INSUM!$B$6:$H$1423,7,0)</f>
        <v>6.91</v>
      </c>
      <c r="J5018" s="11">
        <f t="shared" si="222"/>
        <v>6.91</v>
      </c>
    </row>
    <row r="5019" spans="1:10" ht="39" customHeight="1" x14ac:dyDescent="0.2">
      <c r="A5019" s="10" t="s">
        <v>2391</v>
      </c>
      <c r="B5019" s="10">
        <v>20078</v>
      </c>
      <c r="C5019" s="9" t="s">
        <v>14</v>
      </c>
      <c r="D5019" s="9" t="s">
        <v>177</v>
      </c>
      <c r="E5019" s="9" t="s">
        <v>2394</v>
      </c>
      <c r="F5019" s="9"/>
      <c r="G5019" s="10" t="s">
        <v>15</v>
      </c>
      <c r="H5019" s="47">
        <v>7.4999999999999997E-2</v>
      </c>
      <c r="I5019" s="11">
        <f>VLOOKUP(B5019,CURVA_ABC_INSUM!$B$6:$H$1423,7,0)</f>
        <v>21.75</v>
      </c>
      <c r="J5019" s="11">
        <f t="shared" si="222"/>
        <v>1.63</v>
      </c>
    </row>
    <row r="5020" spans="1:10" x14ac:dyDescent="0.2">
      <c r="A5020" s="12"/>
      <c r="B5020" s="12"/>
      <c r="C5020" s="13"/>
      <c r="D5020" s="13"/>
      <c r="E5020" s="13"/>
      <c r="F5020" s="48"/>
      <c r="G5020" s="13"/>
      <c r="H5020" s="48"/>
      <c r="I5020" s="13"/>
      <c r="J5020" s="48"/>
    </row>
    <row r="5021" spans="1:10" ht="15" customHeight="1" thickBot="1" x14ac:dyDescent="0.25">
      <c r="A5021" s="12"/>
      <c r="B5021" s="12"/>
      <c r="C5021" s="13"/>
      <c r="D5021" s="13"/>
      <c r="E5021" s="13" t="s">
        <v>2395</v>
      </c>
      <c r="F5021" s="48">
        <f>TRUNC(J5014*$G$2,2)</f>
        <v>0</v>
      </c>
      <c r="G5021" s="13"/>
      <c r="H5021" s="87" t="s">
        <v>2396</v>
      </c>
      <c r="I5021" s="87"/>
      <c r="J5021" s="48">
        <f>F5021+J5014</f>
        <v>24.74</v>
      </c>
    </row>
    <row r="5022" spans="1:10" ht="0.95" customHeight="1" thickTop="1" x14ac:dyDescent="0.2">
      <c r="A5022" s="89"/>
      <c r="B5022" s="89"/>
      <c r="C5022" s="45"/>
      <c r="D5022" s="45"/>
      <c r="E5022" s="45"/>
      <c r="F5022" s="45"/>
      <c r="G5022" s="45"/>
      <c r="H5022" s="45"/>
      <c r="I5022" s="45"/>
      <c r="J5022" s="45"/>
    </row>
    <row r="5023" spans="1:10" ht="18" customHeight="1" x14ac:dyDescent="0.2">
      <c r="A5023" s="26" t="s">
        <v>1675</v>
      </c>
      <c r="B5023" s="26" t="s">
        <v>2</v>
      </c>
      <c r="C5023" s="28" t="s">
        <v>3</v>
      </c>
      <c r="D5023" s="28" t="s">
        <v>4</v>
      </c>
      <c r="E5023" s="28" t="s">
        <v>2388</v>
      </c>
      <c r="F5023" s="28"/>
      <c r="G5023" s="26" t="s">
        <v>190</v>
      </c>
      <c r="H5023" s="4" t="s">
        <v>6</v>
      </c>
      <c r="I5023" s="4" t="s">
        <v>7</v>
      </c>
      <c r="J5023" s="4" t="s">
        <v>191</v>
      </c>
    </row>
    <row r="5024" spans="1:10" ht="51.95" customHeight="1" x14ac:dyDescent="0.2">
      <c r="A5024" s="41" t="s">
        <v>2389</v>
      </c>
      <c r="B5024" s="41">
        <v>89744</v>
      </c>
      <c r="C5024" s="29" t="s">
        <v>14</v>
      </c>
      <c r="D5024" s="29" t="s">
        <v>1674</v>
      </c>
      <c r="E5024" s="29" t="s">
        <v>2435</v>
      </c>
      <c r="F5024" s="29"/>
      <c r="G5024" s="41" t="s">
        <v>15</v>
      </c>
      <c r="H5024" s="44">
        <v>1</v>
      </c>
      <c r="I5024" s="43">
        <f>SUM(J5025:J5029)</f>
        <v>28.88</v>
      </c>
      <c r="J5024" s="43">
        <f t="shared" ref="J5024:J5029" si="223">TRUNC(H5024*I5024,2)</f>
        <v>28.88</v>
      </c>
    </row>
    <row r="5025" spans="1:10" ht="26.1" customHeight="1" x14ac:dyDescent="0.2">
      <c r="A5025" s="7" t="s">
        <v>2397</v>
      </c>
      <c r="B5025" s="7">
        <v>88316</v>
      </c>
      <c r="C5025" s="6" t="s">
        <v>14</v>
      </c>
      <c r="D5025" s="6" t="s">
        <v>2398</v>
      </c>
      <c r="E5025" s="6" t="s">
        <v>2399</v>
      </c>
      <c r="F5025" s="6"/>
      <c r="G5025" s="7" t="s">
        <v>297</v>
      </c>
      <c r="H5025" s="46">
        <v>0.19259999999999999</v>
      </c>
      <c r="I5025" s="77">
        <f>'COMP-CUSTO MÃO OBRA'!$H$61</f>
        <v>27.08</v>
      </c>
      <c r="J5025" s="8">
        <f t="shared" si="223"/>
        <v>5.21</v>
      </c>
    </row>
    <row r="5026" spans="1:10" ht="26.1" customHeight="1" x14ac:dyDescent="0.2">
      <c r="A5026" s="7" t="s">
        <v>2397</v>
      </c>
      <c r="B5026" s="7">
        <v>88267</v>
      </c>
      <c r="C5026" s="6" t="s">
        <v>14</v>
      </c>
      <c r="D5026" s="6" t="s">
        <v>429</v>
      </c>
      <c r="E5026" s="6" t="s">
        <v>2399</v>
      </c>
      <c r="F5026" s="6"/>
      <c r="G5026" s="7" t="s">
        <v>297</v>
      </c>
      <c r="H5026" s="46">
        <v>0.19259999999999999</v>
      </c>
      <c r="I5026" s="77">
        <f>'COMP-CUSTO MÃO OBRA'!$H$822</f>
        <v>33.380000000000003</v>
      </c>
      <c r="J5026" s="8">
        <f t="shared" si="223"/>
        <v>6.42</v>
      </c>
    </row>
    <row r="5027" spans="1:10" ht="26.1" customHeight="1" x14ac:dyDescent="0.2">
      <c r="A5027" s="10" t="s">
        <v>2391</v>
      </c>
      <c r="B5027" s="10">
        <v>301</v>
      </c>
      <c r="C5027" s="9" t="s">
        <v>14</v>
      </c>
      <c r="D5027" s="9" t="s">
        <v>43</v>
      </c>
      <c r="E5027" s="9" t="s">
        <v>2394</v>
      </c>
      <c r="F5027" s="9"/>
      <c r="G5027" s="10" t="s">
        <v>15</v>
      </c>
      <c r="H5027" s="47">
        <v>2</v>
      </c>
      <c r="I5027" s="11">
        <f>VLOOKUP(B5027,CURVA_ABC_INSUM!$B$6:$H$1423,7,0)</f>
        <v>3.75</v>
      </c>
      <c r="J5027" s="11">
        <f t="shared" si="223"/>
        <v>7.5</v>
      </c>
    </row>
    <row r="5028" spans="1:10" ht="26.1" customHeight="1" x14ac:dyDescent="0.2">
      <c r="A5028" s="10" t="s">
        <v>2391</v>
      </c>
      <c r="B5028" s="10">
        <v>3520</v>
      </c>
      <c r="C5028" s="9" t="s">
        <v>14</v>
      </c>
      <c r="D5028" s="9" t="s">
        <v>3307</v>
      </c>
      <c r="E5028" s="9" t="s">
        <v>2394</v>
      </c>
      <c r="F5028" s="9"/>
      <c r="G5028" s="10" t="s">
        <v>15</v>
      </c>
      <c r="H5028" s="47">
        <v>1</v>
      </c>
      <c r="I5028" s="11">
        <f>VLOOKUP(B5028,CURVA_ABC_INSUM!$B$6:$H$1423,7,0)</f>
        <v>7.25</v>
      </c>
      <c r="J5028" s="11">
        <f t="shared" si="223"/>
        <v>7.25</v>
      </c>
    </row>
    <row r="5029" spans="1:10" ht="39" customHeight="1" x14ac:dyDescent="0.2">
      <c r="A5029" s="10" t="s">
        <v>2391</v>
      </c>
      <c r="B5029" s="10">
        <v>20078</v>
      </c>
      <c r="C5029" s="9" t="s">
        <v>14</v>
      </c>
      <c r="D5029" s="9" t="s">
        <v>177</v>
      </c>
      <c r="E5029" s="9" t="s">
        <v>2394</v>
      </c>
      <c r="F5029" s="9"/>
      <c r="G5029" s="10" t="s">
        <v>15</v>
      </c>
      <c r="H5029" s="47">
        <v>0.115</v>
      </c>
      <c r="I5029" s="11">
        <f>VLOOKUP(B5029,CURVA_ABC_INSUM!$B$6:$H$1423,7,0)</f>
        <v>21.75</v>
      </c>
      <c r="J5029" s="11">
        <f t="shared" si="223"/>
        <v>2.5</v>
      </c>
    </row>
    <row r="5030" spans="1:10" x14ac:dyDescent="0.2">
      <c r="A5030" s="12"/>
      <c r="B5030" s="12"/>
      <c r="C5030" s="13"/>
      <c r="D5030" s="13"/>
      <c r="E5030" s="13"/>
      <c r="F5030" s="48"/>
      <c r="G5030" s="13"/>
      <c r="H5030" s="48"/>
      <c r="I5030" s="13"/>
      <c r="J5030" s="48"/>
    </row>
    <row r="5031" spans="1:10" ht="15" customHeight="1" thickBot="1" x14ac:dyDescent="0.25">
      <c r="A5031" s="12"/>
      <c r="B5031" s="12"/>
      <c r="C5031" s="13"/>
      <c r="D5031" s="13"/>
      <c r="E5031" s="13" t="s">
        <v>2395</v>
      </c>
      <c r="F5031" s="48">
        <f>TRUNC(J5024*$G$2,2)</f>
        <v>0</v>
      </c>
      <c r="G5031" s="13"/>
      <c r="H5031" s="87" t="s">
        <v>2396</v>
      </c>
      <c r="I5031" s="87"/>
      <c r="J5031" s="48">
        <f>F5031+J5024</f>
        <v>28.88</v>
      </c>
    </row>
    <row r="5032" spans="1:10" ht="0.95" customHeight="1" thickTop="1" x14ac:dyDescent="0.2">
      <c r="A5032" s="89"/>
      <c r="B5032" s="89"/>
      <c r="C5032" s="45"/>
      <c r="D5032" s="45"/>
      <c r="E5032" s="45"/>
      <c r="F5032" s="45"/>
      <c r="G5032" s="45"/>
      <c r="H5032" s="45"/>
      <c r="I5032" s="45"/>
      <c r="J5032" s="45"/>
    </row>
    <row r="5033" spans="1:10" ht="18" customHeight="1" x14ac:dyDescent="0.2">
      <c r="A5033" s="26" t="s">
        <v>1678</v>
      </c>
      <c r="B5033" s="26" t="s">
        <v>2</v>
      </c>
      <c r="C5033" s="28" t="s">
        <v>3</v>
      </c>
      <c r="D5033" s="28" t="s">
        <v>4</v>
      </c>
      <c r="E5033" s="28" t="s">
        <v>2388</v>
      </c>
      <c r="F5033" s="28"/>
      <c r="G5033" s="26" t="s">
        <v>190</v>
      </c>
      <c r="H5033" s="4" t="s">
        <v>6</v>
      </c>
      <c r="I5033" s="4" t="s">
        <v>7</v>
      </c>
      <c r="J5033" s="4" t="s">
        <v>191</v>
      </c>
    </row>
    <row r="5034" spans="1:10" ht="51.95" customHeight="1" x14ac:dyDescent="0.2">
      <c r="A5034" s="41" t="s">
        <v>2389</v>
      </c>
      <c r="B5034" s="41">
        <v>89854</v>
      </c>
      <c r="C5034" s="29" t="s">
        <v>14</v>
      </c>
      <c r="D5034" s="29" t="s">
        <v>1677</v>
      </c>
      <c r="E5034" s="29" t="s">
        <v>2435</v>
      </c>
      <c r="F5034" s="29"/>
      <c r="G5034" s="41" t="s">
        <v>15</v>
      </c>
      <c r="H5034" s="44">
        <v>1</v>
      </c>
      <c r="I5034" s="43">
        <f>SUM(J5035:J5039)</f>
        <v>104.34</v>
      </c>
      <c r="J5034" s="43">
        <f t="shared" ref="J5034:J5039" si="224">TRUNC(H5034*I5034,2)</f>
        <v>104.34</v>
      </c>
    </row>
    <row r="5035" spans="1:10" ht="26.1" customHeight="1" x14ac:dyDescent="0.2">
      <c r="A5035" s="7" t="s">
        <v>2397</v>
      </c>
      <c r="B5035" s="7">
        <v>88316</v>
      </c>
      <c r="C5035" s="6" t="s">
        <v>14</v>
      </c>
      <c r="D5035" s="6" t="s">
        <v>2398</v>
      </c>
      <c r="E5035" s="6" t="s">
        <v>2399</v>
      </c>
      <c r="F5035" s="6"/>
      <c r="G5035" s="7" t="s">
        <v>297</v>
      </c>
      <c r="H5035" s="46">
        <v>0.36049999999999999</v>
      </c>
      <c r="I5035" s="77">
        <f>'COMP-CUSTO MÃO OBRA'!$H$61</f>
        <v>27.08</v>
      </c>
      <c r="J5035" s="8">
        <f t="shared" si="224"/>
        <v>9.76</v>
      </c>
    </row>
    <row r="5036" spans="1:10" ht="26.1" customHeight="1" x14ac:dyDescent="0.2">
      <c r="A5036" s="7" t="s">
        <v>2397</v>
      </c>
      <c r="B5036" s="7">
        <v>88267</v>
      </c>
      <c r="C5036" s="6" t="s">
        <v>14</v>
      </c>
      <c r="D5036" s="6" t="s">
        <v>429</v>
      </c>
      <c r="E5036" s="6" t="s">
        <v>2399</v>
      </c>
      <c r="F5036" s="6"/>
      <c r="G5036" s="7" t="s">
        <v>297</v>
      </c>
      <c r="H5036" s="46">
        <v>0.36049999999999999</v>
      </c>
      <c r="I5036" s="77">
        <f>'COMP-CUSTO MÃO OBRA'!$H$822</f>
        <v>33.380000000000003</v>
      </c>
      <c r="J5036" s="8">
        <f t="shared" si="224"/>
        <v>12.03</v>
      </c>
    </row>
    <row r="5037" spans="1:10" ht="26.1" customHeight="1" x14ac:dyDescent="0.2">
      <c r="A5037" s="10" t="s">
        <v>2391</v>
      </c>
      <c r="B5037" s="10">
        <v>305</v>
      </c>
      <c r="C5037" s="9" t="s">
        <v>14</v>
      </c>
      <c r="D5037" s="9" t="s">
        <v>46</v>
      </c>
      <c r="E5037" s="9" t="s">
        <v>2394</v>
      </c>
      <c r="F5037" s="9"/>
      <c r="G5037" s="10" t="s">
        <v>15</v>
      </c>
      <c r="H5037" s="47">
        <v>2</v>
      </c>
      <c r="I5037" s="11">
        <f>VLOOKUP(B5037,CURVA_ABC_INSUM!$B$6:$H$1423,7,0)</f>
        <v>13.07</v>
      </c>
      <c r="J5037" s="11">
        <f t="shared" si="224"/>
        <v>26.14</v>
      </c>
    </row>
    <row r="5038" spans="1:10" ht="39" customHeight="1" x14ac:dyDescent="0.2">
      <c r="A5038" s="10" t="s">
        <v>2391</v>
      </c>
      <c r="B5038" s="10">
        <v>20078</v>
      </c>
      <c r="C5038" s="9" t="s">
        <v>14</v>
      </c>
      <c r="D5038" s="9" t="s">
        <v>177</v>
      </c>
      <c r="E5038" s="9" t="s">
        <v>2394</v>
      </c>
      <c r="F5038" s="9"/>
      <c r="G5038" s="10" t="s">
        <v>15</v>
      </c>
      <c r="H5038" s="47">
        <v>0.17499999999999999</v>
      </c>
      <c r="I5038" s="11">
        <f>VLOOKUP(B5038,CURVA_ABC_INSUM!$B$6:$H$1423,7,0)</f>
        <v>21.75</v>
      </c>
      <c r="J5038" s="11">
        <f t="shared" si="224"/>
        <v>3.8</v>
      </c>
    </row>
    <row r="5039" spans="1:10" ht="26.1" customHeight="1" x14ac:dyDescent="0.2">
      <c r="A5039" s="10" t="s">
        <v>2391</v>
      </c>
      <c r="B5039" s="10">
        <v>37950</v>
      </c>
      <c r="C5039" s="9" t="s">
        <v>14</v>
      </c>
      <c r="D5039" s="9" t="s">
        <v>3308</v>
      </c>
      <c r="E5039" s="9" t="s">
        <v>2394</v>
      </c>
      <c r="F5039" s="9"/>
      <c r="G5039" s="10" t="s">
        <v>15</v>
      </c>
      <c r="H5039" s="47">
        <v>1</v>
      </c>
      <c r="I5039" s="11">
        <f>VLOOKUP(B5039,CURVA_ABC_INSUM!$B$6:$H$1423,7,0)</f>
        <v>52.61</v>
      </c>
      <c r="J5039" s="11">
        <f t="shared" si="224"/>
        <v>52.61</v>
      </c>
    </row>
    <row r="5040" spans="1:10" x14ac:dyDescent="0.2">
      <c r="A5040" s="12"/>
      <c r="B5040" s="12"/>
      <c r="C5040" s="13"/>
      <c r="D5040" s="13"/>
      <c r="E5040" s="13"/>
      <c r="F5040" s="48"/>
      <c r="G5040" s="13"/>
      <c r="H5040" s="48"/>
      <c r="I5040" s="13"/>
      <c r="J5040" s="48"/>
    </row>
    <row r="5041" spans="1:10" ht="15" customHeight="1" thickBot="1" x14ac:dyDescent="0.25">
      <c r="A5041" s="12"/>
      <c r="B5041" s="12"/>
      <c r="C5041" s="13"/>
      <c r="D5041" s="13"/>
      <c r="E5041" s="13" t="s">
        <v>2395</v>
      </c>
      <c r="F5041" s="48">
        <f>TRUNC(J5034*$G$2,2)</f>
        <v>0</v>
      </c>
      <c r="G5041" s="13"/>
      <c r="H5041" s="87" t="s">
        <v>2396</v>
      </c>
      <c r="I5041" s="87"/>
      <c r="J5041" s="48">
        <f>F5041+J5034</f>
        <v>104.34</v>
      </c>
    </row>
    <row r="5042" spans="1:10" ht="0.95" customHeight="1" thickTop="1" x14ac:dyDescent="0.2">
      <c r="A5042" s="89"/>
      <c r="B5042" s="89"/>
      <c r="C5042" s="45"/>
      <c r="D5042" s="45"/>
      <c r="E5042" s="45"/>
      <c r="F5042" s="45"/>
      <c r="G5042" s="45"/>
      <c r="H5042" s="45"/>
      <c r="I5042" s="45"/>
      <c r="J5042" s="45"/>
    </row>
    <row r="5043" spans="1:10" ht="18" customHeight="1" x14ac:dyDescent="0.2">
      <c r="A5043" s="26" t="s">
        <v>1681</v>
      </c>
      <c r="B5043" s="26" t="s">
        <v>2</v>
      </c>
      <c r="C5043" s="28" t="s">
        <v>3</v>
      </c>
      <c r="D5043" s="28" t="s">
        <v>4</v>
      </c>
      <c r="E5043" s="28" t="s">
        <v>2388</v>
      </c>
      <c r="F5043" s="28"/>
      <c r="G5043" s="26" t="s">
        <v>190</v>
      </c>
      <c r="H5043" s="4" t="s">
        <v>6</v>
      </c>
      <c r="I5043" s="4" t="s">
        <v>7</v>
      </c>
      <c r="J5043" s="4" t="s">
        <v>191</v>
      </c>
    </row>
    <row r="5044" spans="1:10" ht="51.95" customHeight="1" x14ac:dyDescent="0.2">
      <c r="A5044" s="41" t="s">
        <v>2389</v>
      </c>
      <c r="B5044" s="41">
        <v>89724</v>
      </c>
      <c r="C5044" s="29" t="s">
        <v>14</v>
      </c>
      <c r="D5044" s="29" t="s">
        <v>1680</v>
      </c>
      <c r="E5044" s="29" t="s">
        <v>2435</v>
      </c>
      <c r="F5044" s="29"/>
      <c r="G5044" s="41" t="s">
        <v>15</v>
      </c>
      <c r="H5044" s="44">
        <v>1</v>
      </c>
      <c r="I5044" s="43">
        <f>SUM(J5045:J5050)</f>
        <v>10.92</v>
      </c>
      <c r="J5044" s="43">
        <f t="shared" ref="J5044:J5050" si="225">TRUNC(H5044*I5044,2)</f>
        <v>10.92</v>
      </c>
    </row>
    <row r="5045" spans="1:10" ht="26.1" customHeight="1" x14ac:dyDescent="0.2">
      <c r="A5045" s="7" t="s">
        <v>2397</v>
      </c>
      <c r="B5045" s="7">
        <v>88316</v>
      </c>
      <c r="C5045" s="6" t="s">
        <v>14</v>
      </c>
      <c r="D5045" s="6" t="s">
        <v>2398</v>
      </c>
      <c r="E5045" s="6" t="s">
        <v>2399</v>
      </c>
      <c r="F5045" s="6"/>
      <c r="G5045" s="7" t="s">
        <v>297</v>
      </c>
      <c r="H5045" s="46">
        <v>0.127</v>
      </c>
      <c r="I5045" s="77">
        <f>'COMP-CUSTO MÃO OBRA'!$H$61</f>
        <v>27.08</v>
      </c>
      <c r="J5045" s="8">
        <f t="shared" si="225"/>
        <v>3.43</v>
      </c>
    </row>
    <row r="5046" spans="1:10" ht="26.1" customHeight="1" x14ac:dyDescent="0.2">
      <c r="A5046" s="7" t="s">
        <v>2397</v>
      </c>
      <c r="B5046" s="7">
        <v>88267</v>
      </c>
      <c r="C5046" s="6" t="s">
        <v>14</v>
      </c>
      <c r="D5046" s="6" t="s">
        <v>429</v>
      </c>
      <c r="E5046" s="6" t="s">
        <v>2399</v>
      </c>
      <c r="F5046" s="6"/>
      <c r="G5046" s="7" t="s">
        <v>297</v>
      </c>
      <c r="H5046" s="46">
        <v>0.127</v>
      </c>
      <c r="I5046" s="77">
        <f>'COMP-CUSTO MÃO OBRA'!$H$822</f>
        <v>33.380000000000003</v>
      </c>
      <c r="J5046" s="8">
        <f t="shared" si="225"/>
        <v>4.2300000000000004</v>
      </c>
    </row>
    <row r="5047" spans="1:10" ht="24" customHeight="1" x14ac:dyDescent="0.2">
      <c r="A5047" s="10" t="s">
        <v>2391</v>
      </c>
      <c r="B5047" s="10">
        <v>122</v>
      </c>
      <c r="C5047" s="9" t="s">
        <v>14</v>
      </c>
      <c r="D5047" s="9" t="s">
        <v>42</v>
      </c>
      <c r="E5047" s="9" t="s">
        <v>2394</v>
      </c>
      <c r="F5047" s="9"/>
      <c r="G5047" s="10" t="s">
        <v>15</v>
      </c>
      <c r="H5047" s="47">
        <v>9.9000000000000008E-3</v>
      </c>
      <c r="I5047" s="11">
        <f>VLOOKUP(B5047,CURVA_ABC_INSUM!$B$6:$H$1423,7,0)</f>
        <v>52.7</v>
      </c>
      <c r="J5047" s="11">
        <f t="shared" si="225"/>
        <v>0.52</v>
      </c>
    </row>
    <row r="5048" spans="1:10" ht="26.1" customHeight="1" x14ac:dyDescent="0.2">
      <c r="A5048" s="10" t="s">
        <v>2391</v>
      </c>
      <c r="B5048" s="10">
        <v>3517</v>
      </c>
      <c r="C5048" s="9" t="s">
        <v>14</v>
      </c>
      <c r="D5048" s="9" t="s">
        <v>3309</v>
      </c>
      <c r="E5048" s="9" t="s">
        <v>2394</v>
      </c>
      <c r="F5048" s="9"/>
      <c r="G5048" s="10" t="s">
        <v>15</v>
      </c>
      <c r="H5048" s="47">
        <v>1</v>
      </c>
      <c r="I5048" s="11">
        <f>VLOOKUP(B5048,CURVA_ABC_INSUM!$B$6:$H$1423,7,0)</f>
        <v>1.84</v>
      </c>
      <c r="J5048" s="11">
        <f t="shared" si="225"/>
        <v>1.84</v>
      </c>
    </row>
    <row r="5049" spans="1:10" ht="26.1" customHeight="1" x14ac:dyDescent="0.2">
      <c r="A5049" s="10" t="s">
        <v>2391</v>
      </c>
      <c r="B5049" s="10">
        <v>20083</v>
      </c>
      <c r="C5049" s="9" t="s">
        <v>14</v>
      </c>
      <c r="D5049" s="9" t="s">
        <v>3086</v>
      </c>
      <c r="E5049" s="9" t="s">
        <v>2394</v>
      </c>
      <c r="F5049" s="9"/>
      <c r="G5049" s="10" t="s">
        <v>15</v>
      </c>
      <c r="H5049" s="47">
        <v>1.4999999999999999E-2</v>
      </c>
      <c r="I5049" s="11">
        <f>VLOOKUP(B5049,CURVA_ABC_INSUM!$B$6:$H$1423,7,0)</f>
        <v>59.71</v>
      </c>
      <c r="J5049" s="11">
        <f t="shared" si="225"/>
        <v>0.89</v>
      </c>
    </row>
    <row r="5050" spans="1:10" ht="24" customHeight="1" x14ac:dyDescent="0.2">
      <c r="A5050" s="10" t="s">
        <v>2391</v>
      </c>
      <c r="B5050" s="10">
        <v>38383</v>
      </c>
      <c r="C5050" s="9" t="s">
        <v>14</v>
      </c>
      <c r="D5050" s="9" t="s">
        <v>3087</v>
      </c>
      <c r="E5050" s="9" t="s">
        <v>2394</v>
      </c>
      <c r="F5050" s="9"/>
      <c r="G5050" s="10" t="s">
        <v>15</v>
      </c>
      <c r="H5050" s="47">
        <v>7.1000000000000004E-3</v>
      </c>
      <c r="I5050" s="11">
        <f>VLOOKUP(B5050,CURVA_ABC_INSUM!$B$6:$H$1423,7,0)</f>
        <v>1.86</v>
      </c>
      <c r="J5050" s="11">
        <f t="shared" si="225"/>
        <v>0.01</v>
      </c>
    </row>
    <row r="5051" spans="1:10" x14ac:dyDescent="0.2">
      <c r="A5051" s="12"/>
      <c r="B5051" s="12"/>
      <c r="C5051" s="13"/>
      <c r="D5051" s="13"/>
      <c r="E5051" s="13"/>
      <c r="F5051" s="48"/>
      <c r="G5051" s="13"/>
      <c r="H5051" s="48"/>
      <c r="I5051" s="13"/>
      <c r="J5051" s="48"/>
    </row>
    <row r="5052" spans="1:10" ht="15" customHeight="1" thickBot="1" x14ac:dyDescent="0.25">
      <c r="A5052" s="12"/>
      <c r="B5052" s="12"/>
      <c r="C5052" s="13"/>
      <c r="D5052" s="13"/>
      <c r="E5052" s="13" t="s">
        <v>2395</v>
      </c>
      <c r="F5052" s="48">
        <f>TRUNC(J5044*$G$2,2)</f>
        <v>0</v>
      </c>
      <c r="G5052" s="13"/>
      <c r="H5052" s="87" t="s">
        <v>2396</v>
      </c>
      <c r="I5052" s="87"/>
      <c r="J5052" s="48">
        <f>F5052+J5044</f>
        <v>10.92</v>
      </c>
    </row>
    <row r="5053" spans="1:10" ht="0.95" customHeight="1" thickTop="1" x14ac:dyDescent="0.2">
      <c r="A5053" s="89"/>
      <c r="B5053" s="89"/>
      <c r="C5053" s="45"/>
      <c r="D5053" s="45"/>
      <c r="E5053" s="45"/>
      <c r="F5053" s="45"/>
      <c r="G5053" s="45"/>
      <c r="H5053" s="45"/>
      <c r="I5053" s="45"/>
      <c r="J5053" s="45"/>
    </row>
    <row r="5054" spans="1:10" ht="18" customHeight="1" x14ac:dyDescent="0.2">
      <c r="A5054" s="26" t="s">
        <v>1684</v>
      </c>
      <c r="B5054" s="26" t="s">
        <v>2</v>
      </c>
      <c r="C5054" s="28" t="s">
        <v>3</v>
      </c>
      <c r="D5054" s="28" t="s">
        <v>4</v>
      </c>
      <c r="E5054" s="28" t="s">
        <v>2388</v>
      </c>
      <c r="F5054" s="28"/>
      <c r="G5054" s="26" t="s">
        <v>190</v>
      </c>
      <c r="H5054" s="4" t="s">
        <v>6</v>
      </c>
      <c r="I5054" s="4" t="s">
        <v>7</v>
      </c>
      <c r="J5054" s="4" t="s">
        <v>191</v>
      </c>
    </row>
    <row r="5055" spans="1:10" ht="51.95" customHeight="1" x14ac:dyDescent="0.2">
      <c r="A5055" s="41" t="s">
        <v>2389</v>
      </c>
      <c r="B5055" s="41">
        <v>89731</v>
      </c>
      <c r="C5055" s="29" t="s">
        <v>14</v>
      </c>
      <c r="D5055" s="29" t="s">
        <v>1683</v>
      </c>
      <c r="E5055" s="29" t="s">
        <v>2435</v>
      </c>
      <c r="F5055" s="29"/>
      <c r="G5055" s="41" t="s">
        <v>15</v>
      </c>
      <c r="H5055" s="44">
        <v>1</v>
      </c>
      <c r="I5055" s="43">
        <f>SUM(J5056:J5060)</f>
        <v>16.32</v>
      </c>
      <c r="J5055" s="43">
        <f t="shared" ref="J5055:J5060" si="226">TRUNC(H5055*I5055,2)</f>
        <v>16.32</v>
      </c>
    </row>
    <row r="5056" spans="1:10" ht="26.1" customHeight="1" x14ac:dyDescent="0.2">
      <c r="A5056" s="7" t="s">
        <v>2397</v>
      </c>
      <c r="B5056" s="7">
        <v>88316</v>
      </c>
      <c r="C5056" s="6" t="s">
        <v>14</v>
      </c>
      <c r="D5056" s="6" t="s">
        <v>2398</v>
      </c>
      <c r="E5056" s="6" t="s">
        <v>2399</v>
      </c>
      <c r="F5056" s="6"/>
      <c r="G5056" s="7" t="s">
        <v>297</v>
      </c>
      <c r="H5056" s="46">
        <v>0.13789999999999999</v>
      </c>
      <c r="I5056" s="77">
        <f>'COMP-CUSTO MÃO OBRA'!$H$61</f>
        <v>27.08</v>
      </c>
      <c r="J5056" s="8">
        <f t="shared" si="226"/>
        <v>3.73</v>
      </c>
    </row>
    <row r="5057" spans="1:10" ht="26.1" customHeight="1" x14ac:dyDescent="0.2">
      <c r="A5057" s="7" t="s">
        <v>2397</v>
      </c>
      <c r="B5057" s="7">
        <v>88267</v>
      </c>
      <c r="C5057" s="6" t="s">
        <v>14</v>
      </c>
      <c r="D5057" s="6" t="s">
        <v>429</v>
      </c>
      <c r="E5057" s="6" t="s">
        <v>2399</v>
      </c>
      <c r="F5057" s="6"/>
      <c r="G5057" s="7" t="s">
        <v>297</v>
      </c>
      <c r="H5057" s="46">
        <v>0.13789999999999999</v>
      </c>
      <c r="I5057" s="77">
        <f>'COMP-CUSTO MÃO OBRA'!$H$822</f>
        <v>33.380000000000003</v>
      </c>
      <c r="J5057" s="8">
        <f t="shared" si="226"/>
        <v>4.5999999999999996</v>
      </c>
    </row>
    <row r="5058" spans="1:10" ht="26.1" customHeight="1" x14ac:dyDescent="0.2">
      <c r="A5058" s="10" t="s">
        <v>2391</v>
      </c>
      <c r="B5058" s="10">
        <v>296</v>
      </c>
      <c r="C5058" s="9" t="s">
        <v>14</v>
      </c>
      <c r="D5058" s="9" t="s">
        <v>44</v>
      </c>
      <c r="E5058" s="9" t="s">
        <v>2394</v>
      </c>
      <c r="F5058" s="9"/>
      <c r="G5058" s="10" t="s">
        <v>15</v>
      </c>
      <c r="H5058" s="47">
        <v>2</v>
      </c>
      <c r="I5058" s="11">
        <f>VLOOKUP(B5058,CURVA_ABC_INSUM!$B$6:$H$1423,7,0)</f>
        <v>2.12</v>
      </c>
      <c r="J5058" s="11">
        <f t="shared" si="226"/>
        <v>4.24</v>
      </c>
    </row>
    <row r="5059" spans="1:10" ht="26.1" customHeight="1" x14ac:dyDescent="0.2">
      <c r="A5059" s="10" t="s">
        <v>2391</v>
      </c>
      <c r="B5059" s="10">
        <v>3526</v>
      </c>
      <c r="C5059" s="9" t="s">
        <v>14</v>
      </c>
      <c r="D5059" s="9" t="s">
        <v>3310</v>
      </c>
      <c r="E5059" s="9" t="s">
        <v>2394</v>
      </c>
      <c r="F5059" s="9"/>
      <c r="G5059" s="10" t="s">
        <v>15</v>
      </c>
      <c r="H5059" s="47">
        <v>1</v>
      </c>
      <c r="I5059" s="11">
        <f>VLOOKUP(B5059,CURVA_ABC_INSUM!$B$6:$H$1423,7,0)</f>
        <v>2.67</v>
      </c>
      <c r="J5059" s="11">
        <f t="shared" si="226"/>
        <v>2.67</v>
      </c>
    </row>
    <row r="5060" spans="1:10" ht="39" customHeight="1" x14ac:dyDescent="0.2">
      <c r="A5060" s="10" t="s">
        <v>2391</v>
      </c>
      <c r="B5060" s="10">
        <v>20078</v>
      </c>
      <c r="C5060" s="9" t="s">
        <v>14</v>
      </c>
      <c r="D5060" s="9" t="s">
        <v>177</v>
      </c>
      <c r="E5060" s="9" t="s">
        <v>2394</v>
      </c>
      <c r="F5060" s="9"/>
      <c r="G5060" s="10" t="s">
        <v>15</v>
      </c>
      <c r="H5060" s="47">
        <v>0.05</v>
      </c>
      <c r="I5060" s="11">
        <f>VLOOKUP(B5060,CURVA_ABC_INSUM!$B$6:$H$1423,7,0)</f>
        <v>21.75</v>
      </c>
      <c r="J5060" s="11">
        <f t="shared" si="226"/>
        <v>1.08</v>
      </c>
    </row>
    <row r="5061" spans="1:10" x14ac:dyDescent="0.2">
      <c r="A5061" s="12"/>
      <c r="B5061" s="12"/>
      <c r="C5061" s="13"/>
      <c r="D5061" s="13"/>
      <c r="E5061" s="13"/>
      <c r="F5061" s="48"/>
      <c r="G5061" s="13"/>
      <c r="H5061" s="48"/>
      <c r="I5061" s="13"/>
      <c r="J5061" s="48"/>
    </row>
    <row r="5062" spans="1:10" ht="15" customHeight="1" thickBot="1" x14ac:dyDescent="0.25">
      <c r="A5062" s="12"/>
      <c r="B5062" s="12"/>
      <c r="C5062" s="13"/>
      <c r="D5062" s="13"/>
      <c r="E5062" s="13" t="s">
        <v>2395</v>
      </c>
      <c r="F5062" s="48">
        <f>TRUNC(J5055*$G$2,2)</f>
        <v>0</v>
      </c>
      <c r="G5062" s="13"/>
      <c r="H5062" s="87" t="s">
        <v>2396</v>
      </c>
      <c r="I5062" s="87"/>
      <c r="J5062" s="48">
        <f>F5062+J5055</f>
        <v>16.32</v>
      </c>
    </row>
    <row r="5063" spans="1:10" ht="0.95" customHeight="1" thickTop="1" x14ac:dyDescent="0.2">
      <c r="A5063" s="89"/>
      <c r="B5063" s="89"/>
      <c r="C5063" s="45"/>
      <c r="D5063" s="45"/>
      <c r="E5063" s="45"/>
      <c r="F5063" s="45"/>
      <c r="G5063" s="45"/>
      <c r="H5063" s="45"/>
      <c r="I5063" s="45"/>
      <c r="J5063" s="45"/>
    </row>
    <row r="5064" spans="1:10" ht="18" customHeight="1" x14ac:dyDescent="0.2">
      <c r="A5064" s="26" t="s">
        <v>1687</v>
      </c>
      <c r="B5064" s="26" t="s">
        <v>2</v>
      </c>
      <c r="C5064" s="28" t="s">
        <v>3</v>
      </c>
      <c r="D5064" s="28" t="s">
        <v>4</v>
      </c>
      <c r="E5064" s="28" t="s">
        <v>2388</v>
      </c>
      <c r="F5064" s="28"/>
      <c r="G5064" s="26" t="s">
        <v>190</v>
      </c>
      <c r="H5064" s="4" t="s">
        <v>6</v>
      </c>
      <c r="I5064" s="4" t="s">
        <v>7</v>
      </c>
      <c r="J5064" s="4" t="s">
        <v>191</v>
      </c>
    </row>
    <row r="5065" spans="1:10" ht="51.95" customHeight="1" x14ac:dyDescent="0.2">
      <c r="A5065" s="41" t="s">
        <v>2389</v>
      </c>
      <c r="B5065" s="41">
        <v>89737</v>
      </c>
      <c r="C5065" s="29" t="s">
        <v>14</v>
      </c>
      <c r="D5065" s="29" t="s">
        <v>1686</v>
      </c>
      <c r="E5065" s="29" t="s">
        <v>2435</v>
      </c>
      <c r="F5065" s="29"/>
      <c r="G5065" s="41" t="s">
        <v>15</v>
      </c>
      <c r="H5065" s="44">
        <v>1</v>
      </c>
      <c r="I5065" s="43">
        <f>SUM(J5066:J5070)</f>
        <v>23.889999999999997</v>
      </c>
      <c r="J5065" s="43">
        <f t="shared" ref="J5065:J5070" si="227">TRUNC(H5065*I5065,2)</f>
        <v>23.89</v>
      </c>
    </row>
    <row r="5066" spans="1:10" ht="26.1" customHeight="1" x14ac:dyDescent="0.2">
      <c r="A5066" s="7" t="s">
        <v>2397</v>
      </c>
      <c r="B5066" s="7">
        <v>88316</v>
      </c>
      <c r="C5066" s="6" t="s">
        <v>14</v>
      </c>
      <c r="D5066" s="6" t="s">
        <v>2398</v>
      </c>
      <c r="E5066" s="6" t="s">
        <v>2399</v>
      </c>
      <c r="F5066" s="6"/>
      <c r="G5066" s="7" t="s">
        <v>297</v>
      </c>
      <c r="H5066" s="46">
        <v>0.16520000000000001</v>
      </c>
      <c r="I5066" s="77">
        <f>'COMP-CUSTO MÃO OBRA'!$H$61</f>
        <v>27.08</v>
      </c>
      <c r="J5066" s="8">
        <f t="shared" si="227"/>
        <v>4.47</v>
      </c>
    </row>
    <row r="5067" spans="1:10" ht="26.1" customHeight="1" x14ac:dyDescent="0.2">
      <c r="A5067" s="7" t="s">
        <v>2397</v>
      </c>
      <c r="B5067" s="7">
        <v>88267</v>
      </c>
      <c r="C5067" s="6" t="s">
        <v>14</v>
      </c>
      <c r="D5067" s="6" t="s">
        <v>429</v>
      </c>
      <c r="E5067" s="6" t="s">
        <v>2399</v>
      </c>
      <c r="F5067" s="6"/>
      <c r="G5067" s="7" t="s">
        <v>297</v>
      </c>
      <c r="H5067" s="46">
        <v>0.16520000000000001</v>
      </c>
      <c r="I5067" s="77">
        <f>'COMP-CUSTO MÃO OBRA'!$H$822</f>
        <v>33.380000000000003</v>
      </c>
      <c r="J5067" s="8">
        <f t="shared" si="227"/>
        <v>5.51</v>
      </c>
    </row>
    <row r="5068" spans="1:10" ht="26.1" customHeight="1" x14ac:dyDescent="0.2">
      <c r="A5068" s="10" t="s">
        <v>2391</v>
      </c>
      <c r="B5068" s="10">
        <v>297</v>
      </c>
      <c r="C5068" s="9" t="s">
        <v>14</v>
      </c>
      <c r="D5068" s="9" t="s">
        <v>45</v>
      </c>
      <c r="E5068" s="9" t="s">
        <v>2394</v>
      </c>
      <c r="F5068" s="9"/>
      <c r="G5068" s="10" t="s">
        <v>15</v>
      </c>
      <c r="H5068" s="47">
        <v>2</v>
      </c>
      <c r="I5068" s="11">
        <f>VLOOKUP(B5068,CURVA_ABC_INSUM!$B$6:$H$1423,7,0)</f>
        <v>3.11</v>
      </c>
      <c r="J5068" s="11">
        <f t="shared" si="227"/>
        <v>6.22</v>
      </c>
    </row>
    <row r="5069" spans="1:10" ht="26.1" customHeight="1" x14ac:dyDescent="0.2">
      <c r="A5069" s="10" t="s">
        <v>2391</v>
      </c>
      <c r="B5069" s="10">
        <v>3509</v>
      </c>
      <c r="C5069" s="9" t="s">
        <v>14</v>
      </c>
      <c r="D5069" s="9" t="s">
        <v>3311</v>
      </c>
      <c r="E5069" s="9" t="s">
        <v>2394</v>
      </c>
      <c r="F5069" s="9"/>
      <c r="G5069" s="10" t="s">
        <v>15</v>
      </c>
      <c r="H5069" s="47">
        <v>1</v>
      </c>
      <c r="I5069" s="11">
        <f>VLOOKUP(B5069,CURVA_ABC_INSUM!$B$6:$H$1423,7,0)</f>
        <v>6.06</v>
      </c>
      <c r="J5069" s="11">
        <f t="shared" si="227"/>
        <v>6.06</v>
      </c>
    </row>
    <row r="5070" spans="1:10" ht="39" customHeight="1" x14ac:dyDescent="0.2">
      <c r="A5070" s="10" t="s">
        <v>2391</v>
      </c>
      <c r="B5070" s="10">
        <v>20078</v>
      </c>
      <c r="C5070" s="9" t="s">
        <v>14</v>
      </c>
      <c r="D5070" s="9" t="s">
        <v>177</v>
      </c>
      <c r="E5070" s="9" t="s">
        <v>2394</v>
      </c>
      <c r="F5070" s="9"/>
      <c r="G5070" s="10" t="s">
        <v>15</v>
      </c>
      <c r="H5070" s="47">
        <v>7.4999999999999997E-2</v>
      </c>
      <c r="I5070" s="11">
        <f>VLOOKUP(B5070,CURVA_ABC_INSUM!$B$6:$H$1423,7,0)</f>
        <v>21.75</v>
      </c>
      <c r="J5070" s="11">
        <f t="shared" si="227"/>
        <v>1.63</v>
      </c>
    </row>
    <row r="5071" spans="1:10" x14ac:dyDescent="0.2">
      <c r="A5071" s="12"/>
      <c r="B5071" s="12"/>
      <c r="C5071" s="13"/>
      <c r="D5071" s="13"/>
      <c r="E5071" s="13"/>
      <c r="F5071" s="48"/>
      <c r="G5071" s="13"/>
      <c r="H5071" s="48"/>
      <c r="I5071" s="13"/>
      <c r="J5071" s="48"/>
    </row>
    <row r="5072" spans="1:10" ht="24.95" customHeight="1" thickBot="1" x14ac:dyDescent="0.25">
      <c r="A5072" s="12"/>
      <c r="B5072" s="12"/>
      <c r="C5072" s="13"/>
      <c r="D5072" s="13"/>
      <c r="E5072" s="13" t="s">
        <v>2395</v>
      </c>
      <c r="F5072" s="48">
        <f>TRUNC(J5065*$G$2,2)</f>
        <v>0</v>
      </c>
      <c r="G5072" s="13"/>
      <c r="H5072" s="87" t="s">
        <v>2396</v>
      </c>
      <c r="I5072" s="87"/>
      <c r="J5072" s="48">
        <f>F5072+J5065</f>
        <v>23.89</v>
      </c>
    </row>
    <row r="5073" spans="1:10" ht="0.95" customHeight="1" thickTop="1" x14ac:dyDescent="0.2">
      <c r="A5073" s="89"/>
      <c r="B5073" s="89"/>
      <c r="C5073" s="45"/>
      <c r="D5073" s="45"/>
      <c r="E5073" s="45"/>
      <c r="F5073" s="45"/>
      <c r="G5073" s="45"/>
      <c r="H5073" s="45"/>
      <c r="I5073" s="45"/>
      <c r="J5073" s="45"/>
    </row>
    <row r="5074" spans="1:10" ht="24.95" customHeight="1" x14ac:dyDescent="0.2">
      <c r="A5074" s="26" t="s">
        <v>3312</v>
      </c>
      <c r="B5074" s="26" t="s">
        <v>2</v>
      </c>
      <c r="C5074" s="28" t="s">
        <v>3</v>
      </c>
      <c r="D5074" s="28" t="s">
        <v>4</v>
      </c>
      <c r="E5074" s="28" t="s">
        <v>2388</v>
      </c>
      <c r="F5074" s="28"/>
      <c r="G5074" s="26" t="s">
        <v>190</v>
      </c>
      <c r="H5074" s="4" t="s">
        <v>6</v>
      </c>
      <c r="I5074" s="4" t="s">
        <v>7</v>
      </c>
      <c r="J5074" s="4" t="s">
        <v>191</v>
      </c>
    </row>
    <row r="5075" spans="1:10" ht="51.95" customHeight="1" x14ac:dyDescent="0.2">
      <c r="A5075" s="41" t="s">
        <v>2389</v>
      </c>
      <c r="B5075" s="41">
        <v>89779</v>
      </c>
      <c r="C5075" s="29" t="s">
        <v>14</v>
      </c>
      <c r="D5075" s="29" t="s">
        <v>1689</v>
      </c>
      <c r="E5075" s="29" t="s">
        <v>2435</v>
      </c>
      <c r="F5075" s="29"/>
      <c r="G5075" s="41" t="s">
        <v>15</v>
      </c>
      <c r="H5075" s="44">
        <v>1</v>
      </c>
      <c r="I5075" s="43">
        <f>SUM(J5076:J5080)</f>
        <v>33.840000000000003</v>
      </c>
      <c r="J5075" s="43">
        <f t="shared" ref="J5075:J5080" si="228">TRUNC(H5075*I5075,2)</f>
        <v>33.840000000000003</v>
      </c>
    </row>
    <row r="5076" spans="1:10" ht="26.1" customHeight="1" x14ac:dyDescent="0.2">
      <c r="A5076" s="7" t="s">
        <v>2397</v>
      </c>
      <c r="B5076" s="7">
        <v>88316</v>
      </c>
      <c r="C5076" s="6" t="s">
        <v>14</v>
      </c>
      <c r="D5076" s="6" t="s">
        <v>2398</v>
      </c>
      <c r="E5076" s="6" t="s">
        <v>2399</v>
      </c>
      <c r="F5076" s="6"/>
      <c r="G5076" s="7" t="s">
        <v>297</v>
      </c>
      <c r="H5076" s="46">
        <v>0.12839999999999999</v>
      </c>
      <c r="I5076" s="77">
        <f>'COMP-CUSTO MÃO OBRA'!$H$61</f>
        <v>27.08</v>
      </c>
      <c r="J5076" s="8">
        <f t="shared" si="228"/>
        <v>3.47</v>
      </c>
    </row>
    <row r="5077" spans="1:10" ht="26.1" customHeight="1" x14ac:dyDescent="0.2">
      <c r="A5077" s="7" t="s">
        <v>2397</v>
      </c>
      <c r="B5077" s="7">
        <v>88267</v>
      </c>
      <c r="C5077" s="6" t="s">
        <v>14</v>
      </c>
      <c r="D5077" s="6" t="s">
        <v>429</v>
      </c>
      <c r="E5077" s="6" t="s">
        <v>2399</v>
      </c>
      <c r="F5077" s="6"/>
      <c r="G5077" s="7" t="s">
        <v>297</v>
      </c>
      <c r="H5077" s="46">
        <v>0.12839999999999999</v>
      </c>
      <c r="I5077" s="77">
        <f>'COMP-CUSTO MÃO OBRA'!$H$822</f>
        <v>33.380000000000003</v>
      </c>
      <c r="J5077" s="8">
        <f t="shared" si="228"/>
        <v>4.28</v>
      </c>
    </row>
    <row r="5078" spans="1:10" ht="26.1" customHeight="1" x14ac:dyDescent="0.2">
      <c r="A5078" s="10" t="s">
        <v>2391</v>
      </c>
      <c r="B5078" s="10">
        <v>301</v>
      </c>
      <c r="C5078" s="9" t="s">
        <v>14</v>
      </c>
      <c r="D5078" s="9" t="s">
        <v>43</v>
      </c>
      <c r="E5078" s="9" t="s">
        <v>2394</v>
      </c>
      <c r="F5078" s="9"/>
      <c r="G5078" s="10" t="s">
        <v>15</v>
      </c>
      <c r="H5078" s="47">
        <v>2</v>
      </c>
      <c r="I5078" s="11">
        <f>VLOOKUP(B5078,CURVA_ABC_INSUM!$B$6:$H$1423,7,0)</f>
        <v>3.75</v>
      </c>
      <c r="J5078" s="11">
        <f t="shared" si="228"/>
        <v>7.5</v>
      </c>
    </row>
    <row r="5079" spans="1:10" ht="26.1" customHeight="1" x14ac:dyDescent="0.2">
      <c r="A5079" s="10" t="s">
        <v>2391</v>
      </c>
      <c r="B5079" s="10">
        <v>3893</v>
      </c>
      <c r="C5079" s="9" t="s">
        <v>14</v>
      </c>
      <c r="D5079" s="9" t="s">
        <v>3313</v>
      </c>
      <c r="E5079" s="9" t="s">
        <v>2394</v>
      </c>
      <c r="F5079" s="9"/>
      <c r="G5079" s="10" t="s">
        <v>15</v>
      </c>
      <c r="H5079" s="47">
        <v>1</v>
      </c>
      <c r="I5079" s="11">
        <f>VLOOKUP(B5079,CURVA_ABC_INSUM!$B$6:$H$1423,7,0)</f>
        <v>16.09</v>
      </c>
      <c r="J5079" s="11">
        <f t="shared" si="228"/>
        <v>16.09</v>
      </c>
    </row>
    <row r="5080" spans="1:10" ht="39" customHeight="1" x14ac:dyDescent="0.2">
      <c r="A5080" s="10" t="s">
        <v>2391</v>
      </c>
      <c r="B5080" s="10">
        <v>20078</v>
      </c>
      <c r="C5080" s="9" t="s">
        <v>14</v>
      </c>
      <c r="D5080" s="9" t="s">
        <v>177</v>
      </c>
      <c r="E5080" s="9" t="s">
        <v>2394</v>
      </c>
      <c r="F5080" s="9"/>
      <c r="G5080" s="10" t="s">
        <v>15</v>
      </c>
      <c r="H5080" s="47">
        <v>0.115</v>
      </c>
      <c r="I5080" s="11">
        <f>VLOOKUP(B5080,CURVA_ABC_INSUM!$B$6:$H$1423,7,0)</f>
        <v>21.75</v>
      </c>
      <c r="J5080" s="11">
        <f t="shared" si="228"/>
        <v>2.5</v>
      </c>
    </row>
    <row r="5081" spans="1:10" x14ac:dyDescent="0.2">
      <c r="A5081" s="12"/>
      <c r="B5081" s="12"/>
      <c r="C5081" s="13"/>
      <c r="D5081" s="13"/>
      <c r="E5081" s="13"/>
      <c r="F5081" s="48"/>
      <c r="G5081" s="13"/>
      <c r="H5081" s="48"/>
      <c r="I5081" s="13"/>
      <c r="J5081" s="48"/>
    </row>
    <row r="5082" spans="1:10" ht="15" customHeight="1" thickBot="1" x14ac:dyDescent="0.25">
      <c r="A5082" s="12"/>
      <c r="B5082" s="12"/>
      <c r="C5082" s="13"/>
      <c r="D5082" s="13"/>
      <c r="E5082" s="13" t="s">
        <v>2395</v>
      </c>
      <c r="F5082" s="48">
        <f>TRUNC(J5075*$G$2,2)</f>
        <v>0</v>
      </c>
      <c r="G5082" s="13"/>
      <c r="H5082" s="87" t="s">
        <v>2396</v>
      </c>
      <c r="I5082" s="87"/>
      <c r="J5082" s="48">
        <f>F5082+J5075</f>
        <v>33.840000000000003</v>
      </c>
    </row>
    <row r="5083" spans="1:10" ht="0.95" customHeight="1" thickTop="1" x14ac:dyDescent="0.2">
      <c r="A5083" s="89"/>
      <c r="B5083" s="89"/>
      <c r="C5083" s="45"/>
      <c r="D5083" s="45"/>
      <c r="E5083" s="45"/>
      <c r="F5083" s="45"/>
      <c r="G5083" s="45"/>
      <c r="H5083" s="45"/>
      <c r="I5083" s="45"/>
      <c r="J5083" s="45"/>
    </row>
    <row r="5084" spans="1:10" ht="18" customHeight="1" x14ac:dyDescent="0.2">
      <c r="A5084" s="26" t="s">
        <v>1690</v>
      </c>
      <c r="B5084" s="26" t="s">
        <v>2</v>
      </c>
      <c r="C5084" s="28" t="s">
        <v>3</v>
      </c>
      <c r="D5084" s="28" t="s">
        <v>4</v>
      </c>
      <c r="E5084" s="28" t="s">
        <v>2388</v>
      </c>
      <c r="F5084" s="28"/>
      <c r="G5084" s="26" t="s">
        <v>190</v>
      </c>
      <c r="H5084" s="4" t="s">
        <v>6</v>
      </c>
      <c r="I5084" s="4" t="s">
        <v>7</v>
      </c>
      <c r="J5084" s="4" t="s">
        <v>191</v>
      </c>
    </row>
    <row r="5085" spans="1:10" ht="51.95" customHeight="1" x14ac:dyDescent="0.2">
      <c r="A5085" s="41" t="s">
        <v>2389</v>
      </c>
      <c r="B5085" s="41">
        <v>89754</v>
      </c>
      <c r="C5085" s="29" t="s">
        <v>14</v>
      </c>
      <c r="D5085" s="29" t="s">
        <v>1692</v>
      </c>
      <c r="E5085" s="29" t="s">
        <v>2435</v>
      </c>
      <c r="F5085" s="29"/>
      <c r="G5085" s="41" t="s">
        <v>15</v>
      </c>
      <c r="H5085" s="44">
        <v>1</v>
      </c>
      <c r="I5085" s="43">
        <f>SUM(J5086:J5090)</f>
        <v>20.67</v>
      </c>
      <c r="J5085" s="43">
        <f t="shared" ref="J5085:J5090" si="229">TRUNC(H5085*I5085,2)</f>
        <v>20.67</v>
      </c>
    </row>
    <row r="5086" spans="1:10" ht="26.1" customHeight="1" x14ac:dyDescent="0.2">
      <c r="A5086" s="7" t="s">
        <v>2397</v>
      </c>
      <c r="B5086" s="7">
        <v>88316</v>
      </c>
      <c r="C5086" s="6" t="s">
        <v>14</v>
      </c>
      <c r="D5086" s="6" t="s">
        <v>2398</v>
      </c>
      <c r="E5086" s="6" t="s">
        <v>2399</v>
      </c>
      <c r="F5086" s="6"/>
      <c r="G5086" s="7" t="s">
        <v>297</v>
      </c>
      <c r="H5086" s="46">
        <v>9.1899999999999996E-2</v>
      </c>
      <c r="I5086" s="77">
        <f>'COMP-CUSTO MÃO OBRA'!$H$61</f>
        <v>27.08</v>
      </c>
      <c r="J5086" s="8">
        <f t="shared" si="229"/>
        <v>2.48</v>
      </c>
    </row>
    <row r="5087" spans="1:10" ht="26.1" customHeight="1" x14ac:dyDescent="0.2">
      <c r="A5087" s="7" t="s">
        <v>2397</v>
      </c>
      <c r="B5087" s="7">
        <v>88267</v>
      </c>
      <c r="C5087" s="6" t="s">
        <v>14</v>
      </c>
      <c r="D5087" s="6" t="s">
        <v>429</v>
      </c>
      <c r="E5087" s="6" t="s">
        <v>2399</v>
      </c>
      <c r="F5087" s="6"/>
      <c r="G5087" s="7" t="s">
        <v>297</v>
      </c>
      <c r="H5087" s="46">
        <v>9.1899999999999996E-2</v>
      </c>
      <c r="I5087" s="77">
        <f>'COMP-CUSTO MÃO OBRA'!$H$822</f>
        <v>33.380000000000003</v>
      </c>
      <c r="J5087" s="8">
        <f t="shared" si="229"/>
        <v>3.06</v>
      </c>
    </row>
    <row r="5088" spans="1:10" ht="26.1" customHeight="1" x14ac:dyDescent="0.2">
      <c r="A5088" s="10" t="s">
        <v>2391</v>
      </c>
      <c r="B5088" s="10">
        <v>296</v>
      </c>
      <c r="C5088" s="9" t="s">
        <v>14</v>
      </c>
      <c r="D5088" s="9" t="s">
        <v>44</v>
      </c>
      <c r="E5088" s="9" t="s">
        <v>2394</v>
      </c>
      <c r="F5088" s="9"/>
      <c r="G5088" s="10" t="s">
        <v>15</v>
      </c>
      <c r="H5088" s="47">
        <v>2</v>
      </c>
      <c r="I5088" s="11">
        <f>VLOOKUP(B5088,CURVA_ABC_INSUM!$B$6:$H$1423,7,0)</f>
        <v>2.12</v>
      </c>
      <c r="J5088" s="11">
        <f t="shared" si="229"/>
        <v>4.24</v>
      </c>
    </row>
    <row r="5089" spans="1:10" ht="26.1" customHeight="1" x14ac:dyDescent="0.2">
      <c r="A5089" s="10" t="s">
        <v>2391</v>
      </c>
      <c r="B5089" s="10">
        <v>3848</v>
      </c>
      <c r="C5089" s="9" t="s">
        <v>14</v>
      </c>
      <c r="D5089" s="9" t="s">
        <v>3314</v>
      </c>
      <c r="E5089" s="9" t="s">
        <v>2394</v>
      </c>
      <c r="F5089" s="9"/>
      <c r="G5089" s="10" t="s">
        <v>15</v>
      </c>
      <c r="H5089" s="47">
        <v>1</v>
      </c>
      <c r="I5089" s="11">
        <f>VLOOKUP(B5089,CURVA_ABC_INSUM!$B$6:$H$1423,7,0)</f>
        <v>9.81</v>
      </c>
      <c r="J5089" s="11">
        <f t="shared" si="229"/>
        <v>9.81</v>
      </c>
    </row>
    <row r="5090" spans="1:10" ht="39" customHeight="1" x14ac:dyDescent="0.2">
      <c r="A5090" s="10" t="s">
        <v>2391</v>
      </c>
      <c r="B5090" s="10">
        <v>20078</v>
      </c>
      <c r="C5090" s="9" t="s">
        <v>14</v>
      </c>
      <c r="D5090" s="9" t="s">
        <v>177</v>
      </c>
      <c r="E5090" s="9" t="s">
        <v>2394</v>
      </c>
      <c r="F5090" s="9"/>
      <c r="G5090" s="10" t="s">
        <v>15</v>
      </c>
      <c r="H5090" s="47">
        <v>0.05</v>
      </c>
      <c r="I5090" s="11">
        <f>VLOOKUP(B5090,CURVA_ABC_INSUM!$B$6:$H$1423,7,0)</f>
        <v>21.75</v>
      </c>
      <c r="J5090" s="11">
        <f t="shared" si="229"/>
        <v>1.08</v>
      </c>
    </row>
    <row r="5091" spans="1:10" x14ac:dyDescent="0.2">
      <c r="A5091" s="12"/>
      <c r="B5091" s="12"/>
      <c r="C5091" s="13"/>
      <c r="D5091" s="13"/>
      <c r="E5091" s="13"/>
      <c r="F5091" s="48"/>
      <c r="G5091" s="13"/>
      <c r="H5091" s="48"/>
      <c r="I5091" s="13"/>
      <c r="J5091" s="48"/>
    </row>
    <row r="5092" spans="1:10" ht="15" customHeight="1" thickBot="1" x14ac:dyDescent="0.25">
      <c r="A5092" s="12"/>
      <c r="B5092" s="12"/>
      <c r="C5092" s="13"/>
      <c r="D5092" s="13"/>
      <c r="E5092" s="13" t="s">
        <v>2395</v>
      </c>
      <c r="F5092" s="48">
        <f>TRUNC(J5085*$G$2,2)</f>
        <v>0</v>
      </c>
      <c r="G5092" s="13"/>
      <c r="H5092" s="87" t="s">
        <v>2396</v>
      </c>
      <c r="I5092" s="87"/>
      <c r="J5092" s="48">
        <f>F5092+J5085</f>
        <v>20.67</v>
      </c>
    </row>
    <row r="5093" spans="1:10" ht="0.95" customHeight="1" thickTop="1" x14ac:dyDescent="0.2">
      <c r="A5093" s="89"/>
      <c r="B5093" s="89"/>
      <c r="C5093" s="45"/>
      <c r="D5093" s="45"/>
      <c r="E5093" s="45"/>
      <c r="F5093" s="45"/>
      <c r="G5093" s="45"/>
      <c r="H5093" s="45"/>
      <c r="I5093" s="45"/>
      <c r="J5093" s="45"/>
    </row>
    <row r="5094" spans="1:10" ht="18" customHeight="1" x14ac:dyDescent="0.2">
      <c r="A5094" s="26" t="s">
        <v>1693</v>
      </c>
      <c r="B5094" s="26" t="s">
        <v>2</v>
      </c>
      <c r="C5094" s="28" t="s">
        <v>3</v>
      </c>
      <c r="D5094" s="28" t="s">
        <v>4</v>
      </c>
      <c r="E5094" s="28" t="s">
        <v>2388</v>
      </c>
      <c r="F5094" s="28"/>
      <c r="G5094" s="26" t="s">
        <v>190</v>
      </c>
      <c r="H5094" s="4" t="s">
        <v>6</v>
      </c>
      <c r="I5094" s="4" t="s">
        <v>7</v>
      </c>
      <c r="J5094" s="4" t="s">
        <v>191</v>
      </c>
    </row>
    <row r="5095" spans="1:10" ht="51.95" customHeight="1" x14ac:dyDescent="0.2">
      <c r="A5095" s="41" t="s">
        <v>2389</v>
      </c>
      <c r="B5095" s="41">
        <v>89776</v>
      </c>
      <c r="C5095" s="29" t="s">
        <v>14</v>
      </c>
      <c r="D5095" s="29" t="s">
        <v>1695</v>
      </c>
      <c r="E5095" s="29" t="s">
        <v>2435</v>
      </c>
      <c r="F5095" s="29"/>
      <c r="G5095" s="41" t="s">
        <v>15</v>
      </c>
      <c r="H5095" s="44">
        <v>1</v>
      </c>
      <c r="I5095" s="43">
        <f>SUM(J5096:J5100)</f>
        <v>25.400000000000002</v>
      </c>
      <c r="J5095" s="43">
        <f t="shared" ref="J5095:J5100" si="230">TRUNC(H5095*I5095,2)</f>
        <v>25.4</v>
      </c>
    </row>
    <row r="5096" spans="1:10" ht="26.1" customHeight="1" x14ac:dyDescent="0.2">
      <c r="A5096" s="7" t="s">
        <v>2397</v>
      </c>
      <c r="B5096" s="7">
        <v>88316</v>
      </c>
      <c r="C5096" s="6" t="s">
        <v>14</v>
      </c>
      <c r="D5096" s="6" t="s">
        <v>2398</v>
      </c>
      <c r="E5096" s="6" t="s">
        <v>2399</v>
      </c>
      <c r="F5096" s="6"/>
      <c r="G5096" s="7" t="s">
        <v>297</v>
      </c>
      <c r="H5096" s="46">
        <v>0.11020000000000001</v>
      </c>
      <c r="I5096" s="77">
        <f>'COMP-CUSTO MÃO OBRA'!$H$61</f>
        <v>27.08</v>
      </c>
      <c r="J5096" s="8">
        <f t="shared" si="230"/>
        <v>2.98</v>
      </c>
    </row>
    <row r="5097" spans="1:10" ht="26.1" customHeight="1" x14ac:dyDescent="0.2">
      <c r="A5097" s="7" t="s">
        <v>2397</v>
      </c>
      <c r="B5097" s="7">
        <v>88267</v>
      </c>
      <c r="C5097" s="6" t="s">
        <v>14</v>
      </c>
      <c r="D5097" s="6" t="s">
        <v>429</v>
      </c>
      <c r="E5097" s="6" t="s">
        <v>2399</v>
      </c>
      <c r="F5097" s="6"/>
      <c r="G5097" s="7" t="s">
        <v>297</v>
      </c>
      <c r="H5097" s="46">
        <v>0.11020000000000001</v>
      </c>
      <c r="I5097" s="77">
        <f>'COMP-CUSTO MÃO OBRA'!$H$822</f>
        <v>33.380000000000003</v>
      </c>
      <c r="J5097" s="8">
        <f t="shared" si="230"/>
        <v>3.67</v>
      </c>
    </row>
    <row r="5098" spans="1:10" ht="26.1" customHeight="1" x14ac:dyDescent="0.2">
      <c r="A5098" s="10" t="s">
        <v>2391</v>
      </c>
      <c r="B5098" s="10">
        <v>297</v>
      </c>
      <c r="C5098" s="9" t="s">
        <v>14</v>
      </c>
      <c r="D5098" s="9" t="s">
        <v>45</v>
      </c>
      <c r="E5098" s="9" t="s">
        <v>2394</v>
      </c>
      <c r="F5098" s="9"/>
      <c r="G5098" s="10" t="s">
        <v>15</v>
      </c>
      <c r="H5098" s="47">
        <v>2</v>
      </c>
      <c r="I5098" s="11">
        <f>VLOOKUP(B5098,CURVA_ABC_INSUM!$B$6:$H$1423,7,0)</f>
        <v>3.11</v>
      </c>
      <c r="J5098" s="11">
        <f t="shared" si="230"/>
        <v>6.22</v>
      </c>
    </row>
    <row r="5099" spans="1:10" ht="26.1" customHeight="1" x14ac:dyDescent="0.2">
      <c r="A5099" s="10" t="s">
        <v>2391</v>
      </c>
      <c r="B5099" s="10">
        <v>3895</v>
      </c>
      <c r="C5099" s="9" t="s">
        <v>14</v>
      </c>
      <c r="D5099" s="9" t="s">
        <v>3315</v>
      </c>
      <c r="E5099" s="9" t="s">
        <v>2394</v>
      </c>
      <c r="F5099" s="9"/>
      <c r="G5099" s="10" t="s">
        <v>15</v>
      </c>
      <c r="H5099" s="47">
        <v>1</v>
      </c>
      <c r="I5099" s="11">
        <f>VLOOKUP(B5099,CURVA_ABC_INSUM!$B$6:$H$1423,7,0)</f>
        <v>10.9</v>
      </c>
      <c r="J5099" s="11">
        <f t="shared" si="230"/>
        <v>10.9</v>
      </c>
    </row>
    <row r="5100" spans="1:10" ht="39" customHeight="1" x14ac:dyDescent="0.2">
      <c r="A5100" s="10" t="s">
        <v>2391</v>
      </c>
      <c r="B5100" s="10">
        <v>20078</v>
      </c>
      <c r="C5100" s="9" t="s">
        <v>14</v>
      </c>
      <c r="D5100" s="9" t="s">
        <v>177</v>
      </c>
      <c r="E5100" s="9" t="s">
        <v>2394</v>
      </c>
      <c r="F5100" s="9"/>
      <c r="G5100" s="10" t="s">
        <v>15</v>
      </c>
      <c r="H5100" s="47">
        <v>7.4999999999999997E-2</v>
      </c>
      <c r="I5100" s="11">
        <f>VLOOKUP(B5100,CURVA_ABC_INSUM!$B$6:$H$1423,7,0)</f>
        <v>21.75</v>
      </c>
      <c r="J5100" s="11">
        <f t="shared" si="230"/>
        <v>1.63</v>
      </c>
    </row>
    <row r="5101" spans="1:10" x14ac:dyDescent="0.2">
      <c r="A5101" s="12"/>
      <c r="B5101" s="12"/>
      <c r="C5101" s="13"/>
      <c r="D5101" s="13"/>
      <c r="E5101" s="13"/>
      <c r="F5101" s="48"/>
      <c r="G5101" s="13"/>
      <c r="H5101" s="48"/>
      <c r="I5101" s="13"/>
      <c r="J5101" s="48"/>
    </row>
    <row r="5102" spans="1:10" ht="15" customHeight="1" thickBot="1" x14ac:dyDescent="0.25">
      <c r="A5102" s="12"/>
      <c r="B5102" s="12"/>
      <c r="C5102" s="13"/>
      <c r="D5102" s="13"/>
      <c r="E5102" s="13" t="s">
        <v>2395</v>
      </c>
      <c r="F5102" s="48">
        <f>TRUNC(J5095*$G$2,2)</f>
        <v>0</v>
      </c>
      <c r="G5102" s="13"/>
      <c r="H5102" s="87" t="s">
        <v>2396</v>
      </c>
      <c r="I5102" s="87"/>
      <c r="J5102" s="48">
        <f>F5102+J5095</f>
        <v>25.4</v>
      </c>
    </row>
    <row r="5103" spans="1:10" ht="0.95" customHeight="1" thickTop="1" x14ac:dyDescent="0.2">
      <c r="A5103" s="89"/>
      <c r="B5103" s="89"/>
      <c r="C5103" s="45"/>
      <c r="D5103" s="45"/>
      <c r="E5103" s="45"/>
      <c r="F5103" s="45"/>
      <c r="G5103" s="45"/>
      <c r="H5103" s="45"/>
      <c r="I5103" s="45"/>
      <c r="J5103" s="45"/>
    </row>
    <row r="5104" spans="1:10" ht="18" customHeight="1" x14ac:dyDescent="0.2">
      <c r="A5104" s="26" t="s">
        <v>1696</v>
      </c>
      <c r="B5104" s="26" t="s">
        <v>2</v>
      </c>
      <c r="C5104" s="28" t="s">
        <v>3</v>
      </c>
      <c r="D5104" s="28" t="s">
        <v>4</v>
      </c>
      <c r="E5104" s="28" t="s">
        <v>2388</v>
      </c>
      <c r="F5104" s="28"/>
      <c r="G5104" s="26" t="s">
        <v>190</v>
      </c>
      <c r="H5104" s="4" t="s">
        <v>6</v>
      </c>
      <c r="I5104" s="4" t="s">
        <v>7</v>
      </c>
      <c r="J5104" s="4" t="s">
        <v>191</v>
      </c>
    </row>
    <row r="5105" spans="1:10" ht="39" customHeight="1" x14ac:dyDescent="0.2">
      <c r="A5105" s="41" t="s">
        <v>2389</v>
      </c>
      <c r="B5105" s="41">
        <v>89709</v>
      </c>
      <c r="C5105" s="29" t="s">
        <v>14</v>
      </c>
      <c r="D5105" s="29" t="s">
        <v>1698</v>
      </c>
      <c r="E5105" s="29" t="s">
        <v>2435</v>
      </c>
      <c r="F5105" s="29"/>
      <c r="G5105" s="41" t="s">
        <v>15</v>
      </c>
      <c r="H5105" s="44">
        <v>1</v>
      </c>
      <c r="I5105" s="43">
        <f>SUM(J5106:J5111)</f>
        <v>23.03</v>
      </c>
      <c r="J5105" s="43">
        <f t="shared" ref="J5105:J5111" si="231">TRUNC(H5105*I5105,2)</f>
        <v>23.03</v>
      </c>
    </row>
    <row r="5106" spans="1:10" ht="26.1" customHeight="1" x14ac:dyDescent="0.2">
      <c r="A5106" s="7" t="s">
        <v>2397</v>
      </c>
      <c r="B5106" s="7">
        <v>88316</v>
      </c>
      <c r="C5106" s="6" t="s">
        <v>14</v>
      </c>
      <c r="D5106" s="6" t="s">
        <v>2398</v>
      </c>
      <c r="E5106" s="6" t="s">
        <v>2399</v>
      </c>
      <c r="F5106" s="6"/>
      <c r="G5106" s="7" t="s">
        <v>297</v>
      </c>
      <c r="H5106" s="46">
        <v>0.16520000000000001</v>
      </c>
      <c r="I5106" s="77">
        <f>'COMP-CUSTO MÃO OBRA'!$H$61</f>
        <v>27.08</v>
      </c>
      <c r="J5106" s="8">
        <f t="shared" si="231"/>
        <v>4.47</v>
      </c>
    </row>
    <row r="5107" spans="1:10" ht="26.1" customHeight="1" x14ac:dyDescent="0.2">
      <c r="A5107" s="7" t="s">
        <v>2397</v>
      </c>
      <c r="B5107" s="7">
        <v>88267</v>
      </c>
      <c r="C5107" s="6" t="s">
        <v>14</v>
      </c>
      <c r="D5107" s="6" t="s">
        <v>429</v>
      </c>
      <c r="E5107" s="6" t="s">
        <v>2399</v>
      </c>
      <c r="F5107" s="6"/>
      <c r="G5107" s="7" t="s">
        <v>297</v>
      </c>
      <c r="H5107" s="46">
        <v>0.16520000000000001</v>
      </c>
      <c r="I5107" s="77">
        <f>'COMP-CUSTO MÃO OBRA'!$H$822</f>
        <v>33.380000000000003</v>
      </c>
      <c r="J5107" s="8">
        <f t="shared" si="231"/>
        <v>5.51</v>
      </c>
    </row>
    <row r="5108" spans="1:10" ht="24" customHeight="1" x14ac:dyDescent="0.2">
      <c r="A5108" s="10" t="s">
        <v>2391</v>
      </c>
      <c r="B5108" s="10">
        <v>122</v>
      </c>
      <c r="C5108" s="9" t="s">
        <v>14</v>
      </c>
      <c r="D5108" s="9" t="s">
        <v>42</v>
      </c>
      <c r="E5108" s="9" t="s">
        <v>2394</v>
      </c>
      <c r="F5108" s="9"/>
      <c r="G5108" s="10" t="s">
        <v>15</v>
      </c>
      <c r="H5108" s="47">
        <v>4.8999999999999998E-3</v>
      </c>
      <c r="I5108" s="11">
        <f>VLOOKUP(B5108,CURVA_ABC_INSUM!$B$6:$H$1423,7,0)</f>
        <v>52.7</v>
      </c>
      <c r="J5108" s="11">
        <f t="shared" si="231"/>
        <v>0.25</v>
      </c>
    </row>
    <row r="5109" spans="1:10" ht="26.1" customHeight="1" x14ac:dyDescent="0.2">
      <c r="A5109" s="10" t="s">
        <v>2391</v>
      </c>
      <c r="B5109" s="10">
        <v>11741</v>
      </c>
      <c r="C5109" s="9" t="s">
        <v>14</v>
      </c>
      <c r="D5109" s="9" t="s">
        <v>58</v>
      </c>
      <c r="E5109" s="9" t="s">
        <v>2394</v>
      </c>
      <c r="F5109" s="9"/>
      <c r="G5109" s="10" t="s">
        <v>15</v>
      </c>
      <c r="H5109" s="47">
        <v>1</v>
      </c>
      <c r="I5109" s="11">
        <f>VLOOKUP(B5109,CURVA_ABC_INSUM!$B$6:$H$1423,7,0)</f>
        <v>12.3</v>
      </c>
      <c r="J5109" s="11">
        <f t="shared" si="231"/>
        <v>12.3</v>
      </c>
    </row>
    <row r="5110" spans="1:10" ht="26.1" customHeight="1" x14ac:dyDescent="0.2">
      <c r="A5110" s="10" t="s">
        <v>2391</v>
      </c>
      <c r="B5110" s="10">
        <v>20083</v>
      </c>
      <c r="C5110" s="9" t="s">
        <v>14</v>
      </c>
      <c r="D5110" s="9" t="s">
        <v>3086</v>
      </c>
      <c r="E5110" s="9" t="s">
        <v>2394</v>
      </c>
      <c r="F5110" s="9"/>
      <c r="G5110" s="10" t="s">
        <v>15</v>
      </c>
      <c r="H5110" s="47">
        <v>7.4999999999999997E-3</v>
      </c>
      <c r="I5110" s="11">
        <f>VLOOKUP(B5110,CURVA_ABC_INSUM!$B$6:$H$1423,7,0)</f>
        <v>59.71</v>
      </c>
      <c r="J5110" s="11">
        <f t="shared" si="231"/>
        <v>0.44</v>
      </c>
    </row>
    <row r="5111" spans="1:10" ht="24" customHeight="1" x14ac:dyDescent="0.2">
      <c r="A5111" s="10" t="s">
        <v>2391</v>
      </c>
      <c r="B5111" s="10">
        <v>38383</v>
      </c>
      <c r="C5111" s="9" t="s">
        <v>14</v>
      </c>
      <c r="D5111" s="9" t="s">
        <v>3087</v>
      </c>
      <c r="E5111" s="9" t="s">
        <v>2394</v>
      </c>
      <c r="F5111" s="9"/>
      <c r="G5111" s="10" t="s">
        <v>15</v>
      </c>
      <c r="H5111" s="47">
        <v>3.5999999999999997E-2</v>
      </c>
      <c r="I5111" s="11">
        <f>VLOOKUP(B5111,CURVA_ABC_INSUM!$B$6:$H$1423,7,0)</f>
        <v>1.86</v>
      </c>
      <c r="J5111" s="11">
        <f t="shared" si="231"/>
        <v>0.06</v>
      </c>
    </row>
    <row r="5112" spans="1:10" x14ac:dyDescent="0.2">
      <c r="A5112" s="12"/>
      <c r="B5112" s="12"/>
      <c r="C5112" s="13"/>
      <c r="D5112" s="13"/>
      <c r="E5112" s="13"/>
      <c r="F5112" s="48"/>
      <c r="G5112" s="13"/>
      <c r="H5112" s="48"/>
      <c r="I5112" s="13"/>
      <c r="J5112" s="48"/>
    </row>
    <row r="5113" spans="1:10" ht="15" customHeight="1" thickBot="1" x14ac:dyDescent="0.25">
      <c r="A5113" s="12"/>
      <c r="B5113" s="12"/>
      <c r="C5113" s="13"/>
      <c r="D5113" s="13"/>
      <c r="E5113" s="13" t="s">
        <v>2395</v>
      </c>
      <c r="F5113" s="48">
        <f>TRUNC(J5105*$G$2,2)</f>
        <v>0</v>
      </c>
      <c r="G5113" s="13"/>
      <c r="H5113" s="87" t="s">
        <v>2396</v>
      </c>
      <c r="I5113" s="87"/>
      <c r="J5113" s="48">
        <f>F5113+J5105</f>
        <v>23.03</v>
      </c>
    </row>
    <row r="5114" spans="1:10" ht="0.95" customHeight="1" thickTop="1" x14ac:dyDescent="0.2">
      <c r="A5114" s="89"/>
      <c r="B5114" s="89"/>
      <c r="C5114" s="45"/>
      <c r="D5114" s="45"/>
      <c r="E5114" s="45"/>
      <c r="F5114" s="45"/>
      <c r="G5114" s="45"/>
      <c r="H5114" s="45"/>
      <c r="I5114" s="45"/>
      <c r="J5114" s="45"/>
    </row>
    <row r="5115" spans="1:10" ht="18" customHeight="1" x14ac:dyDescent="0.2">
      <c r="A5115" s="26" t="s">
        <v>1699</v>
      </c>
      <c r="B5115" s="26" t="s">
        <v>2</v>
      </c>
      <c r="C5115" s="28" t="s">
        <v>3</v>
      </c>
      <c r="D5115" s="28" t="s">
        <v>4</v>
      </c>
      <c r="E5115" s="28" t="s">
        <v>2388</v>
      </c>
      <c r="F5115" s="28"/>
      <c r="G5115" s="26" t="s">
        <v>190</v>
      </c>
      <c r="H5115" s="4" t="s">
        <v>6</v>
      </c>
      <c r="I5115" s="4" t="s">
        <v>7</v>
      </c>
      <c r="J5115" s="4" t="s">
        <v>191</v>
      </c>
    </row>
    <row r="5116" spans="1:10" ht="24" customHeight="1" x14ac:dyDescent="0.2">
      <c r="A5116" s="41" t="s">
        <v>2389</v>
      </c>
      <c r="B5116" s="41" t="s">
        <v>1701</v>
      </c>
      <c r="C5116" s="29" t="s">
        <v>13</v>
      </c>
      <c r="D5116" s="29" t="s">
        <v>1702</v>
      </c>
      <c r="E5116" s="29" t="s">
        <v>2435</v>
      </c>
      <c r="F5116" s="29"/>
      <c r="G5116" s="41" t="s">
        <v>5</v>
      </c>
      <c r="H5116" s="44">
        <v>1</v>
      </c>
      <c r="I5116" s="43">
        <f>SUM(J5117:J5118)</f>
        <v>175.32999999999998</v>
      </c>
      <c r="J5116" s="43">
        <f>TRUNC(H5116*I5116,2)</f>
        <v>175.33</v>
      </c>
    </row>
    <row r="5117" spans="1:10" ht="24" customHeight="1" x14ac:dyDescent="0.2">
      <c r="A5117" s="7" t="s">
        <v>2397</v>
      </c>
      <c r="B5117" s="7">
        <v>88316</v>
      </c>
      <c r="C5117" s="6" t="s">
        <v>14</v>
      </c>
      <c r="D5117" s="6" t="s">
        <v>2398</v>
      </c>
      <c r="E5117" s="6" t="s">
        <v>2399</v>
      </c>
      <c r="F5117" s="6"/>
      <c r="G5117" s="7" t="s">
        <v>297</v>
      </c>
      <c r="H5117" s="46">
        <v>2.9</v>
      </c>
      <c r="I5117" s="77">
        <f>'COMP-CUSTO MÃO OBRA'!$H$61</f>
        <v>27.08</v>
      </c>
      <c r="J5117" s="8">
        <f>TRUNC(H5117*I5117,2)</f>
        <v>78.53</v>
      </c>
    </row>
    <row r="5118" spans="1:10" ht="26.1" customHeight="1" x14ac:dyDescent="0.2">
      <c r="A5118" s="7" t="s">
        <v>2397</v>
      </c>
      <c r="B5118" s="7">
        <v>88267</v>
      </c>
      <c r="C5118" s="6" t="s">
        <v>14</v>
      </c>
      <c r="D5118" s="6" t="s">
        <v>429</v>
      </c>
      <c r="E5118" s="6" t="s">
        <v>2399</v>
      </c>
      <c r="F5118" s="6"/>
      <c r="G5118" s="7" t="s">
        <v>297</v>
      </c>
      <c r="H5118" s="46">
        <v>2.9</v>
      </c>
      <c r="I5118" s="77">
        <f>'COMP-CUSTO MÃO OBRA'!$H$822</f>
        <v>33.380000000000003</v>
      </c>
      <c r="J5118" s="8">
        <f>TRUNC(H5118*I5118,2)</f>
        <v>96.8</v>
      </c>
    </row>
    <row r="5119" spans="1:10" x14ac:dyDescent="0.2">
      <c r="A5119" s="12"/>
      <c r="B5119" s="12"/>
      <c r="C5119" s="13"/>
      <c r="D5119" s="13"/>
      <c r="E5119" s="13"/>
      <c r="F5119" s="48"/>
      <c r="G5119" s="13"/>
      <c r="H5119" s="48"/>
      <c r="I5119" s="13"/>
      <c r="J5119" s="48"/>
    </row>
    <row r="5120" spans="1:10" ht="15" customHeight="1" thickBot="1" x14ac:dyDescent="0.25">
      <c r="A5120" s="12"/>
      <c r="B5120" s="12"/>
      <c r="C5120" s="13"/>
      <c r="D5120" s="13"/>
      <c r="E5120" s="13" t="s">
        <v>2395</v>
      </c>
      <c r="F5120" s="48">
        <f>TRUNC(J5116*$G$2,2)</f>
        <v>0</v>
      </c>
      <c r="G5120" s="13"/>
      <c r="H5120" s="87" t="s">
        <v>2396</v>
      </c>
      <c r="I5120" s="87"/>
      <c r="J5120" s="48">
        <f>F5120+J5116</f>
        <v>175.33</v>
      </c>
    </row>
    <row r="5121" spans="1:10" ht="0.95" customHeight="1" thickTop="1" x14ac:dyDescent="0.2">
      <c r="A5121" s="89"/>
      <c r="B5121" s="89"/>
      <c r="C5121" s="45"/>
      <c r="D5121" s="45"/>
      <c r="E5121" s="45"/>
      <c r="F5121" s="45"/>
      <c r="G5121" s="45"/>
      <c r="H5121" s="45"/>
      <c r="I5121" s="45"/>
      <c r="J5121" s="45"/>
    </row>
    <row r="5122" spans="1:10" ht="18" customHeight="1" x14ac:dyDescent="0.2">
      <c r="A5122" s="26" t="s">
        <v>1703</v>
      </c>
      <c r="B5122" s="26" t="s">
        <v>2</v>
      </c>
      <c r="C5122" s="28" t="s">
        <v>3</v>
      </c>
      <c r="D5122" s="28" t="s">
        <v>4</v>
      </c>
      <c r="E5122" s="28" t="s">
        <v>2388</v>
      </c>
      <c r="F5122" s="28"/>
      <c r="G5122" s="26" t="s">
        <v>190</v>
      </c>
      <c r="H5122" s="4" t="s">
        <v>6</v>
      </c>
      <c r="I5122" s="4" t="s">
        <v>7</v>
      </c>
      <c r="J5122" s="4" t="s">
        <v>191</v>
      </c>
    </row>
    <row r="5123" spans="1:10" ht="51.95" customHeight="1" x14ac:dyDescent="0.2">
      <c r="A5123" s="41" t="s">
        <v>2389</v>
      </c>
      <c r="B5123" s="41">
        <v>98062</v>
      </c>
      <c r="C5123" s="29" t="s">
        <v>14</v>
      </c>
      <c r="D5123" s="29" t="s">
        <v>1705</v>
      </c>
      <c r="E5123" s="29" t="s">
        <v>2435</v>
      </c>
      <c r="F5123" s="29"/>
      <c r="G5123" s="41" t="s">
        <v>15</v>
      </c>
      <c r="H5123" s="44">
        <v>1</v>
      </c>
      <c r="I5123" s="43">
        <f>SUM(J5124:J5132)</f>
        <v>3204.45</v>
      </c>
      <c r="J5123" s="43">
        <f t="shared" ref="J5123:J5132" si="232">TRUNC(H5123*I5123,2)</f>
        <v>3204.45</v>
      </c>
    </row>
    <row r="5124" spans="1:10" ht="39" customHeight="1" x14ac:dyDescent="0.2">
      <c r="A5124" s="7" t="s">
        <v>2397</v>
      </c>
      <c r="B5124" s="7">
        <v>100475</v>
      </c>
      <c r="C5124" s="6" t="s">
        <v>14</v>
      </c>
      <c r="D5124" s="6" t="s">
        <v>3235</v>
      </c>
      <c r="E5124" s="6" t="s">
        <v>2399</v>
      </c>
      <c r="F5124" s="6"/>
      <c r="G5124" s="7" t="s">
        <v>71</v>
      </c>
      <c r="H5124" s="46">
        <v>1.46E-2</v>
      </c>
      <c r="I5124" s="77">
        <f>COMP_AUX_CUSTO!$J$144</f>
        <v>797.39</v>
      </c>
      <c r="J5124" s="8">
        <f t="shared" si="232"/>
        <v>11.64</v>
      </c>
    </row>
    <row r="5125" spans="1:10" ht="39" customHeight="1" x14ac:dyDescent="0.2">
      <c r="A5125" s="7" t="s">
        <v>2397</v>
      </c>
      <c r="B5125" s="7">
        <v>101624</v>
      </c>
      <c r="C5125" s="6" t="s">
        <v>14</v>
      </c>
      <c r="D5125" s="6" t="s">
        <v>3316</v>
      </c>
      <c r="E5125" s="6" t="s">
        <v>2438</v>
      </c>
      <c r="F5125" s="6"/>
      <c r="G5125" s="7" t="s">
        <v>71</v>
      </c>
      <c r="H5125" s="46">
        <v>0.37330000000000002</v>
      </c>
      <c r="I5125" s="77">
        <f>COMP_AUX_CUSTO!$J$2358</f>
        <v>188.86</v>
      </c>
      <c r="J5125" s="8">
        <f t="shared" si="232"/>
        <v>70.5</v>
      </c>
    </row>
    <row r="5126" spans="1:10" ht="65.099999999999994" customHeight="1" x14ac:dyDescent="0.2">
      <c r="A5126" s="7" t="s">
        <v>2397</v>
      </c>
      <c r="B5126" s="7">
        <v>5678</v>
      </c>
      <c r="C5126" s="6" t="s">
        <v>14</v>
      </c>
      <c r="D5126" s="6" t="s">
        <v>3268</v>
      </c>
      <c r="E5126" s="6" t="s">
        <v>2498</v>
      </c>
      <c r="F5126" s="6"/>
      <c r="G5126" s="7" t="s">
        <v>637</v>
      </c>
      <c r="H5126" s="46">
        <v>0.40189999999999998</v>
      </c>
      <c r="I5126" s="77">
        <f>COMP_AUX_CUSTO!$J$2497</f>
        <v>149.96</v>
      </c>
      <c r="J5126" s="8">
        <f t="shared" si="232"/>
        <v>60.26</v>
      </c>
    </row>
    <row r="5127" spans="1:10" ht="65.099999999999994" customHeight="1" x14ac:dyDescent="0.2">
      <c r="A5127" s="7" t="s">
        <v>2397</v>
      </c>
      <c r="B5127" s="7">
        <v>5679</v>
      </c>
      <c r="C5127" s="6" t="s">
        <v>14</v>
      </c>
      <c r="D5127" s="6" t="s">
        <v>3269</v>
      </c>
      <c r="E5127" s="6" t="s">
        <v>2498</v>
      </c>
      <c r="F5127" s="6"/>
      <c r="G5127" s="7" t="s">
        <v>2526</v>
      </c>
      <c r="H5127" s="46">
        <v>0.81899999999999995</v>
      </c>
      <c r="I5127" s="77">
        <f>COMP_AUX_CUSTO!$J$2490</f>
        <v>69.59</v>
      </c>
      <c r="J5127" s="8">
        <f t="shared" si="232"/>
        <v>56.99</v>
      </c>
    </row>
    <row r="5128" spans="1:10" ht="24" customHeight="1" x14ac:dyDescent="0.2">
      <c r="A5128" s="7" t="s">
        <v>2397</v>
      </c>
      <c r="B5128" s="7">
        <v>88309</v>
      </c>
      <c r="C5128" s="6" t="s">
        <v>14</v>
      </c>
      <c r="D5128" s="6" t="s">
        <v>439</v>
      </c>
      <c r="E5128" s="6" t="s">
        <v>2399</v>
      </c>
      <c r="F5128" s="6"/>
      <c r="G5128" s="7" t="s">
        <v>297</v>
      </c>
      <c r="H5128" s="46">
        <v>1.0448999999999999</v>
      </c>
      <c r="I5128" s="77">
        <f>'COMP-CUSTO MÃO OBRA'!$H$2003</f>
        <v>34.29</v>
      </c>
      <c r="J5128" s="8">
        <f t="shared" si="232"/>
        <v>35.82</v>
      </c>
    </row>
    <row r="5129" spans="1:10" ht="24" customHeight="1" x14ac:dyDescent="0.2">
      <c r="A5129" s="7" t="s">
        <v>2397</v>
      </c>
      <c r="B5129" s="7">
        <v>88316</v>
      </c>
      <c r="C5129" s="6" t="s">
        <v>14</v>
      </c>
      <c r="D5129" s="6" t="s">
        <v>2398</v>
      </c>
      <c r="E5129" s="6" t="s">
        <v>2399</v>
      </c>
      <c r="F5129" s="6"/>
      <c r="G5129" s="7" t="s">
        <v>297</v>
      </c>
      <c r="H5129" s="46">
        <v>0.82099999999999995</v>
      </c>
      <c r="I5129" s="77">
        <f>'COMP-CUSTO MÃO OBRA'!$H$61</f>
        <v>27.08</v>
      </c>
      <c r="J5129" s="8">
        <f t="shared" si="232"/>
        <v>22.23</v>
      </c>
    </row>
    <row r="5130" spans="1:10" ht="49.5" customHeight="1" x14ac:dyDescent="0.2">
      <c r="A5130" s="7" t="s">
        <v>2397</v>
      </c>
      <c r="B5130" s="7">
        <v>97738</v>
      </c>
      <c r="C5130" s="6" t="s">
        <v>14</v>
      </c>
      <c r="D5130" s="6" t="s">
        <v>3317</v>
      </c>
      <c r="E5130" s="6" t="s">
        <v>2410</v>
      </c>
      <c r="F5130" s="6"/>
      <c r="G5130" s="7" t="s">
        <v>71</v>
      </c>
      <c r="H5130" s="46">
        <v>1.7597586497890283E-2</v>
      </c>
      <c r="I5130" s="77">
        <f>COMP_AUX_CUSTO!$J$2135</f>
        <v>6154.52</v>
      </c>
      <c r="J5130" s="8">
        <f t="shared" si="232"/>
        <v>108.3</v>
      </c>
    </row>
    <row r="5131" spans="1:10" ht="39" customHeight="1" x14ac:dyDescent="0.2">
      <c r="A5131" s="7" t="s">
        <v>2397</v>
      </c>
      <c r="B5131" s="7">
        <v>97740</v>
      </c>
      <c r="C5131" s="6" t="s">
        <v>14</v>
      </c>
      <c r="D5131" s="6" t="s">
        <v>3318</v>
      </c>
      <c r="E5131" s="6" t="s">
        <v>2410</v>
      </c>
      <c r="F5131" s="6"/>
      <c r="G5131" s="7" t="s">
        <v>71</v>
      </c>
      <c r="H5131" s="46">
        <v>0.23730000000000001</v>
      </c>
      <c r="I5131" s="77">
        <f>COMP_AUX_CUSTO!$J$2113</f>
        <v>2415.13</v>
      </c>
      <c r="J5131" s="8">
        <f t="shared" si="232"/>
        <v>573.11</v>
      </c>
    </row>
    <row r="5132" spans="1:10" ht="39" customHeight="1" x14ac:dyDescent="0.2">
      <c r="A5132" s="10" t="s">
        <v>2391</v>
      </c>
      <c r="B5132" s="10">
        <v>43446</v>
      </c>
      <c r="C5132" s="9" t="s">
        <v>14</v>
      </c>
      <c r="D5132" s="9" t="s">
        <v>3319</v>
      </c>
      <c r="E5132" s="9" t="s">
        <v>2394</v>
      </c>
      <c r="F5132" s="9"/>
      <c r="G5132" s="10" t="s">
        <v>15</v>
      </c>
      <c r="H5132" s="47">
        <v>4</v>
      </c>
      <c r="I5132" s="11">
        <f>VLOOKUP(B5132,CURVA_ABC_INSUM!$B$6:$H$1423,7,0)</f>
        <v>566.4</v>
      </c>
      <c r="J5132" s="11">
        <f t="shared" si="232"/>
        <v>2265.6</v>
      </c>
    </row>
    <row r="5133" spans="1:10" x14ac:dyDescent="0.2">
      <c r="A5133" s="12"/>
      <c r="B5133" s="12"/>
      <c r="C5133" s="13"/>
      <c r="D5133" s="13"/>
      <c r="E5133" s="13"/>
      <c r="F5133" s="48"/>
      <c r="G5133" s="13"/>
      <c r="H5133" s="48"/>
      <c r="I5133" s="13"/>
      <c r="J5133" s="48"/>
    </row>
    <row r="5134" spans="1:10" ht="15" customHeight="1" thickBot="1" x14ac:dyDescent="0.25">
      <c r="A5134" s="12"/>
      <c r="B5134" s="12"/>
      <c r="C5134" s="13"/>
      <c r="D5134" s="13"/>
      <c r="E5134" s="13" t="s">
        <v>2395</v>
      </c>
      <c r="F5134" s="48">
        <f>TRUNC(J5123*$G$2,2)</f>
        <v>0</v>
      </c>
      <c r="G5134" s="13"/>
      <c r="H5134" s="87" t="s">
        <v>2396</v>
      </c>
      <c r="I5134" s="87"/>
      <c r="J5134" s="48">
        <f>F5134+J5123</f>
        <v>3204.45</v>
      </c>
    </row>
    <row r="5135" spans="1:10" ht="0.95" customHeight="1" thickTop="1" x14ac:dyDescent="0.2">
      <c r="A5135" s="89"/>
      <c r="B5135" s="89"/>
      <c r="C5135" s="45"/>
      <c r="D5135" s="45"/>
      <c r="E5135" s="45"/>
      <c r="F5135" s="45"/>
      <c r="G5135" s="45"/>
      <c r="H5135" s="45"/>
      <c r="I5135" s="45"/>
      <c r="J5135" s="45"/>
    </row>
    <row r="5136" spans="1:10" ht="18" customHeight="1" x14ac:dyDescent="0.2">
      <c r="A5136" s="26" t="s">
        <v>1706</v>
      </c>
      <c r="B5136" s="26" t="s">
        <v>2</v>
      </c>
      <c r="C5136" s="28" t="s">
        <v>3</v>
      </c>
      <c r="D5136" s="28" t="s">
        <v>4</v>
      </c>
      <c r="E5136" s="28" t="s">
        <v>2388</v>
      </c>
      <c r="F5136" s="28"/>
      <c r="G5136" s="26" t="s">
        <v>190</v>
      </c>
      <c r="H5136" s="4" t="s">
        <v>6</v>
      </c>
      <c r="I5136" s="4" t="s">
        <v>7</v>
      </c>
      <c r="J5136" s="4" t="s">
        <v>191</v>
      </c>
    </row>
    <row r="5137" spans="1:10" ht="51.95" customHeight="1" x14ac:dyDescent="0.2">
      <c r="A5137" s="41" t="s">
        <v>2389</v>
      </c>
      <c r="B5137" s="41">
        <v>98064</v>
      </c>
      <c r="C5137" s="29" t="s">
        <v>14</v>
      </c>
      <c r="D5137" s="29" t="s">
        <v>1708</v>
      </c>
      <c r="E5137" s="29" t="s">
        <v>2435</v>
      </c>
      <c r="F5137" s="29"/>
      <c r="G5137" s="41" t="s">
        <v>15</v>
      </c>
      <c r="H5137" s="44">
        <v>1</v>
      </c>
      <c r="I5137" s="43">
        <f>SUM(J5138:J5146)</f>
        <v>5631.9699999999993</v>
      </c>
      <c r="J5137" s="43">
        <f t="shared" ref="J5137:J5146" si="233">TRUNC(H5137*I5137,2)</f>
        <v>5631.97</v>
      </c>
    </row>
    <row r="5138" spans="1:10" ht="39" customHeight="1" x14ac:dyDescent="0.2">
      <c r="A5138" s="7" t="s">
        <v>2397</v>
      </c>
      <c r="B5138" s="7">
        <v>100475</v>
      </c>
      <c r="C5138" s="6" t="s">
        <v>14</v>
      </c>
      <c r="D5138" s="6" t="s">
        <v>3235</v>
      </c>
      <c r="E5138" s="6" t="s">
        <v>2399</v>
      </c>
      <c r="F5138" s="6"/>
      <c r="G5138" s="7" t="s">
        <v>71</v>
      </c>
      <c r="H5138" s="46">
        <v>1.84E-2</v>
      </c>
      <c r="I5138" s="77">
        <f>COMP_AUX_CUSTO!$J$144</f>
        <v>797.39</v>
      </c>
      <c r="J5138" s="8">
        <f t="shared" si="233"/>
        <v>14.67</v>
      </c>
    </row>
    <row r="5139" spans="1:10" ht="39" customHeight="1" x14ac:dyDescent="0.2">
      <c r="A5139" s="7" t="s">
        <v>2397</v>
      </c>
      <c r="B5139" s="7">
        <v>101624</v>
      </c>
      <c r="C5139" s="6" t="s">
        <v>14</v>
      </c>
      <c r="D5139" s="6" t="s">
        <v>3316</v>
      </c>
      <c r="E5139" s="6" t="s">
        <v>2438</v>
      </c>
      <c r="F5139" s="6"/>
      <c r="G5139" s="7" t="s">
        <v>71</v>
      </c>
      <c r="H5139" s="46">
        <v>0.56410000000000005</v>
      </c>
      <c r="I5139" s="77">
        <f>COMP_AUX_CUSTO!$J$2358</f>
        <v>188.86</v>
      </c>
      <c r="J5139" s="8">
        <f t="shared" si="233"/>
        <v>106.53</v>
      </c>
    </row>
    <row r="5140" spans="1:10" ht="65.099999999999994" customHeight="1" x14ac:dyDescent="0.2">
      <c r="A5140" s="7" t="s">
        <v>2397</v>
      </c>
      <c r="B5140" s="7">
        <v>5678</v>
      </c>
      <c r="C5140" s="6" t="s">
        <v>14</v>
      </c>
      <c r="D5140" s="6" t="s">
        <v>3268</v>
      </c>
      <c r="E5140" s="6" t="s">
        <v>2498</v>
      </c>
      <c r="F5140" s="6"/>
      <c r="G5140" s="7" t="s">
        <v>637</v>
      </c>
      <c r="H5140" s="46">
        <v>0.72570000000000001</v>
      </c>
      <c r="I5140" s="77">
        <f>COMP_AUX_CUSTO!$J$2497</f>
        <v>149.96</v>
      </c>
      <c r="J5140" s="8">
        <f t="shared" si="233"/>
        <v>108.82</v>
      </c>
    </row>
    <row r="5141" spans="1:10" ht="65.099999999999994" customHeight="1" x14ac:dyDescent="0.2">
      <c r="A5141" s="7" t="s">
        <v>2397</v>
      </c>
      <c r="B5141" s="7">
        <v>5679</v>
      </c>
      <c r="C5141" s="6" t="s">
        <v>14</v>
      </c>
      <c r="D5141" s="6" t="s">
        <v>3269</v>
      </c>
      <c r="E5141" s="6" t="s">
        <v>2498</v>
      </c>
      <c r="F5141" s="6"/>
      <c r="G5141" s="7" t="s">
        <v>2526</v>
      </c>
      <c r="H5141" s="46">
        <v>1.4790000000000001</v>
      </c>
      <c r="I5141" s="77">
        <f>COMP_AUX_CUSTO!$J$2490</f>
        <v>69.59</v>
      </c>
      <c r="J5141" s="8">
        <f t="shared" si="233"/>
        <v>102.92</v>
      </c>
    </row>
    <row r="5142" spans="1:10" ht="24" customHeight="1" x14ac:dyDescent="0.2">
      <c r="A5142" s="7" t="s">
        <v>2397</v>
      </c>
      <c r="B5142" s="7">
        <v>88309</v>
      </c>
      <c r="C5142" s="6" t="s">
        <v>14</v>
      </c>
      <c r="D5142" s="6" t="s">
        <v>439</v>
      </c>
      <c r="E5142" s="6" t="s">
        <v>2399</v>
      </c>
      <c r="F5142" s="6"/>
      <c r="G5142" s="7" t="s">
        <v>297</v>
      </c>
      <c r="H5142" s="46">
        <v>1.7470000000000001</v>
      </c>
      <c r="I5142" s="77">
        <f>'COMP-CUSTO MÃO OBRA'!$H$2003</f>
        <v>34.29</v>
      </c>
      <c r="J5142" s="8">
        <f t="shared" si="233"/>
        <v>59.9</v>
      </c>
    </row>
    <row r="5143" spans="1:10" ht="24" customHeight="1" x14ac:dyDescent="0.2">
      <c r="A5143" s="7" t="s">
        <v>2397</v>
      </c>
      <c r="B5143" s="7">
        <v>88316</v>
      </c>
      <c r="C5143" s="6" t="s">
        <v>14</v>
      </c>
      <c r="D5143" s="6" t="s">
        <v>2398</v>
      </c>
      <c r="E5143" s="6" t="s">
        <v>2399</v>
      </c>
      <c r="F5143" s="6"/>
      <c r="G5143" s="7" t="s">
        <v>297</v>
      </c>
      <c r="H5143" s="46">
        <v>1.3726</v>
      </c>
      <c r="I5143" s="77">
        <f>'COMP-CUSTO MÃO OBRA'!$H$61</f>
        <v>27.08</v>
      </c>
      <c r="J5143" s="8">
        <f t="shared" si="233"/>
        <v>37.17</v>
      </c>
    </row>
    <row r="5144" spans="1:10" ht="39" customHeight="1" x14ac:dyDescent="0.2">
      <c r="A5144" s="7" t="s">
        <v>2397</v>
      </c>
      <c r="B5144" s="7">
        <v>97738</v>
      </c>
      <c r="C5144" s="6" t="s">
        <v>14</v>
      </c>
      <c r="D5144" s="6" t="s">
        <v>3317</v>
      </c>
      <c r="E5144" s="6" t="s">
        <v>2410</v>
      </c>
      <c r="F5144" s="6"/>
      <c r="G5144" s="7" t="s">
        <v>71</v>
      </c>
      <c r="H5144" s="46">
        <v>1.54E-2</v>
      </c>
      <c r="I5144" s="77">
        <f>COMP_AUX_CUSTO!$J$2135</f>
        <v>6154.52</v>
      </c>
      <c r="J5144" s="8">
        <f t="shared" si="233"/>
        <v>94.77</v>
      </c>
    </row>
    <row r="5145" spans="1:10" ht="39" customHeight="1" x14ac:dyDescent="0.2">
      <c r="A5145" s="7" t="s">
        <v>2397</v>
      </c>
      <c r="B5145" s="7">
        <v>97740</v>
      </c>
      <c r="C5145" s="6" t="s">
        <v>14</v>
      </c>
      <c r="D5145" s="6" t="s">
        <v>3318</v>
      </c>
      <c r="E5145" s="6" t="s">
        <v>2410</v>
      </c>
      <c r="F5145" s="6"/>
      <c r="G5145" s="7" t="s">
        <v>71</v>
      </c>
      <c r="H5145" s="46">
        <v>0.38661236083726036</v>
      </c>
      <c r="I5145" s="77">
        <f>COMP_AUX_CUSTO!$J$2113</f>
        <v>2415.13</v>
      </c>
      <c r="J5145" s="8">
        <f t="shared" si="233"/>
        <v>933.71</v>
      </c>
    </row>
    <row r="5146" spans="1:10" ht="39" customHeight="1" x14ac:dyDescent="0.2">
      <c r="A5146" s="10" t="s">
        <v>2391</v>
      </c>
      <c r="B5146" s="10">
        <v>43447</v>
      </c>
      <c r="C5146" s="9" t="s">
        <v>14</v>
      </c>
      <c r="D5146" s="9" t="s">
        <v>3320</v>
      </c>
      <c r="E5146" s="9" t="s">
        <v>2394</v>
      </c>
      <c r="F5146" s="9"/>
      <c r="G5146" s="10" t="s">
        <v>15</v>
      </c>
      <c r="H5146" s="47">
        <v>6</v>
      </c>
      <c r="I5146" s="11">
        <f>VLOOKUP(B5146,CURVA_ABC_INSUM!$B$6:$H$1423,7,0)</f>
        <v>695.58</v>
      </c>
      <c r="J5146" s="11">
        <f t="shared" si="233"/>
        <v>4173.4799999999996</v>
      </c>
    </row>
    <row r="5147" spans="1:10" x14ac:dyDescent="0.2">
      <c r="A5147" s="12"/>
      <c r="B5147" s="12"/>
      <c r="C5147" s="13"/>
      <c r="D5147" s="13"/>
      <c r="E5147" s="13"/>
      <c r="F5147" s="48"/>
      <c r="G5147" s="13"/>
      <c r="H5147" s="48"/>
      <c r="I5147" s="13"/>
      <c r="J5147" s="48"/>
    </row>
    <row r="5148" spans="1:10" ht="15" customHeight="1" thickBot="1" x14ac:dyDescent="0.25">
      <c r="A5148" s="12"/>
      <c r="B5148" s="12"/>
      <c r="C5148" s="13"/>
      <c r="D5148" s="13"/>
      <c r="E5148" s="13" t="s">
        <v>2395</v>
      </c>
      <c r="F5148" s="48">
        <f>TRUNC(J5137*$G$2,2)</f>
        <v>0</v>
      </c>
      <c r="G5148" s="13"/>
      <c r="H5148" s="87" t="s">
        <v>2396</v>
      </c>
      <c r="I5148" s="87"/>
      <c r="J5148" s="48">
        <f>F5148+J5137</f>
        <v>5631.97</v>
      </c>
    </row>
    <row r="5149" spans="1:10" ht="0.95" customHeight="1" thickTop="1" x14ac:dyDescent="0.2">
      <c r="A5149" s="89"/>
      <c r="B5149" s="89"/>
      <c r="C5149" s="45"/>
      <c r="D5149" s="45"/>
      <c r="E5149" s="45"/>
      <c r="F5149" s="45"/>
      <c r="G5149" s="45"/>
      <c r="H5149" s="45"/>
      <c r="I5149" s="45"/>
      <c r="J5149" s="45"/>
    </row>
    <row r="5150" spans="1:10" ht="18" customHeight="1" x14ac:dyDescent="0.2">
      <c r="A5150" s="26" t="s">
        <v>1709</v>
      </c>
      <c r="B5150" s="26" t="s">
        <v>2</v>
      </c>
      <c r="C5150" s="28" t="s">
        <v>3</v>
      </c>
      <c r="D5150" s="28" t="s">
        <v>4</v>
      </c>
      <c r="E5150" s="28" t="s">
        <v>2388</v>
      </c>
      <c r="F5150" s="28"/>
      <c r="G5150" s="26" t="s">
        <v>190</v>
      </c>
      <c r="H5150" s="4" t="s">
        <v>6</v>
      </c>
      <c r="I5150" s="4" t="s">
        <v>7</v>
      </c>
      <c r="J5150" s="4" t="s">
        <v>191</v>
      </c>
    </row>
    <row r="5151" spans="1:10" ht="51.95" customHeight="1" x14ac:dyDescent="0.2">
      <c r="A5151" s="41" t="s">
        <v>2389</v>
      </c>
      <c r="B5151" s="41">
        <v>98099</v>
      </c>
      <c r="C5151" s="29" t="s">
        <v>14</v>
      </c>
      <c r="D5151" s="29" t="s">
        <v>1711</v>
      </c>
      <c r="E5151" s="29" t="s">
        <v>2435</v>
      </c>
      <c r="F5151" s="29"/>
      <c r="G5151" s="41" t="s">
        <v>15</v>
      </c>
      <c r="H5151" s="44">
        <v>1</v>
      </c>
      <c r="I5151" s="43">
        <f>SUM(J5152:J5165)</f>
        <v>4763.2500000000009</v>
      </c>
      <c r="J5151" s="43">
        <f t="shared" ref="J5151:J5165" si="234">TRUNC(H5151*I5151,2)</f>
        <v>4763.25</v>
      </c>
    </row>
    <row r="5152" spans="1:10" ht="39" customHeight="1" x14ac:dyDescent="0.2">
      <c r="A5152" s="7" t="s">
        <v>2397</v>
      </c>
      <c r="B5152" s="7">
        <v>100475</v>
      </c>
      <c r="C5152" s="6" t="s">
        <v>14</v>
      </c>
      <c r="D5152" s="6" t="s">
        <v>3235</v>
      </c>
      <c r="E5152" s="6" t="s">
        <v>2399</v>
      </c>
      <c r="F5152" s="6"/>
      <c r="G5152" s="7" t="s">
        <v>71</v>
      </c>
      <c r="H5152" s="46">
        <v>0.39760000000000001</v>
      </c>
      <c r="I5152" s="77">
        <f>COMP_AUX_CUSTO!$J$144</f>
        <v>797.39</v>
      </c>
      <c r="J5152" s="8">
        <f t="shared" si="234"/>
        <v>317.04000000000002</v>
      </c>
    </row>
    <row r="5153" spans="1:10" ht="39" customHeight="1" x14ac:dyDescent="0.2">
      <c r="A5153" s="7" t="s">
        <v>2397</v>
      </c>
      <c r="B5153" s="7">
        <v>101625</v>
      </c>
      <c r="C5153" s="6" t="s">
        <v>14</v>
      </c>
      <c r="D5153" s="6" t="s">
        <v>3321</v>
      </c>
      <c r="E5153" s="6" t="s">
        <v>2438</v>
      </c>
      <c r="F5153" s="6"/>
      <c r="G5153" s="7" t="s">
        <v>71</v>
      </c>
      <c r="H5153" s="46">
        <v>0.42899999999999999</v>
      </c>
      <c r="I5153" s="77">
        <f>COMP_AUX_CUSTO!$J$2346</f>
        <v>143.25</v>
      </c>
      <c r="J5153" s="8">
        <f t="shared" si="234"/>
        <v>61.45</v>
      </c>
    </row>
    <row r="5154" spans="1:10" ht="65.099999999999994" customHeight="1" x14ac:dyDescent="0.2">
      <c r="A5154" s="7" t="s">
        <v>2397</v>
      </c>
      <c r="B5154" s="7">
        <v>5678</v>
      </c>
      <c r="C5154" s="6" t="s">
        <v>14</v>
      </c>
      <c r="D5154" s="6" t="s">
        <v>3268</v>
      </c>
      <c r="E5154" s="6" t="s">
        <v>2498</v>
      </c>
      <c r="F5154" s="6"/>
      <c r="G5154" s="7" t="s">
        <v>637</v>
      </c>
      <c r="H5154" s="46">
        <v>0.29310000000000003</v>
      </c>
      <c r="I5154" s="77">
        <f>COMP_AUX_CUSTO!$J$2497</f>
        <v>149.96</v>
      </c>
      <c r="J5154" s="8">
        <f t="shared" si="234"/>
        <v>43.95</v>
      </c>
    </row>
    <row r="5155" spans="1:10" ht="65.099999999999994" customHeight="1" x14ac:dyDescent="0.2">
      <c r="A5155" s="7" t="s">
        <v>2397</v>
      </c>
      <c r="B5155" s="7">
        <v>5679</v>
      </c>
      <c r="C5155" s="6" t="s">
        <v>14</v>
      </c>
      <c r="D5155" s="6" t="s">
        <v>3269</v>
      </c>
      <c r="E5155" s="6" t="s">
        <v>2498</v>
      </c>
      <c r="F5155" s="6"/>
      <c r="G5155" s="7" t="s">
        <v>2526</v>
      </c>
      <c r="H5155" s="46">
        <v>0.59730000000000005</v>
      </c>
      <c r="I5155" s="77">
        <f>COMP_AUX_CUSTO!$J$2490</f>
        <v>69.59</v>
      </c>
      <c r="J5155" s="8">
        <f t="shared" si="234"/>
        <v>41.56</v>
      </c>
    </row>
    <row r="5156" spans="1:10" ht="24" customHeight="1" x14ac:dyDescent="0.2">
      <c r="A5156" s="7" t="s">
        <v>2397</v>
      </c>
      <c r="B5156" s="7">
        <v>88309</v>
      </c>
      <c r="C5156" s="6" t="s">
        <v>14</v>
      </c>
      <c r="D5156" s="6" t="s">
        <v>439</v>
      </c>
      <c r="E5156" s="6" t="s">
        <v>2399</v>
      </c>
      <c r="F5156" s="6"/>
      <c r="G5156" s="7" t="s">
        <v>297</v>
      </c>
      <c r="H5156" s="46">
        <v>27.1462</v>
      </c>
      <c r="I5156" s="77">
        <f>'COMP-CUSTO MÃO OBRA'!$H$2003</f>
        <v>34.29</v>
      </c>
      <c r="J5156" s="8">
        <f t="shared" si="234"/>
        <v>930.84</v>
      </c>
    </row>
    <row r="5157" spans="1:10" ht="24" customHeight="1" x14ac:dyDescent="0.2">
      <c r="A5157" s="7" t="s">
        <v>2397</v>
      </c>
      <c r="B5157" s="7">
        <v>88316</v>
      </c>
      <c r="C5157" s="6" t="s">
        <v>14</v>
      </c>
      <c r="D5157" s="6" t="s">
        <v>2398</v>
      </c>
      <c r="E5157" s="6" t="s">
        <v>2399</v>
      </c>
      <c r="F5157" s="6"/>
      <c r="G5157" s="7" t="s">
        <v>297</v>
      </c>
      <c r="H5157" s="46">
        <v>21.3292</v>
      </c>
      <c r="I5157" s="77">
        <f>'COMP-CUSTO MÃO OBRA'!$H$61</f>
        <v>27.08</v>
      </c>
      <c r="J5157" s="8">
        <f t="shared" si="234"/>
        <v>577.59</v>
      </c>
    </row>
    <row r="5158" spans="1:10" ht="26.1" customHeight="1" x14ac:dyDescent="0.2">
      <c r="A5158" s="7" t="s">
        <v>2397</v>
      </c>
      <c r="B5158" s="7">
        <v>89993</v>
      </c>
      <c r="C5158" s="6" t="s">
        <v>14</v>
      </c>
      <c r="D5158" s="6" t="s">
        <v>3322</v>
      </c>
      <c r="E5158" s="6" t="s">
        <v>2410</v>
      </c>
      <c r="F5158" s="6"/>
      <c r="G5158" s="7" t="s">
        <v>71</v>
      </c>
      <c r="H5158" s="46">
        <v>0.22420000000000001</v>
      </c>
      <c r="I5158" s="77">
        <f>COMP_AUX_CUSTO!$J$1208</f>
        <v>1148.07</v>
      </c>
      <c r="J5158" s="8">
        <f t="shared" si="234"/>
        <v>257.39</v>
      </c>
    </row>
    <row r="5159" spans="1:10" ht="34.5" customHeight="1" x14ac:dyDescent="0.2">
      <c r="A5159" s="7" t="s">
        <v>2397</v>
      </c>
      <c r="B5159" s="7">
        <v>89995</v>
      </c>
      <c r="C5159" s="6" t="s">
        <v>14</v>
      </c>
      <c r="D5159" s="6" t="s">
        <v>3323</v>
      </c>
      <c r="E5159" s="6" t="s">
        <v>2410</v>
      </c>
      <c r="F5159" s="6"/>
      <c r="G5159" s="7" t="s">
        <v>71</v>
      </c>
      <c r="H5159" s="46">
        <v>0.13539999999999999</v>
      </c>
      <c r="I5159" s="77">
        <f>COMP_AUX_CUSTO!$J$1201</f>
        <v>1101.8800000000001</v>
      </c>
      <c r="J5159" s="8">
        <f t="shared" si="234"/>
        <v>149.19</v>
      </c>
    </row>
    <row r="5160" spans="1:10" ht="34.5" customHeight="1" x14ac:dyDescent="0.2">
      <c r="A5160" s="7" t="s">
        <v>2397</v>
      </c>
      <c r="B5160" s="7">
        <v>89996</v>
      </c>
      <c r="C5160" s="6" t="s">
        <v>14</v>
      </c>
      <c r="D5160" s="6" t="s">
        <v>3324</v>
      </c>
      <c r="E5160" s="6" t="s">
        <v>2410</v>
      </c>
      <c r="F5160" s="6"/>
      <c r="G5160" s="7" t="s">
        <v>17</v>
      </c>
      <c r="H5160" s="46">
        <v>7.4039999999999999</v>
      </c>
      <c r="I5160" s="77">
        <f>COMP_AUX_CUSTO!$J$327</f>
        <v>11.53</v>
      </c>
      <c r="J5160" s="8">
        <f t="shared" si="234"/>
        <v>85.36</v>
      </c>
    </row>
    <row r="5161" spans="1:10" ht="34.5" customHeight="1" x14ac:dyDescent="0.2">
      <c r="A5161" s="7" t="s">
        <v>2397</v>
      </c>
      <c r="B5161" s="7">
        <v>89998</v>
      </c>
      <c r="C5161" s="6" t="s">
        <v>14</v>
      </c>
      <c r="D5161" s="6" t="s">
        <v>3325</v>
      </c>
      <c r="E5161" s="6" t="s">
        <v>2410</v>
      </c>
      <c r="F5161" s="6"/>
      <c r="G5161" s="7" t="s">
        <v>17</v>
      </c>
      <c r="H5161" s="46">
        <v>5.4295999999999998</v>
      </c>
      <c r="I5161" s="77">
        <f>COMP_AUX_CUSTO!$J$233</f>
        <v>10.87</v>
      </c>
      <c r="J5161" s="8">
        <f t="shared" si="234"/>
        <v>59.01</v>
      </c>
    </row>
    <row r="5162" spans="1:10" ht="34.5" customHeight="1" x14ac:dyDescent="0.2">
      <c r="A5162" s="7" t="s">
        <v>2397</v>
      </c>
      <c r="B5162" s="7">
        <v>97735</v>
      </c>
      <c r="C5162" s="6" t="s">
        <v>14</v>
      </c>
      <c r="D5162" s="6" t="s">
        <v>3271</v>
      </c>
      <c r="E5162" s="6" t="s">
        <v>2410</v>
      </c>
      <c r="F5162" s="6"/>
      <c r="G5162" s="7" t="s">
        <v>71</v>
      </c>
      <c r="H5162" s="46">
        <v>0.33609152238805978</v>
      </c>
      <c r="I5162" s="77">
        <f>COMP_AUX_CUSTO!$J$2171</f>
        <v>2816.73</v>
      </c>
      <c r="J5162" s="8">
        <f t="shared" si="234"/>
        <v>946.67</v>
      </c>
    </row>
    <row r="5163" spans="1:10" ht="26.1" customHeight="1" x14ac:dyDescent="0.2">
      <c r="A5163" s="10" t="s">
        <v>2391</v>
      </c>
      <c r="B5163" s="10">
        <v>660</v>
      </c>
      <c r="C5163" s="9" t="s">
        <v>14</v>
      </c>
      <c r="D5163" s="9" t="s">
        <v>3326</v>
      </c>
      <c r="E5163" s="9" t="s">
        <v>2394</v>
      </c>
      <c r="F5163" s="9"/>
      <c r="G5163" s="10" t="s">
        <v>15</v>
      </c>
      <c r="H5163" s="47">
        <v>46.2</v>
      </c>
      <c r="I5163" s="11">
        <f>VLOOKUP(B5163,CURVA_ABC_INSUM!$B$6:$H$1423,7,0)</f>
        <v>2.88</v>
      </c>
      <c r="J5163" s="11">
        <f t="shared" si="234"/>
        <v>133.05000000000001</v>
      </c>
    </row>
    <row r="5164" spans="1:10" ht="26.1" customHeight="1" x14ac:dyDescent="0.2">
      <c r="A5164" s="10" t="s">
        <v>2391</v>
      </c>
      <c r="B5164" s="10">
        <v>4720</v>
      </c>
      <c r="C5164" s="9" t="s">
        <v>14</v>
      </c>
      <c r="D5164" s="9" t="s">
        <v>95</v>
      </c>
      <c r="E5164" s="9" t="s">
        <v>2394</v>
      </c>
      <c r="F5164" s="9"/>
      <c r="G5164" s="10" t="s">
        <v>71</v>
      </c>
      <c r="H5164" s="47">
        <v>0.99</v>
      </c>
      <c r="I5164" s="11">
        <f>VLOOKUP(B5164,CURVA_ABC_INSUM!$B$6:$H$1423,7,0)</f>
        <v>94.71</v>
      </c>
      <c r="J5164" s="11">
        <f t="shared" si="234"/>
        <v>93.76</v>
      </c>
    </row>
    <row r="5165" spans="1:10" ht="26.1" customHeight="1" x14ac:dyDescent="0.2">
      <c r="A5165" s="10" t="s">
        <v>2391</v>
      </c>
      <c r="B5165" s="10">
        <v>25067</v>
      </c>
      <c r="C5165" s="9" t="s">
        <v>14</v>
      </c>
      <c r="D5165" s="9" t="s">
        <v>3327</v>
      </c>
      <c r="E5165" s="9" t="s">
        <v>2394</v>
      </c>
      <c r="F5165" s="9"/>
      <c r="G5165" s="10" t="s">
        <v>15</v>
      </c>
      <c r="H5165" s="47">
        <v>229.82669999999999</v>
      </c>
      <c r="I5165" s="11">
        <f>VLOOKUP(B5165,CURVA_ABC_INSUM!$B$6:$H$1423,7,0)</f>
        <v>4.6399999999999997</v>
      </c>
      <c r="J5165" s="11">
        <f t="shared" si="234"/>
        <v>1066.3900000000001</v>
      </c>
    </row>
    <row r="5166" spans="1:10" x14ac:dyDescent="0.2">
      <c r="A5166" s="12"/>
      <c r="B5166" s="12"/>
      <c r="C5166" s="13"/>
      <c r="D5166" s="13"/>
      <c r="E5166" s="13"/>
      <c r="F5166" s="48"/>
      <c r="G5166" s="13"/>
      <c r="H5166" s="48"/>
      <c r="I5166" s="13"/>
      <c r="J5166" s="48"/>
    </row>
    <row r="5167" spans="1:10" ht="15" customHeight="1" thickBot="1" x14ac:dyDescent="0.25">
      <c r="A5167" s="12"/>
      <c r="B5167" s="12"/>
      <c r="C5167" s="13"/>
      <c r="D5167" s="13"/>
      <c r="E5167" s="13" t="s">
        <v>2395</v>
      </c>
      <c r="F5167" s="48">
        <f>TRUNC(J5151*$G$2,2)</f>
        <v>0</v>
      </c>
      <c r="G5167" s="13"/>
      <c r="H5167" s="87" t="s">
        <v>2396</v>
      </c>
      <c r="I5167" s="87"/>
      <c r="J5167" s="48">
        <f>F5167+J5151</f>
        <v>4763.25</v>
      </c>
    </row>
    <row r="5168" spans="1:10" ht="0.95" customHeight="1" thickTop="1" x14ac:dyDescent="0.2">
      <c r="A5168" s="89"/>
      <c r="B5168" s="89"/>
      <c r="C5168" s="45"/>
      <c r="D5168" s="45"/>
      <c r="E5168" s="45"/>
      <c r="F5168" s="45"/>
      <c r="G5168" s="45"/>
      <c r="H5168" s="45"/>
      <c r="I5168" s="45"/>
      <c r="J5168" s="45"/>
    </row>
    <row r="5169" spans="1:10" ht="18" customHeight="1" x14ac:dyDescent="0.2">
      <c r="A5169" s="26" t="s">
        <v>1712</v>
      </c>
      <c r="B5169" s="26" t="s">
        <v>2</v>
      </c>
      <c r="C5169" s="28" t="s">
        <v>3</v>
      </c>
      <c r="D5169" s="28" t="s">
        <v>4</v>
      </c>
      <c r="E5169" s="28" t="s">
        <v>2388</v>
      </c>
      <c r="F5169" s="28"/>
      <c r="G5169" s="26" t="s">
        <v>190</v>
      </c>
      <c r="H5169" s="4" t="s">
        <v>6</v>
      </c>
      <c r="I5169" s="4" t="s">
        <v>7</v>
      </c>
      <c r="J5169" s="4" t="s">
        <v>191</v>
      </c>
    </row>
    <row r="5170" spans="1:10" ht="51.95" customHeight="1" x14ac:dyDescent="0.2">
      <c r="A5170" s="41" t="s">
        <v>2389</v>
      </c>
      <c r="B5170" s="41">
        <v>98101</v>
      </c>
      <c r="C5170" s="29" t="s">
        <v>14</v>
      </c>
      <c r="D5170" s="29" t="s">
        <v>1714</v>
      </c>
      <c r="E5170" s="29" t="s">
        <v>2435</v>
      </c>
      <c r="F5170" s="29"/>
      <c r="G5170" s="41" t="s">
        <v>15</v>
      </c>
      <c r="H5170" s="44">
        <v>1</v>
      </c>
      <c r="I5170" s="43">
        <f>SUM(J5171:J5184)</f>
        <v>9237.25</v>
      </c>
      <c r="J5170" s="43">
        <f t="shared" ref="J5170:J5184" si="235">TRUNC(H5170*I5170,2)</f>
        <v>9237.25</v>
      </c>
    </row>
    <row r="5171" spans="1:10" ht="39" customHeight="1" x14ac:dyDescent="0.2">
      <c r="A5171" s="7" t="s">
        <v>2397</v>
      </c>
      <c r="B5171" s="7">
        <v>100475</v>
      </c>
      <c r="C5171" s="6" t="s">
        <v>14</v>
      </c>
      <c r="D5171" s="6" t="s">
        <v>3235</v>
      </c>
      <c r="E5171" s="6" t="s">
        <v>2399</v>
      </c>
      <c r="F5171" s="6"/>
      <c r="G5171" s="7" t="s">
        <v>71</v>
      </c>
      <c r="H5171" s="46">
        <v>0.70499999999999996</v>
      </c>
      <c r="I5171" s="77">
        <f>COMP_AUX_CUSTO!$J$144</f>
        <v>797.39</v>
      </c>
      <c r="J5171" s="8">
        <f t="shared" si="235"/>
        <v>562.15</v>
      </c>
    </row>
    <row r="5172" spans="1:10" ht="39" customHeight="1" x14ac:dyDescent="0.2">
      <c r="A5172" s="7" t="s">
        <v>2397</v>
      </c>
      <c r="B5172" s="7">
        <v>101625</v>
      </c>
      <c r="C5172" s="6" t="s">
        <v>14</v>
      </c>
      <c r="D5172" s="6" t="s">
        <v>3321</v>
      </c>
      <c r="E5172" s="6" t="s">
        <v>2438</v>
      </c>
      <c r="F5172" s="6"/>
      <c r="G5172" s="7" t="s">
        <v>71</v>
      </c>
      <c r="H5172" s="46">
        <v>1.159</v>
      </c>
      <c r="I5172" s="77">
        <f>COMP_AUX_CUSTO!$J$2346</f>
        <v>143.25</v>
      </c>
      <c r="J5172" s="8">
        <f t="shared" si="235"/>
        <v>166.02</v>
      </c>
    </row>
    <row r="5173" spans="1:10" ht="65.099999999999994" customHeight="1" x14ac:dyDescent="0.2">
      <c r="A5173" s="7" t="s">
        <v>2397</v>
      </c>
      <c r="B5173" s="7">
        <v>5678</v>
      </c>
      <c r="C5173" s="6" t="s">
        <v>14</v>
      </c>
      <c r="D5173" s="6" t="s">
        <v>3268</v>
      </c>
      <c r="E5173" s="6" t="s">
        <v>2498</v>
      </c>
      <c r="F5173" s="6"/>
      <c r="G5173" s="7" t="s">
        <v>637</v>
      </c>
      <c r="H5173" s="46">
        <v>0.84089999999999998</v>
      </c>
      <c r="I5173" s="77">
        <f>COMP_AUX_CUSTO!$J$2497</f>
        <v>149.96</v>
      </c>
      <c r="J5173" s="8">
        <f t="shared" si="235"/>
        <v>126.1</v>
      </c>
    </row>
    <row r="5174" spans="1:10" ht="65.099999999999994" customHeight="1" x14ac:dyDescent="0.2">
      <c r="A5174" s="7" t="s">
        <v>2397</v>
      </c>
      <c r="B5174" s="7">
        <v>5679</v>
      </c>
      <c r="C5174" s="6" t="s">
        <v>14</v>
      </c>
      <c r="D5174" s="6" t="s">
        <v>3269</v>
      </c>
      <c r="E5174" s="6" t="s">
        <v>2498</v>
      </c>
      <c r="F5174" s="6"/>
      <c r="G5174" s="7" t="s">
        <v>2526</v>
      </c>
      <c r="H5174" s="46">
        <v>1.7137</v>
      </c>
      <c r="I5174" s="77">
        <f>COMP_AUX_CUSTO!$J$2490</f>
        <v>69.59</v>
      </c>
      <c r="J5174" s="8">
        <f t="shared" si="235"/>
        <v>119.25</v>
      </c>
    </row>
    <row r="5175" spans="1:10" ht="24" customHeight="1" x14ac:dyDescent="0.2">
      <c r="A5175" s="7" t="s">
        <v>2397</v>
      </c>
      <c r="B5175" s="7">
        <v>88309</v>
      </c>
      <c r="C5175" s="6" t="s">
        <v>14</v>
      </c>
      <c r="D5175" s="6" t="s">
        <v>439</v>
      </c>
      <c r="E5175" s="6" t="s">
        <v>2399</v>
      </c>
      <c r="F5175" s="6"/>
      <c r="G5175" s="7" t="s">
        <v>297</v>
      </c>
      <c r="H5175" s="46">
        <v>48.378</v>
      </c>
      <c r="I5175" s="77">
        <f>'COMP-CUSTO MÃO OBRA'!$H$2003</f>
        <v>34.29</v>
      </c>
      <c r="J5175" s="8">
        <f t="shared" si="235"/>
        <v>1658.88</v>
      </c>
    </row>
    <row r="5176" spans="1:10" ht="24" customHeight="1" x14ac:dyDescent="0.2">
      <c r="A5176" s="7" t="s">
        <v>2397</v>
      </c>
      <c r="B5176" s="7">
        <v>88316</v>
      </c>
      <c r="C5176" s="6" t="s">
        <v>14</v>
      </c>
      <c r="D5176" s="6" t="s">
        <v>2398</v>
      </c>
      <c r="E5176" s="6" t="s">
        <v>2399</v>
      </c>
      <c r="F5176" s="6"/>
      <c r="G5176" s="7" t="s">
        <v>297</v>
      </c>
      <c r="H5176" s="46">
        <v>38.011299999999999</v>
      </c>
      <c r="I5176" s="77">
        <f>'COMP-CUSTO MÃO OBRA'!$H$61</f>
        <v>27.08</v>
      </c>
      <c r="J5176" s="8">
        <f t="shared" si="235"/>
        <v>1029.3399999999999</v>
      </c>
    </row>
    <row r="5177" spans="1:10" ht="26.1" customHeight="1" x14ac:dyDescent="0.2">
      <c r="A5177" s="7" t="s">
        <v>2397</v>
      </c>
      <c r="B5177" s="7">
        <v>89993</v>
      </c>
      <c r="C5177" s="6" t="s">
        <v>14</v>
      </c>
      <c r="D5177" s="6" t="s">
        <v>3322</v>
      </c>
      <c r="E5177" s="6" t="s">
        <v>2410</v>
      </c>
      <c r="F5177" s="6"/>
      <c r="G5177" s="7" t="s">
        <v>71</v>
      </c>
      <c r="H5177" s="46">
        <v>0.22420000000000001</v>
      </c>
      <c r="I5177" s="77">
        <f>COMP_AUX_CUSTO!$J$1208</f>
        <v>1148.07</v>
      </c>
      <c r="J5177" s="8">
        <f t="shared" si="235"/>
        <v>257.39</v>
      </c>
    </row>
    <row r="5178" spans="1:10" ht="37.5" customHeight="1" x14ac:dyDescent="0.2">
      <c r="A5178" s="7" t="s">
        <v>2397</v>
      </c>
      <c r="B5178" s="7">
        <v>89995</v>
      </c>
      <c r="C5178" s="6" t="s">
        <v>14</v>
      </c>
      <c r="D5178" s="6" t="s">
        <v>3323</v>
      </c>
      <c r="E5178" s="6" t="s">
        <v>2410</v>
      </c>
      <c r="F5178" s="6"/>
      <c r="G5178" s="7" t="s">
        <v>71</v>
      </c>
      <c r="H5178" s="46">
        <v>0.22770000000000001</v>
      </c>
      <c r="I5178" s="77">
        <f>COMP_AUX_CUSTO!$J$1201</f>
        <v>1101.8800000000001</v>
      </c>
      <c r="J5178" s="8">
        <f t="shared" si="235"/>
        <v>250.89</v>
      </c>
    </row>
    <row r="5179" spans="1:10" ht="37.5" customHeight="1" x14ac:dyDescent="0.2">
      <c r="A5179" s="7" t="s">
        <v>2397</v>
      </c>
      <c r="B5179" s="7">
        <v>89996</v>
      </c>
      <c r="C5179" s="6" t="s">
        <v>14</v>
      </c>
      <c r="D5179" s="6" t="s">
        <v>3324</v>
      </c>
      <c r="E5179" s="6" t="s">
        <v>2410</v>
      </c>
      <c r="F5179" s="6"/>
      <c r="G5179" s="7" t="s">
        <v>17</v>
      </c>
      <c r="H5179" s="46">
        <v>7.4039999999999999</v>
      </c>
      <c r="I5179" s="77">
        <f>COMP_AUX_CUSTO!$J$327</f>
        <v>11.53</v>
      </c>
      <c r="J5179" s="8">
        <f t="shared" si="235"/>
        <v>85.36</v>
      </c>
    </row>
    <row r="5180" spans="1:10" ht="37.5" customHeight="1" x14ac:dyDescent="0.2">
      <c r="A5180" s="7" t="s">
        <v>2397</v>
      </c>
      <c r="B5180" s="7">
        <v>89998</v>
      </c>
      <c r="C5180" s="6" t="s">
        <v>14</v>
      </c>
      <c r="D5180" s="6" t="s">
        <v>3325</v>
      </c>
      <c r="E5180" s="6" t="s">
        <v>2410</v>
      </c>
      <c r="F5180" s="6"/>
      <c r="G5180" s="7" t="s">
        <v>17</v>
      </c>
      <c r="H5180" s="46">
        <v>9.1316000000000006</v>
      </c>
      <c r="I5180" s="77">
        <f>COMP_AUX_CUSTO!$J$233</f>
        <v>10.87</v>
      </c>
      <c r="J5180" s="8">
        <f t="shared" si="235"/>
        <v>99.26</v>
      </c>
    </row>
    <row r="5181" spans="1:10" ht="37.5" customHeight="1" x14ac:dyDescent="0.2">
      <c r="A5181" s="7" t="s">
        <v>2397</v>
      </c>
      <c r="B5181" s="7">
        <v>97735</v>
      </c>
      <c r="C5181" s="6" t="s">
        <v>14</v>
      </c>
      <c r="D5181" s="6" t="s">
        <v>3271</v>
      </c>
      <c r="E5181" s="6" t="s">
        <v>2410</v>
      </c>
      <c r="F5181" s="6"/>
      <c r="G5181" s="7" t="s">
        <v>71</v>
      </c>
      <c r="H5181" s="46">
        <v>0.87723381595092009</v>
      </c>
      <c r="I5181" s="77">
        <f>COMP_AUX_CUSTO!$J$2171</f>
        <v>2816.73</v>
      </c>
      <c r="J5181" s="8">
        <f t="shared" si="235"/>
        <v>2470.9299999999998</v>
      </c>
    </row>
    <row r="5182" spans="1:10" ht="26.1" customHeight="1" x14ac:dyDescent="0.2">
      <c r="A5182" s="10" t="s">
        <v>2391</v>
      </c>
      <c r="B5182" s="10">
        <v>660</v>
      </c>
      <c r="C5182" s="9" t="s">
        <v>14</v>
      </c>
      <c r="D5182" s="9" t="s">
        <v>3326</v>
      </c>
      <c r="E5182" s="9" t="s">
        <v>2394</v>
      </c>
      <c r="F5182" s="9"/>
      <c r="G5182" s="10" t="s">
        <v>15</v>
      </c>
      <c r="H5182" s="47">
        <v>77.7</v>
      </c>
      <c r="I5182" s="11">
        <f>VLOOKUP(B5182,CURVA_ABC_INSUM!$B$6:$H$1423,7,0)</f>
        <v>2.88</v>
      </c>
      <c r="J5182" s="11">
        <f t="shared" si="235"/>
        <v>223.77</v>
      </c>
    </row>
    <row r="5183" spans="1:10" ht="26.1" customHeight="1" x14ac:dyDescent="0.2">
      <c r="A5183" s="10" t="s">
        <v>2391</v>
      </c>
      <c r="B5183" s="10">
        <v>4720</v>
      </c>
      <c r="C5183" s="9" t="s">
        <v>14</v>
      </c>
      <c r="D5183" s="9" t="s">
        <v>95</v>
      </c>
      <c r="E5183" s="9" t="s">
        <v>2394</v>
      </c>
      <c r="F5183" s="9"/>
      <c r="G5183" s="10" t="s">
        <v>71</v>
      </c>
      <c r="H5183" s="47">
        <v>3.0623999999999998</v>
      </c>
      <c r="I5183" s="11">
        <f>VLOOKUP(B5183,CURVA_ABC_INSUM!$B$6:$H$1423,7,0)</f>
        <v>94.71</v>
      </c>
      <c r="J5183" s="11">
        <f t="shared" si="235"/>
        <v>290.02999999999997</v>
      </c>
    </row>
    <row r="5184" spans="1:10" ht="26.1" customHeight="1" x14ac:dyDescent="0.2">
      <c r="A5184" s="10" t="s">
        <v>2391</v>
      </c>
      <c r="B5184" s="10">
        <v>25067</v>
      </c>
      <c r="C5184" s="9" t="s">
        <v>14</v>
      </c>
      <c r="D5184" s="9" t="s">
        <v>3327</v>
      </c>
      <c r="E5184" s="9" t="s">
        <v>2394</v>
      </c>
      <c r="F5184" s="9"/>
      <c r="G5184" s="10" t="s">
        <v>15</v>
      </c>
      <c r="H5184" s="47">
        <v>409.02670000000001</v>
      </c>
      <c r="I5184" s="11">
        <f>VLOOKUP(B5184,CURVA_ABC_INSUM!$B$6:$H$1423,7,0)</f>
        <v>4.6399999999999997</v>
      </c>
      <c r="J5184" s="11">
        <f t="shared" si="235"/>
        <v>1897.88</v>
      </c>
    </row>
    <row r="5185" spans="1:10" x14ac:dyDescent="0.2">
      <c r="A5185" s="12"/>
      <c r="B5185" s="12"/>
      <c r="C5185" s="13"/>
      <c r="D5185" s="13"/>
      <c r="E5185" s="13"/>
      <c r="F5185" s="48"/>
      <c r="G5185" s="13"/>
      <c r="H5185" s="48"/>
      <c r="I5185" s="13"/>
      <c r="J5185" s="48"/>
    </row>
    <row r="5186" spans="1:10" ht="15" customHeight="1" thickBot="1" x14ac:dyDescent="0.25">
      <c r="A5186" s="12"/>
      <c r="B5186" s="12"/>
      <c r="C5186" s="13"/>
      <c r="D5186" s="13"/>
      <c r="E5186" s="13" t="s">
        <v>2395</v>
      </c>
      <c r="F5186" s="48">
        <f>TRUNC(J5170*$G$2,2)</f>
        <v>0</v>
      </c>
      <c r="G5186" s="13"/>
      <c r="H5186" s="87" t="s">
        <v>2396</v>
      </c>
      <c r="I5186" s="87"/>
      <c r="J5186" s="48">
        <f>F5186+J5170</f>
        <v>9237.25</v>
      </c>
    </row>
    <row r="5187" spans="1:10" ht="0.95" customHeight="1" thickTop="1" x14ac:dyDescent="0.2">
      <c r="A5187" s="89"/>
      <c r="B5187" s="89"/>
      <c r="C5187" s="45"/>
      <c r="D5187" s="45"/>
      <c r="E5187" s="45"/>
      <c r="F5187" s="45"/>
      <c r="G5187" s="45"/>
      <c r="H5187" s="45"/>
      <c r="I5187" s="45"/>
      <c r="J5187" s="45"/>
    </row>
    <row r="5188" spans="1:10" ht="18" customHeight="1" x14ac:dyDescent="0.2">
      <c r="A5188" s="26" t="s">
        <v>1715</v>
      </c>
      <c r="B5188" s="26" t="s">
        <v>2</v>
      </c>
      <c r="C5188" s="28" t="s">
        <v>3</v>
      </c>
      <c r="D5188" s="28" t="s">
        <v>4</v>
      </c>
      <c r="E5188" s="28" t="s">
        <v>2388</v>
      </c>
      <c r="F5188" s="28"/>
      <c r="G5188" s="26" t="s">
        <v>190</v>
      </c>
      <c r="H5188" s="4" t="s">
        <v>6</v>
      </c>
      <c r="I5188" s="4" t="s">
        <v>7</v>
      </c>
      <c r="J5188" s="4" t="s">
        <v>191</v>
      </c>
    </row>
    <row r="5189" spans="1:10" ht="51.95" customHeight="1" x14ac:dyDescent="0.2">
      <c r="A5189" s="41" t="s">
        <v>2389</v>
      </c>
      <c r="B5189" s="41">
        <v>98079</v>
      </c>
      <c r="C5189" s="29" t="s">
        <v>14</v>
      </c>
      <c r="D5189" s="29" t="s">
        <v>1717</v>
      </c>
      <c r="E5189" s="29" t="s">
        <v>2435</v>
      </c>
      <c r="F5189" s="29"/>
      <c r="G5189" s="41" t="s">
        <v>15</v>
      </c>
      <c r="H5189" s="44">
        <v>1</v>
      </c>
      <c r="I5189" s="43">
        <f>SUM(J5190:J5201)</f>
        <v>8562.42</v>
      </c>
      <c r="J5189" s="43">
        <f t="shared" ref="J5189:J5201" si="236">TRUNC(H5189*I5189,2)</f>
        <v>8562.42</v>
      </c>
    </row>
    <row r="5190" spans="1:10" ht="39" customHeight="1" x14ac:dyDescent="0.2">
      <c r="A5190" s="7" t="s">
        <v>2397</v>
      </c>
      <c r="B5190" s="7">
        <v>100475</v>
      </c>
      <c r="C5190" s="6" t="s">
        <v>14</v>
      </c>
      <c r="D5190" s="6" t="s">
        <v>3235</v>
      </c>
      <c r="E5190" s="6" t="s">
        <v>2399</v>
      </c>
      <c r="F5190" s="6"/>
      <c r="G5190" s="7" t="s">
        <v>71</v>
      </c>
      <c r="H5190" s="46">
        <v>1.7266999999999999</v>
      </c>
      <c r="I5190" s="77">
        <f>COMP_AUX_CUSTO!$J$144</f>
        <v>797.39</v>
      </c>
      <c r="J5190" s="8">
        <f t="shared" si="236"/>
        <v>1376.85</v>
      </c>
    </row>
    <row r="5191" spans="1:10" ht="39" customHeight="1" x14ac:dyDescent="0.2">
      <c r="A5191" s="7" t="s">
        <v>2397</v>
      </c>
      <c r="B5191" s="7">
        <v>101625</v>
      </c>
      <c r="C5191" s="6" t="s">
        <v>14</v>
      </c>
      <c r="D5191" s="6" t="s">
        <v>3321</v>
      </c>
      <c r="E5191" s="6" t="s">
        <v>2438</v>
      </c>
      <c r="F5191" s="6"/>
      <c r="G5191" s="7" t="s">
        <v>71</v>
      </c>
      <c r="H5191" s="46">
        <v>0.42899999999999999</v>
      </c>
      <c r="I5191" s="77">
        <f>COMP_AUX_CUSTO!$J$2346</f>
        <v>143.25</v>
      </c>
      <c r="J5191" s="8">
        <f t="shared" si="236"/>
        <v>61.45</v>
      </c>
    </row>
    <row r="5192" spans="1:10" ht="65.099999999999994" customHeight="1" x14ac:dyDescent="0.2">
      <c r="A5192" s="7" t="s">
        <v>2397</v>
      </c>
      <c r="B5192" s="7">
        <v>5678</v>
      </c>
      <c r="C5192" s="6" t="s">
        <v>14</v>
      </c>
      <c r="D5192" s="6" t="s">
        <v>3268</v>
      </c>
      <c r="E5192" s="6" t="s">
        <v>2498</v>
      </c>
      <c r="F5192" s="6"/>
      <c r="G5192" s="7" t="s">
        <v>637</v>
      </c>
      <c r="H5192" s="46">
        <v>0.29260000000000003</v>
      </c>
      <c r="I5192" s="77">
        <f>COMP_AUX_CUSTO!$J$2497</f>
        <v>149.96</v>
      </c>
      <c r="J5192" s="8">
        <f t="shared" si="236"/>
        <v>43.87</v>
      </c>
    </row>
    <row r="5193" spans="1:10" ht="65.099999999999994" customHeight="1" x14ac:dyDescent="0.2">
      <c r="A5193" s="7" t="s">
        <v>2397</v>
      </c>
      <c r="B5193" s="7">
        <v>5679</v>
      </c>
      <c r="C5193" s="6" t="s">
        <v>14</v>
      </c>
      <c r="D5193" s="6" t="s">
        <v>3269</v>
      </c>
      <c r="E5193" s="6" t="s">
        <v>2498</v>
      </c>
      <c r="F5193" s="6"/>
      <c r="G5193" s="7" t="s">
        <v>2526</v>
      </c>
      <c r="H5193" s="46">
        <v>0.59619999999999995</v>
      </c>
      <c r="I5193" s="77">
        <f>COMP_AUX_CUSTO!$J$2490</f>
        <v>69.59</v>
      </c>
      <c r="J5193" s="8">
        <f t="shared" si="236"/>
        <v>41.48</v>
      </c>
    </row>
    <row r="5194" spans="1:10" ht="24" customHeight="1" x14ac:dyDescent="0.2">
      <c r="A5194" s="7" t="s">
        <v>2397</v>
      </c>
      <c r="B5194" s="7">
        <v>88309</v>
      </c>
      <c r="C5194" s="6" t="s">
        <v>14</v>
      </c>
      <c r="D5194" s="6" t="s">
        <v>439</v>
      </c>
      <c r="E5194" s="6" t="s">
        <v>2399</v>
      </c>
      <c r="F5194" s="6"/>
      <c r="G5194" s="7" t="s">
        <v>297</v>
      </c>
      <c r="H5194" s="46">
        <v>52.788800000000002</v>
      </c>
      <c r="I5194" s="77">
        <f>'COMP-CUSTO MÃO OBRA'!$H$2003</f>
        <v>34.29</v>
      </c>
      <c r="J5194" s="8">
        <f t="shared" si="236"/>
        <v>1810.12</v>
      </c>
    </row>
    <row r="5195" spans="1:10" ht="24" customHeight="1" x14ac:dyDescent="0.2">
      <c r="A5195" s="7" t="s">
        <v>2397</v>
      </c>
      <c r="B5195" s="7">
        <v>88316</v>
      </c>
      <c r="C5195" s="6" t="s">
        <v>14</v>
      </c>
      <c r="D5195" s="6" t="s">
        <v>2398</v>
      </c>
      <c r="E5195" s="6" t="s">
        <v>2399</v>
      </c>
      <c r="F5195" s="6"/>
      <c r="G5195" s="7" t="s">
        <v>297</v>
      </c>
      <c r="H5195" s="46">
        <v>41.923062913624236</v>
      </c>
      <c r="I5195" s="77">
        <f>'COMP-CUSTO MÃO OBRA'!$H$61</f>
        <v>27.08</v>
      </c>
      <c r="J5195" s="8">
        <f t="shared" si="236"/>
        <v>1135.27</v>
      </c>
    </row>
    <row r="5196" spans="1:10" ht="26.1" customHeight="1" x14ac:dyDescent="0.2">
      <c r="A5196" s="7" t="s">
        <v>2397</v>
      </c>
      <c r="B5196" s="7">
        <v>89995</v>
      </c>
      <c r="C5196" s="6" t="s">
        <v>14</v>
      </c>
      <c r="D5196" s="6" t="s">
        <v>3323</v>
      </c>
      <c r="E5196" s="6" t="s">
        <v>2410</v>
      </c>
      <c r="F5196" s="6"/>
      <c r="G5196" s="7" t="s">
        <v>71</v>
      </c>
      <c r="H5196" s="46">
        <v>0.17599999999999999</v>
      </c>
      <c r="I5196" s="77">
        <f>COMP_AUX_CUSTO!$J$1201</f>
        <v>1101.8800000000001</v>
      </c>
      <c r="J5196" s="8">
        <f t="shared" si="236"/>
        <v>193.93</v>
      </c>
    </row>
    <row r="5197" spans="1:10" ht="26.1" customHeight="1" x14ac:dyDescent="0.2">
      <c r="A5197" s="7" t="s">
        <v>2397</v>
      </c>
      <c r="B5197" s="7">
        <v>89998</v>
      </c>
      <c r="C5197" s="6" t="s">
        <v>14</v>
      </c>
      <c r="D5197" s="6" t="s">
        <v>3325</v>
      </c>
      <c r="E5197" s="6" t="s">
        <v>2410</v>
      </c>
      <c r="F5197" s="6"/>
      <c r="G5197" s="7" t="s">
        <v>17</v>
      </c>
      <c r="H5197" s="46">
        <v>5.4295999999999998</v>
      </c>
      <c r="I5197" s="77">
        <f>COMP_AUX_CUSTO!$J$233</f>
        <v>10.87</v>
      </c>
      <c r="J5197" s="8">
        <f t="shared" si="236"/>
        <v>59.01</v>
      </c>
    </row>
    <row r="5198" spans="1:10" ht="39" customHeight="1" x14ac:dyDescent="0.2">
      <c r="A5198" s="7" t="s">
        <v>2397</v>
      </c>
      <c r="B5198" s="7">
        <v>96536</v>
      </c>
      <c r="C5198" s="6" t="s">
        <v>14</v>
      </c>
      <c r="D5198" s="6" t="s">
        <v>3328</v>
      </c>
      <c r="E5198" s="6" t="s">
        <v>2410</v>
      </c>
      <c r="F5198" s="6"/>
      <c r="G5198" s="7" t="s">
        <v>32</v>
      </c>
      <c r="H5198" s="46">
        <v>1.76</v>
      </c>
      <c r="I5198" s="77">
        <f>COMP_AUX_CUSTO!$J$1081</f>
        <v>94.65</v>
      </c>
      <c r="J5198" s="8">
        <f t="shared" si="236"/>
        <v>166.58</v>
      </c>
    </row>
    <row r="5199" spans="1:10" ht="39" customHeight="1" x14ac:dyDescent="0.2">
      <c r="A5199" s="7" t="s">
        <v>2397</v>
      </c>
      <c r="B5199" s="7">
        <v>97735</v>
      </c>
      <c r="C5199" s="6" t="s">
        <v>14</v>
      </c>
      <c r="D5199" s="6" t="s">
        <v>3271</v>
      </c>
      <c r="E5199" s="6" t="s">
        <v>2410</v>
      </c>
      <c r="F5199" s="6"/>
      <c r="G5199" s="7" t="s">
        <v>71</v>
      </c>
      <c r="H5199" s="46">
        <v>0.3332</v>
      </c>
      <c r="I5199" s="77">
        <f>COMP_AUX_CUSTO!$J$2171</f>
        <v>2816.73</v>
      </c>
      <c r="J5199" s="8">
        <f t="shared" si="236"/>
        <v>938.53</v>
      </c>
    </row>
    <row r="5200" spans="1:10" ht="26.1" customHeight="1" x14ac:dyDescent="0.2">
      <c r="A5200" s="10" t="s">
        <v>2391</v>
      </c>
      <c r="B5200" s="10">
        <v>4720</v>
      </c>
      <c r="C5200" s="9" t="s">
        <v>14</v>
      </c>
      <c r="D5200" s="9" t="s">
        <v>95</v>
      </c>
      <c r="E5200" s="9" t="s">
        <v>2394</v>
      </c>
      <c r="F5200" s="9"/>
      <c r="G5200" s="10" t="s">
        <v>71</v>
      </c>
      <c r="H5200" s="47">
        <v>0.99</v>
      </c>
      <c r="I5200" s="11">
        <f>VLOOKUP(B5200,CURVA_ABC_INSUM!$B$6:$H$1423,7,0)</f>
        <v>94.71</v>
      </c>
      <c r="J5200" s="11">
        <f t="shared" si="236"/>
        <v>93.76</v>
      </c>
    </row>
    <row r="5201" spans="1:10" ht="26.1" customHeight="1" x14ac:dyDescent="0.2">
      <c r="A5201" s="10" t="s">
        <v>2391</v>
      </c>
      <c r="B5201" s="10">
        <v>7258</v>
      </c>
      <c r="C5201" s="9" t="s">
        <v>14</v>
      </c>
      <c r="D5201" s="9" t="s">
        <v>3272</v>
      </c>
      <c r="E5201" s="9" t="s">
        <v>2394</v>
      </c>
      <c r="F5201" s="9"/>
      <c r="G5201" s="10" t="s">
        <v>15</v>
      </c>
      <c r="H5201" s="84">
        <v>3720.5212999999999</v>
      </c>
      <c r="I5201" s="11">
        <f>VLOOKUP(B5201,CURVA_ABC_INSUM!$B$6:$H$1423,7,0)</f>
        <v>0.71</v>
      </c>
      <c r="J5201" s="11">
        <f t="shared" si="236"/>
        <v>2641.57</v>
      </c>
    </row>
    <row r="5202" spans="1:10" x14ac:dyDescent="0.2">
      <c r="A5202" s="12"/>
      <c r="B5202" s="12"/>
      <c r="C5202" s="13"/>
      <c r="D5202" s="13"/>
      <c r="E5202" s="13"/>
      <c r="F5202" s="48"/>
      <c r="G5202" s="13"/>
      <c r="H5202" s="48"/>
      <c r="I5202" s="13"/>
      <c r="J5202" s="48"/>
    </row>
    <row r="5203" spans="1:10" ht="15" customHeight="1" thickBot="1" x14ac:dyDescent="0.25">
      <c r="A5203" s="12"/>
      <c r="B5203" s="12"/>
      <c r="C5203" s="13"/>
      <c r="D5203" s="13"/>
      <c r="E5203" s="13" t="s">
        <v>2395</v>
      </c>
      <c r="F5203" s="48">
        <f>TRUNC(J5189*$G$2,2)</f>
        <v>0</v>
      </c>
      <c r="G5203" s="13"/>
      <c r="H5203" s="87" t="s">
        <v>2396</v>
      </c>
      <c r="I5203" s="87"/>
      <c r="J5203" s="48">
        <f>F5203+J5189</f>
        <v>8562.42</v>
      </c>
    </row>
    <row r="5204" spans="1:10" ht="0.95" customHeight="1" thickTop="1" x14ac:dyDescent="0.2">
      <c r="A5204" s="89"/>
      <c r="B5204" s="89"/>
      <c r="C5204" s="45"/>
      <c r="D5204" s="45"/>
      <c r="E5204" s="45"/>
      <c r="F5204" s="45"/>
      <c r="G5204" s="45"/>
      <c r="H5204" s="45"/>
      <c r="I5204" s="45"/>
      <c r="J5204" s="45"/>
    </row>
    <row r="5205" spans="1:10" ht="18" customHeight="1" x14ac:dyDescent="0.2">
      <c r="A5205" s="26" t="s">
        <v>1718</v>
      </c>
      <c r="B5205" s="26" t="s">
        <v>2</v>
      </c>
      <c r="C5205" s="28" t="s">
        <v>3</v>
      </c>
      <c r="D5205" s="28" t="s">
        <v>4</v>
      </c>
      <c r="E5205" s="28" t="s">
        <v>2388</v>
      </c>
      <c r="F5205" s="28"/>
      <c r="G5205" s="26" t="s">
        <v>190</v>
      </c>
      <c r="H5205" s="4" t="s">
        <v>6</v>
      </c>
      <c r="I5205" s="4" t="s">
        <v>7</v>
      </c>
      <c r="J5205" s="4" t="s">
        <v>191</v>
      </c>
    </row>
    <row r="5206" spans="1:10" ht="51.95" customHeight="1" x14ac:dyDescent="0.2">
      <c r="A5206" s="41" t="s">
        <v>2389</v>
      </c>
      <c r="B5206" s="41">
        <v>98081</v>
      </c>
      <c r="C5206" s="29" t="s">
        <v>14</v>
      </c>
      <c r="D5206" s="29" t="s">
        <v>1720</v>
      </c>
      <c r="E5206" s="29" t="s">
        <v>2435</v>
      </c>
      <c r="F5206" s="29"/>
      <c r="G5206" s="41" t="s">
        <v>15</v>
      </c>
      <c r="H5206" s="44">
        <v>1</v>
      </c>
      <c r="I5206" s="43">
        <f>SUM(J5207:J5218)</f>
        <v>16259.89</v>
      </c>
      <c r="J5206" s="43">
        <f t="shared" ref="J5206:J5218" si="237">TRUNC(H5206*I5206,2)</f>
        <v>16259.89</v>
      </c>
    </row>
    <row r="5207" spans="1:10" ht="39" customHeight="1" x14ac:dyDescent="0.2">
      <c r="A5207" s="7" t="s">
        <v>2397</v>
      </c>
      <c r="B5207" s="7">
        <v>100475</v>
      </c>
      <c r="C5207" s="6" t="s">
        <v>14</v>
      </c>
      <c r="D5207" s="6" t="s">
        <v>3235</v>
      </c>
      <c r="E5207" s="6" t="s">
        <v>2399</v>
      </c>
      <c r="F5207" s="6"/>
      <c r="G5207" s="7" t="s">
        <v>71</v>
      </c>
      <c r="H5207" s="46">
        <v>3.0613000000000001</v>
      </c>
      <c r="I5207" s="77">
        <f>COMP_AUX_CUSTO!$J$144</f>
        <v>797.39</v>
      </c>
      <c r="J5207" s="8">
        <f t="shared" si="237"/>
        <v>2441.0500000000002</v>
      </c>
    </row>
    <row r="5208" spans="1:10" ht="39" customHeight="1" x14ac:dyDescent="0.2">
      <c r="A5208" s="7" t="s">
        <v>2397</v>
      </c>
      <c r="B5208" s="7">
        <v>101625</v>
      </c>
      <c r="C5208" s="6" t="s">
        <v>14</v>
      </c>
      <c r="D5208" s="6" t="s">
        <v>3321</v>
      </c>
      <c r="E5208" s="6" t="s">
        <v>2438</v>
      </c>
      <c r="F5208" s="6"/>
      <c r="G5208" s="7" t="s">
        <v>71</v>
      </c>
      <c r="H5208" s="46">
        <v>1.159</v>
      </c>
      <c r="I5208" s="77">
        <f>COMP_AUX_CUSTO!$J$2346</f>
        <v>143.25</v>
      </c>
      <c r="J5208" s="8">
        <f t="shared" si="237"/>
        <v>166.02</v>
      </c>
    </row>
    <row r="5209" spans="1:10" ht="65.099999999999994" customHeight="1" x14ac:dyDescent="0.2">
      <c r="A5209" s="7" t="s">
        <v>2397</v>
      </c>
      <c r="B5209" s="7">
        <v>5678</v>
      </c>
      <c r="C5209" s="6" t="s">
        <v>14</v>
      </c>
      <c r="D5209" s="6" t="s">
        <v>3268</v>
      </c>
      <c r="E5209" s="6" t="s">
        <v>2498</v>
      </c>
      <c r="F5209" s="6"/>
      <c r="G5209" s="7" t="s">
        <v>637</v>
      </c>
      <c r="H5209" s="46">
        <v>0.84040000000000004</v>
      </c>
      <c r="I5209" s="77">
        <f>COMP_AUX_CUSTO!$J$2497</f>
        <v>149.96</v>
      </c>
      <c r="J5209" s="8">
        <f t="shared" si="237"/>
        <v>126.02</v>
      </c>
    </row>
    <row r="5210" spans="1:10" ht="65.099999999999994" customHeight="1" x14ac:dyDescent="0.2">
      <c r="A5210" s="7" t="s">
        <v>2397</v>
      </c>
      <c r="B5210" s="7">
        <v>5679</v>
      </c>
      <c r="C5210" s="6" t="s">
        <v>14</v>
      </c>
      <c r="D5210" s="6" t="s">
        <v>3269</v>
      </c>
      <c r="E5210" s="6" t="s">
        <v>2498</v>
      </c>
      <c r="F5210" s="6"/>
      <c r="G5210" s="7" t="s">
        <v>2526</v>
      </c>
      <c r="H5210" s="46">
        <v>1.7125999999999999</v>
      </c>
      <c r="I5210" s="77">
        <f>COMP_AUX_CUSTO!$J$2490</f>
        <v>69.59</v>
      </c>
      <c r="J5210" s="8">
        <f t="shared" si="237"/>
        <v>119.17</v>
      </c>
    </row>
    <row r="5211" spans="1:10" ht="24" customHeight="1" x14ac:dyDescent="0.2">
      <c r="A5211" s="7" t="s">
        <v>2397</v>
      </c>
      <c r="B5211" s="7">
        <v>88309</v>
      </c>
      <c r="C5211" s="6" t="s">
        <v>14</v>
      </c>
      <c r="D5211" s="6" t="s">
        <v>439</v>
      </c>
      <c r="E5211" s="6" t="s">
        <v>2399</v>
      </c>
      <c r="F5211" s="6"/>
      <c r="G5211" s="7" t="s">
        <v>297</v>
      </c>
      <c r="H5211" s="46">
        <v>93.836200000000005</v>
      </c>
      <c r="I5211" s="77">
        <f>'COMP-CUSTO MÃO OBRA'!$H$2003</f>
        <v>34.29</v>
      </c>
      <c r="J5211" s="8">
        <f t="shared" si="237"/>
        <v>3217.64</v>
      </c>
    </row>
    <row r="5212" spans="1:10" ht="24" customHeight="1" x14ac:dyDescent="0.2">
      <c r="A5212" s="7" t="s">
        <v>2397</v>
      </c>
      <c r="B5212" s="7">
        <v>88316</v>
      </c>
      <c r="C5212" s="6" t="s">
        <v>14</v>
      </c>
      <c r="D5212" s="6" t="s">
        <v>2398</v>
      </c>
      <c r="E5212" s="6" t="s">
        <v>2399</v>
      </c>
      <c r="F5212" s="6"/>
      <c r="G5212" s="7" t="s">
        <v>297</v>
      </c>
      <c r="H5212" s="46">
        <v>73.728499999999997</v>
      </c>
      <c r="I5212" s="77">
        <f>'COMP-CUSTO MÃO OBRA'!$H$61</f>
        <v>27.08</v>
      </c>
      <c r="J5212" s="8">
        <f t="shared" si="237"/>
        <v>1996.56</v>
      </c>
    </row>
    <row r="5213" spans="1:10" ht="26.1" customHeight="1" x14ac:dyDescent="0.2">
      <c r="A5213" s="7" t="s">
        <v>2397</v>
      </c>
      <c r="B5213" s="7">
        <v>89995</v>
      </c>
      <c r="C5213" s="6" t="s">
        <v>14</v>
      </c>
      <c r="D5213" s="6" t="s">
        <v>3323</v>
      </c>
      <c r="E5213" s="6" t="s">
        <v>2410</v>
      </c>
      <c r="F5213" s="6"/>
      <c r="G5213" s="7" t="s">
        <v>71</v>
      </c>
      <c r="H5213" s="46">
        <v>0.34047001299860064</v>
      </c>
      <c r="I5213" s="77">
        <f>COMP_AUX_CUSTO!$J$1201</f>
        <v>1101.8800000000001</v>
      </c>
      <c r="J5213" s="8">
        <f t="shared" si="237"/>
        <v>375.15</v>
      </c>
    </row>
    <row r="5214" spans="1:10" ht="26.1" customHeight="1" x14ac:dyDescent="0.2">
      <c r="A5214" s="7" t="s">
        <v>2397</v>
      </c>
      <c r="B5214" s="7">
        <v>89998</v>
      </c>
      <c r="C5214" s="6" t="s">
        <v>14</v>
      </c>
      <c r="D5214" s="6" t="s">
        <v>3325</v>
      </c>
      <c r="E5214" s="6" t="s">
        <v>2410</v>
      </c>
      <c r="F5214" s="6"/>
      <c r="G5214" s="7" t="s">
        <v>17</v>
      </c>
      <c r="H5214" s="46">
        <v>9.6251999999999995</v>
      </c>
      <c r="I5214" s="77">
        <f>COMP_AUX_CUSTO!$J$233</f>
        <v>10.87</v>
      </c>
      <c r="J5214" s="8">
        <f t="shared" si="237"/>
        <v>104.62</v>
      </c>
    </row>
    <row r="5215" spans="1:10" ht="39" customHeight="1" x14ac:dyDescent="0.2">
      <c r="A5215" s="7" t="s">
        <v>2397</v>
      </c>
      <c r="B5215" s="7">
        <v>96536</v>
      </c>
      <c r="C5215" s="6" t="s">
        <v>14</v>
      </c>
      <c r="D5215" s="6" t="s">
        <v>3328</v>
      </c>
      <c r="E5215" s="6" t="s">
        <v>2410</v>
      </c>
      <c r="F5215" s="6"/>
      <c r="G5215" s="7" t="s">
        <v>32</v>
      </c>
      <c r="H5215" s="46">
        <v>3.12</v>
      </c>
      <c r="I5215" s="77">
        <f>COMP_AUX_CUSTO!$J$1081</f>
        <v>94.65</v>
      </c>
      <c r="J5215" s="8">
        <f t="shared" si="237"/>
        <v>295.3</v>
      </c>
    </row>
    <row r="5216" spans="1:10" ht="39" customHeight="1" x14ac:dyDescent="0.2">
      <c r="A5216" s="7" t="s">
        <v>2397</v>
      </c>
      <c r="B5216" s="7">
        <v>97735</v>
      </c>
      <c r="C5216" s="6" t="s">
        <v>14</v>
      </c>
      <c r="D5216" s="6" t="s">
        <v>3271</v>
      </c>
      <c r="E5216" s="6" t="s">
        <v>2410</v>
      </c>
      <c r="F5216" s="6"/>
      <c r="G5216" s="7" t="s">
        <v>71</v>
      </c>
      <c r="H5216" s="46">
        <v>0.86799999999999999</v>
      </c>
      <c r="I5216" s="77">
        <f>COMP_AUX_CUSTO!$J$2171</f>
        <v>2816.73</v>
      </c>
      <c r="J5216" s="8">
        <f t="shared" si="237"/>
        <v>2444.92</v>
      </c>
    </row>
    <row r="5217" spans="1:10" ht="26.1" customHeight="1" x14ac:dyDescent="0.2">
      <c r="A5217" s="10" t="s">
        <v>2391</v>
      </c>
      <c r="B5217" s="10">
        <v>4720</v>
      </c>
      <c r="C5217" s="9" t="s">
        <v>14</v>
      </c>
      <c r="D5217" s="9" t="s">
        <v>95</v>
      </c>
      <c r="E5217" s="9" t="s">
        <v>2394</v>
      </c>
      <c r="F5217" s="9"/>
      <c r="G5217" s="10" t="s">
        <v>71</v>
      </c>
      <c r="H5217" s="47">
        <v>3.0623999999999998</v>
      </c>
      <c r="I5217" s="11">
        <f>VLOOKUP(B5217,CURVA_ABC_INSUM!$B$6:$H$1423,7,0)</f>
        <v>94.71</v>
      </c>
      <c r="J5217" s="11">
        <f t="shared" si="237"/>
        <v>290.02999999999997</v>
      </c>
    </row>
    <row r="5218" spans="1:10" ht="26.1" customHeight="1" x14ac:dyDescent="0.2">
      <c r="A5218" s="10" t="s">
        <v>2391</v>
      </c>
      <c r="B5218" s="10">
        <v>7258</v>
      </c>
      <c r="C5218" s="9" t="s">
        <v>14</v>
      </c>
      <c r="D5218" s="9" t="s">
        <v>3272</v>
      </c>
      <c r="E5218" s="9" t="s">
        <v>2394</v>
      </c>
      <c r="F5218" s="9"/>
      <c r="G5218" s="10" t="s">
        <v>15</v>
      </c>
      <c r="H5218" s="84">
        <v>6596.3545999999997</v>
      </c>
      <c r="I5218" s="11">
        <f>VLOOKUP(B5218,CURVA_ABC_INSUM!$B$6:$H$1423,7,0)</f>
        <v>0.71</v>
      </c>
      <c r="J5218" s="11">
        <f t="shared" si="237"/>
        <v>4683.41</v>
      </c>
    </row>
    <row r="5219" spans="1:10" x14ac:dyDescent="0.2">
      <c r="A5219" s="12"/>
      <c r="B5219" s="12"/>
      <c r="C5219" s="13"/>
      <c r="D5219" s="13"/>
      <c r="E5219" s="13"/>
      <c r="F5219" s="48"/>
      <c r="G5219" s="13"/>
      <c r="H5219" s="48"/>
      <c r="I5219" s="13"/>
      <c r="J5219" s="48"/>
    </row>
    <row r="5220" spans="1:10" ht="15" customHeight="1" thickBot="1" x14ac:dyDescent="0.25">
      <c r="A5220" s="12"/>
      <c r="B5220" s="12"/>
      <c r="C5220" s="13"/>
      <c r="D5220" s="13"/>
      <c r="E5220" s="13" t="s">
        <v>2395</v>
      </c>
      <c r="F5220" s="48">
        <f>TRUNC(J5206*$G$2,2)</f>
        <v>0</v>
      </c>
      <c r="G5220" s="13"/>
      <c r="H5220" s="87" t="s">
        <v>2396</v>
      </c>
      <c r="I5220" s="87"/>
      <c r="J5220" s="48">
        <f>F5220+J5206</f>
        <v>16259.89</v>
      </c>
    </row>
    <row r="5221" spans="1:10" ht="0.95" customHeight="1" thickTop="1" x14ac:dyDescent="0.2">
      <c r="A5221" s="89"/>
      <c r="B5221" s="89"/>
      <c r="C5221" s="45"/>
      <c r="D5221" s="45"/>
      <c r="E5221" s="45"/>
      <c r="F5221" s="45"/>
      <c r="G5221" s="45"/>
      <c r="H5221" s="45"/>
      <c r="I5221" s="45"/>
      <c r="J5221" s="45"/>
    </row>
    <row r="5222" spans="1:10" ht="18" customHeight="1" x14ac:dyDescent="0.2">
      <c r="A5222" s="26" t="s">
        <v>1721</v>
      </c>
      <c r="B5222" s="26" t="s">
        <v>2</v>
      </c>
      <c r="C5222" s="28" t="s">
        <v>3</v>
      </c>
      <c r="D5222" s="28" t="s">
        <v>4</v>
      </c>
      <c r="E5222" s="28" t="s">
        <v>2388</v>
      </c>
      <c r="F5222" s="28"/>
      <c r="G5222" s="26" t="s">
        <v>190</v>
      </c>
      <c r="H5222" s="4" t="s">
        <v>6</v>
      </c>
      <c r="I5222" s="4" t="s">
        <v>7</v>
      </c>
      <c r="J5222" s="4" t="s">
        <v>191</v>
      </c>
    </row>
    <row r="5223" spans="1:10" ht="26.1" customHeight="1" x14ac:dyDescent="0.2">
      <c r="A5223" s="41" t="s">
        <v>2389</v>
      </c>
      <c r="B5223" s="41" t="s">
        <v>1723</v>
      </c>
      <c r="C5223" s="29" t="s">
        <v>13</v>
      </c>
      <c r="D5223" s="29" t="s">
        <v>1724</v>
      </c>
      <c r="E5223" s="29" t="s">
        <v>2399</v>
      </c>
      <c r="F5223" s="29"/>
      <c r="G5223" s="41" t="s">
        <v>5</v>
      </c>
      <c r="H5223" s="44">
        <v>1</v>
      </c>
      <c r="I5223" s="43">
        <f>SUM(J5224:J5228)</f>
        <v>32.35</v>
      </c>
      <c r="J5223" s="43">
        <f t="shared" ref="J5223:J5228" si="238">TRUNC(H5223*I5223,2)</f>
        <v>32.35</v>
      </c>
    </row>
    <row r="5224" spans="1:10" ht="39" customHeight="1" x14ac:dyDescent="0.2">
      <c r="A5224" s="7" t="s">
        <v>2397</v>
      </c>
      <c r="B5224" s="7">
        <v>94964</v>
      </c>
      <c r="C5224" s="6" t="s">
        <v>14</v>
      </c>
      <c r="D5224" s="6" t="s">
        <v>2732</v>
      </c>
      <c r="E5224" s="6" t="s">
        <v>2410</v>
      </c>
      <c r="F5224" s="6"/>
      <c r="G5224" s="7" t="s">
        <v>71</v>
      </c>
      <c r="H5224" s="46">
        <v>1.12E-2</v>
      </c>
      <c r="I5224" s="77">
        <f>COMP_AUX_CUSTO!$J$773</f>
        <v>494.99</v>
      </c>
      <c r="J5224" s="8">
        <f t="shared" si="238"/>
        <v>5.54</v>
      </c>
    </row>
    <row r="5225" spans="1:10" ht="26.1" customHeight="1" x14ac:dyDescent="0.2">
      <c r="A5225" s="7" t="s">
        <v>2397</v>
      </c>
      <c r="B5225" s="7">
        <v>103670</v>
      </c>
      <c r="C5225" s="6" t="s">
        <v>14</v>
      </c>
      <c r="D5225" s="6" t="s">
        <v>947</v>
      </c>
      <c r="E5225" s="6" t="s">
        <v>2410</v>
      </c>
      <c r="F5225" s="6"/>
      <c r="G5225" s="7" t="s">
        <v>71</v>
      </c>
      <c r="H5225" s="46">
        <v>1.12E-2</v>
      </c>
      <c r="I5225" s="77">
        <f>$J$2005</f>
        <v>369.11</v>
      </c>
      <c r="J5225" s="8">
        <f t="shared" si="238"/>
        <v>4.13</v>
      </c>
    </row>
    <row r="5226" spans="1:10" ht="26.1" customHeight="1" x14ac:dyDescent="0.2">
      <c r="A5226" s="7" t="s">
        <v>2397</v>
      </c>
      <c r="B5226" s="7">
        <v>92267</v>
      </c>
      <c r="C5226" s="6" t="s">
        <v>14</v>
      </c>
      <c r="D5226" s="6" t="s">
        <v>3329</v>
      </c>
      <c r="E5226" s="6" t="s">
        <v>2410</v>
      </c>
      <c r="F5226" s="6"/>
      <c r="G5226" s="7" t="s">
        <v>32</v>
      </c>
      <c r="H5226" s="46">
        <v>0.112</v>
      </c>
      <c r="I5226" s="77">
        <f>COMP_AUX_CUSTO!$J$1032</f>
        <v>66.58</v>
      </c>
      <c r="J5226" s="8">
        <f t="shared" si="238"/>
        <v>7.45</v>
      </c>
    </row>
    <row r="5227" spans="1:10" ht="51.95" customHeight="1" x14ac:dyDescent="0.2">
      <c r="A5227" s="7" t="s">
        <v>2397</v>
      </c>
      <c r="B5227" s="7" t="s">
        <v>3265</v>
      </c>
      <c r="C5227" s="6" t="s">
        <v>13</v>
      </c>
      <c r="D5227" s="6" t="s">
        <v>3266</v>
      </c>
      <c r="E5227" s="6" t="s">
        <v>2410</v>
      </c>
      <c r="F5227" s="6"/>
      <c r="G5227" s="7" t="s">
        <v>17</v>
      </c>
      <c r="H5227" s="46">
        <v>0.9</v>
      </c>
      <c r="I5227" s="77">
        <f>COMP_AUX_CUSTO!$J$334</f>
        <v>15.23</v>
      </c>
      <c r="J5227" s="8">
        <f t="shared" si="238"/>
        <v>13.7</v>
      </c>
    </row>
    <row r="5228" spans="1:10" ht="26.1" customHeight="1" x14ac:dyDescent="0.2">
      <c r="A5228" s="10" t="s">
        <v>2391</v>
      </c>
      <c r="B5228" s="10">
        <v>43132</v>
      </c>
      <c r="C5228" s="9" t="s">
        <v>14</v>
      </c>
      <c r="D5228" s="9" t="s">
        <v>19</v>
      </c>
      <c r="E5228" s="9" t="s">
        <v>2394</v>
      </c>
      <c r="F5228" s="9"/>
      <c r="G5228" s="10" t="s">
        <v>17</v>
      </c>
      <c r="H5228" s="47">
        <v>0.09</v>
      </c>
      <c r="I5228" s="11">
        <f>VLOOKUP(B5228,CURVA_ABC_INSUM!$B$6:$H$1423,7,0)</f>
        <v>17</v>
      </c>
      <c r="J5228" s="11">
        <f t="shared" si="238"/>
        <v>1.53</v>
      </c>
    </row>
    <row r="5229" spans="1:10" x14ac:dyDescent="0.2">
      <c r="A5229" s="12"/>
      <c r="B5229" s="12"/>
      <c r="C5229" s="13"/>
      <c r="D5229" s="13"/>
      <c r="E5229" s="13"/>
      <c r="F5229" s="48"/>
      <c r="G5229" s="13"/>
      <c r="H5229" s="48"/>
      <c r="I5229" s="13"/>
      <c r="J5229" s="48"/>
    </row>
    <row r="5230" spans="1:10" ht="15" customHeight="1" thickBot="1" x14ac:dyDescent="0.25">
      <c r="A5230" s="12"/>
      <c r="B5230" s="12"/>
      <c r="C5230" s="13"/>
      <c r="D5230" s="13"/>
      <c r="E5230" s="13" t="s">
        <v>2395</v>
      </c>
      <c r="F5230" s="48">
        <f>TRUNC(J5223*$G$2,2)</f>
        <v>0</v>
      </c>
      <c r="G5230" s="13"/>
      <c r="H5230" s="87" t="s">
        <v>2396</v>
      </c>
      <c r="I5230" s="87"/>
      <c r="J5230" s="48">
        <f>F5230+J5223</f>
        <v>32.35</v>
      </c>
    </row>
    <row r="5231" spans="1:10" ht="0.95" customHeight="1" thickTop="1" x14ac:dyDescent="0.2">
      <c r="A5231" s="89"/>
      <c r="B5231" s="89"/>
      <c r="C5231" s="45"/>
      <c r="D5231" s="45"/>
      <c r="E5231" s="45"/>
      <c r="F5231" s="45"/>
      <c r="G5231" s="45"/>
      <c r="H5231" s="45"/>
      <c r="I5231" s="45"/>
      <c r="J5231" s="45"/>
    </row>
    <row r="5232" spans="1:10" ht="18" customHeight="1" x14ac:dyDescent="0.2">
      <c r="A5232" s="26" t="s">
        <v>1725</v>
      </c>
      <c r="B5232" s="26" t="s">
        <v>2</v>
      </c>
      <c r="C5232" s="28" t="s">
        <v>3</v>
      </c>
      <c r="D5232" s="28" t="s">
        <v>4</v>
      </c>
      <c r="E5232" s="28" t="s">
        <v>2388</v>
      </c>
      <c r="F5232" s="28"/>
      <c r="G5232" s="26" t="s">
        <v>190</v>
      </c>
      <c r="H5232" s="4" t="s">
        <v>6</v>
      </c>
      <c r="I5232" s="4" t="s">
        <v>7</v>
      </c>
      <c r="J5232" s="4" t="s">
        <v>191</v>
      </c>
    </row>
    <row r="5233" spans="1:10" ht="26.1" customHeight="1" x14ac:dyDescent="0.2">
      <c r="A5233" s="41" t="s">
        <v>2389</v>
      </c>
      <c r="B5233" s="41" t="s">
        <v>1727</v>
      </c>
      <c r="C5233" s="29" t="s">
        <v>13</v>
      </c>
      <c r="D5233" s="29" t="s">
        <v>1728</v>
      </c>
      <c r="E5233" s="29" t="s">
        <v>2399</v>
      </c>
      <c r="F5233" s="29"/>
      <c r="G5233" s="41" t="s">
        <v>5</v>
      </c>
      <c r="H5233" s="44">
        <v>1</v>
      </c>
      <c r="I5233" s="43">
        <f>SUM(J5234:J5238)</f>
        <v>67.050000000000011</v>
      </c>
      <c r="J5233" s="43">
        <f t="shared" ref="J5233:J5238" si="239">TRUNC(H5233*I5233,2)</f>
        <v>67.05</v>
      </c>
    </row>
    <row r="5234" spans="1:10" ht="39" customHeight="1" x14ac:dyDescent="0.2">
      <c r="A5234" s="7" t="s">
        <v>2397</v>
      </c>
      <c r="B5234" s="7">
        <v>94964</v>
      </c>
      <c r="C5234" s="6" t="s">
        <v>14</v>
      </c>
      <c r="D5234" s="6" t="s">
        <v>2732</v>
      </c>
      <c r="E5234" s="6" t="s">
        <v>2410</v>
      </c>
      <c r="F5234" s="6"/>
      <c r="G5234" s="7" t="s">
        <v>71</v>
      </c>
      <c r="H5234" s="46">
        <v>2.52E-2</v>
      </c>
      <c r="I5234" s="77">
        <f>COMP_AUX_CUSTO!$J$773</f>
        <v>494.99</v>
      </c>
      <c r="J5234" s="8">
        <f t="shared" si="239"/>
        <v>12.47</v>
      </c>
    </row>
    <row r="5235" spans="1:10" ht="26.1" customHeight="1" x14ac:dyDescent="0.2">
      <c r="A5235" s="7" t="s">
        <v>2397</v>
      </c>
      <c r="B5235" s="7">
        <v>103670</v>
      </c>
      <c r="C5235" s="6" t="s">
        <v>14</v>
      </c>
      <c r="D5235" s="6" t="s">
        <v>947</v>
      </c>
      <c r="E5235" s="6" t="s">
        <v>2410</v>
      </c>
      <c r="F5235" s="6"/>
      <c r="G5235" s="7" t="s">
        <v>71</v>
      </c>
      <c r="H5235" s="46">
        <v>2.52E-2</v>
      </c>
      <c r="I5235" s="77">
        <f>$J$2005</f>
        <v>369.11</v>
      </c>
      <c r="J5235" s="8">
        <f t="shared" si="239"/>
        <v>9.3000000000000007</v>
      </c>
    </row>
    <row r="5236" spans="1:10" ht="26.1" customHeight="1" x14ac:dyDescent="0.2">
      <c r="A5236" s="7" t="s">
        <v>2397</v>
      </c>
      <c r="B5236" s="7">
        <v>92267</v>
      </c>
      <c r="C5236" s="6" t="s">
        <v>14</v>
      </c>
      <c r="D5236" s="6" t="s">
        <v>3329</v>
      </c>
      <c r="E5236" s="6" t="s">
        <v>2410</v>
      </c>
      <c r="F5236" s="6"/>
      <c r="G5236" s="7" t="s">
        <v>32</v>
      </c>
      <c r="H5236" s="46">
        <v>0.16800000000000001</v>
      </c>
      <c r="I5236" s="77">
        <f>COMP_AUX_CUSTO!$J$1032</f>
        <v>66.58</v>
      </c>
      <c r="J5236" s="8">
        <f t="shared" si="239"/>
        <v>11.18</v>
      </c>
    </row>
    <row r="5237" spans="1:10" ht="51.95" customHeight="1" x14ac:dyDescent="0.2">
      <c r="A5237" s="7" t="s">
        <v>2397</v>
      </c>
      <c r="B5237" s="7" t="s">
        <v>3265</v>
      </c>
      <c r="C5237" s="6" t="s">
        <v>13</v>
      </c>
      <c r="D5237" s="6" t="s">
        <v>3266</v>
      </c>
      <c r="E5237" s="6" t="s">
        <v>2410</v>
      </c>
      <c r="F5237" s="6"/>
      <c r="G5237" s="7" t="s">
        <v>17</v>
      </c>
      <c r="H5237" s="46">
        <v>2.016</v>
      </c>
      <c r="I5237" s="77">
        <f>COMP_AUX_CUSTO!$J$334</f>
        <v>15.23</v>
      </c>
      <c r="J5237" s="8">
        <f t="shared" si="239"/>
        <v>30.7</v>
      </c>
    </row>
    <row r="5238" spans="1:10" ht="26.1" customHeight="1" x14ac:dyDescent="0.2">
      <c r="A5238" s="10" t="s">
        <v>2391</v>
      </c>
      <c r="B5238" s="10">
        <v>43132</v>
      </c>
      <c r="C5238" s="9" t="s">
        <v>14</v>
      </c>
      <c r="D5238" s="9" t="s">
        <v>19</v>
      </c>
      <c r="E5238" s="9" t="s">
        <v>2394</v>
      </c>
      <c r="F5238" s="9"/>
      <c r="G5238" s="10" t="s">
        <v>17</v>
      </c>
      <c r="H5238" s="47">
        <v>0.2</v>
      </c>
      <c r="I5238" s="11">
        <f>VLOOKUP(B5238,CURVA_ABC_INSUM!$B$6:$H$1423,7,0)</f>
        <v>17</v>
      </c>
      <c r="J5238" s="11">
        <f t="shared" si="239"/>
        <v>3.4</v>
      </c>
    </row>
    <row r="5239" spans="1:10" x14ac:dyDescent="0.2">
      <c r="A5239" s="12"/>
      <c r="B5239" s="12"/>
      <c r="C5239" s="13"/>
      <c r="D5239" s="13"/>
      <c r="E5239" s="13"/>
      <c r="F5239" s="48"/>
      <c r="G5239" s="13"/>
      <c r="H5239" s="48"/>
      <c r="I5239" s="13"/>
      <c r="J5239" s="48"/>
    </row>
    <row r="5240" spans="1:10" ht="15" customHeight="1" thickBot="1" x14ac:dyDescent="0.25">
      <c r="A5240" s="12"/>
      <c r="B5240" s="12"/>
      <c r="C5240" s="13"/>
      <c r="D5240" s="13"/>
      <c r="E5240" s="13" t="s">
        <v>2395</v>
      </c>
      <c r="F5240" s="48">
        <f>TRUNC(J5233*$G$2,2)</f>
        <v>0</v>
      </c>
      <c r="G5240" s="13"/>
      <c r="H5240" s="87" t="s">
        <v>2396</v>
      </c>
      <c r="I5240" s="87"/>
      <c r="J5240" s="48">
        <f>F5240+J5233</f>
        <v>67.05</v>
      </c>
    </row>
    <row r="5241" spans="1:10" ht="0.95" customHeight="1" thickTop="1" x14ac:dyDescent="0.2">
      <c r="A5241" s="89"/>
      <c r="B5241" s="89"/>
      <c r="C5241" s="45"/>
      <c r="D5241" s="45"/>
      <c r="E5241" s="45"/>
      <c r="F5241" s="45"/>
      <c r="G5241" s="45"/>
      <c r="H5241" s="45"/>
      <c r="I5241" s="45"/>
      <c r="J5241" s="45"/>
    </row>
    <row r="5242" spans="1:10" ht="18" customHeight="1" x14ac:dyDescent="0.2">
      <c r="A5242" s="26" t="s">
        <v>1729</v>
      </c>
      <c r="B5242" s="26" t="s">
        <v>2</v>
      </c>
      <c r="C5242" s="28" t="s">
        <v>3</v>
      </c>
      <c r="D5242" s="28" t="s">
        <v>4</v>
      </c>
      <c r="E5242" s="28" t="s">
        <v>2388</v>
      </c>
      <c r="F5242" s="28"/>
      <c r="G5242" s="26" t="s">
        <v>190</v>
      </c>
      <c r="H5242" s="4" t="s">
        <v>6</v>
      </c>
      <c r="I5242" s="4" t="s">
        <v>7</v>
      </c>
      <c r="J5242" s="4" t="s">
        <v>191</v>
      </c>
    </row>
    <row r="5243" spans="1:10" ht="26.1" customHeight="1" x14ac:dyDescent="0.2">
      <c r="A5243" s="41" t="s">
        <v>2389</v>
      </c>
      <c r="B5243" s="41" t="s">
        <v>1731</v>
      </c>
      <c r="C5243" s="29" t="s">
        <v>13</v>
      </c>
      <c r="D5243" s="29" t="s">
        <v>1732</v>
      </c>
      <c r="E5243" s="29" t="s">
        <v>2399</v>
      </c>
      <c r="F5243" s="29"/>
      <c r="G5243" s="41" t="s">
        <v>5</v>
      </c>
      <c r="H5243" s="44">
        <v>1</v>
      </c>
      <c r="I5243" s="43">
        <f>SUM(J5244:J5248)</f>
        <v>114.38</v>
      </c>
      <c r="J5243" s="43">
        <f t="shared" ref="J5243:J5248" si="240">TRUNC(H5243*I5243,2)</f>
        <v>114.38</v>
      </c>
    </row>
    <row r="5244" spans="1:10" ht="39" customHeight="1" x14ac:dyDescent="0.2">
      <c r="A5244" s="7" t="s">
        <v>2397</v>
      </c>
      <c r="B5244" s="7">
        <v>94964</v>
      </c>
      <c r="C5244" s="6" t="s">
        <v>14</v>
      </c>
      <c r="D5244" s="6" t="s">
        <v>2732</v>
      </c>
      <c r="E5244" s="6" t="s">
        <v>2410</v>
      </c>
      <c r="F5244" s="6"/>
      <c r="G5244" s="7" t="s">
        <v>71</v>
      </c>
      <c r="H5244" s="46">
        <v>4.48E-2</v>
      </c>
      <c r="I5244" s="77">
        <f>COMP_AUX_CUSTO!$J$773</f>
        <v>494.99</v>
      </c>
      <c r="J5244" s="8">
        <f t="shared" si="240"/>
        <v>22.17</v>
      </c>
    </row>
    <row r="5245" spans="1:10" ht="26.1" customHeight="1" x14ac:dyDescent="0.2">
      <c r="A5245" s="7" t="s">
        <v>2397</v>
      </c>
      <c r="B5245" s="7">
        <v>103670</v>
      </c>
      <c r="C5245" s="6" t="s">
        <v>14</v>
      </c>
      <c r="D5245" s="6" t="s">
        <v>947</v>
      </c>
      <c r="E5245" s="6" t="s">
        <v>2410</v>
      </c>
      <c r="F5245" s="6"/>
      <c r="G5245" s="7" t="s">
        <v>71</v>
      </c>
      <c r="H5245" s="46">
        <v>4.48E-2</v>
      </c>
      <c r="I5245" s="77">
        <f>$J$2005</f>
        <v>369.11</v>
      </c>
      <c r="J5245" s="8">
        <f t="shared" si="240"/>
        <v>16.53</v>
      </c>
    </row>
    <row r="5246" spans="1:10" ht="26.1" customHeight="1" x14ac:dyDescent="0.2">
      <c r="A5246" s="7" t="s">
        <v>2397</v>
      </c>
      <c r="B5246" s="7">
        <v>92267</v>
      </c>
      <c r="C5246" s="6" t="s">
        <v>14</v>
      </c>
      <c r="D5246" s="6" t="s">
        <v>3329</v>
      </c>
      <c r="E5246" s="6" t="s">
        <v>2410</v>
      </c>
      <c r="F5246" s="6"/>
      <c r="G5246" s="7" t="s">
        <v>32</v>
      </c>
      <c r="H5246" s="46">
        <v>0.224</v>
      </c>
      <c r="I5246" s="77">
        <f>COMP_AUX_CUSTO!$J$1032</f>
        <v>66.58</v>
      </c>
      <c r="J5246" s="8">
        <f t="shared" si="240"/>
        <v>14.91</v>
      </c>
    </row>
    <row r="5247" spans="1:10" ht="51.95" customHeight="1" x14ac:dyDescent="0.2">
      <c r="A5247" s="7" t="s">
        <v>2397</v>
      </c>
      <c r="B5247" s="7" t="s">
        <v>3265</v>
      </c>
      <c r="C5247" s="6" t="s">
        <v>13</v>
      </c>
      <c r="D5247" s="6" t="s">
        <v>3266</v>
      </c>
      <c r="E5247" s="6" t="s">
        <v>2410</v>
      </c>
      <c r="F5247" s="6"/>
      <c r="G5247" s="7" t="s">
        <v>17</v>
      </c>
      <c r="H5247" s="46">
        <v>3.59</v>
      </c>
      <c r="I5247" s="77">
        <f>COMP_AUX_CUSTO!$J$334</f>
        <v>15.23</v>
      </c>
      <c r="J5247" s="8">
        <f t="shared" si="240"/>
        <v>54.67</v>
      </c>
    </row>
    <row r="5248" spans="1:10" ht="26.1" customHeight="1" x14ac:dyDescent="0.2">
      <c r="A5248" s="10" t="s">
        <v>2391</v>
      </c>
      <c r="B5248" s="10">
        <v>43132</v>
      </c>
      <c r="C5248" s="9" t="s">
        <v>14</v>
      </c>
      <c r="D5248" s="9" t="s">
        <v>19</v>
      </c>
      <c r="E5248" s="9" t="s">
        <v>2394</v>
      </c>
      <c r="F5248" s="9"/>
      <c r="G5248" s="10" t="s">
        <v>17</v>
      </c>
      <c r="H5248" s="47">
        <v>0.35899999999999999</v>
      </c>
      <c r="I5248" s="11">
        <f>VLOOKUP(B5248,CURVA_ABC_INSUM!$B$6:$H$1423,7,0)</f>
        <v>17</v>
      </c>
      <c r="J5248" s="11">
        <f t="shared" si="240"/>
        <v>6.1</v>
      </c>
    </row>
    <row r="5249" spans="1:10" x14ac:dyDescent="0.2">
      <c r="A5249" s="12"/>
      <c r="B5249" s="12"/>
      <c r="C5249" s="13"/>
      <c r="D5249" s="13"/>
      <c r="E5249" s="13"/>
      <c r="F5249" s="48"/>
      <c r="G5249" s="13"/>
      <c r="H5249" s="48"/>
      <c r="I5249" s="13"/>
      <c r="J5249" s="48"/>
    </row>
    <row r="5250" spans="1:10" ht="15" customHeight="1" thickBot="1" x14ac:dyDescent="0.25">
      <c r="A5250" s="12"/>
      <c r="B5250" s="12"/>
      <c r="C5250" s="13"/>
      <c r="D5250" s="13"/>
      <c r="E5250" s="13" t="s">
        <v>2395</v>
      </c>
      <c r="F5250" s="48">
        <f>TRUNC(J5243*$G$2,2)</f>
        <v>0</v>
      </c>
      <c r="G5250" s="13"/>
      <c r="H5250" s="87" t="s">
        <v>2396</v>
      </c>
      <c r="I5250" s="87"/>
      <c r="J5250" s="48">
        <f>F5250+J5243</f>
        <v>114.38</v>
      </c>
    </row>
    <row r="5251" spans="1:10" ht="0.95" customHeight="1" thickTop="1" x14ac:dyDescent="0.2">
      <c r="A5251" s="89"/>
      <c r="B5251" s="89"/>
      <c r="C5251" s="45"/>
      <c r="D5251" s="45"/>
      <c r="E5251" s="45"/>
      <c r="F5251" s="45"/>
      <c r="G5251" s="45"/>
      <c r="H5251" s="45"/>
      <c r="I5251" s="45"/>
      <c r="J5251" s="45"/>
    </row>
    <row r="5252" spans="1:10" ht="18" customHeight="1" x14ac:dyDescent="0.2">
      <c r="A5252" s="26" t="s">
        <v>1733</v>
      </c>
      <c r="B5252" s="26" t="s">
        <v>2</v>
      </c>
      <c r="C5252" s="28" t="s">
        <v>3</v>
      </c>
      <c r="D5252" s="28" t="s">
        <v>4</v>
      </c>
      <c r="E5252" s="28" t="s">
        <v>2388</v>
      </c>
      <c r="F5252" s="28"/>
      <c r="G5252" s="26" t="s">
        <v>190</v>
      </c>
      <c r="H5252" s="4" t="s">
        <v>6</v>
      </c>
      <c r="I5252" s="4" t="s">
        <v>7</v>
      </c>
      <c r="J5252" s="4" t="s">
        <v>191</v>
      </c>
    </row>
    <row r="5253" spans="1:10" ht="26.1" customHeight="1" x14ac:dyDescent="0.2">
      <c r="A5253" s="41" t="s">
        <v>2389</v>
      </c>
      <c r="B5253" s="41" t="s">
        <v>1735</v>
      </c>
      <c r="C5253" s="29" t="s">
        <v>13</v>
      </c>
      <c r="D5253" s="29" t="s">
        <v>1736</v>
      </c>
      <c r="E5253" s="29" t="s">
        <v>2399</v>
      </c>
      <c r="F5253" s="29"/>
      <c r="G5253" s="41" t="s">
        <v>5</v>
      </c>
      <c r="H5253" s="44">
        <v>1</v>
      </c>
      <c r="I5253" s="43">
        <f>SUM(J5254:J5258)</f>
        <v>173.91</v>
      </c>
      <c r="J5253" s="43">
        <f t="shared" ref="J5253:J5258" si="241">TRUNC(H5253*I5253,2)</f>
        <v>173.91</v>
      </c>
    </row>
    <row r="5254" spans="1:10" ht="39" customHeight="1" x14ac:dyDescent="0.2">
      <c r="A5254" s="7" t="s">
        <v>2397</v>
      </c>
      <c r="B5254" s="7">
        <v>94964</v>
      </c>
      <c r="C5254" s="6" t="s">
        <v>14</v>
      </c>
      <c r="D5254" s="6" t="s">
        <v>2732</v>
      </c>
      <c r="E5254" s="6" t="s">
        <v>2410</v>
      </c>
      <c r="F5254" s="6"/>
      <c r="G5254" s="7" t="s">
        <v>71</v>
      </c>
      <c r="H5254" s="46">
        <v>7.0000000000000007E-2</v>
      </c>
      <c r="I5254" s="77">
        <f>COMP_AUX_CUSTO!$J$773</f>
        <v>494.99</v>
      </c>
      <c r="J5254" s="8">
        <f t="shared" si="241"/>
        <v>34.64</v>
      </c>
    </row>
    <row r="5255" spans="1:10" ht="26.1" customHeight="1" x14ac:dyDescent="0.2">
      <c r="A5255" s="7" t="s">
        <v>2397</v>
      </c>
      <c r="B5255" s="7">
        <v>103670</v>
      </c>
      <c r="C5255" s="6" t="s">
        <v>14</v>
      </c>
      <c r="D5255" s="6" t="s">
        <v>947</v>
      </c>
      <c r="E5255" s="6" t="s">
        <v>2410</v>
      </c>
      <c r="F5255" s="6"/>
      <c r="G5255" s="7" t="s">
        <v>71</v>
      </c>
      <c r="H5255" s="46">
        <v>7.0000000000000007E-2</v>
      </c>
      <c r="I5255" s="77">
        <f>$J$2005</f>
        <v>369.11</v>
      </c>
      <c r="J5255" s="8">
        <f t="shared" si="241"/>
        <v>25.83</v>
      </c>
    </row>
    <row r="5256" spans="1:10" ht="26.1" customHeight="1" x14ac:dyDescent="0.2">
      <c r="A5256" s="7" t="s">
        <v>2397</v>
      </c>
      <c r="B5256" s="7">
        <v>92267</v>
      </c>
      <c r="C5256" s="6" t="s">
        <v>14</v>
      </c>
      <c r="D5256" s="6" t="s">
        <v>3329</v>
      </c>
      <c r="E5256" s="6" t="s">
        <v>2410</v>
      </c>
      <c r="F5256" s="6"/>
      <c r="G5256" s="7" t="s">
        <v>32</v>
      </c>
      <c r="H5256" s="46">
        <v>0.28000000000000003</v>
      </c>
      <c r="I5256" s="77">
        <f>COMP_AUX_CUSTO!$J$1032</f>
        <v>66.58</v>
      </c>
      <c r="J5256" s="8">
        <f t="shared" si="241"/>
        <v>18.64</v>
      </c>
    </row>
    <row r="5257" spans="1:10" ht="51.95" customHeight="1" x14ac:dyDescent="0.2">
      <c r="A5257" s="7" t="s">
        <v>2397</v>
      </c>
      <c r="B5257" s="7" t="s">
        <v>3265</v>
      </c>
      <c r="C5257" s="6" t="s">
        <v>13</v>
      </c>
      <c r="D5257" s="6" t="s">
        <v>3266</v>
      </c>
      <c r="E5257" s="6" t="s">
        <v>2410</v>
      </c>
      <c r="F5257" s="6"/>
      <c r="G5257" s="7" t="s">
        <v>17</v>
      </c>
      <c r="H5257" s="46">
        <v>5.6</v>
      </c>
      <c r="I5257" s="77">
        <f>COMP_AUX_CUSTO!$J$334</f>
        <v>15.23</v>
      </c>
      <c r="J5257" s="8">
        <f t="shared" si="241"/>
        <v>85.28</v>
      </c>
    </row>
    <row r="5258" spans="1:10" ht="26.1" customHeight="1" x14ac:dyDescent="0.2">
      <c r="A5258" s="10" t="s">
        <v>2391</v>
      </c>
      <c r="B5258" s="10">
        <v>43132</v>
      </c>
      <c r="C5258" s="9" t="s">
        <v>14</v>
      </c>
      <c r="D5258" s="9" t="s">
        <v>19</v>
      </c>
      <c r="E5258" s="9" t="s">
        <v>2394</v>
      </c>
      <c r="F5258" s="9"/>
      <c r="G5258" s="10" t="s">
        <v>17</v>
      </c>
      <c r="H5258" s="47">
        <v>0.56000000000000005</v>
      </c>
      <c r="I5258" s="11">
        <f>VLOOKUP(B5258,CURVA_ABC_INSUM!$B$6:$H$1423,7,0)</f>
        <v>17</v>
      </c>
      <c r="J5258" s="11">
        <f t="shared" si="241"/>
        <v>9.52</v>
      </c>
    </row>
    <row r="5259" spans="1:10" x14ac:dyDescent="0.2">
      <c r="A5259" s="12"/>
      <c r="B5259" s="12"/>
      <c r="C5259" s="13"/>
      <c r="D5259" s="13"/>
      <c r="E5259" s="13"/>
      <c r="F5259" s="48"/>
      <c r="G5259" s="13"/>
      <c r="H5259" s="48"/>
      <c r="I5259" s="13"/>
      <c r="J5259" s="48"/>
    </row>
    <row r="5260" spans="1:10" ht="15" customHeight="1" thickBot="1" x14ac:dyDescent="0.25">
      <c r="A5260" s="12"/>
      <c r="B5260" s="12"/>
      <c r="C5260" s="13"/>
      <c r="D5260" s="13"/>
      <c r="E5260" s="13" t="s">
        <v>2395</v>
      </c>
      <c r="F5260" s="48">
        <f>TRUNC(J5253*$G$2,2)</f>
        <v>0</v>
      </c>
      <c r="G5260" s="13"/>
      <c r="H5260" s="87" t="s">
        <v>2396</v>
      </c>
      <c r="I5260" s="87"/>
      <c r="J5260" s="48">
        <f>F5260+J5253</f>
        <v>173.91</v>
      </c>
    </row>
    <row r="5261" spans="1:10" ht="0.95" customHeight="1" thickTop="1" x14ac:dyDescent="0.2">
      <c r="A5261" s="89"/>
      <c r="B5261" s="89"/>
      <c r="C5261" s="45"/>
      <c r="D5261" s="45"/>
      <c r="E5261" s="45"/>
      <c r="F5261" s="45"/>
      <c r="G5261" s="45"/>
      <c r="H5261" s="45"/>
      <c r="I5261" s="45"/>
      <c r="J5261" s="45"/>
    </row>
    <row r="5262" spans="1:10" ht="18" customHeight="1" x14ac:dyDescent="0.2">
      <c r="A5262" s="26" t="s">
        <v>1737</v>
      </c>
      <c r="B5262" s="26" t="s">
        <v>2</v>
      </c>
      <c r="C5262" s="28" t="s">
        <v>3</v>
      </c>
      <c r="D5262" s="28" t="s">
        <v>4</v>
      </c>
      <c r="E5262" s="28" t="s">
        <v>2388</v>
      </c>
      <c r="F5262" s="28"/>
      <c r="G5262" s="26" t="s">
        <v>190</v>
      </c>
      <c r="H5262" s="4" t="s">
        <v>6</v>
      </c>
      <c r="I5262" s="4" t="s">
        <v>7</v>
      </c>
      <c r="J5262" s="4" t="s">
        <v>191</v>
      </c>
    </row>
    <row r="5263" spans="1:10" ht="51.95" customHeight="1" x14ac:dyDescent="0.2">
      <c r="A5263" s="41" t="s">
        <v>2389</v>
      </c>
      <c r="B5263" s="41">
        <v>89796</v>
      </c>
      <c r="C5263" s="29" t="s">
        <v>14</v>
      </c>
      <c r="D5263" s="29" t="s">
        <v>1739</v>
      </c>
      <c r="E5263" s="29" t="s">
        <v>2435</v>
      </c>
      <c r="F5263" s="29"/>
      <c r="G5263" s="41" t="s">
        <v>15</v>
      </c>
      <c r="H5263" s="44">
        <v>1</v>
      </c>
      <c r="I5263" s="43">
        <f>SUM(J5264:J5268)</f>
        <v>44.47</v>
      </c>
      <c r="J5263" s="43">
        <f t="shared" ref="J5263:J5268" si="242">TRUNC(H5263*I5263,2)</f>
        <v>44.47</v>
      </c>
    </row>
    <row r="5264" spans="1:10" ht="26.1" customHeight="1" x14ac:dyDescent="0.2">
      <c r="A5264" s="7" t="s">
        <v>2397</v>
      </c>
      <c r="B5264" s="7">
        <v>88316</v>
      </c>
      <c r="C5264" s="6" t="s">
        <v>14</v>
      </c>
      <c r="D5264" s="6" t="s">
        <v>2398</v>
      </c>
      <c r="E5264" s="6" t="s">
        <v>2399</v>
      </c>
      <c r="F5264" s="6"/>
      <c r="G5264" s="7" t="s">
        <v>297</v>
      </c>
      <c r="H5264" s="46">
        <v>0.25679999999999997</v>
      </c>
      <c r="I5264" s="77">
        <f>'COMP-CUSTO MÃO OBRA'!$H$61</f>
        <v>27.08</v>
      </c>
      <c r="J5264" s="8">
        <f t="shared" si="242"/>
        <v>6.95</v>
      </c>
    </row>
    <row r="5265" spans="1:10" ht="26.1" customHeight="1" x14ac:dyDescent="0.2">
      <c r="A5265" s="7" t="s">
        <v>2397</v>
      </c>
      <c r="B5265" s="7">
        <v>88267</v>
      </c>
      <c r="C5265" s="6" t="s">
        <v>14</v>
      </c>
      <c r="D5265" s="6" t="s">
        <v>429</v>
      </c>
      <c r="E5265" s="6" t="s">
        <v>2399</v>
      </c>
      <c r="F5265" s="6"/>
      <c r="G5265" s="7" t="s">
        <v>297</v>
      </c>
      <c r="H5265" s="46">
        <v>0.25679999999999997</v>
      </c>
      <c r="I5265" s="77">
        <f>'COMP-CUSTO MÃO OBRA'!$H$822</f>
        <v>33.380000000000003</v>
      </c>
      <c r="J5265" s="8">
        <f t="shared" si="242"/>
        <v>8.57</v>
      </c>
    </row>
    <row r="5266" spans="1:10" ht="26.1" customHeight="1" x14ac:dyDescent="0.2">
      <c r="A5266" s="10" t="s">
        <v>2391</v>
      </c>
      <c r="B5266" s="10">
        <v>301</v>
      </c>
      <c r="C5266" s="9" t="s">
        <v>14</v>
      </c>
      <c r="D5266" s="9" t="s">
        <v>43</v>
      </c>
      <c r="E5266" s="9" t="s">
        <v>2394</v>
      </c>
      <c r="F5266" s="9"/>
      <c r="G5266" s="10" t="s">
        <v>15</v>
      </c>
      <c r="H5266" s="47">
        <v>3</v>
      </c>
      <c r="I5266" s="11">
        <f>VLOOKUP(B5266,CURVA_ABC_INSUM!$B$6:$H$1423,7,0)</f>
        <v>3.75</v>
      </c>
      <c r="J5266" s="11">
        <f t="shared" si="242"/>
        <v>11.25</v>
      </c>
    </row>
    <row r="5267" spans="1:10" ht="26.1" customHeight="1" x14ac:dyDescent="0.2">
      <c r="A5267" s="10" t="s">
        <v>2391</v>
      </c>
      <c r="B5267" s="10">
        <v>7091</v>
      </c>
      <c r="C5267" s="9" t="s">
        <v>14</v>
      </c>
      <c r="D5267" s="9" t="s">
        <v>3330</v>
      </c>
      <c r="E5267" s="9" t="s">
        <v>2394</v>
      </c>
      <c r="F5267" s="9"/>
      <c r="G5267" s="10" t="s">
        <v>15</v>
      </c>
      <c r="H5267" s="47">
        <v>1</v>
      </c>
      <c r="I5267" s="11">
        <f>VLOOKUP(B5267,CURVA_ABC_INSUM!$B$6:$H$1423,7,0)</f>
        <v>13.95</v>
      </c>
      <c r="J5267" s="11">
        <f t="shared" si="242"/>
        <v>13.95</v>
      </c>
    </row>
    <row r="5268" spans="1:10" ht="39" customHeight="1" x14ac:dyDescent="0.2">
      <c r="A5268" s="10" t="s">
        <v>2391</v>
      </c>
      <c r="B5268" s="10">
        <v>20078</v>
      </c>
      <c r="C5268" s="9" t="s">
        <v>14</v>
      </c>
      <c r="D5268" s="9" t="s">
        <v>177</v>
      </c>
      <c r="E5268" s="9" t="s">
        <v>2394</v>
      </c>
      <c r="F5268" s="9"/>
      <c r="G5268" s="10" t="s">
        <v>15</v>
      </c>
      <c r="H5268" s="47">
        <v>0.17249999999999999</v>
      </c>
      <c r="I5268" s="11">
        <f>VLOOKUP(B5268,CURVA_ABC_INSUM!$B$6:$H$1423,7,0)</f>
        <v>21.75</v>
      </c>
      <c r="J5268" s="11">
        <f t="shared" si="242"/>
        <v>3.75</v>
      </c>
    </row>
    <row r="5269" spans="1:10" x14ac:dyDescent="0.2">
      <c r="A5269" s="12"/>
      <c r="B5269" s="12"/>
      <c r="C5269" s="13"/>
      <c r="D5269" s="13"/>
      <c r="E5269" s="13"/>
      <c r="F5269" s="48"/>
      <c r="G5269" s="13"/>
      <c r="H5269" s="48"/>
      <c r="I5269" s="13"/>
      <c r="J5269" s="48"/>
    </row>
    <row r="5270" spans="1:10" ht="15" customHeight="1" thickBot="1" x14ac:dyDescent="0.25">
      <c r="A5270" s="12"/>
      <c r="B5270" s="12"/>
      <c r="C5270" s="13"/>
      <c r="D5270" s="13"/>
      <c r="E5270" s="13" t="s">
        <v>2395</v>
      </c>
      <c r="F5270" s="48">
        <f>TRUNC(J5263*$G$2,2)</f>
        <v>0</v>
      </c>
      <c r="G5270" s="13"/>
      <c r="H5270" s="87" t="s">
        <v>2396</v>
      </c>
      <c r="I5270" s="87"/>
      <c r="J5270" s="48">
        <f>F5270+J5263</f>
        <v>44.47</v>
      </c>
    </row>
    <row r="5271" spans="1:10" ht="0.95" customHeight="1" thickTop="1" x14ac:dyDescent="0.2">
      <c r="A5271" s="89"/>
      <c r="B5271" s="89"/>
      <c r="C5271" s="45"/>
      <c r="D5271" s="45"/>
      <c r="E5271" s="45"/>
      <c r="F5271" s="45"/>
      <c r="G5271" s="45"/>
      <c r="H5271" s="45"/>
      <c r="I5271" s="45"/>
      <c r="J5271" s="45"/>
    </row>
    <row r="5272" spans="1:10" ht="18" customHeight="1" x14ac:dyDescent="0.2">
      <c r="A5272" s="26" t="s">
        <v>1740</v>
      </c>
      <c r="B5272" s="26" t="s">
        <v>2</v>
      </c>
      <c r="C5272" s="28" t="s">
        <v>3</v>
      </c>
      <c r="D5272" s="28" t="s">
        <v>4</v>
      </c>
      <c r="E5272" s="28" t="s">
        <v>2388</v>
      </c>
      <c r="F5272" s="28"/>
      <c r="G5272" s="26" t="s">
        <v>190</v>
      </c>
      <c r="H5272" s="4" t="s">
        <v>6</v>
      </c>
      <c r="I5272" s="4" t="s">
        <v>7</v>
      </c>
      <c r="J5272" s="4" t="s">
        <v>191</v>
      </c>
    </row>
    <row r="5273" spans="1:10" ht="51.95" customHeight="1" x14ac:dyDescent="0.2">
      <c r="A5273" s="41" t="s">
        <v>2389</v>
      </c>
      <c r="B5273" s="41">
        <v>89782</v>
      </c>
      <c r="C5273" s="29" t="s">
        <v>14</v>
      </c>
      <c r="D5273" s="29" t="s">
        <v>1742</v>
      </c>
      <c r="E5273" s="29" t="s">
        <v>2435</v>
      </c>
      <c r="F5273" s="29"/>
      <c r="G5273" s="41" t="s">
        <v>15</v>
      </c>
      <c r="H5273" s="44">
        <v>1</v>
      </c>
      <c r="I5273" s="43">
        <f>SUM(J5274:J5279)</f>
        <v>15.56</v>
      </c>
      <c r="J5273" s="43">
        <f t="shared" ref="J5273:J5279" si="243">TRUNC(H5273*I5273,2)</f>
        <v>15.56</v>
      </c>
    </row>
    <row r="5274" spans="1:10" ht="26.1" customHeight="1" x14ac:dyDescent="0.2">
      <c r="A5274" s="7" t="s">
        <v>2397</v>
      </c>
      <c r="B5274" s="7">
        <v>88316</v>
      </c>
      <c r="C5274" s="6" t="s">
        <v>14</v>
      </c>
      <c r="D5274" s="6" t="s">
        <v>2398</v>
      </c>
      <c r="E5274" s="6" t="s">
        <v>2399</v>
      </c>
      <c r="F5274" s="6"/>
      <c r="G5274" s="7" t="s">
        <v>297</v>
      </c>
      <c r="H5274" s="46">
        <v>0.16930000000000001</v>
      </c>
      <c r="I5274" s="77">
        <f>'COMP-CUSTO MÃO OBRA'!$H$61</f>
        <v>27.08</v>
      </c>
      <c r="J5274" s="8">
        <f t="shared" si="243"/>
        <v>4.58</v>
      </c>
    </row>
    <row r="5275" spans="1:10" ht="26.1" customHeight="1" x14ac:dyDescent="0.2">
      <c r="A5275" s="7" t="s">
        <v>2397</v>
      </c>
      <c r="B5275" s="7">
        <v>88267</v>
      </c>
      <c r="C5275" s="6" t="s">
        <v>14</v>
      </c>
      <c r="D5275" s="6" t="s">
        <v>429</v>
      </c>
      <c r="E5275" s="6" t="s">
        <v>2399</v>
      </c>
      <c r="F5275" s="6"/>
      <c r="G5275" s="7" t="s">
        <v>297</v>
      </c>
      <c r="H5275" s="46">
        <v>0.16930000000000001</v>
      </c>
      <c r="I5275" s="77">
        <f>'COMP-CUSTO MÃO OBRA'!$H$822</f>
        <v>33.380000000000003</v>
      </c>
      <c r="J5275" s="8">
        <f t="shared" si="243"/>
        <v>5.65</v>
      </c>
    </row>
    <row r="5276" spans="1:10" ht="24" customHeight="1" x14ac:dyDescent="0.2">
      <c r="A5276" s="10" t="s">
        <v>2391</v>
      </c>
      <c r="B5276" s="10">
        <v>122</v>
      </c>
      <c r="C5276" s="9" t="s">
        <v>14</v>
      </c>
      <c r="D5276" s="9" t="s">
        <v>42</v>
      </c>
      <c r="E5276" s="9" t="s">
        <v>2394</v>
      </c>
      <c r="F5276" s="9"/>
      <c r="G5276" s="10" t="s">
        <v>15</v>
      </c>
      <c r="H5276" s="47">
        <v>1.4800000000000001E-2</v>
      </c>
      <c r="I5276" s="11">
        <f>VLOOKUP(B5276,CURVA_ABC_INSUM!$B$6:$H$1423,7,0)</f>
        <v>52.7</v>
      </c>
      <c r="J5276" s="11">
        <f t="shared" si="243"/>
        <v>0.77</v>
      </c>
    </row>
    <row r="5277" spans="1:10" ht="26.1" customHeight="1" x14ac:dyDescent="0.2">
      <c r="A5277" s="10" t="s">
        <v>2391</v>
      </c>
      <c r="B5277" s="10">
        <v>7116</v>
      </c>
      <c r="C5277" s="9" t="s">
        <v>14</v>
      </c>
      <c r="D5277" s="9" t="s">
        <v>3331</v>
      </c>
      <c r="E5277" s="9" t="s">
        <v>2394</v>
      </c>
      <c r="F5277" s="9"/>
      <c r="G5277" s="10" t="s">
        <v>15</v>
      </c>
      <c r="H5277" s="47">
        <v>1</v>
      </c>
      <c r="I5277" s="11">
        <f>VLOOKUP(B5277,CURVA_ABC_INSUM!$B$6:$H$1423,7,0)</f>
        <v>3.21</v>
      </c>
      <c r="J5277" s="11">
        <f t="shared" si="243"/>
        <v>3.21</v>
      </c>
    </row>
    <row r="5278" spans="1:10" ht="26.1" customHeight="1" x14ac:dyDescent="0.2">
      <c r="A5278" s="10" t="s">
        <v>2391</v>
      </c>
      <c r="B5278" s="10">
        <v>20083</v>
      </c>
      <c r="C5278" s="9" t="s">
        <v>14</v>
      </c>
      <c r="D5278" s="9" t="s">
        <v>3086</v>
      </c>
      <c r="E5278" s="9" t="s">
        <v>2394</v>
      </c>
      <c r="F5278" s="9"/>
      <c r="G5278" s="10" t="s">
        <v>15</v>
      </c>
      <c r="H5278" s="47">
        <v>2.2499999999999999E-2</v>
      </c>
      <c r="I5278" s="11">
        <f>VLOOKUP(B5278,CURVA_ABC_INSUM!$B$6:$H$1423,7,0)</f>
        <v>59.71</v>
      </c>
      <c r="J5278" s="11">
        <f t="shared" si="243"/>
        <v>1.34</v>
      </c>
    </row>
    <row r="5279" spans="1:10" ht="24" customHeight="1" x14ac:dyDescent="0.2">
      <c r="A5279" s="10" t="s">
        <v>2391</v>
      </c>
      <c r="B5279" s="10">
        <v>38383</v>
      </c>
      <c r="C5279" s="9" t="s">
        <v>14</v>
      </c>
      <c r="D5279" s="9" t="s">
        <v>3087</v>
      </c>
      <c r="E5279" s="9" t="s">
        <v>2394</v>
      </c>
      <c r="F5279" s="9"/>
      <c r="G5279" s="10" t="s">
        <v>15</v>
      </c>
      <c r="H5279" s="47">
        <v>1.0699999999999999E-2</v>
      </c>
      <c r="I5279" s="11">
        <f>VLOOKUP(B5279,CURVA_ABC_INSUM!$B$6:$H$1423,7,0)</f>
        <v>1.86</v>
      </c>
      <c r="J5279" s="11">
        <f t="shared" si="243"/>
        <v>0.01</v>
      </c>
    </row>
    <row r="5280" spans="1:10" x14ac:dyDescent="0.2">
      <c r="A5280" s="12"/>
      <c r="B5280" s="12"/>
      <c r="C5280" s="13"/>
      <c r="D5280" s="13"/>
      <c r="E5280" s="13"/>
      <c r="F5280" s="48"/>
      <c r="G5280" s="13"/>
      <c r="H5280" s="48"/>
      <c r="I5280" s="13"/>
      <c r="J5280" s="48"/>
    </row>
    <row r="5281" spans="1:10" ht="15" customHeight="1" thickBot="1" x14ac:dyDescent="0.25">
      <c r="A5281" s="12"/>
      <c r="B5281" s="12"/>
      <c r="C5281" s="13"/>
      <c r="D5281" s="13"/>
      <c r="E5281" s="13" t="s">
        <v>2395</v>
      </c>
      <c r="F5281" s="48">
        <f>TRUNC(J5273*$G$2,2)</f>
        <v>0</v>
      </c>
      <c r="G5281" s="13"/>
      <c r="H5281" s="87" t="s">
        <v>2396</v>
      </c>
      <c r="I5281" s="87"/>
      <c r="J5281" s="48">
        <f>F5281+J5273</f>
        <v>15.56</v>
      </c>
    </row>
    <row r="5282" spans="1:10" ht="0.95" customHeight="1" thickTop="1" x14ac:dyDescent="0.2">
      <c r="A5282" s="89"/>
      <c r="B5282" s="89"/>
      <c r="C5282" s="45"/>
      <c r="D5282" s="45"/>
      <c r="E5282" s="45"/>
      <c r="F5282" s="45"/>
      <c r="G5282" s="45"/>
      <c r="H5282" s="45"/>
      <c r="I5282" s="45"/>
      <c r="J5282" s="45"/>
    </row>
    <row r="5283" spans="1:10" ht="18" customHeight="1" x14ac:dyDescent="0.2">
      <c r="A5283" s="26" t="s">
        <v>1743</v>
      </c>
      <c r="B5283" s="26" t="s">
        <v>2</v>
      </c>
      <c r="C5283" s="28" t="s">
        <v>3</v>
      </c>
      <c r="D5283" s="28" t="s">
        <v>4</v>
      </c>
      <c r="E5283" s="28" t="s">
        <v>2388</v>
      </c>
      <c r="F5283" s="28"/>
      <c r="G5283" s="26" t="s">
        <v>190</v>
      </c>
      <c r="H5283" s="4" t="s">
        <v>6</v>
      </c>
      <c r="I5283" s="4" t="s">
        <v>7</v>
      </c>
      <c r="J5283" s="4" t="s">
        <v>191</v>
      </c>
    </row>
    <row r="5284" spans="1:10" ht="51.95" customHeight="1" x14ac:dyDescent="0.2">
      <c r="A5284" s="41" t="s">
        <v>2389</v>
      </c>
      <c r="B5284" s="41">
        <v>89784</v>
      </c>
      <c r="C5284" s="29" t="s">
        <v>14</v>
      </c>
      <c r="D5284" s="29" t="s">
        <v>1745</v>
      </c>
      <c r="E5284" s="29" t="s">
        <v>2435</v>
      </c>
      <c r="F5284" s="29"/>
      <c r="G5284" s="41" t="s">
        <v>15</v>
      </c>
      <c r="H5284" s="44">
        <v>1</v>
      </c>
      <c r="I5284" s="43">
        <f>SUM(J5285:J5289)</f>
        <v>25.65</v>
      </c>
      <c r="J5284" s="43">
        <f t="shared" ref="J5284:J5289" si="244">TRUNC(H5284*I5284,2)</f>
        <v>25.65</v>
      </c>
    </row>
    <row r="5285" spans="1:10" ht="26.1" customHeight="1" x14ac:dyDescent="0.2">
      <c r="A5285" s="7" t="s">
        <v>2397</v>
      </c>
      <c r="B5285" s="7">
        <v>88316</v>
      </c>
      <c r="C5285" s="6" t="s">
        <v>14</v>
      </c>
      <c r="D5285" s="6" t="s">
        <v>2398</v>
      </c>
      <c r="E5285" s="6" t="s">
        <v>2399</v>
      </c>
      <c r="F5285" s="6"/>
      <c r="G5285" s="7" t="s">
        <v>297</v>
      </c>
      <c r="H5285" s="46">
        <v>0.18390000000000001</v>
      </c>
      <c r="I5285" s="77">
        <f>'COMP-CUSTO MÃO OBRA'!$H$61</f>
        <v>27.08</v>
      </c>
      <c r="J5285" s="8">
        <f t="shared" si="244"/>
        <v>4.9800000000000004</v>
      </c>
    </row>
    <row r="5286" spans="1:10" ht="26.1" customHeight="1" x14ac:dyDescent="0.2">
      <c r="A5286" s="7" t="s">
        <v>2397</v>
      </c>
      <c r="B5286" s="7">
        <v>88267</v>
      </c>
      <c r="C5286" s="6" t="s">
        <v>14</v>
      </c>
      <c r="D5286" s="6" t="s">
        <v>429</v>
      </c>
      <c r="E5286" s="6" t="s">
        <v>2399</v>
      </c>
      <c r="F5286" s="6"/>
      <c r="G5286" s="7" t="s">
        <v>297</v>
      </c>
      <c r="H5286" s="46">
        <v>0.18390000000000001</v>
      </c>
      <c r="I5286" s="77">
        <f>'COMP-CUSTO MÃO OBRA'!$H$822</f>
        <v>33.380000000000003</v>
      </c>
      <c r="J5286" s="8">
        <f t="shared" si="244"/>
        <v>6.13</v>
      </c>
    </row>
    <row r="5287" spans="1:10" ht="26.1" customHeight="1" x14ac:dyDescent="0.2">
      <c r="A5287" s="10" t="s">
        <v>2391</v>
      </c>
      <c r="B5287" s="10">
        <v>296</v>
      </c>
      <c r="C5287" s="9" t="s">
        <v>14</v>
      </c>
      <c r="D5287" s="9" t="s">
        <v>44</v>
      </c>
      <c r="E5287" s="9" t="s">
        <v>2394</v>
      </c>
      <c r="F5287" s="9"/>
      <c r="G5287" s="10" t="s">
        <v>15</v>
      </c>
      <c r="H5287" s="47">
        <v>3</v>
      </c>
      <c r="I5287" s="11">
        <f>VLOOKUP(B5287,CURVA_ABC_INSUM!$B$6:$H$1423,7,0)</f>
        <v>2.12</v>
      </c>
      <c r="J5287" s="11">
        <f t="shared" si="244"/>
        <v>6.36</v>
      </c>
    </row>
    <row r="5288" spans="1:10" ht="26.1" customHeight="1" x14ac:dyDescent="0.2">
      <c r="A5288" s="10" t="s">
        <v>2391</v>
      </c>
      <c r="B5288" s="10">
        <v>7097</v>
      </c>
      <c r="C5288" s="9" t="s">
        <v>14</v>
      </c>
      <c r="D5288" s="9" t="s">
        <v>3332</v>
      </c>
      <c r="E5288" s="9" t="s">
        <v>2394</v>
      </c>
      <c r="F5288" s="9"/>
      <c r="G5288" s="10" t="s">
        <v>15</v>
      </c>
      <c r="H5288" s="47">
        <v>1</v>
      </c>
      <c r="I5288" s="11">
        <f>VLOOKUP(B5288,CURVA_ABC_INSUM!$B$6:$H$1423,7,0)</f>
        <v>6.55</v>
      </c>
      <c r="J5288" s="11">
        <f t="shared" si="244"/>
        <v>6.55</v>
      </c>
    </row>
    <row r="5289" spans="1:10" ht="39" customHeight="1" x14ac:dyDescent="0.2">
      <c r="A5289" s="10" t="s">
        <v>2391</v>
      </c>
      <c r="B5289" s="10">
        <v>20078</v>
      </c>
      <c r="C5289" s="9" t="s">
        <v>14</v>
      </c>
      <c r="D5289" s="9" t="s">
        <v>177</v>
      </c>
      <c r="E5289" s="9" t="s">
        <v>2394</v>
      </c>
      <c r="F5289" s="9"/>
      <c r="G5289" s="10" t="s">
        <v>15</v>
      </c>
      <c r="H5289" s="47">
        <v>7.4999999999999997E-2</v>
      </c>
      <c r="I5289" s="11">
        <f>VLOOKUP(B5289,CURVA_ABC_INSUM!$B$6:$H$1423,7,0)</f>
        <v>21.75</v>
      </c>
      <c r="J5289" s="11">
        <f t="shared" si="244"/>
        <v>1.63</v>
      </c>
    </row>
    <row r="5290" spans="1:10" x14ac:dyDescent="0.2">
      <c r="A5290" s="12"/>
      <c r="B5290" s="12"/>
      <c r="C5290" s="13"/>
      <c r="D5290" s="13"/>
      <c r="E5290" s="13"/>
      <c r="F5290" s="48"/>
      <c r="G5290" s="13"/>
      <c r="H5290" s="48"/>
      <c r="I5290" s="13"/>
      <c r="J5290" s="48"/>
    </row>
    <row r="5291" spans="1:10" ht="15" customHeight="1" thickBot="1" x14ac:dyDescent="0.25">
      <c r="A5291" s="12"/>
      <c r="B5291" s="12"/>
      <c r="C5291" s="13"/>
      <c r="D5291" s="13"/>
      <c r="E5291" s="13" t="s">
        <v>2395</v>
      </c>
      <c r="F5291" s="48">
        <f>TRUNC(J5284*$G$2,2)</f>
        <v>0</v>
      </c>
      <c r="G5291" s="13"/>
      <c r="H5291" s="87" t="s">
        <v>2396</v>
      </c>
      <c r="I5291" s="87"/>
      <c r="J5291" s="48">
        <f>F5291+J5284</f>
        <v>25.65</v>
      </c>
    </row>
    <row r="5292" spans="1:10" ht="0.95" customHeight="1" thickTop="1" x14ac:dyDescent="0.2">
      <c r="A5292" s="89"/>
      <c r="B5292" s="89"/>
      <c r="C5292" s="45"/>
      <c r="D5292" s="45"/>
      <c r="E5292" s="45"/>
      <c r="F5292" s="45"/>
      <c r="G5292" s="45"/>
      <c r="H5292" s="45"/>
      <c r="I5292" s="45"/>
      <c r="J5292" s="45"/>
    </row>
    <row r="5293" spans="1:10" ht="18" customHeight="1" x14ac:dyDescent="0.2">
      <c r="A5293" s="26" t="s">
        <v>1746</v>
      </c>
      <c r="B5293" s="26" t="s">
        <v>2</v>
      </c>
      <c r="C5293" s="28" t="s">
        <v>3</v>
      </c>
      <c r="D5293" s="28" t="s">
        <v>4</v>
      </c>
      <c r="E5293" s="28" t="s">
        <v>2388</v>
      </c>
      <c r="F5293" s="28"/>
      <c r="G5293" s="26" t="s">
        <v>190</v>
      </c>
      <c r="H5293" s="4" t="s">
        <v>6</v>
      </c>
      <c r="I5293" s="4" t="s">
        <v>7</v>
      </c>
      <c r="J5293" s="4" t="s">
        <v>191</v>
      </c>
    </row>
    <row r="5294" spans="1:10" ht="51.95" customHeight="1" x14ac:dyDescent="0.2">
      <c r="A5294" s="41" t="s">
        <v>2389</v>
      </c>
      <c r="B5294" s="41">
        <v>89786</v>
      </c>
      <c r="C5294" s="29" t="s">
        <v>14</v>
      </c>
      <c r="D5294" s="29" t="s">
        <v>1748</v>
      </c>
      <c r="E5294" s="29" t="s">
        <v>2435</v>
      </c>
      <c r="F5294" s="29"/>
      <c r="G5294" s="41" t="s">
        <v>15</v>
      </c>
      <c r="H5294" s="44">
        <v>1</v>
      </c>
      <c r="I5294" s="43">
        <f>SUM(J5295:J5299)</f>
        <v>39.56</v>
      </c>
      <c r="J5294" s="43">
        <f t="shared" ref="J5294:J5299" si="245">TRUNC(H5294*I5294,2)</f>
        <v>39.56</v>
      </c>
    </row>
    <row r="5295" spans="1:10" ht="26.1" customHeight="1" x14ac:dyDescent="0.2">
      <c r="A5295" s="7" t="s">
        <v>2397</v>
      </c>
      <c r="B5295" s="7">
        <v>88316</v>
      </c>
      <c r="C5295" s="6" t="s">
        <v>14</v>
      </c>
      <c r="D5295" s="6" t="s">
        <v>2398</v>
      </c>
      <c r="E5295" s="6" t="s">
        <v>2399</v>
      </c>
      <c r="F5295" s="6"/>
      <c r="G5295" s="7" t="s">
        <v>297</v>
      </c>
      <c r="H5295" s="46">
        <v>0.2203</v>
      </c>
      <c r="I5295" s="77">
        <f>'COMP-CUSTO MÃO OBRA'!$H$61</f>
        <v>27.08</v>
      </c>
      <c r="J5295" s="8">
        <f t="shared" si="245"/>
        <v>5.96</v>
      </c>
    </row>
    <row r="5296" spans="1:10" ht="26.1" customHeight="1" x14ac:dyDescent="0.2">
      <c r="A5296" s="7" t="s">
        <v>2397</v>
      </c>
      <c r="B5296" s="7">
        <v>88267</v>
      </c>
      <c r="C5296" s="6" t="s">
        <v>14</v>
      </c>
      <c r="D5296" s="6" t="s">
        <v>429</v>
      </c>
      <c r="E5296" s="6" t="s">
        <v>2399</v>
      </c>
      <c r="F5296" s="6"/>
      <c r="G5296" s="7" t="s">
        <v>297</v>
      </c>
      <c r="H5296" s="46">
        <v>0.2203</v>
      </c>
      <c r="I5296" s="77">
        <f>'COMP-CUSTO MÃO OBRA'!$H$822</f>
        <v>33.380000000000003</v>
      </c>
      <c r="J5296" s="8">
        <f t="shared" si="245"/>
        <v>7.35</v>
      </c>
    </row>
    <row r="5297" spans="1:10" ht="26.1" customHeight="1" x14ac:dyDescent="0.2">
      <c r="A5297" s="10" t="s">
        <v>2391</v>
      </c>
      <c r="B5297" s="10">
        <v>297</v>
      </c>
      <c r="C5297" s="9" t="s">
        <v>14</v>
      </c>
      <c r="D5297" s="9" t="s">
        <v>45</v>
      </c>
      <c r="E5297" s="9" t="s">
        <v>2394</v>
      </c>
      <c r="F5297" s="9"/>
      <c r="G5297" s="10" t="s">
        <v>15</v>
      </c>
      <c r="H5297" s="47">
        <v>3</v>
      </c>
      <c r="I5297" s="11">
        <f>VLOOKUP(B5297,CURVA_ABC_INSUM!$B$6:$H$1423,7,0)</f>
        <v>3.11</v>
      </c>
      <c r="J5297" s="11">
        <f t="shared" si="245"/>
        <v>9.33</v>
      </c>
    </row>
    <row r="5298" spans="1:10" ht="26.1" customHeight="1" x14ac:dyDescent="0.2">
      <c r="A5298" s="10" t="s">
        <v>2391</v>
      </c>
      <c r="B5298" s="10">
        <v>11658</v>
      </c>
      <c r="C5298" s="9" t="s">
        <v>14</v>
      </c>
      <c r="D5298" s="9" t="s">
        <v>3333</v>
      </c>
      <c r="E5298" s="9" t="s">
        <v>2394</v>
      </c>
      <c r="F5298" s="9"/>
      <c r="G5298" s="10" t="s">
        <v>15</v>
      </c>
      <c r="H5298" s="47">
        <v>1</v>
      </c>
      <c r="I5298" s="11">
        <f>VLOOKUP(B5298,CURVA_ABC_INSUM!$B$6:$H$1423,7,0)</f>
        <v>14.48</v>
      </c>
      <c r="J5298" s="11">
        <f t="shared" si="245"/>
        <v>14.48</v>
      </c>
    </row>
    <row r="5299" spans="1:10" ht="39" customHeight="1" x14ac:dyDescent="0.2">
      <c r="A5299" s="10" t="s">
        <v>2391</v>
      </c>
      <c r="B5299" s="10">
        <v>20078</v>
      </c>
      <c r="C5299" s="9" t="s">
        <v>14</v>
      </c>
      <c r="D5299" s="9" t="s">
        <v>177</v>
      </c>
      <c r="E5299" s="9" t="s">
        <v>2394</v>
      </c>
      <c r="F5299" s="9"/>
      <c r="G5299" s="10" t="s">
        <v>15</v>
      </c>
      <c r="H5299" s="47">
        <v>0.1125</v>
      </c>
      <c r="I5299" s="11">
        <f>VLOOKUP(B5299,CURVA_ABC_INSUM!$B$6:$H$1423,7,0)</f>
        <v>21.75</v>
      </c>
      <c r="J5299" s="11">
        <f t="shared" si="245"/>
        <v>2.44</v>
      </c>
    </row>
    <row r="5300" spans="1:10" x14ac:dyDescent="0.2">
      <c r="A5300" s="12"/>
      <c r="B5300" s="12"/>
      <c r="C5300" s="13"/>
      <c r="D5300" s="13"/>
      <c r="E5300" s="13"/>
      <c r="F5300" s="48"/>
      <c r="G5300" s="13"/>
      <c r="H5300" s="48"/>
      <c r="I5300" s="13"/>
      <c r="J5300" s="48"/>
    </row>
    <row r="5301" spans="1:10" ht="15" customHeight="1" thickBot="1" x14ac:dyDescent="0.25">
      <c r="A5301" s="12"/>
      <c r="B5301" s="12"/>
      <c r="C5301" s="13"/>
      <c r="D5301" s="13"/>
      <c r="E5301" s="13" t="s">
        <v>2395</v>
      </c>
      <c r="F5301" s="48">
        <f>TRUNC(J5294*$G$2,2)</f>
        <v>0</v>
      </c>
      <c r="G5301" s="13"/>
      <c r="H5301" s="87" t="s">
        <v>2396</v>
      </c>
      <c r="I5301" s="87"/>
      <c r="J5301" s="48">
        <f>F5301+J5294</f>
        <v>39.56</v>
      </c>
    </row>
    <row r="5302" spans="1:10" ht="0.95" customHeight="1" thickTop="1" x14ac:dyDescent="0.2">
      <c r="A5302" s="89"/>
      <c r="B5302" s="89"/>
      <c r="C5302" s="45"/>
      <c r="D5302" s="45"/>
      <c r="E5302" s="45"/>
      <c r="F5302" s="45"/>
      <c r="G5302" s="45"/>
      <c r="H5302" s="45"/>
      <c r="I5302" s="45"/>
      <c r="J5302" s="45"/>
    </row>
    <row r="5303" spans="1:10" ht="18" customHeight="1" x14ac:dyDescent="0.2">
      <c r="A5303" s="26" t="s">
        <v>1749</v>
      </c>
      <c r="B5303" s="26" t="s">
        <v>2</v>
      </c>
      <c r="C5303" s="28" t="s">
        <v>3</v>
      </c>
      <c r="D5303" s="28" t="s">
        <v>4</v>
      </c>
      <c r="E5303" s="28" t="s">
        <v>2388</v>
      </c>
      <c r="F5303" s="28"/>
      <c r="G5303" s="26" t="s">
        <v>190</v>
      </c>
      <c r="H5303" s="4" t="s">
        <v>6</v>
      </c>
      <c r="I5303" s="4" t="s">
        <v>7</v>
      </c>
      <c r="J5303" s="4" t="s">
        <v>191</v>
      </c>
    </row>
    <row r="5304" spans="1:10" ht="39" customHeight="1" x14ac:dyDescent="0.2">
      <c r="A5304" s="41" t="s">
        <v>2389</v>
      </c>
      <c r="B5304" s="41">
        <v>89714</v>
      </c>
      <c r="C5304" s="29" t="s">
        <v>14</v>
      </c>
      <c r="D5304" s="29" t="s">
        <v>1751</v>
      </c>
      <c r="E5304" s="29" t="s">
        <v>2435</v>
      </c>
      <c r="F5304" s="29"/>
      <c r="G5304" s="41" t="s">
        <v>18</v>
      </c>
      <c r="H5304" s="44">
        <v>1</v>
      </c>
      <c r="I5304" s="43">
        <f>SUM(J5305:J5308)</f>
        <v>40.61</v>
      </c>
      <c r="J5304" s="43">
        <f>TRUNC(H5304*I5304,2)</f>
        <v>40.61</v>
      </c>
    </row>
    <row r="5305" spans="1:10" ht="26.1" customHeight="1" x14ac:dyDescent="0.2">
      <c r="A5305" s="7" t="s">
        <v>2397</v>
      </c>
      <c r="B5305" s="7">
        <v>88316</v>
      </c>
      <c r="C5305" s="6" t="s">
        <v>14</v>
      </c>
      <c r="D5305" s="6" t="s">
        <v>2398</v>
      </c>
      <c r="E5305" s="6" t="s">
        <v>2399</v>
      </c>
      <c r="F5305" s="6"/>
      <c r="G5305" s="7" t="s">
        <v>297</v>
      </c>
      <c r="H5305" s="46">
        <v>0.44440000000000002</v>
      </c>
      <c r="I5305" s="77">
        <f>'COMP-CUSTO MÃO OBRA'!$H$61</f>
        <v>27.08</v>
      </c>
      <c r="J5305" s="8">
        <f>TRUNC(H5305*I5305,2)</f>
        <v>12.03</v>
      </c>
    </row>
    <row r="5306" spans="1:10" ht="26.1" customHeight="1" x14ac:dyDescent="0.2">
      <c r="A5306" s="7" t="s">
        <v>2397</v>
      </c>
      <c r="B5306" s="7">
        <v>88267</v>
      </c>
      <c r="C5306" s="6" t="s">
        <v>14</v>
      </c>
      <c r="D5306" s="6" t="s">
        <v>429</v>
      </c>
      <c r="E5306" s="6" t="s">
        <v>2399</v>
      </c>
      <c r="F5306" s="6"/>
      <c r="G5306" s="7" t="s">
        <v>297</v>
      </c>
      <c r="H5306" s="46">
        <v>0.44440000000000002</v>
      </c>
      <c r="I5306" s="77">
        <f>'COMP-CUSTO MÃO OBRA'!$H$822</f>
        <v>33.380000000000003</v>
      </c>
      <c r="J5306" s="8">
        <f>TRUNC(H5306*I5306,2)</f>
        <v>14.83</v>
      </c>
    </row>
    <row r="5307" spans="1:10" ht="26.1" customHeight="1" x14ac:dyDescent="0.2">
      <c r="A5307" s="10" t="s">
        <v>2391</v>
      </c>
      <c r="B5307" s="10">
        <v>9836</v>
      </c>
      <c r="C5307" s="9" t="s">
        <v>14</v>
      </c>
      <c r="D5307" s="9" t="s">
        <v>3334</v>
      </c>
      <c r="E5307" s="9" t="s">
        <v>2394</v>
      </c>
      <c r="F5307" s="9"/>
      <c r="G5307" s="10" t="s">
        <v>18</v>
      </c>
      <c r="H5307" s="47">
        <v>1.0548999999999999</v>
      </c>
      <c r="I5307" s="11">
        <f>VLOOKUP(B5307,CURVA_ABC_INSUM!$B$6:$H$1423,7,0)</f>
        <v>13</v>
      </c>
      <c r="J5307" s="11">
        <f>TRUNC(H5307*I5307,2)</f>
        <v>13.71</v>
      </c>
    </row>
    <row r="5308" spans="1:10" ht="24" customHeight="1" x14ac:dyDescent="0.2">
      <c r="A5308" s="10" t="s">
        <v>2391</v>
      </c>
      <c r="B5308" s="10">
        <v>38383</v>
      </c>
      <c r="C5308" s="9" t="s">
        <v>14</v>
      </c>
      <c r="D5308" s="9" t="s">
        <v>3087</v>
      </c>
      <c r="E5308" s="9" t="s">
        <v>2394</v>
      </c>
      <c r="F5308" s="9"/>
      <c r="G5308" s="10" t="s">
        <v>15</v>
      </c>
      <c r="H5308" s="47">
        <v>2.47E-2</v>
      </c>
      <c r="I5308" s="11">
        <f>VLOOKUP(B5308,CURVA_ABC_INSUM!$B$6:$H$1423,7,0)</f>
        <v>1.86</v>
      </c>
      <c r="J5308" s="11">
        <f>TRUNC(H5308*I5308,2)</f>
        <v>0.04</v>
      </c>
    </row>
    <row r="5309" spans="1:10" x14ac:dyDescent="0.2">
      <c r="A5309" s="12"/>
      <c r="B5309" s="12"/>
      <c r="C5309" s="13"/>
      <c r="D5309" s="13"/>
      <c r="E5309" s="13"/>
      <c r="F5309" s="48"/>
      <c r="G5309" s="13"/>
      <c r="H5309" s="48"/>
      <c r="I5309" s="13"/>
      <c r="J5309" s="48"/>
    </row>
    <row r="5310" spans="1:10" ht="15" customHeight="1" thickBot="1" x14ac:dyDescent="0.25">
      <c r="A5310" s="12"/>
      <c r="B5310" s="12"/>
      <c r="C5310" s="13"/>
      <c r="D5310" s="13"/>
      <c r="E5310" s="13" t="s">
        <v>2395</v>
      </c>
      <c r="F5310" s="48">
        <f>TRUNC(J5304*$G$2,2)</f>
        <v>0</v>
      </c>
      <c r="G5310" s="13"/>
      <c r="H5310" s="87" t="s">
        <v>2396</v>
      </c>
      <c r="I5310" s="87"/>
      <c r="J5310" s="48">
        <f>F5310+J5304</f>
        <v>40.61</v>
      </c>
    </row>
    <row r="5311" spans="1:10" ht="0.95" customHeight="1" thickTop="1" x14ac:dyDescent="0.2">
      <c r="A5311" s="89"/>
      <c r="B5311" s="89"/>
      <c r="C5311" s="45"/>
      <c r="D5311" s="45"/>
      <c r="E5311" s="45"/>
      <c r="F5311" s="45"/>
      <c r="G5311" s="45"/>
      <c r="H5311" s="45"/>
      <c r="I5311" s="45"/>
      <c r="J5311" s="45"/>
    </row>
    <row r="5312" spans="1:10" ht="18" customHeight="1" x14ac:dyDescent="0.2">
      <c r="A5312" s="26" t="s">
        <v>1752</v>
      </c>
      <c r="B5312" s="26" t="s">
        <v>2</v>
      </c>
      <c r="C5312" s="28" t="s">
        <v>3</v>
      </c>
      <c r="D5312" s="28" t="s">
        <v>4</v>
      </c>
      <c r="E5312" s="28" t="s">
        <v>2388</v>
      </c>
      <c r="F5312" s="28"/>
      <c r="G5312" s="26" t="s">
        <v>190</v>
      </c>
      <c r="H5312" s="4" t="s">
        <v>6</v>
      </c>
      <c r="I5312" s="4" t="s">
        <v>7</v>
      </c>
      <c r="J5312" s="4" t="s">
        <v>191</v>
      </c>
    </row>
    <row r="5313" spans="1:10" ht="39" customHeight="1" x14ac:dyDescent="0.2">
      <c r="A5313" s="41" t="s">
        <v>2389</v>
      </c>
      <c r="B5313" s="41">
        <v>89849</v>
      </c>
      <c r="C5313" s="29" t="s">
        <v>14</v>
      </c>
      <c r="D5313" s="29" t="s">
        <v>1754</v>
      </c>
      <c r="E5313" s="29" t="s">
        <v>2435</v>
      </c>
      <c r="F5313" s="29"/>
      <c r="G5313" s="41" t="s">
        <v>18</v>
      </c>
      <c r="H5313" s="44">
        <v>1</v>
      </c>
      <c r="I5313" s="43">
        <f>SUM(J5314:J5317)</f>
        <v>54.690000000000005</v>
      </c>
      <c r="J5313" s="43">
        <f>TRUNC(H5313*I5313,2)</f>
        <v>54.69</v>
      </c>
    </row>
    <row r="5314" spans="1:10" ht="26.1" customHeight="1" x14ac:dyDescent="0.2">
      <c r="A5314" s="7" t="s">
        <v>2397</v>
      </c>
      <c r="B5314" s="7">
        <v>88316</v>
      </c>
      <c r="C5314" s="6" t="s">
        <v>14</v>
      </c>
      <c r="D5314" s="6" t="s">
        <v>2398</v>
      </c>
      <c r="E5314" s="6" t="s">
        <v>2399</v>
      </c>
      <c r="F5314" s="6"/>
      <c r="G5314" s="7" t="s">
        <v>297</v>
      </c>
      <c r="H5314" s="46">
        <v>0.31140000000000001</v>
      </c>
      <c r="I5314" s="77">
        <f>'COMP-CUSTO MÃO OBRA'!$H$61</f>
        <v>27.08</v>
      </c>
      <c r="J5314" s="8">
        <f>TRUNC(H5314*I5314,2)</f>
        <v>8.43</v>
      </c>
    </row>
    <row r="5315" spans="1:10" ht="26.1" customHeight="1" x14ac:dyDescent="0.2">
      <c r="A5315" s="7" t="s">
        <v>2397</v>
      </c>
      <c r="B5315" s="7">
        <v>88267</v>
      </c>
      <c r="C5315" s="6" t="s">
        <v>14</v>
      </c>
      <c r="D5315" s="6" t="s">
        <v>429</v>
      </c>
      <c r="E5315" s="6" t="s">
        <v>2399</v>
      </c>
      <c r="F5315" s="6"/>
      <c r="G5315" s="7" t="s">
        <v>297</v>
      </c>
      <c r="H5315" s="46">
        <v>0.31140000000000001</v>
      </c>
      <c r="I5315" s="77">
        <f>'COMP-CUSTO MÃO OBRA'!$H$822</f>
        <v>33.380000000000003</v>
      </c>
      <c r="J5315" s="8">
        <f>TRUNC(H5315*I5315,2)</f>
        <v>10.39</v>
      </c>
    </row>
    <row r="5316" spans="1:10" ht="26.1" customHeight="1" x14ac:dyDescent="0.2">
      <c r="A5316" s="10" t="s">
        <v>2391</v>
      </c>
      <c r="B5316" s="10">
        <v>20065</v>
      </c>
      <c r="C5316" s="9" t="s">
        <v>14</v>
      </c>
      <c r="D5316" s="9" t="s">
        <v>3335</v>
      </c>
      <c r="E5316" s="9" t="s">
        <v>2394</v>
      </c>
      <c r="F5316" s="9"/>
      <c r="G5316" s="10" t="s">
        <v>18</v>
      </c>
      <c r="H5316" s="47">
        <v>1.0548999999999999</v>
      </c>
      <c r="I5316" s="11">
        <f>VLOOKUP(B5316,CURVA_ABC_INSUM!$B$6:$H$1423,7,0)</f>
        <v>33.979999999999997</v>
      </c>
      <c r="J5316" s="11">
        <f>TRUNC(H5316*I5316,2)</f>
        <v>35.840000000000003</v>
      </c>
    </row>
    <row r="5317" spans="1:10" ht="24" customHeight="1" x14ac:dyDescent="0.2">
      <c r="A5317" s="10" t="s">
        <v>2391</v>
      </c>
      <c r="B5317" s="10">
        <v>38383</v>
      </c>
      <c r="C5317" s="9" t="s">
        <v>14</v>
      </c>
      <c r="D5317" s="9" t="s">
        <v>3087</v>
      </c>
      <c r="E5317" s="9" t="s">
        <v>2394</v>
      </c>
      <c r="F5317" s="9"/>
      <c r="G5317" s="10" t="s">
        <v>15</v>
      </c>
      <c r="H5317" s="47">
        <v>1.7299999999999999E-2</v>
      </c>
      <c r="I5317" s="11">
        <f>VLOOKUP(B5317,CURVA_ABC_INSUM!$B$6:$H$1423,7,0)</f>
        <v>1.86</v>
      </c>
      <c r="J5317" s="11">
        <f>TRUNC(H5317*I5317,2)</f>
        <v>0.03</v>
      </c>
    </row>
    <row r="5318" spans="1:10" x14ac:dyDescent="0.2">
      <c r="A5318" s="12"/>
      <c r="B5318" s="12"/>
      <c r="C5318" s="13"/>
      <c r="D5318" s="13"/>
      <c r="E5318" s="13"/>
      <c r="F5318" s="48"/>
      <c r="G5318" s="13"/>
      <c r="H5318" s="48"/>
      <c r="I5318" s="13"/>
      <c r="J5318" s="48"/>
    </row>
    <row r="5319" spans="1:10" ht="15" customHeight="1" thickBot="1" x14ac:dyDescent="0.25">
      <c r="A5319" s="12"/>
      <c r="B5319" s="12"/>
      <c r="C5319" s="13"/>
      <c r="D5319" s="13"/>
      <c r="E5319" s="13" t="s">
        <v>2395</v>
      </c>
      <c r="F5319" s="48">
        <f>TRUNC(J5313*$G$2,2)</f>
        <v>0</v>
      </c>
      <c r="G5319" s="13"/>
      <c r="H5319" s="87" t="s">
        <v>2396</v>
      </c>
      <c r="I5319" s="87"/>
      <c r="J5319" s="48">
        <f>F5319+J5313</f>
        <v>54.69</v>
      </c>
    </row>
    <row r="5320" spans="1:10" ht="0.95" customHeight="1" thickTop="1" x14ac:dyDescent="0.2">
      <c r="A5320" s="89"/>
      <c r="B5320" s="89"/>
      <c r="C5320" s="45"/>
      <c r="D5320" s="45"/>
      <c r="E5320" s="45"/>
      <c r="F5320" s="45"/>
      <c r="G5320" s="45"/>
      <c r="H5320" s="45"/>
      <c r="I5320" s="45"/>
      <c r="J5320" s="45"/>
    </row>
    <row r="5321" spans="1:10" ht="18" customHeight="1" x14ac:dyDescent="0.2">
      <c r="A5321" s="26" t="s">
        <v>1755</v>
      </c>
      <c r="B5321" s="26" t="s">
        <v>2</v>
      </c>
      <c r="C5321" s="28" t="s">
        <v>3</v>
      </c>
      <c r="D5321" s="28" t="s">
        <v>4</v>
      </c>
      <c r="E5321" s="28" t="s">
        <v>2388</v>
      </c>
      <c r="F5321" s="28"/>
      <c r="G5321" s="26" t="s">
        <v>190</v>
      </c>
      <c r="H5321" s="4" t="s">
        <v>6</v>
      </c>
      <c r="I5321" s="4" t="s">
        <v>7</v>
      </c>
      <c r="J5321" s="4" t="s">
        <v>191</v>
      </c>
    </row>
    <row r="5322" spans="1:10" ht="39" customHeight="1" x14ac:dyDescent="0.2">
      <c r="A5322" s="41" t="s">
        <v>2389</v>
      </c>
      <c r="B5322" s="41">
        <v>89711</v>
      </c>
      <c r="C5322" s="29" t="s">
        <v>14</v>
      </c>
      <c r="D5322" s="29" t="s">
        <v>1757</v>
      </c>
      <c r="E5322" s="29" t="s">
        <v>2435</v>
      </c>
      <c r="F5322" s="29"/>
      <c r="G5322" s="41" t="s">
        <v>18</v>
      </c>
      <c r="H5322" s="44">
        <v>1</v>
      </c>
      <c r="I5322" s="43">
        <f>SUM(J5323:J5326)</f>
        <v>23.730000000000004</v>
      </c>
      <c r="J5322" s="43">
        <f>TRUNC(H5322*I5322,2)</f>
        <v>23.73</v>
      </c>
    </row>
    <row r="5323" spans="1:10" ht="26.1" customHeight="1" x14ac:dyDescent="0.2">
      <c r="A5323" s="7" t="s">
        <v>2397</v>
      </c>
      <c r="B5323" s="7">
        <v>88316</v>
      </c>
      <c r="C5323" s="6" t="s">
        <v>14</v>
      </c>
      <c r="D5323" s="6" t="s">
        <v>2398</v>
      </c>
      <c r="E5323" s="6" t="s">
        <v>2399</v>
      </c>
      <c r="F5323" s="6"/>
      <c r="G5323" s="7" t="s">
        <v>297</v>
      </c>
      <c r="H5323" s="46">
        <v>0.29299999999999998</v>
      </c>
      <c r="I5323" s="77">
        <f>'COMP-CUSTO MÃO OBRA'!$H$61</f>
        <v>27.08</v>
      </c>
      <c r="J5323" s="8">
        <f>TRUNC(H5323*I5323,2)</f>
        <v>7.93</v>
      </c>
    </row>
    <row r="5324" spans="1:10" ht="26.1" customHeight="1" x14ac:dyDescent="0.2">
      <c r="A5324" s="7" t="s">
        <v>2397</v>
      </c>
      <c r="B5324" s="7">
        <v>88267</v>
      </c>
      <c r="C5324" s="6" t="s">
        <v>14</v>
      </c>
      <c r="D5324" s="6" t="s">
        <v>429</v>
      </c>
      <c r="E5324" s="6" t="s">
        <v>2399</v>
      </c>
      <c r="F5324" s="6"/>
      <c r="G5324" s="7" t="s">
        <v>297</v>
      </c>
      <c r="H5324" s="46">
        <v>0.29299999999999998</v>
      </c>
      <c r="I5324" s="77">
        <f>'COMP-CUSTO MÃO OBRA'!$H$822</f>
        <v>33.380000000000003</v>
      </c>
      <c r="J5324" s="8">
        <f>TRUNC(H5324*I5324,2)</f>
        <v>9.7799999999999994</v>
      </c>
    </row>
    <row r="5325" spans="1:10" ht="26.1" customHeight="1" x14ac:dyDescent="0.2">
      <c r="A5325" s="10" t="s">
        <v>2391</v>
      </c>
      <c r="B5325" s="10">
        <v>9835</v>
      </c>
      <c r="C5325" s="9" t="s">
        <v>14</v>
      </c>
      <c r="D5325" s="9" t="s">
        <v>3336</v>
      </c>
      <c r="E5325" s="9" t="s">
        <v>2394</v>
      </c>
      <c r="F5325" s="9"/>
      <c r="G5325" s="10" t="s">
        <v>18</v>
      </c>
      <c r="H5325" s="47">
        <v>1.0548999999999999</v>
      </c>
      <c r="I5325" s="11">
        <f>VLOOKUP(B5325,CURVA_ABC_INSUM!$B$6:$H$1423,7,0)</f>
        <v>5.68</v>
      </c>
      <c r="J5325" s="11">
        <f>TRUNC(H5325*I5325,2)</f>
        <v>5.99</v>
      </c>
    </row>
    <row r="5326" spans="1:10" ht="24" customHeight="1" x14ac:dyDescent="0.2">
      <c r="A5326" s="10" t="s">
        <v>2391</v>
      </c>
      <c r="B5326" s="10">
        <v>38383</v>
      </c>
      <c r="C5326" s="9" t="s">
        <v>14</v>
      </c>
      <c r="D5326" s="9" t="s">
        <v>3087</v>
      </c>
      <c r="E5326" s="9" t="s">
        <v>2394</v>
      </c>
      <c r="F5326" s="9"/>
      <c r="G5326" s="10" t="s">
        <v>15</v>
      </c>
      <c r="H5326" s="47">
        <v>1.6299999999999999E-2</v>
      </c>
      <c r="I5326" s="11">
        <f>VLOOKUP(B5326,CURVA_ABC_INSUM!$B$6:$H$1423,7,0)</f>
        <v>1.86</v>
      </c>
      <c r="J5326" s="11">
        <f>TRUNC(H5326*I5326,2)</f>
        <v>0.03</v>
      </c>
    </row>
    <row r="5327" spans="1:10" x14ac:dyDescent="0.2">
      <c r="A5327" s="12"/>
      <c r="B5327" s="12"/>
      <c r="C5327" s="13"/>
      <c r="D5327" s="13"/>
      <c r="E5327" s="13"/>
      <c r="F5327" s="48"/>
      <c r="G5327" s="13"/>
      <c r="H5327" s="48"/>
      <c r="I5327" s="13"/>
      <c r="J5327" s="48"/>
    </row>
    <row r="5328" spans="1:10" ht="15" customHeight="1" thickBot="1" x14ac:dyDescent="0.25">
      <c r="A5328" s="12"/>
      <c r="B5328" s="12"/>
      <c r="C5328" s="13"/>
      <c r="D5328" s="13"/>
      <c r="E5328" s="13" t="s">
        <v>2395</v>
      </c>
      <c r="F5328" s="48">
        <f>TRUNC(J5322*$G$2,2)</f>
        <v>0</v>
      </c>
      <c r="G5328" s="13"/>
      <c r="H5328" s="87" t="s">
        <v>2396</v>
      </c>
      <c r="I5328" s="87"/>
      <c r="J5328" s="48">
        <f>F5328+J5322</f>
        <v>23.73</v>
      </c>
    </row>
    <row r="5329" spans="1:10" ht="0.95" customHeight="1" thickTop="1" x14ac:dyDescent="0.2">
      <c r="A5329" s="89"/>
      <c r="B5329" s="89"/>
      <c r="C5329" s="45"/>
      <c r="D5329" s="45"/>
      <c r="E5329" s="45"/>
      <c r="F5329" s="45"/>
      <c r="G5329" s="45"/>
      <c r="H5329" s="45"/>
      <c r="I5329" s="45"/>
      <c r="J5329" s="45"/>
    </row>
    <row r="5330" spans="1:10" ht="18" customHeight="1" x14ac:dyDescent="0.2">
      <c r="A5330" s="26" t="s">
        <v>1758</v>
      </c>
      <c r="B5330" s="26" t="s">
        <v>2</v>
      </c>
      <c r="C5330" s="28" t="s">
        <v>3</v>
      </c>
      <c r="D5330" s="28" t="s">
        <v>4</v>
      </c>
      <c r="E5330" s="28" t="s">
        <v>2388</v>
      </c>
      <c r="F5330" s="28"/>
      <c r="G5330" s="26" t="s">
        <v>190</v>
      </c>
      <c r="H5330" s="4" t="s">
        <v>6</v>
      </c>
      <c r="I5330" s="4" t="s">
        <v>7</v>
      </c>
      <c r="J5330" s="4" t="s">
        <v>191</v>
      </c>
    </row>
    <row r="5331" spans="1:10" ht="39" customHeight="1" x14ac:dyDescent="0.2">
      <c r="A5331" s="41" t="s">
        <v>2389</v>
      </c>
      <c r="B5331" s="41">
        <v>89712</v>
      </c>
      <c r="C5331" s="29" t="s">
        <v>14</v>
      </c>
      <c r="D5331" s="29" t="s">
        <v>1760</v>
      </c>
      <c r="E5331" s="29" t="s">
        <v>2435</v>
      </c>
      <c r="F5331" s="29"/>
      <c r="G5331" s="41" t="s">
        <v>18</v>
      </c>
      <c r="H5331" s="44">
        <v>1</v>
      </c>
      <c r="I5331" s="43">
        <f>SUM(J5332:J5335)</f>
        <v>29.15</v>
      </c>
      <c r="J5331" s="43">
        <f>TRUNC(H5331*I5331,2)</f>
        <v>29.15</v>
      </c>
    </row>
    <row r="5332" spans="1:10" ht="26.1" customHeight="1" x14ac:dyDescent="0.2">
      <c r="A5332" s="7" t="s">
        <v>2397</v>
      </c>
      <c r="B5332" s="7">
        <v>88316</v>
      </c>
      <c r="C5332" s="6" t="s">
        <v>14</v>
      </c>
      <c r="D5332" s="6" t="s">
        <v>2398</v>
      </c>
      <c r="E5332" s="6" t="s">
        <v>2399</v>
      </c>
      <c r="F5332" s="6"/>
      <c r="G5332" s="7" t="s">
        <v>297</v>
      </c>
      <c r="H5332" s="46">
        <v>0.31819999999999998</v>
      </c>
      <c r="I5332" s="77">
        <f>'COMP-CUSTO MÃO OBRA'!$H$61</f>
        <v>27.08</v>
      </c>
      <c r="J5332" s="8">
        <f>TRUNC(H5332*I5332,2)</f>
        <v>8.61</v>
      </c>
    </row>
    <row r="5333" spans="1:10" ht="26.1" customHeight="1" x14ac:dyDescent="0.2">
      <c r="A5333" s="7" t="s">
        <v>2397</v>
      </c>
      <c r="B5333" s="7">
        <v>88267</v>
      </c>
      <c r="C5333" s="6" t="s">
        <v>14</v>
      </c>
      <c r="D5333" s="6" t="s">
        <v>429</v>
      </c>
      <c r="E5333" s="6" t="s">
        <v>2399</v>
      </c>
      <c r="F5333" s="6"/>
      <c r="G5333" s="7" t="s">
        <v>297</v>
      </c>
      <c r="H5333" s="46">
        <v>0.31819999999999998</v>
      </c>
      <c r="I5333" s="77">
        <f>'COMP-CUSTO MÃO OBRA'!$H$822</f>
        <v>33.380000000000003</v>
      </c>
      <c r="J5333" s="8">
        <f>TRUNC(H5333*I5333,2)</f>
        <v>10.62</v>
      </c>
    </row>
    <row r="5334" spans="1:10" ht="26.1" customHeight="1" x14ac:dyDescent="0.2">
      <c r="A5334" s="10" t="s">
        <v>2391</v>
      </c>
      <c r="B5334" s="10">
        <v>9838</v>
      </c>
      <c r="C5334" s="9" t="s">
        <v>14</v>
      </c>
      <c r="D5334" s="9" t="s">
        <v>3337</v>
      </c>
      <c r="E5334" s="9" t="s">
        <v>2394</v>
      </c>
      <c r="F5334" s="9"/>
      <c r="G5334" s="10" t="s">
        <v>18</v>
      </c>
      <c r="H5334" s="47">
        <v>1.0548999999999999</v>
      </c>
      <c r="I5334" s="11">
        <f>VLOOKUP(B5334,CURVA_ABC_INSUM!$B$6:$H$1423,7,0)</f>
        <v>9.3800000000000008</v>
      </c>
      <c r="J5334" s="11">
        <f>TRUNC(H5334*I5334,2)</f>
        <v>9.89</v>
      </c>
    </row>
    <row r="5335" spans="1:10" ht="24" customHeight="1" x14ac:dyDescent="0.2">
      <c r="A5335" s="10" t="s">
        <v>2391</v>
      </c>
      <c r="B5335" s="10">
        <v>38383</v>
      </c>
      <c r="C5335" s="9" t="s">
        <v>14</v>
      </c>
      <c r="D5335" s="9" t="s">
        <v>3087</v>
      </c>
      <c r="E5335" s="9" t="s">
        <v>2394</v>
      </c>
      <c r="F5335" s="9"/>
      <c r="G5335" s="10" t="s">
        <v>15</v>
      </c>
      <c r="H5335" s="47">
        <v>1.77E-2</v>
      </c>
      <c r="I5335" s="11">
        <f>VLOOKUP(B5335,CURVA_ABC_INSUM!$B$6:$H$1423,7,0)</f>
        <v>1.86</v>
      </c>
      <c r="J5335" s="11">
        <f>TRUNC(H5335*I5335,2)</f>
        <v>0.03</v>
      </c>
    </row>
    <row r="5336" spans="1:10" x14ac:dyDescent="0.2">
      <c r="A5336" s="12"/>
      <c r="B5336" s="12"/>
      <c r="C5336" s="13"/>
      <c r="D5336" s="13"/>
      <c r="E5336" s="13"/>
      <c r="F5336" s="48"/>
      <c r="G5336" s="13"/>
      <c r="H5336" s="48"/>
      <c r="I5336" s="13"/>
      <c r="J5336" s="48"/>
    </row>
    <row r="5337" spans="1:10" ht="15" customHeight="1" thickBot="1" x14ac:dyDescent="0.25">
      <c r="A5337" s="12"/>
      <c r="B5337" s="12"/>
      <c r="C5337" s="13"/>
      <c r="D5337" s="13"/>
      <c r="E5337" s="13" t="s">
        <v>2395</v>
      </c>
      <c r="F5337" s="48">
        <f>TRUNC(J5331*$G$2,2)</f>
        <v>0</v>
      </c>
      <c r="G5337" s="13"/>
      <c r="H5337" s="87" t="s">
        <v>2396</v>
      </c>
      <c r="I5337" s="87"/>
      <c r="J5337" s="48">
        <f>F5337+J5331</f>
        <v>29.15</v>
      </c>
    </row>
    <row r="5338" spans="1:10" ht="0.95" customHeight="1" thickTop="1" x14ac:dyDescent="0.2">
      <c r="A5338" s="89"/>
      <c r="B5338" s="89"/>
      <c r="C5338" s="45"/>
      <c r="D5338" s="45"/>
      <c r="E5338" s="45"/>
      <c r="F5338" s="45"/>
      <c r="G5338" s="45"/>
      <c r="H5338" s="45"/>
      <c r="I5338" s="45"/>
      <c r="J5338" s="45"/>
    </row>
    <row r="5339" spans="1:10" ht="18" customHeight="1" x14ac:dyDescent="0.2">
      <c r="A5339" s="26" t="s">
        <v>1761</v>
      </c>
      <c r="B5339" s="26" t="s">
        <v>2</v>
      </c>
      <c r="C5339" s="28" t="s">
        <v>3</v>
      </c>
      <c r="D5339" s="28" t="s">
        <v>4</v>
      </c>
      <c r="E5339" s="28" t="s">
        <v>2388</v>
      </c>
      <c r="F5339" s="28"/>
      <c r="G5339" s="26" t="s">
        <v>190</v>
      </c>
      <c r="H5339" s="4" t="s">
        <v>6</v>
      </c>
      <c r="I5339" s="4" t="s">
        <v>7</v>
      </c>
      <c r="J5339" s="4" t="s">
        <v>191</v>
      </c>
    </row>
    <row r="5340" spans="1:10" ht="39" customHeight="1" x14ac:dyDescent="0.2">
      <c r="A5340" s="41" t="s">
        <v>2389</v>
      </c>
      <c r="B5340" s="41">
        <v>89713</v>
      </c>
      <c r="C5340" s="29" t="s">
        <v>14</v>
      </c>
      <c r="D5340" s="29" t="s">
        <v>1763</v>
      </c>
      <c r="E5340" s="29" t="s">
        <v>2435</v>
      </c>
      <c r="F5340" s="29"/>
      <c r="G5340" s="41" t="s">
        <v>18</v>
      </c>
      <c r="H5340" s="44">
        <v>1</v>
      </c>
      <c r="I5340" s="43">
        <f>SUM(J5341:J5344)</f>
        <v>36.049999999999997</v>
      </c>
      <c r="J5340" s="43">
        <f>TRUNC(H5340*I5340,2)</f>
        <v>36.049999999999997</v>
      </c>
    </row>
    <row r="5341" spans="1:10" ht="26.1" customHeight="1" x14ac:dyDescent="0.2">
      <c r="A5341" s="7" t="s">
        <v>2397</v>
      </c>
      <c r="B5341" s="7">
        <v>88316</v>
      </c>
      <c r="C5341" s="6" t="s">
        <v>14</v>
      </c>
      <c r="D5341" s="6" t="s">
        <v>2398</v>
      </c>
      <c r="E5341" s="6" t="s">
        <v>2399</v>
      </c>
      <c r="F5341" s="6"/>
      <c r="G5341" s="7" t="s">
        <v>297</v>
      </c>
      <c r="H5341" s="46">
        <v>0.38129999999999997</v>
      </c>
      <c r="I5341" s="77">
        <f>'COMP-CUSTO MÃO OBRA'!$H$61</f>
        <v>27.08</v>
      </c>
      <c r="J5341" s="8">
        <f>TRUNC(H5341*I5341,2)</f>
        <v>10.32</v>
      </c>
    </row>
    <row r="5342" spans="1:10" ht="26.1" customHeight="1" x14ac:dyDescent="0.2">
      <c r="A5342" s="7" t="s">
        <v>2397</v>
      </c>
      <c r="B5342" s="7">
        <v>88267</v>
      </c>
      <c r="C5342" s="6" t="s">
        <v>14</v>
      </c>
      <c r="D5342" s="6" t="s">
        <v>429</v>
      </c>
      <c r="E5342" s="6" t="s">
        <v>2399</v>
      </c>
      <c r="F5342" s="6"/>
      <c r="G5342" s="7" t="s">
        <v>297</v>
      </c>
      <c r="H5342" s="46">
        <v>0.38129999999999997</v>
      </c>
      <c r="I5342" s="77">
        <f>'COMP-CUSTO MÃO OBRA'!$H$822</f>
        <v>33.380000000000003</v>
      </c>
      <c r="J5342" s="8">
        <f>TRUNC(H5342*I5342,2)</f>
        <v>12.72</v>
      </c>
    </row>
    <row r="5343" spans="1:10" ht="26.1" customHeight="1" x14ac:dyDescent="0.2">
      <c r="A5343" s="10" t="s">
        <v>2391</v>
      </c>
      <c r="B5343" s="10">
        <v>9837</v>
      </c>
      <c r="C5343" s="9" t="s">
        <v>14</v>
      </c>
      <c r="D5343" s="9" t="s">
        <v>3338</v>
      </c>
      <c r="E5343" s="9" t="s">
        <v>2394</v>
      </c>
      <c r="F5343" s="9"/>
      <c r="G5343" s="10" t="s">
        <v>18</v>
      </c>
      <c r="H5343" s="47">
        <v>1.0548999999999999</v>
      </c>
      <c r="I5343" s="11">
        <f>VLOOKUP(B5343,CURVA_ABC_INSUM!$B$6:$H$1423,7,0)</f>
        <v>12.31</v>
      </c>
      <c r="J5343" s="11">
        <f>TRUNC(H5343*I5343,2)</f>
        <v>12.98</v>
      </c>
    </row>
    <row r="5344" spans="1:10" ht="24" customHeight="1" x14ac:dyDescent="0.2">
      <c r="A5344" s="10" t="s">
        <v>2391</v>
      </c>
      <c r="B5344" s="10">
        <v>38383</v>
      </c>
      <c r="C5344" s="9" t="s">
        <v>14</v>
      </c>
      <c r="D5344" s="9" t="s">
        <v>3087</v>
      </c>
      <c r="E5344" s="9" t="s">
        <v>2394</v>
      </c>
      <c r="F5344" s="9"/>
      <c r="G5344" s="10" t="s">
        <v>15</v>
      </c>
      <c r="H5344" s="47">
        <v>2.12E-2</v>
      </c>
      <c r="I5344" s="11">
        <f>VLOOKUP(B5344,CURVA_ABC_INSUM!$B$6:$H$1423,7,0)</f>
        <v>1.86</v>
      </c>
      <c r="J5344" s="11">
        <f>TRUNC(H5344*I5344,2)</f>
        <v>0.03</v>
      </c>
    </row>
    <row r="5345" spans="1:10" x14ac:dyDescent="0.2">
      <c r="A5345" s="12"/>
      <c r="B5345" s="12"/>
      <c r="C5345" s="13"/>
      <c r="D5345" s="13"/>
      <c r="E5345" s="13"/>
      <c r="F5345" s="48"/>
      <c r="G5345" s="13"/>
      <c r="H5345" s="48"/>
      <c r="I5345" s="13"/>
      <c r="J5345" s="48"/>
    </row>
    <row r="5346" spans="1:10" ht="15" customHeight="1" thickBot="1" x14ac:dyDescent="0.25">
      <c r="A5346" s="12"/>
      <c r="B5346" s="12"/>
      <c r="C5346" s="13"/>
      <c r="D5346" s="13"/>
      <c r="E5346" s="13" t="s">
        <v>2395</v>
      </c>
      <c r="F5346" s="48">
        <f>TRUNC(J5340*$G$2,2)</f>
        <v>0</v>
      </c>
      <c r="G5346" s="13"/>
      <c r="H5346" s="87" t="s">
        <v>2396</v>
      </c>
      <c r="I5346" s="87"/>
      <c r="J5346" s="48">
        <f>F5346+J5340</f>
        <v>36.049999999999997</v>
      </c>
    </row>
    <row r="5347" spans="1:10" ht="0.95" customHeight="1" thickTop="1" x14ac:dyDescent="0.2">
      <c r="A5347" s="89"/>
      <c r="B5347" s="89"/>
      <c r="C5347" s="45"/>
      <c r="D5347" s="45"/>
      <c r="E5347" s="45"/>
      <c r="F5347" s="45"/>
      <c r="G5347" s="45"/>
      <c r="H5347" s="45"/>
      <c r="I5347" s="45"/>
      <c r="J5347" s="45"/>
    </row>
    <row r="5348" spans="1:10" ht="35.25" customHeight="1" x14ac:dyDescent="0.2">
      <c r="A5348" s="26" t="s">
        <v>1766</v>
      </c>
      <c r="B5348" s="26" t="s">
        <v>2</v>
      </c>
      <c r="C5348" s="28" t="s">
        <v>3</v>
      </c>
      <c r="D5348" s="28" t="s">
        <v>4</v>
      </c>
      <c r="E5348" s="28" t="s">
        <v>2388</v>
      </c>
      <c r="F5348" s="28"/>
      <c r="G5348" s="26" t="s">
        <v>190</v>
      </c>
      <c r="H5348" s="4" t="s">
        <v>6</v>
      </c>
      <c r="I5348" s="4" t="s">
        <v>7</v>
      </c>
      <c r="J5348" s="4" t="s">
        <v>191</v>
      </c>
    </row>
    <row r="5349" spans="1:10" ht="35.25" customHeight="1" x14ac:dyDescent="0.2">
      <c r="A5349" s="41" t="s">
        <v>2389</v>
      </c>
      <c r="B5349" s="41" t="s">
        <v>1767</v>
      </c>
      <c r="C5349" s="29" t="s">
        <v>13</v>
      </c>
      <c r="D5349" s="29" t="s">
        <v>1768</v>
      </c>
      <c r="E5349" s="29" t="s">
        <v>2435</v>
      </c>
      <c r="F5349" s="29"/>
      <c r="G5349" s="41" t="s">
        <v>5</v>
      </c>
      <c r="H5349" s="44">
        <v>1</v>
      </c>
      <c r="I5349" s="43">
        <f>SUM(J5350:J5351)</f>
        <v>39.03</v>
      </c>
      <c r="J5349" s="43">
        <f>TRUNC(H5349*I5349,2)</f>
        <v>39.03</v>
      </c>
    </row>
    <row r="5350" spans="1:10" ht="35.25" customHeight="1" x14ac:dyDescent="0.2">
      <c r="A5350" s="7" t="s">
        <v>2397</v>
      </c>
      <c r="B5350" s="7">
        <v>88267</v>
      </c>
      <c r="C5350" s="6" t="s">
        <v>14</v>
      </c>
      <c r="D5350" s="6" t="s">
        <v>429</v>
      </c>
      <c r="E5350" s="6" t="s">
        <v>2399</v>
      </c>
      <c r="F5350" s="6"/>
      <c r="G5350" s="7" t="s">
        <v>297</v>
      </c>
      <c r="H5350" s="46">
        <v>0.1</v>
      </c>
      <c r="I5350" s="77">
        <f>'COMP-CUSTO MÃO OBRA'!$H$822</f>
        <v>33.380000000000003</v>
      </c>
      <c r="J5350" s="8">
        <f>TRUNC(H5350*I5350,2)</f>
        <v>3.33</v>
      </c>
    </row>
    <row r="5351" spans="1:10" ht="35.25" customHeight="1" x14ac:dyDescent="0.2">
      <c r="A5351" s="10" t="s">
        <v>2391</v>
      </c>
      <c r="B5351" s="10">
        <v>2073</v>
      </c>
      <c r="C5351" s="9" t="s">
        <v>20</v>
      </c>
      <c r="D5351" s="9" t="s">
        <v>3339</v>
      </c>
      <c r="E5351" s="9" t="s">
        <v>2394</v>
      </c>
      <c r="F5351" s="9"/>
      <c r="G5351" s="10" t="s">
        <v>24</v>
      </c>
      <c r="H5351" s="47">
        <v>1</v>
      </c>
      <c r="I5351" s="11">
        <f>VLOOKUP(B5351,CURVA_ABC_INSUM!$B$6:$H$1423,7,0)</f>
        <v>35.700000000000003</v>
      </c>
      <c r="J5351" s="11">
        <f>TRUNC(H5351*I5351,2)</f>
        <v>35.700000000000003</v>
      </c>
    </row>
    <row r="5352" spans="1:10" ht="21" customHeight="1" x14ac:dyDescent="0.2">
      <c r="A5352" s="12"/>
      <c r="B5352" s="12"/>
      <c r="C5352" s="13"/>
      <c r="D5352" s="13"/>
      <c r="E5352" s="13"/>
      <c r="F5352" s="48"/>
      <c r="G5352" s="13"/>
      <c r="H5352" s="48"/>
      <c r="I5352" s="13"/>
      <c r="J5352" s="48"/>
    </row>
    <row r="5353" spans="1:10" ht="15" customHeight="1" thickBot="1" x14ac:dyDescent="0.25">
      <c r="A5353" s="12"/>
      <c r="B5353" s="12"/>
      <c r="C5353" s="13"/>
      <c r="D5353" s="13"/>
      <c r="E5353" s="13" t="s">
        <v>2395</v>
      </c>
      <c r="F5353" s="48">
        <f>TRUNC(J5349*$G$2,2)</f>
        <v>0</v>
      </c>
      <c r="G5353" s="13"/>
      <c r="H5353" s="87" t="s">
        <v>2396</v>
      </c>
      <c r="I5353" s="87"/>
      <c r="J5353" s="48">
        <f>F5353+J5349</f>
        <v>39.03</v>
      </c>
    </row>
    <row r="5354" spans="1:10" ht="0.95" customHeight="1" thickTop="1" x14ac:dyDescent="0.2">
      <c r="A5354" s="89"/>
      <c r="B5354" s="89"/>
      <c r="C5354" s="45"/>
      <c r="D5354" s="45"/>
      <c r="E5354" s="45"/>
      <c r="F5354" s="45"/>
      <c r="G5354" s="45"/>
      <c r="H5354" s="45"/>
      <c r="I5354" s="45"/>
      <c r="J5354" s="45"/>
    </row>
    <row r="5355" spans="1:10" ht="18" customHeight="1" x14ac:dyDescent="0.2">
      <c r="A5355" s="26" t="s">
        <v>1769</v>
      </c>
      <c r="B5355" s="26" t="s">
        <v>2</v>
      </c>
      <c r="C5355" s="28" t="s">
        <v>3</v>
      </c>
      <c r="D5355" s="28" t="s">
        <v>4</v>
      </c>
      <c r="E5355" s="28" t="s">
        <v>2388</v>
      </c>
      <c r="F5355" s="28"/>
      <c r="G5355" s="26" t="s">
        <v>190</v>
      </c>
      <c r="H5355" s="4" t="s">
        <v>6</v>
      </c>
      <c r="I5355" s="4" t="s">
        <v>7</v>
      </c>
      <c r="J5355" s="4" t="s">
        <v>191</v>
      </c>
    </row>
    <row r="5356" spans="1:10" ht="39" customHeight="1" x14ac:dyDescent="0.2">
      <c r="A5356" s="41" t="s">
        <v>2389</v>
      </c>
      <c r="B5356" s="41" t="s">
        <v>1770</v>
      </c>
      <c r="C5356" s="29" t="s">
        <v>13</v>
      </c>
      <c r="D5356" s="29" t="s">
        <v>1771</v>
      </c>
      <c r="E5356" s="29">
        <v>135</v>
      </c>
      <c r="F5356" s="29"/>
      <c r="G5356" s="41" t="s">
        <v>5</v>
      </c>
      <c r="H5356" s="44">
        <v>1</v>
      </c>
      <c r="I5356" s="43">
        <f>SUM(J5357:J5358)</f>
        <v>133.19999999999999</v>
      </c>
      <c r="J5356" s="43">
        <f>TRUNC(H5356*I5356,2)</f>
        <v>133.19999999999999</v>
      </c>
    </row>
    <row r="5357" spans="1:10" ht="26.1" customHeight="1" x14ac:dyDescent="0.2">
      <c r="A5357" s="7" t="s">
        <v>2397</v>
      </c>
      <c r="B5357" s="7">
        <v>88267</v>
      </c>
      <c r="C5357" s="6" t="s">
        <v>14</v>
      </c>
      <c r="D5357" s="6" t="s">
        <v>429</v>
      </c>
      <c r="E5357" s="6" t="s">
        <v>2399</v>
      </c>
      <c r="F5357" s="6"/>
      <c r="G5357" s="7" t="s">
        <v>297</v>
      </c>
      <c r="H5357" s="46">
        <v>1</v>
      </c>
      <c r="I5357" s="77">
        <f>'COMP-CUSTO MÃO OBRA'!$H$822</f>
        <v>33.380000000000003</v>
      </c>
      <c r="J5357" s="8">
        <f>TRUNC(H5357*I5357,2)</f>
        <v>33.380000000000003</v>
      </c>
    </row>
    <row r="5358" spans="1:10" ht="90.95" customHeight="1" x14ac:dyDescent="0.2">
      <c r="A5358" s="10" t="s">
        <v>2391</v>
      </c>
      <c r="B5358" s="10" t="s">
        <v>3340</v>
      </c>
      <c r="C5358" s="9" t="s">
        <v>13</v>
      </c>
      <c r="D5358" s="9" t="s">
        <v>3341</v>
      </c>
      <c r="E5358" s="9" t="s">
        <v>2394</v>
      </c>
      <c r="F5358" s="9"/>
      <c r="G5358" s="10" t="s">
        <v>5</v>
      </c>
      <c r="H5358" s="47">
        <v>1</v>
      </c>
      <c r="I5358" s="11">
        <f>VLOOKUP(B5358,CURVA_ABC_INSUM!$B$6:$H$1423,7,0)</f>
        <v>99.82</v>
      </c>
      <c r="J5358" s="11">
        <f>TRUNC(H5358*I5358,2)</f>
        <v>99.82</v>
      </c>
    </row>
    <row r="5359" spans="1:10" x14ac:dyDescent="0.2">
      <c r="A5359" s="12"/>
      <c r="B5359" s="12"/>
      <c r="C5359" s="13"/>
      <c r="D5359" s="13"/>
      <c r="E5359" s="13"/>
      <c r="F5359" s="48"/>
      <c r="G5359" s="13"/>
      <c r="H5359" s="48"/>
      <c r="I5359" s="13"/>
      <c r="J5359" s="48"/>
    </row>
    <row r="5360" spans="1:10" ht="15" customHeight="1" thickBot="1" x14ac:dyDescent="0.25">
      <c r="A5360" s="12"/>
      <c r="B5360" s="12"/>
      <c r="C5360" s="13"/>
      <c r="D5360" s="13"/>
      <c r="E5360" s="13" t="s">
        <v>2395</v>
      </c>
      <c r="F5360" s="48">
        <f>TRUNC(J5356*$G$2,2)</f>
        <v>0</v>
      </c>
      <c r="G5360" s="13"/>
      <c r="H5360" s="87" t="s">
        <v>2396</v>
      </c>
      <c r="I5360" s="87"/>
      <c r="J5360" s="48">
        <f>F5360+J5356</f>
        <v>133.19999999999999</v>
      </c>
    </row>
    <row r="5361" spans="1:10" ht="0.95" customHeight="1" thickTop="1" x14ac:dyDescent="0.2">
      <c r="A5361" s="89"/>
      <c r="B5361" s="89"/>
      <c r="C5361" s="45"/>
      <c r="D5361" s="45"/>
      <c r="E5361" s="45"/>
      <c r="F5361" s="45"/>
      <c r="G5361" s="45"/>
      <c r="H5361" s="45"/>
      <c r="I5361" s="45"/>
      <c r="J5361" s="45"/>
    </row>
    <row r="5362" spans="1:10" ht="18" customHeight="1" x14ac:dyDescent="0.2">
      <c r="A5362" s="26" t="s">
        <v>1772</v>
      </c>
      <c r="B5362" s="26" t="s">
        <v>2</v>
      </c>
      <c r="C5362" s="28" t="s">
        <v>3</v>
      </c>
      <c r="D5362" s="28" t="s">
        <v>4</v>
      </c>
      <c r="E5362" s="28" t="s">
        <v>2388</v>
      </c>
      <c r="F5362" s="28"/>
      <c r="G5362" s="26" t="s">
        <v>190</v>
      </c>
      <c r="H5362" s="4" t="s">
        <v>6</v>
      </c>
      <c r="I5362" s="4" t="s">
        <v>7</v>
      </c>
      <c r="J5362" s="4" t="s">
        <v>191</v>
      </c>
    </row>
    <row r="5363" spans="1:10" ht="51.95" customHeight="1" x14ac:dyDescent="0.2">
      <c r="A5363" s="41" t="s">
        <v>2389</v>
      </c>
      <c r="B5363" s="41" t="s">
        <v>1773</v>
      </c>
      <c r="C5363" s="29" t="s">
        <v>13</v>
      </c>
      <c r="D5363" s="29" t="s">
        <v>1774</v>
      </c>
      <c r="E5363" s="29" t="s">
        <v>2435</v>
      </c>
      <c r="F5363" s="29"/>
      <c r="G5363" s="41" t="s">
        <v>18</v>
      </c>
      <c r="H5363" s="44">
        <v>1</v>
      </c>
      <c r="I5363" s="43">
        <f>SUM(J5364:J5369)</f>
        <v>1275.8999999999999</v>
      </c>
      <c r="J5363" s="43">
        <f t="shared" ref="J5363:J5369" si="246">TRUNC(H5363*I5363,2)</f>
        <v>1275.9000000000001</v>
      </c>
    </row>
    <row r="5364" spans="1:10" ht="24" customHeight="1" x14ac:dyDescent="0.2">
      <c r="A5364" s="7" t="s">
        <v>2397</v>
      </c>
      <c r="B5364" s="7">
        <v>88309</v>
      </c>
      <c r="C5364" s="6" t="s">
        <v>14</v>
      </c>
      <c r="D5364" s="6" t="s">
        <v>439</v>
      </c>
      <c r="E5364" s="6" t="s">
        <v>2399</v>
      </c>
      <c r="F5364" s="6"/>
      <c r="G5364" s="7" t="s">
        <v>297</v>
      </c>
      <c r="H5364" s="46">
        <v>2</v>
      </c>
      <c r="I5364" s="77">
        <f>'COMP-CUSTO MÃO OBRA'!$H$2003</f>
        <v>34.29</v>
      </c>
      <c r="J5364" s="8">
        <f t="shared" si="246"/>
        <v>68.58</v>
      </c>
    </row>
    <row r="5365" spans="1:10" ht="24" customHeight="1" x14ac:dyDescent="0.2">
      <c r="A5365" s="7" t="s">
        <v>2397</v>
      </c>
      <c r="B5365" s="7">
        <v>88316</v>
      </c>
      <c r="C5365" s="6" t="s">
        <v>14</v>
      </c>
      <c r="D5365" s="6" t="s">
        <v>2398</v>
      </c>
      <c r="E5365" s="6" t="s">
        <v>2399</v>
      </c>
      <c r="F5365" s="6"/>
      <c r="G5365" s="7" t="s">
        <v>297</v>
      </c>
      <c r="H5365" s="46">
        <v>2</v>
      </c>
      <c r="I5365" s="77">
        <f>'COMP-CUSTO MÃO OBRA'!$H$61</f>
        <v>27.08</v>
      </c>
      <c r="J5365" s="8">
        <f t="shared" si="246"/>
        <v>54.16</v>
      </c>
    </row>
    <row r="5366" spans="1:10" ht="39" customHeight="1" x14ac:dyDescent="0.2">
      <c r="A5366" s="7" t="s">
        <v>2397</v>
      </c>
      <c r="B5366" s="7">
        <v>94975</v>
      </c>
      <c r="C5366" s="6" t="s">
        <v>14</v>
      </c>
      <c r="D5366" s="6" t="s">
        <v>890</v>
      </c>
      <c r="E5366" s="6" t="s">
        <v>2410</v>
      </c>
      <c r="F5366" s="6"/>
      <c r="G5366" s="7" t="s">
        <v>71</v>
      </c>
      <c r="H5366" s="46">
        <v>1.7999999999999999E-2</v>
      </c>
      <c r="I5366" s="77">
        <f>$J$1781</f>
        <v>507.09</v>
      </c>
      <c r="J5366" s="8">
        <f t="shared" si="246"/>
        <v>9.1199999999999992</v>
      </c>
    </row>
    <row r="5367" spans="1:10" ht="51.95" customHeight="1" x14ac:dyDescent="0.2">
      <c r="A5367" s="7" t="s">
        <v>2397</v>
      </c>
      <c r="B5367" s="7" t="s">
        <v>3297</v>
      </c>
      <c r="C5367" s="6" t="s">
        <v>13</v>
      </c>
      <c r="D5367" s="6" t="s">
        <v>3298</v>
      </c>
      <c r="E5367" s="6" t="s">
        <v>2410</v>
      </c>
      <c r="F5367" s="6"/>
      <c r="G5367" s="7" t="s">
        <v>17</v>
      </c>
      <c r="H5367" s="46">
        <v>1.26</v>
      </c>
      <c r="I5367" s="77">
        <f>COMP_AUX_CUSTO!$J$344</f>
        <v>14.09</v>
      </c>
      <c r="J5367" s="8">
        <f t="shared" si="246"/>
        <v>17.75</v>
      </c>
    </row>
    <row r="5368" spans="1:10" ht="26.1" customHeight="1" x14ac:dyDescent="0.2">
      <c r="A5368" s="7" t="s">
        <v>2397</v>
      </c>
      <c r="B5368" s="7">
        <v>88629</v>
      </c>
      <c r="C5368" s="6" t="s">
        <v>14</v>
      </c>
      <c r="D5368" s="6" t="s">
        <v>2507</v>
      </c>
      <c r="E5368" s="6" t="s">
        <v>2399</v>
      </c>
      <c r="F5368" s="6"/>
      <c r="G5368" s="7" t="s">
        <v>71</v>
      </c>
      <c r="H5368" s="46">
        <v>4.4999999999999997E-3</v>
      </c>
      <c r="I5368" s="77">
        <f>COMP_AUX_CUSTO!$J$170</f>
        <v>712.65</v>
      </c>
      <c r="J5368" s="8">
        <f t="shared" si="246"/>
        <v>3.2</v>
      </c>
    </row>
    <row r="5369" spans="1:10" ht="26.1" customHeight="1" x14ac:dyDescent="0.2">
      <c r="A5369" s="10" t="s">
        <v>2391</v>
      </c>
      <c r="B5369" s="10">
        <v>11687</v>
      </c>
      <c r="C5369" s="9" t="s">
        <v>14</v>
      </c>
      <c r="D5369" s="9" t="s">
        <v>3342</v>
      </c>
      <c r="E5369" s="9" t="s">
        <v>2394</v>
      </c>
      <c r="F5369" s="9"/>
      <c r="G5369" s="10" t="s">
        <v>18</v>
      </c>
      <c r="H5369" s="47">
        <v>1</v>
      </c>
      <c r="I5369" s="11">
        <f>VLOOKUP(B5369,CURVA_ABC_INSUM!$B$6:$H$1423,7,0)</f>
        <v>1123.0899999999999</v>
      </c>
      <c r="J5369" s="11">
        <f t="shared" si="246"/>
        <v>1123.0899999999999</v>
      </c>
    </row>
    <row r="5370" spans="1:10" x14ac:dyDescent="0.2">
      <c r="A5370" s="12"/>
      <c r="B5370" s="12"/>
      <c r="C5370" s="13"/>
      <c r="D5370" s="13"/>
      <c r="E5370" s="13"/>
      <c r="F5370" s="48"/>
      <c r="G5370" s="13"/>
      <c r="H5370" s="48"/>
      <c r="I5370" s="13"/>
      <c r="J5370" s="48"/>
    </row>
    <row r="5371" spans="1:10" ht="15" customHeight="1" thickBot="1" x14ac:dyDescent="0.25">
      <c r="A5371" s="12"/>
      <c r="B5371" s="12"/>
      <c r="C5371" s="13"/>
      <c r="D5371" s="13"/>
      <c r="E5371" s="13" t="s">
        <v>2395</v>
      </c>
      <c r="F5371" s="48">
        <f>TRUNC(J5363*$G$2,2)</f>
        <v>0</v>
      </c>
      <c r="G5371" s="13"/>
      <c r="H5371" s="87" t="s">
        <v>2396</v>
      </c>
      <c r="I5371" s="87"/>
      <c r="J5371" s="48">
        <f>F5371+J5363</f>
        <v>1275.9000000000001</v>
      </c>
    </row>
    <row r="5372" spans="1:10" ht="0.95" customHeight="1" thickTop="1" x14ac:dyDescent="0.2">
      <c r="A5372" s="89"/>
      <c r="B5372" s="89"/>
      <c r="C5372" s="45"/>
      <c r="D5372" s="45"/>
      <c r="E5372" s="45"/>
      <c r="F5372" s="45"/>
      <c r="G5372" s="45"/>
      <c r="H5372" s="45"/>
      <c r="I5372" s="45"/>
      <c r="J5372" s="45"/>
    </row>
    <row r="5373" spans="1:10" ht="18" customHeight="1" x14ac:dyDescent="0.2">
      <c r="A5373" s="26" t="s">
        <v>1775</v>
      </c>
      <c r="B5373" s="26" t="s">
        <v>2</v>
      </c>
      <c r="C5373" s="28" t="s">
        <v>3</v>
      </c>
      <c r="D5373" s="28" t="s">
        <v>4</v>
      </c>
      <c r="E5373" s="28" t="s">
        <v>2388</v>
      </c>
      <c r="F5373" s="28"/>
      <c r="G5373" s="26" t="s">
        <v>190</v>
      </c>
      <c r="H5373" s="4" t="s">
        <v>6</v>
      </c>
      <c r="I5373" s="4" t="s">
        <v>7</v>
      </c>
      <c r="J5373" s="4" t="s">
        <v>191</v>
      </c>
    </row>
    <row r="5374" spans="1:10" ht="26.1" customHeight="1" x14ac:dyDescent="0.2">
      <c r="A5374" s="41" t="s">
        <v>2389</v>
      </c>
      <c r="B5374" s="41" t="s">
        <v>1776</v>
      </c>
      <c r="C5374" s="29" t="s">
        <v>13</v>
      </c>
      <c r="D5374" s="29" t="s">
        <v>1777</v>
      </c>
      <c r="E5374" s="29" t="s">
        <v>2435</v>
      </c>
      <c r="F5374" s="29"/>
      <c r="G5374" s="41" t="s">
        <v>18</v>
      </c>
      <c r="H5374" s="44">
        <v>1</v>
      </c>
      <c r="I5374" s="43">
        <f>SUM(J5375:J5380)</f>
        <v>1096.2</v>
      </c>
      <c r="J5374" s="43">
        <f t="shared" ref="J5374:J5380" si="247">TRUNC(H5374*I5374,2)</f>
        <v>1096.2</v>
      </c>
    </row>
    <row r="5375" spans="1:10" ht="24" customHeight="1" x14ac:dyDescent="0.2">
      <c r="A5375" s="7" t="s">
        <v>2397</v>
      </c>
      <c r="B5375" s="7">
        <v>88309</v>
      </c>
      <c r="C5375" s="6" t="s">
        <v>14</v>
      </c>
      <c r="D5375" s="6" t="s">
        <v>439</v>
      </c>
      <c r="E5375" s="6" t="s">
        <v>2399</v>
      </c>
      <c r="F5375" s="6"/>
      <c r="G5375" s="7" t="s">
        <v>297</v>
      </c>
      <c r="H5375" s="46">
        <v>2</v>
      </c>
      <c r="I5375" s="77">
        <f>'COMP-CUSTO MÃO OBRA'!$H$2003</f>
        <v>34.29</v>
      </c>
      <c r="J5375" s="8">
        <f t="shared" si="247"/>
        <v>68.58</v>
      </c>
    </row>
    <row r="5376" spans="1:10" ht="24" customHeight="1" x14ac:dyDescent="0.2">
      <c r="A5376" s="7" t="s">
        <v>2397</v>
      </c>
      <c r="B5376" s="7">
        <v>88316</v>
      </c>
      <c r="C5376" s="6" t="s">
        <v>14</v>
      </c>
      <c r="D5376" s="6" t="s">
        <v>2398</v>
      </c>
      <c r="E5376" s="6" t="s">
        <v>2399</v>
      </c>
      <c r="F5376" s="6"/>
      <c r="G5376" s="7" t="s">
        <v>297</v>
      </c>
      <c r="H5376" s="46">
        <v>2</v>
      </c>
      <c r="I5376" s="77">
        <f>'COMP-CUSTO MÃO OBRA'!$H$61</f>
        <v>27.08</v>
      </c>
      <c r="J5376" s="8">
        <f t="shared" si="247"/>
        <v>54.16</v>
      </c>
    </row>
    <row r="5377" spans="1:10" ht="39" customHeight="1" x14ac:dyDescent="0.2">
      <c r="A5377" s="7" t="s">
        <v>2397</v>
      </c>
      <c r="B5377" s="7">
        <v>94975</v>
      </c>
      <c r="C5377" s="6" t="s">
        <v>14</v>
      </c>
      <c r="D5377" s="6" t="s">
        <v>890</v>
      </c>
      <c r="E5377" s="6" t="s">
        <v>2410</v>
      </c>
      <c r="F5377" s="6"/>
      <c r="G5377" s="7" t="s">
        <v>71</v>
      </c>
      <c r="H5377" s="46">
        <v>1.7999999999999999E-2</v>
      </c>
      <c r="I5377" s="77">
        <f>$J$1781</f>
        <v>507.09</v>
      </c>
      <c r="J5377" s="8">
        <f t="shared" si="247"/>
        <v>9.1199999999999992</v>
      </c>
    </row>
    <row r="5378" spans="1:10" ht="51.95" customHeight="1" x14ac:dyDescent="0.2">
      <c r="A5378" s="7" t="s">
        <v>2397</v>
      </c>
      <c r="B5378" s="7" t="s">
        <v>3297</v>
      </c>
      <c r="C5378" s="6" t="s">
        <v>13</v>
      </c>
      <c r="D5378" s="6" t="s">
        <v>3298</v>
      </c>
      <c r="E5378" s="6" t="s">
        <v>2410</v>
      </c>
      <c r="F5378" s="6"/>
      <c r="G5378" s="7" t="s">
        <v>17</v>
      </c>
      <c r="H5378" s="46">
        <v>1.26</v>
      </c>
      <c r="I5378" s="77">
        <f>COMP_AUX_CUSTO!$J$344</f>
        <v>14.09</v>
      </c>
      <c r="J5378" s="8">
        <f t="shared" si="247"/>
        <v>17.75</v>
      </c>
    </row>
    <row r="5379" spans="1:10" ht="26.1" customHeight="1" x14ac:dyDescent="0.2">
      <c r="A5379" s="7" t="s">
        <v>2397</v>
      </c>
      <c r="B5379" s="7">
        <v>88629</v>
      </c>
      <c r="C5379" s="6" t="s">
        <v>14</v>
      </c>
      <c r="D5379" s="6" t="s">
        <v>2507</v>
      </c>
      <c r="E5379" s="6" t="s">
        <v>2399</v>
      </c>
      <c r="F5379" s="6"/>
      <c r="G5379" s="7" t="s">
        <v>71</v>
      </c>
      <c r="H5379" s="46">
        <v>4.4999999999999997E-3</v>
      </c>
      <c r="I5379" s="77">
        <f>COMP_AUX_CUSTO!$J$170</f>
        <v>712.65</v>
      </c>
      <c r="J5379" s="8">
        <f t="shared" si="247"/>
        <v>3.2</v>
      </c>
    </row>
    <row r="5380" spans="1:10" ht="41.25" customHeight="1" x14ac:dyDescent="0.2">
      <c r="A5380" s="10" t="s">
        <v>2391</v>
      </c>
      <c r="B5380" s="10">
        <v>38364</v>
      </c>
      <c r="C5380" s="9" t="s">
        <v>14</v>
      </c>
      <c r="D5380" s="9" t="s">
        <v>4946</v>
      </c>
      <c r="E5380" s="9" t="s">
        <v>2394</v>
      </c>
      <c r="F5380" s="9"/>
      <c r="G5380" s="10" t="s">
        <v>18</v>
      </c>
      <c r="H5380" s="47">
        <v>1</v>
      </c>
      <c r="I5380" s="11">
        <f>VLOOKUP(B5380,CURVA_ABC_INSUM!$B$6:$H$1444,7,0)</f>
        <v>943.39</v>
      </c>
      <c r="J5380" s="11">
        <f t="shared" si="247"/>
        <v>943.39</v>
      </c>
    </row>
    <row r="5381" spans="1:10" x14ac:dyDescent="0.2">
      <c r="A5381" s="12"/>
      <c r="B5381" s="12"/>
      <c r="C5381" s="13"/>
      <c r="D5381" s="13"/>
      <c r="E5381" s="13"/>
      <c r="F5381" s="48"/>
      <c r="G5381" s="13"/>
      <c r="H5381" s="48"/>
      <c r="I5381" s="13"/>
      <c r="J5381" s="48"/>
    </row>
    <row r="5382" spans="1:10" ht="15" customHeight="1" thickBot="1" x14ac:dyDescent="0.25">
      <c r="A5382" s="12"/>
      <c r="B5382" s="12"/>
      <c r="C5382" s="13"/>
      <c r="D5382" s="13"/>
      <c r="E5382" s="13" t="s">
        <v>2395</v>
      </c>
      <c r="F5382" s="48">
        <f>TRUNC(J5374*$G$2,2)</f>
        <v>0</v>
      </c>
      <c r="G5382" s="13"/>
      <c r="H5382" s="87" t="s">
        <v>2396</v>
      </c>
      <c r="I5382" s="87"/>
      <c r="J5382" s="48">
        <f>F5382+J5374</f>
        <v>1096.2</v>
      </c>
    </row>
    <row r="5383" spans="1:10" ht="0.95" customHeight="1" thickTop="1" x14ac:dyDescent="0.2">
      <c r="A5383" s="89"/>
      <c r="B5383" s="89"/>
      <c r="C5383" s="45"/>
      <c r="D5383" s="45"/>
      <c r="E5383" s="45"/>
      <c r="F5383" s="45"/>
      <c r="G5383" s="45"/>
      <c r="H5383" s="45"/>
      <c r="I5383" s="45"/>
      <c r="J5383" s="45"/>
    </row>
    <row r="5384" spans="1:10" ht="18" customHeight="1" x14ac:dyDescent="0.2">
      <c r="A5384" s="26" t="s">
        <v>1778</v>
      </c>
      <c r="B5384" s="26" t="s">
        <v>2</v>
      </c>
      <c r="C5384" s="28" t="s">
        <v>3</v>
      </c>
      <c r="D5384" s="28" t="s">
        <v>4</v>
      </c>
      <c r="E5384" s="28" t="s">
        <v>2388</v>
      </c>
      <c r="F5384" s="28"/>
      <c r="G5384" s="26" t="s">
        <v>190</v>
      </c>
      <c r="H5384" s="4" t="s">
        <v>6</v>
      </c>
      <c r="I5384" s="4" t="s">
        <v>7</v>
      </c>
      <c r="J5384" s="4" t="s">
        <v>191</v>
      </c>
    </row>
    <row r="5385" spans="1:10" ht="39" customHeight="1" x14ac:dyDescent="0.2">
      <c r="A5385" s="41" t="s">
        <v>2389</v>
      </c>
      <c r="B5385" s="41">
        <v>100867</v>
      </c>
      <c r="C5385" s="29" t="s">
        <v>14</v>
      </c>
      <c r="D5385" s="29" t="s">
        <v>1779</v>
      </c>
      <c r="E5385" s="29" t="s">
        <v>2435</v>
      </c>
      <c r="F5385" s="29"/>
      <c r="G5385" s="41" t="s">
        <v>15</v>
      </c>
      <c r="H5385" s="44">
        <v>1</v>
      </c>
      <c r="I5385" s="43">
        <f>SUM(J5386:J5389)</f>
        <v>361.2</v>
      </c>
      <c r="J5385" s="43">
        <f>TRUNC(H5385*I5385,2)</f>
        <v>361.2</v>
      </c>
    </row>
    <row r="5386" spans="1:10" ht="26.1" customHeight="1" x14ac:dyDescent="0.2">
      <c r="A5386" s="7" t="s">
        <v>2397</v>
      </c>
      <c r="B5386" s="7">
        <v>88267</v>
      </c>
      <c r="C5386" s="6" t="s">
        <v>14</v>
      </c>
      <c r="D5386" s="6" t="s">
        <v>429</v>
      </c>
      <c r="E5386" s="6" t="s">
        <v>2399</v>
      </c>
      <c r="F5386" s="6"/>
      <c r="G5386" s="7" t="s">
        <v>297</v>
      </c>
      <c r="H5386" s="46">
        <v>0.94850000000000001</v>
      </c>
      <c r="I5386" s="77">
        <f>'COMP-CUSTO MÃO OBRA'!$H$822</f>
        <v>33.380000000000003</v>
      </c>
      <c r="J5386" s="8">
        <f>TRUNC(H5386*I5386,2)</f>
        <v>31.66</v>
      </c>
    </row>
    <row r="5387" spans="1:10" ht="24" customHeight="1" x14ac:dyDescent="0.2">
      <c r="A5387" s="7" t="s">
        <v>2397</v>
      </c>
      <c r="B5387" s="7">
        <v>88316</v>
      </c>
      <c r="C5387" s="6" t="s">
        <v>14</v>
      </c>
      <c r="D5387" s="6" t="s">
        <v>2398</v>
      </c>
      <c r="E5387" s="6" t="s">
        <v>2399</v>
      </c>
      <c r="F5387" s="6"/>
      <c r="G5387" s="7" t="s">
        <v>297</v>
      </c>
      <c r="H5387" s="46">
        <v>0.29880000000000001</v>
      </c>
      <c r="I5387" s="77">
        <f>'COMP-CUSTO MÃO OBRA'!$H$61</f>
        <v>27.08</v>
      </c>
      <c r="J5387" s="8">
        <f>TRUNC(H5387*I5387,2)</f>
        <v>8.09</v>
      </c>
    </row>
    <row r="5388" spans="1:10" ht="39" customHeight="1" x14ac:dyDescent="0.2">
      <c r="A5388" s="10" t="s">
        <v>2391</v>
      </c>
      <c r="B5388" s="10">
        <v>4351</v>
      </c>
      <c r="C5388" s="9" t="s">
        <v>14</v>
      </c>
      <c r="D5388" s="9" t="s">
        <v>172</v>
      </c>
      <c r="E5388" s="9" t="s">
        <v>2394</v>
      </c>
      <c r="F5388" s="9"/>
      <c r="G5388" s="10" t="s">
        <v>15</v>
      </c>
      <c r="H5388" s="47">
        <v>6</v>
      </c>
      <c r="I5388" s="11">
        <f>VLOOKUP(B5388,CURVA_ABC_INSUM!$B$6:$H$1423,7,0)</f>
        <v>18.72</v>
      </c>
      <c r="J5388" s="11">
        <f>TRUNC(H5388*I5388,2)</f>
        <v>112.32</v>
      </c>
    </row>
    <row r="5389" spans="1:10" ht="26.1" customHeight="1" x14ac:dyDescent="0.2">
      <c r="A5389" s="10" t="s">
        <v>2391</v>
      </c>
      <c r="B5389" s="10">
        <v>36205</v>
      </c>
      <c r="C5389" s="9" t="s">
        <v>14</v>
      </c>
      <c r="D5389" s="9" t="s">
        <v>21</v>
      </c>
      <c r="E5389" s="9" t="s">
        <v>2394</v>
      </c>
      <c r="F5389" s="9"/>
      <c r="G5389" s="10" t="s">
        <v>15</v>
      </c>
      <c r="H5389" s="47">
        <v>1</v>
      </c>
      <c r="I5389" s="11">
        <f>VLOOKUP(B5389,CURVA_ABC_INSUM!$B$6:$H$1423,7,0)</f>
        <v>209.13</v>
      </c>
      <c r="J5389" s="11">
        <f>TRUNC(H5389*I5389,2)</f>
        <v>209.13</v>
      </c>
    </row>
    <row r="5390" spans="1:10" x14ac:dyDescent="0.2">
      <c r="A5390" s="12"/>
      <c r="B5390" s="12"/>
      <c r="C5390" s="13"/>
      <c r="D5390" s="13"/>
      <c r="E5390" s="13"/>
      <c r="F5390" s="48"/>
      <c r="G5390" s="13"/>
      <c r="H5390" s="48"/>
      <c r="I5390" s="13"/>
      <c r="J5390" s="48"/>
    </row>
    <row r="5391" spans="1:10" ht="15" customHeight="1" thickBot="1" x14ac:dyDescent="0.25">
      <c r="A5391" s="12"/>
      <c r="B5391" s="12"/>
      <c r="C5391" s="13"/>
      <c r="D5391" s="13"/>
      <c r="E5391" s="13" t="s">
        <v>2395</v>
      </c>
      <c r="F5391" s="48">
        <f>TRUNC(J5385*$G$2,2)</f>
        <v>0</v>
      </c>
      <c r="G5391" s="13"/>
      <c r="H5391" s="87" t="s">
        <v>2396</v>
      </c>
      <c r="I5391" s="87"/>
      <c r="J5391" s="48">
        <f>F5391+J5385</f>
        <v>361.2</v>
      </c>
    </row>
    <row r="5392" spans="1:10" ht="0.95" customHeight="1" thickTop="1" x14ac:dyDescent="0.2">
      <c r="A5392" s="89"/>
      <c r="B5392" s="89"/>
      <c r="C5392" s="45"/>
      <c r="D5392" s="45"/>
      <c r="E5392" s="45"/>
      <c r="F5392" s="45"/>
      <c r="G5392" s="45"/>
      <c r="H5392" s="45"/>
      <c r="I5392" s="45"/>
      <c r="J5392" s="45"/>
    </row>
    <row r="5393" spans="1:10" ht="18" customHeight="1" x14ac:dyDescent="0.2">
      <c r="A5393" s="26" t="s">
        <v>1780</v>
      </c>
      <c r="B5393" s="26" t="s">
        <v>2</v>
      </c>
      <c r="C5393" s="28" t="s">
        <v>3</v>
      </c>
      <c r="D5393" s="28" t="s">
        <v>4</v>
      </c>
      <c r="E5393" s="28" t="s">
        <v>2388</v>
      </c>
      <c r="F5393" s="28"/>
      <c r="G5393" s="26" t="s">
        <v>190</v>
      </c>
      <c r="H5393" s="4" t="s">
        <v>6</v>
      </c>
      <c r="I5393" s="4" t="s">
        <v>7</v>
      </c>
      <c r="J5393" s="4" t="s">
        <v>191</v>
      </c>
    </row>
    <row r="5394" spans="1:10" ht="39" customHeight="1" x14ac:dyDescent="0.2">
      <c r="A5394" s="41" t="s">
        <v>2389</v>
      </c>
      <c r="B5394" s="41" t="s">
        <v>1781</v>
      </c>
      <c r="C5394" s="29" t="s">
        <v>13</v>
      </c>
      <c r="D5394" s="29" t="s">
        <v>1782</v>
      </c>
      <c r="E5394" s="29" t="s">
        <v>2435</v>
      </c>
      <c r="F5394" s="29"/>
      <c r="G5394" s="41" t="s">
        <v>5</v>
      </c>
      <c r="H5394" s="44">
        <v>1</v>
      </c>
      <c r="I5394" s="43">
        <f>SUM(J5395:J5402)</f>
        <v>165.9</v>
      </c>
      <c r="J5394" s="43">
        <f t="shared" ref="J5394:J5402" si="248">TRUNC(H5394*I5394,2)</f>
        <v>165.9</v>
      </c>
    </row>
    <row r="5395" spans="1:10" ht="24" customHeight="1" x14ac:dyDescent="0.2">
      <c r="A5395" s="7" t="s">
        <v>2397</v>
      </c>
      <c r="B5395" s="7">
        <v>88316</v>
      </c>
      <c r="C5395" s="6" t="s">
        <v>14</v>
      </c>
      <c r="D5395" s="6" t="s">
        <v>2398</v>
      </c>
      <c r="E5395" s="6" t="s">
        <v>2399</v>
      </c>
      <c r="F5395" s="6"/>
      <c r="G5395" s="7" t="s">
        <v>297</v>
      </c>
      <c r="H5395" s="46">
        <v>1</v>
      </c>
      <c r="I5395" s="77">
        <f>'COMP-CUSTO MÃO OBRA'!$H$61</f>
        <v>27.08</v>
      </c>
      <c r="J5395" s="8">
        <f t="shared" si="248"/>
        <v>27.08</v>
      </c>
    </row>
    <row r="5396" spans="1:10" ht="24" customHeight="1" x14ac:dyDescent="0.2">
      <c r="A5396" s="7" t="s">
        <v>2397</v>
      </c>
      <c r="B5396" s="7">
        <v>88264</v>
      </c>
      <c r="C5396" s="6" t="s">
        <v>14</v>
      </c>
      <c r="D5396" s="6" t="s">
        <v>2411</v>
      </c>
      <c r="E5396" s="6" t="s">
        <v>2399</v>
      </c>
      <c r="F5396" s="6"/>
      <c r="G5396" s="7" t="s">
        <v>297</v>
      </c>
      <c r="H5396" s="46">
        <v>1</v>
      </c>
      <c r="I5396" s="77">
        <f>'COMP-CUSTO MÃO OBRA'!$H$346</f>
        <v>32.82</v>
      </c>
      <c r="J5396" s="8">
        <f t="shared" si="248"/>
        <v>32.82</v>
      </c>
    </row>
    <row r="5397" spans="1:10" ht="24" customHeight="1" x14ac:dyDescent="0.2">
      <c r="A5397" s="10" t="s">
        <v>2391</v>
      </c>
      <c r="B5397" s="10">
        <v>1689</v>
      </c>
      <c r="C5397" s="9" t="s">
        <v>20</v>
      </c>
      <c r="D5397" s="9" t="s">
        <v>3343</v>
      </c>
      <c r="E5397" s="9" t="s">
        <v>2394</v>
      </c>
      <c r="F5397" s="9"/>
      <c r="G5397" s="10" t="s">
        <v>2420</v>
      </c>
      <c r="H5397" s="47">
        <v>4</v>
      </c>
      <c r="I5397" s="11">
        <f>VLOOKUP(B5397,CURVA_ABC_INSUM!$B$6:$H$1423,7,0)</f>
        <v>0.96</v>
      </c>
      <c r="J5397" s="11">
        <f t="shared" si="248"/>
        <v>3.84</v>
      </c>
    </row>
    <row r="5398" spans="1:10" ht="24" customHeight="1" x14ac:dyDescent="0.2">
      <c r="A5398" s="10" t="s">
        <v>2391</v>
      </c>
      <c r="B5398" s="10">
        <v>2600</v>
      </c>
      <c r="C5398" s="9" t="s">
        <v>20</v>
      </c>
      <c r="D5398" s="9" t="s">
        <v>3344</v>
      </c>
      <c r="E5398" s="9" t="s">
        <v>2394</v>
      </c>
      <c r="F5398" s="9"/>
      <c r="G5398" s="10" t="s">
        <v>24</v>
      </c>
      <c r="H5398" s="47">
        <v>1</v>
      </c>
      <c r="I5398" s="11">
        <f>VLOOKUP(B5398,CURVA_ABC_INSUM!$B$6:$H$1423,7,0)</f>
        <v>37.5</v>
      </c>
      <c r="J5398" s="11">
        <f t="shared" si="248"/>
        <v>37.5</v>
      </c>
    </row>
    <row r="5399" spans="1:10" ht="26.1" customHeight="1" x14ac:dyDescent="0.2">
      <c r="A5399" s="10" t="s">
        <v>2391</v>
      </c>
      <c r="B5399" s="10">
        <v>392</v>
      </c>
      <c r="C5399" s="9" t="s">
        <v>14</v>
      </c>
      <c r="D5399" s="9" t="s">
        <v>3345</v>
      </c>
      <c r="E5399" s="9" t="s">
        <v>2394</v>
      </c>
      <c r="F5399" s="9"/>
      <c r="G5399" s="10" t="s">
        <v>15</v>
      </c>
      <c r="H5399" s="47">
        <v>2</v>
      </c>
      <c r="I5399" s="11">
        <f>VLOOKUP(B5399,CURVA_ABC_INSUM!$B$6:$H$1423,7,0)</f>
        <v>2.59</v>
      </c>
      <c r="J5399" s="11">
        <f t="shared" si="248"/>
        <v>5.18</v>
      </c>
    </row>
    <row r="5400" spans="1:10" ht="26.1" customHeight="1" x14ac:dyDescent="0.2">
      <c r="A5400" s="10" t="s">
        <v>2391</v>
      </c>
      <c r="B5400" s="10">
        <v>1870</v>
      </c>
      <c r="C5400" s="9" t="s">
        <v>14</v>
      </c>
      <c r="D5400" s="9" t="s">
        <v>3346</v>
      </c>
      <c r="E5400" s="9" t="s">
        <v>2394</v>
      </c>
      <c r="F5400" s="9"/>
      <c r="G5400" s="10" t="s">
        <v>15</v>
      </c>
      <c r="H5400" s="47">
        <v>2</v>
      </c>
      <c r="I5400" s="11">
        <f>VLOOKUP(B5400,CURVA_ABC_INSUM!$B$6:$H$1423,7,0)</f>
        <v>3.2</v>
      </c>
      <c r="J5400" s="11">
        <f t="shared" si="248"/>
        <v>6.4</v>
      </c>
    </row>
    <row r="5401" spans="1:10" ht="26.1" customHeight="1" x14ac:dyDescent="0.2">
      <c r="A5401" s="10" t="s">
        <v>2391</v>
      </c>
      <c r="B5401" s="10">
        <v>2673</v>
      </c>
      <c r="C5401" s="9" t="s">
        <v>14</v>
      </c>
      <c r="D5401" s="9" t="s">
        <v>3347</v>
      </c>
      <c r="E5401" s="9" t="s">
        <v>2394</v>
      </c>
      <c r="F5401" s="9"/>
      <c r="G5401" s="10" t="s">
        <v>18</v>
      </c>
      <c r="H5401" s="47">
        <v>4</v>
      </c>
      <c r="I5401" s="11">
        <f>VLOOKUP(B5401,CURVA_ABC_INSUM!$B$6:$H$1423,7,0)</f>
        <v>3.69</v>
      </c>
      <c r="J5401" s="11">
        <f t="shared" si="248"/>
        <v>14.76</v>
      </c>
    </row>
    <row r="5402" spans="1:10" ht="39" customHeight="1" x14ac:dyDescent="0.2">
      <c r="A5402" s="10" t="s">
        <v>2391</v>
      </c>
      <c r="B5402" s="10">
        <v>11891</v>
      </c>
      <c r="C5402" s="9" t="s">
        <v>14</v>
      </c>
      <c r="D5402" s="9" t="s">
        <v>3348</v>
      </c>
      <c r="E5402" s="9" t="s">
        <v>2394</v>
      </c>
      <c r="F5402" s="9"/>
      <c r="G5402" s="10" t="s">
        <v>18</v>
      </c>
      <c r="H5402" s="47">
        <v>8</v>
      </c>
      <c r="I5402" s="11">
        <f>VLOOKUP(B5402,CURVA_ABC_INSUM!$B$6:$H$1423,7,0)</f>
        <v>4.79</v>
      </c>
      <c r="J5402" s="11">
        <f t="shared" si="248"/>
        <v>38.32</v>
      </c>
    </row>
    <row r="5403" spans="1:10" x14ac:dyDescent="0.2">
      <c r="A5403" s="12"/>
      <c r="B5403" s="12"/>
      <c r="C5403" s="13"/>
      <c r="D5403" s="13"/>
      <c r="E5403" s="13"/>
      <c r="F5403" s="48"/>
      <c r="G5403" s="13"/>
      <c r="H5403" s="48"/>
      <c r="I5403" s="13"/>
      <c r="J5403" s="48"/>
    </row>
    <row r="5404" spans="1:10" ht="15" customHeight="1" thickBot="1" x14ac:dyDescent="0.25">
      <c r="A5404" s="12"/>
      <c r="B5404" s="12"/>
      <c r="C5404" s="13"/>
      <c r="D5404" s="13"/>
      <c r="E5404" s="13" t="s">
        <v>2395</v>
      </c>
      <c r="F5404" s="48">
        <f>TRUNC(J5394*$G$2,2)</f>
        <v>0</v>
      </c>
      <c r="G5404" s="13"/>
      <c r="H5404" s="87" t="s">
        <v>2396</v>
      </c>
      <c r="I5404" s="87"/>
      <c r="J5404" s="48">
        <f>F5404+J5394</f>
        <v>165.9</v>
      </c>
    </row>
    <row r="5405" spans="1:10" ht="0.95" customHeight="1" thickTop="1" x14ac:dyDescent="0.2">
      <c r="A5405" s="89"/>
      <c r="B5405" s="89"/>
      <c r="C5405" s="45"/>
      <c r="D5405" s="45"/>
      <c r="E5405" s="45"/>
      <c r="F5405" s="45"/>
      <c r="G5405" s="45"/>
      <c r="H5405" s="45"/>
      <c r="I5405" s="45"/>
      <c r="J5405" s="45"/>
    </row>
    <row r="5406" spans="1:10" ht="18" customHeight="1" x14ac:dyDescent="0.2">
      <c r="A5406" s="26" t="s">
        <v>1783</v>
      </c>
      <c r="B5406" s="26" t="s">
        <v>2</v>
      </c>
      <c r="C5406" s="28" t="s">
        <v>3</v>
      </c>
      <c r="D5406" s="28" t="s">
        <v>4</v>
      </c>
      <c r="E5406" s="28" t="s">
        <v>2388</v>
      </c>
      <c r="F5406" s="28"/>
      <c r="G5406" s="26" t="s">
        <v>190</v>
      </c>
      <c r="H5406" s="4" t="s">
        <v>6</v>
      </c>
      <c r="I5406" s="4" t="s">
        <v>7</v>
      </c>
      <c r="J5406" s="4" t="s">
        <v>191</v>
      </c>
    </row>
    <row r="5407" spans="1:10" ht="26.1" customHeight="1" x14ac:dyDescent="0.2">
      <c r="A5407" s="41" t="s">
        <v>2389</v>
      </c>
      <c r="B5407" s="41" t="s">
        <v>1784</v>
      </c>
      <c r="C5407" s="29" t="s">
        <v>13</v>
      </c>
      <c r="D5407" s="29" t="s">
        <v>1785</v>
      </c>
      <c r="E5407" s="29" t="s">
        <v>2435</v>
      </c>
      <c r="F5407" s="29"/>
      <c r="G5407" s="41" t="s">
        <v>15</v>
      </c>
      <c r="H5407" s="44">
        <v>1</v>
      </c>
      <c r="I5407" s="43">
        <f>SUM(J5408:J5413)</f>
        <v>391.73</v>
      </c>
      <c r="J5407" s="43">
        <f t="shared" ref="J5407:J5413" si="249">TRUNC(H5407*I5407,2)</f>
        <v>391.73</v>
      </c>
    </row>
    <row r="5408" spans="1:10" ht="26.1" customHeight="1" x14ac:dyDescent="0.2">
      <c r="A5408" s="7" t="s">
        <v>2397</v>
      </c>
      <c r="B5408" s="7">
        <v>88267</v>
      </c>
      <c r="C5408" s="6" t="s">
        <v>14</v>
      </c>
      <c r="D5408" s="6" t="s">
        <v>429</v>
      </c>
      <c r="E5408" s="6" t="s">
        <v>2399</v>
      </c>
      <c r="F5408" s="6"/>
      <c r="G5408" s="7" t="s">
        <v>297</v>
      </c>
      <c r="H5408" s="46">
        <v>0.77910000000000001</v>
      </c>
      <c r="I5408" s="77">
        <f>'COMP-CUSTO MÃO OBRA'!$H$822</f>
        <v>33.380000000000003</v>
      </c>
      <c r="J5408" s="8">
        <f t="shared" si="249"/>
        <v>26</v>
      </c>
    </row>
    <row r="5409" spans="1:10" ht="24" customHeight="1" x14ac:dyDescent="0.2">
      <c r="A5409" s="7" t="s">
        <v>2397</v>
      </c>
      <c r="B5409" s="7">
        <v>88316</v>
      </c>
      <c r="C5409" s="6" t="s">
        <v>14</v>
      </c>
      <c r="D5409" s="6" t="s">
        <v>2398</v>
      </c>
      <c r="E5409" s="6" t="s">
        <v>2399</v>
      </c>
      <c r="F5409" s="6"/>
      <c r="G5409" s="7" t="s">
        <v>297</v>
      </c>
      <c r="H5409" s="46">
        <v>0.43840000000000001</v>
      </c>
      <c r="I5409" s="77">
        <f>'COMP-CUSTO MÃO OBRA'!$H$61</f>
        <v>27.08</v>
      </c>
      <c r="J5409" s="8">
        <f t="shared" si="249"/>
        <v>11.87</v>
      </c>
    </row>
    <row r="5410" spans="1:10" ht="39" customHeight="1" x14ac:dyDescent="0.2">
      <c r="A5410" s="10" t="s">
        <v>2391</v>
      </c>
      <c r="B5410" s="10">
        <v>4384</v>
      </c>
      <c r="C5410" s="9" t="s">
        <v>14</v>
      </c>
      <c r="D5410" s="9" t="s">
        <v>94</v>
      </c>
      <c r="E5410" s="9" t="s">
        <v>2394</v>
      </c>
      <c r="F5410" s="9"/>
      <c r="G5410" s="10" t="s">
        <v>15</v>
      </c>
      <c r="H5410" s="47">
        <v>2</v>
      </c>
      <c r="I5410" s="11">
        <f>VLOOKUP(B5410,CURVA_ABC_INSUM!$B$6:$H$1423,7,0)</f>
        <v>25.25</v>
      </c>
      <c r="J5410" s="11">
        <f t="shared" si="249"/>
        <v>50.5</v>
      </c>
    </row>
    <row r="5411" spans="1:10" ht="26.1" customHeight="1" x14ac:dyDescent="0.2">
      <c r="A5411" s="10" t="s">
        <v>2391</v>
      </c>
      <c r="B5411" s="10">
        <v>6138</v>
      </c>
      <c r="C5411" s="9" t="s">
        <v>14</v>
      </c>
      <c r="D5411" s="9" t="s">
        <v>3349</v>
      </c>
      <c r="E5411" s="9" t="s">
        <v>2394</v>
      </c>
      <c r="F5411" s="9"/>
      <c r="G5411" s="10" t="s">
        <v>15</v>
      </c>
      <c r="H5411" s="47">
        <v>1</v>
      </c>
      <c r="I5411" s="11">
        <f>VLOOKUP(B5411,CURVA_ABC_INSUM!$B$6:$H$1423,7,0)</f>
        <v>11.81</v>
      </c>
      <c r="J5411" s="11">
        <f t="shared" si="249"/>
        <v>11.81</v>
      </c>
    </row>
    <row r="5412" spans="1:10" ht="24" customHeight="1" x14ac:dyDescent="0.2">
      <c r="A5412" s="10" t="s">
        <v>2391</v>
      </c>
      <c r="B5412" s="10">
        <v>37329</v>
      </c>
      <c r="C5412" s="9" t="s">
        <v>14</v>
      </c>
      <c r="D5412" s="9" t="s">
        <v>2908</v>
      </c>
      <c r="E5412" s="9" t="s">
        <v>2394</v>
      </c>
      <c r="F5412" s="9"/>
      <c r="G5412" s="10" t="s">
        <v>17</v>
      </c>
      <c r="H5412" s="47">
        <v>8.8099999999999998E-2</v>
      </c>
      <c r="I5412" s="11">
        <f>VLOOKUP(B5412,CURVA_ABC_INSUM!$B$6:$H$1423,7,0)</f>
        <v>132.33000000000001</v>
      </c>
      <c r="J5412" s="11">
        <f t="shared" si="249"/>
        <v>11.65</v>
      </c>
    </row>
    <row r="5413" spans="1:10" ht="26.1" customHeight="1" x14ac:dyDescent="0.2">
      <c r="A5413" s="10" t="s">
        <v>2391</v>
      </c>
      <c r="B5413" s="10">
        <v>13303</v>
      </c>
      <c r="C5413" s="9" t="s">
        <v>20</v>
      </c>
      <c r="D5413" s="9" t="s">
        <v>3350</v>
      </c>
      <c r="E5413" s="9" t="s">
        <v>2394</v>
      </c>
      <c r="F5413" s="9"/>
      <c r="G5413" s="10" t="s">
        <v>24</v>
      </c>
      <c r="H5413" s="47">
        <v>1</v>
      </c>
      <c r="I5413" s="11">
        <f>VLOOKUP(B5413,CURVA_ABC_INSUM!$B$6:$H$1423,7,0)</f>
        <v>279.89999999999998</v>
      </c>
      <c r="J5413" s="11">
        <f t="shared" si="249"/>
        <v>279.89999999999998</v>
      </c>
    </row>
    <row r="5414" spans="1:10" x14ac:dyDescent="0.2">
      <c r="A5414" s="12"/>
      <c r="B5414" s="12"/>
      <c r="C5414" s="13"/>
      <c r="D5414" s="13"/>
      <c r="E5414" s="13"/>
      <c r="F5414" s="48"/>
      <c r="G5414" s="13"/>
      <c r="H5414" s="48"/>
      <c r="I5414" s="13"/>
      <c r="J5414" s="48"/>
    </row>
    <row r="5415" spans="1:10" ht="15" customHeight="1" thickBot="1" x14ac:dyDescent="0.25">
      <c r="A5415" s="12"/>
      <c r="B5415" s="12"/>
      <c r="C5415" s="13"/>
      <c r="D5415" s="13"/>
      <c r="E5415" s="13" t="s">
        <v>2395</v>
      </c>
      <c r="F5415" s="48">
        <f>TRUNC(J5407*$G$2,2)</f>
        <v>0</v>
      </c>
      <c r="G5415" s="13"/>
      <c r="H5415" s="87" t="s">
        <v>2396</v>
      </c>
      <c r="I5415" s="87"/>
      <c r="J5415" s="48">
        <f>F5415+J5407</f>
        <v>391.73</v>
      </c>
    </row>
    <row r="5416" spans="1:10" ht="0.95" customHeight="1" thickTop="1" x14ac:dyDescent="0.2">
      <c r="A5416" s="89"/>
      <c r="B5416" s="89"/>
      <c r="C5416" s="45"/>
      <c r="D5416" s="45"/>
      <c r="E5416" s="45"/>
      <c r="F5416" s="45"/>
      <c r="G5416" s="45"/>
      <c r="H5416" s="45"/>
      <c r="I5416" s="45"/>
      <c r="J5416" s="45"/>
    </row>
    <row r="5417" spans="1:10" ht="18" customHeight="1" x14ac:dyDescent="0.2">
      <c r="A5417" s="26" t="s">
        <v>1786</v>
      </c>
      <c r="B5417" s="26" t="s">
        <v>2</v>
      </c>
      <c r="C5417" s="28" t="s">
        <v>3</v>
      </c>
      <c r="D5417" s="28" t="s">
        <v>4</v>
      </c>
      <c r="E5417" s="28" t="s">
        <v>2388</v>
      </c>
      <c r="F5417" s="28"/>
      <c r="G5417" s="26" t="s">
        <v>190</v>
      </c>
      <c r="H5417" s="4" t="s">
        <v>6</v>
      </c>
      <c r="I5417" s="4" t="s">
        <v>7</v>
      </c>
      <c r="J5417" s="4" t="s">
        <v>191</v>
      </c>
    </row>
    <row r="5418" spans="1:10" ht="26.1" customHeight="1" x14ac:dyDescent="0.2">
      <c r="A5418" s="41" t="s">
        <v>2389</v>
      </c>
      <c r="B5418" s="41" t="s">
        <v>1787</v>
      </c>
      <c r="C5418" s="29" t="s">
        <v>13</v>
      </c>
      <c r="D5418" s="29" t="s">
        <v>1788</v>
      </c>
      <c r="E5418" s="29" t="s">
        <v>2435</v>
      </c>
      <c r="F5418" s="29"/>
      <c r="G5418" s="41" t="s">
        <v>5</v>
      </c>
      <c r="H5418" s="44">
        <v>1</v>
      </c>
      <c r="I5418" s="43">
        <f>SUM(J5419:J5422)</f>
        <v>430.15000000000003</v>
      </c>
      <c r="J5418" s="43">
        <f>TRUNC(H5418*I5418,2)</f>
        <v>430.15</v>
      </c>
    </row>
    <row r="5419" spans="1:10" ht="24" customHeight="1" x14ac:dyDescent="0.2">
      <c r="A5419" s="7" t="s">
        <v>2397</v>
      </c>
      <c r="B5419" s="7">
        <v>88316</v>
      </c>
      <c r="C5419" s="6" t="s">
        <v>14</v>
      </c>
      <c r="D5419" s="6" t="s">
        <v>2398</v>
      </c>
      <c r="E5419" s="6" t="s">
        <v>2399</v>
      </c>
      <c r="F5419" s="6"/>
      <c r="G5419" s="7" t="s">
        <v>297</v>
      </c>
      <c r="H5419" s="46">
        <v>1.5</v>
      </c>
      <c r="I5419" s="77">
        <f>'COMP-CUSTO MÃO OBRA'!$H$61</f>
        <v>27.08</v>
      </c>
      <c r="J5419" s="8">
        <f>TRUNC(H5419*I5419,2)</f>
        <v>40.619999999999997</v>
      </c>
    </row>
    <row r="5420" spans="1:10" ht="24" customHeight="1" x14ac:dyDescent="0.2">
      <c r="A5420" s="7" t="s">
        <v>2397</v>
      </c>
      <c r="B5420" s="7">
        <v>88309</v>
      </c>
      <c r="C5420" s="6" t="s">
        <v>14</v>
      </c>
      <c r="D5420" s="6" t="s">
        <v>439</v>
      </c>
      <c r="E5420" s="6" t="s">
        <v>2399</v>
      </c>
      <c r="F5420" s="6"/>
      <c r="G5420" s="7" t="s">
        <v>297</v>
      </c>
      <c r="H5420" s="46">
        <v>1.5</v>
      </c>
      <c r="I5420" s="77">
        <f>'COMP-CUSTO MÃO OBRA'!$H$2003</f>
        <v>34.29</v>
      </c>
      <c r="J5420" s="8">
        <f>TRUNC(H5420*I5420,2)</f>
        <v>51.43</v>
      </c>
    </row>
    <row r="5421" spans="1:10" ht="26.1" customHeight="1" x14ac:dyDescent="0.2">
      <c r="A5421" s="7" t="s">
        <v>2397</v>
      </c>
      <c r="B5421" s="7">
        <v>88267</v>
      </c>
      <c r="C5421" s="6" t="s">
        <v>14</v>
      </c>
      <c r="D5421" s="6" t="s">
        <v>429</v>
      </c>
      <c r="E5421" s="6" t="s">
        <v>2399</v>
      </c>
      <c r="F5421" s="6"/>
      <c r="G5421" s="7" t="s">
        <v>297</v>
      </c>
      <c r="H5421" s="46">
        <v>1</v>
      </c>
      <c r="I5421" s="77">
        <f>'COMP-CUSTO MÃO OBRA'!$H$822</f>
        <v>33.380000000000003</v>
      </c>
      <c r="J5421" s="8">
        <f>TRUNC(H5421*I5421,2)</f>
        <v>33.380000000000003</v>
      </c>
    </row>
    <row r="5422" spans="1:10" ht="26.1" customHeight="1" x14ac:dyDescent="0.2">
      <c r="A5422" s="10" t="s">
        <v>2391</v>
      </c>
      <c r="B5422" s="10">
        <v>7051</v>
      </c>
      <c r="C5422" s="9" t="s">
        <v>20</v>
      </c>
      <c r="D5422" s="9" t="s">
        <v>3351</v>
      </c>
      <c r="E5422" s="9" t="s">
        <v>2394</v>
      </c>
      <c r="F5422" s="9"/>
      <c r="G5422" s="10" t="s">
        <v>24</v>
      </c>
      <c r="H5422" s="47">
        <v>1</v>
      </c>
      <c r="I5422" s="11">
        <f>VLOOKUP(B5422,CURVA_ABC_INSUM!$B$6:$H$1423,7,0)</f>
        <v>304.72000000000003</v>
      </c>
      <c r="J5422" s="11">
        <f>TRUNC(H5422*I5422,2)</f>
        <v>304.72000000000003</v>
      </c>
    </row>
    <row r="5423" spans="1:10" x14ac:dyDescent="0.2">
      <c r="A5423" s="12"/>
      <c r="B5423" s="12"/>
      <c r="C5423" s="13"/>
      <c r="D5423" s="13"/>
      <c r="E5423" s="13"/>
      <c r="F5423" s="48"/>
      <c r="G5423" s="13"/>
      <c r="H5423" s="48"/>
      <c r="I5423" s="13"/>
      <c r="J5423" s="48"/>
    </row>
    <row r="5424" spans="1:10" ht="15" customHeight="1" thickBot="1" x14ac:dyDescent="0.25">
      <c r="A5424" s="12"/>
      <c r="B5424" s="12"/>
      <c r="C5424" s="13"/>
      <c r="D5424" s="13"/>
      <c r="E5424" s="13" t="s">
        <v>2395</v>
      </c>
      <c r="F5424" s="48">
        <f>TRUNC(J5418*$G$2,2)</f>
        <v>0</v>
      </c>
      <c r="G5424" s="13"/>
      <c r="H5424" s="87" t="s">
        <v>2396</v>
      </c>
      <c r="I5424" s="87"/>
      <c r="J5424" s="48">
        <f>F5424+J5418</f>
        <v>430.15</v>
      </c>
    </row>
    <row r="5425" spans="1:10" ht="0.95" customHeight="1" thickTop="1" x14ac:dyDescent="0.2">
      <c r="A5425" s="89"/>
      <c r="B5425" s="89"/>
      <c r="C5425" s="45"/>
      <c r="D5425" s="45"/>
      <c r="E5425" s="45"/>
      <c r="F5425" s="45"/>
      <c r="G5425" s="45"/>
      <c r="H5425" s="45"/>
      <c r="I5425" s="45"/>
      <c r="J5425" s="45"/>
    </row>
    <row r="5426" spans="1:10" ht="18" customHeight="1" x14ac:dyDescent="0.2">
      <c r="A5426" s="26" t="s">
        <v>1789</v>
      </c>
      <c r="B5426" s="26" t="s">
        <v>2</v>
      </c>
      <c r="C5426" s="28" t="s">
        <v>3</v>
      </c>
      <c r="D5426" s="28" t="s">
        <v>4</v>
      </c>
      <c r="E5426" s="28" t="s">
        <v>2388</v>
      </c>
      <c r="F5426" s="28"/>
      <c r="G5426" s="26" t="s">
        <v>190</v>
      </c>
      <c r="H5426" s="4" t="s">
        <v>6</v>
      </c>
      <c r="I5426" s="4" t="s">
        <v>7</v>
      </c>
      <c r="J5426" s="4" t="s">
        <v>191</v>
      </c>
    </row>
    <row r="5427" spans="1:10" ht="26.1" customHeight="1" x14ac:dyDescent="0.2">
      <c r="A5427" s="41" t="s">
        <v>2389</v>
      </c>
      <c r="B5427" s="41" t="s">
        <v>1790</v>
      </c>
      <c r="C5427" s="29" t="s">
        <v>13</v>
      </c>
      <c r="D5427" s="29" t="s">
        <v>1791</v>
      </c>
      <c r="E5427" s="29" t="s">
        <v>2435</v>
      </c>
      <c r="F5427" s="29"/>
      <c r="G5427" s="41" t="s">
        <v>5</v>
      </c>
      <c r="H5427" s="44">
        <v>1</v>
      </c>
      <c r="I5427" s="43">
        <f>SUM(J5428:J5433)</f>
        <v>87.350000000000009</v>
      </c>
      <c r="J5427" s="43">
        <f t="shared" ref="J5427:J5433" si="250">TRUNC(H5427*I5427,2)</f>
        <v>87.35</v>
      </c>
    </row>
    <row r="5428" spans="1:10" ht="24" customHeight="1" x14ac:dyDescent="0.2">
      <c r="A5428" s="7" t="s">
        <v>2397</v>
      </c>
      <c r="B5428" s="7">
        <v>88316</v>
      </c>
      <c r="C5428" s="6" t="s">
        <v>14</v>
      </c>
      <c r="D5428" s="6" t="s">
        <v>2398</v>
      </c>
      <c r="E5428" s="6" t="s">
        <v>2399</v>
      </c>
      <c r="F5428" s="6"/>
      <c r="G5428" s="7" t="s">
        <v>297</v>
      </c>
      <c r="H5428" s="46">
        <v>0.4</v>
      </c>
      <c r="I5428" s="77">
        <f>'COMP-CUSTO MÃO OBRA'!$H$61</f>
        <v>27.08</v>
      </c>
      <c r="J5428" s="8">
        <f t="shared" si="250"/>
        <v>10.83</v>
      </c>
    </row>
    <row r="5429" spans="1:10" ht="26.1" customHeight="1" x14ac:dyDescent="0.2">
      <c r="A5429" s="7" t="s">
        <v>2397</v>
      </c>
      <c r="B5429" s="7">
        <v>88267</v>
      </c>
      <c r="C5429" s="6" t="s">
        <v>14</v>
      </c>
      <c r="D5429" s="6" t="s">
        <v>429</v>
      </c>
      <c r="E5429" s="6" t="s">
        <v>2399</v>
      </c>
      <c r="F5429" s="6"/>
      <c r="G5429" s="7" t="s">
        <v>297</v>
      </c>
      <c r="H5429" s="46">
        <v>0.4</v>
      </c>
      <c r="I5429" s="77">
        <f>'COMP-CUSTO MÃO OBRA'!$H$822</f>
        <v>33.380000000000003</v>
      </c>
      <c r="J5429" s="8">
        <f t="shared" si="250"/>
        <v>13.35</v>
      </c>
    </row>
    <row r="5430" spans="1:10" ht="26.1" customHeight="1" x14ac:dyDescent="0.2">
      <c r="A5430" s="10" t="s">
        <v>2391</v>
      </c>
      <c r="B5430" s="10">
        <v>6653</v>
      </c>
      <c r="C5430" s="9" t="s">
        <v>20</v>
      </c>
      <c r="D5430" s="9" t="s">
        <v>3352</v>
      </c>
      <c r="E5430" s="9" t="s">
        <v>2394</v>
      </c>
      <c r="F5430" s="9"/>
      <c r="G5430" s="10" t="s">
        <v>24</v>
      </c>
      <c r="H5430" s="47">
        <v>1</v>
      </c>
      <c r="I5430" s="11">
        <f>VLOOKUP(B5430,CURVA_ABC_INSUM!$B$6:$H$1423,7,0)</f>
        <v>8.67</v>
      </c>
      <c r="J5430" s="11">
        <f t="shared" si="250"/>
        <v>8.67</v>
      </c>
    </row>
    <row r="5431" spans="1:10" ht="39" customHeight="1" x14ac:dyDescent="0.2">
      <c r="A5431" s="10" t="s">
        <v>2391</v>
      </c>
      <c r="B5431" s="10">
        <v>1030</v>
      </c>
      <c r="C5431" s="9" t="s">
        <v>14</v>
      </c>
      <c r="D5431" s="9" t="s">
        <v>3353</v>
      </c>
      <c r="E5431" s="9" t="s">
        <v>2394</v>
      </c>
      <c r="F5431" s="9"/>
      <c r="G5431" s="10" t="s">
        <v>15</v>
      </c>
      <c r="H5431" s="47">
        <v>1</v>
      </c>
      <c r="I5431" s="11">
        <f>VLOOKUP(B5431,CURVA_ABC_INSUM!$B$6:$H$1423,7,0)</f>
        <v>45.27</v>
      </c>
      <c r="J5431" s="11">
        <f t="shared" si="250"/>
        <v>45.27</v>
      </c>
    </row>
    <row r="5432" spans="1:10" ht="26.1" customHeight="1" x14ac:dyDescent="0.2">
      <c r="A5432" s="10" t="s">
        <v>2391</v>
      </c>
      <c r="B5432" s="10">
        <v>6140</v>
      </c>
      <c r="C5432" s="9" t="s">
        <v>14</v>
      </c>
      <c r="D5432" s="9" t="s">
        <v>3354</v>
      </c>
      <c r="E5432" s="9" t="s">
        <v>2394</v>
      </c>
      <c r="F5432" s="9"/>
      <c r="G5432" s="10" t="s">
        <v>15</v>
      </c>
      <c r="H5432" s="47">
        <v>1</v>
      </c>
      <c r="I5432" s="11">
        <f>VLOOKUP(B5432,CURVA_ABC_INSUM!$B$6:$H$1423,7,0)</f>
        <v>3.94</v>
      </c>
      <c r="J5432" s="11">
        <f t="shared" si="250"/>
        <v>3.94</v>
      </c>
    </row>
    <row r="5433" spans="1:10" ht="26.1" customHeight="1" x14ac:dyDescent="0.2">
      <c r="A5433" s="10" t="s">
        <v>2391</v>
      </c>
      <c r="B5433" s="10">
        <v>6141</v>
      </c>
      <c r="C5433" s="9" t="s">
        <v>14</v>
      </c>
      <c r="D5433" s="9" t="s">
        <v>3355</v>
      </c>
      <c r="E5433" s="9" t="s">
        <v>2394</v>
      </c>
      <c r="F5433" s="9"/>
      <c r="G5433" s="10" t="s">
        <v>15</v>
      </c>
      <c r="H5433" s="47">
        <v>1</v>
      </c>
      <c r="I5433" s="11">
        <f>VLOOKUP(B5433,CURVA_ABC_INSUM!$B$6:$H$1423,7,0)</f>
        <v>5.29</v>
      </c>
      <c r="J5433" s="11">
        <f t="shared" si="250"/>
        <v>5.29</v>
      </c>
    </row>
    <row r="5434" spans="1:10" x14ac:dyDescent="0.2">
      <c r="A5434" s="12"/>
      <c r="B5434" s="12"/>
      <c r="C5434" s="13"/>
      <c r="D5434" s="13"/>
      <c r="E5434" s="13"/>
      <c r="F5434" s="48"/>
      <c r="G5434" s="13"/>
      <c r="H5434" s="48"/>
      <c r="I5434" s="13"/>
      <c r="J5434" s="48"/>
    </row>
    <row r="5435" spans="1:10" ht="15" customHeight="1" thickBot="1" x14ac:dyDescent="0.25">
      <c r="A5435" s="12"/>
      <c r="B5435" s="12"/>
      <c r="C5435" s="13"/>
      <c r="D5435" s="13"/>
      <c r="E5435" s="13" t="s">
        <v>2395</v>
      </c>
      <c r="F5435" s="48">
        <f>TRUNC(J5429*$G$2,2)</f>
        <v>0</v>
      </c>
      <c r="G5435" s="13"/>
      <c r="H5435" s="87" t="s">
        <v>2396</v>
      </c>
      <c r="I5435" s="87"/>
      <c r="J5435" s="48">
        <f>F5435+J5429</f>
        <v>13.35</v>
      </c>
    </row>
    <row r="5436" spans="1:10" ht="0.95" customHeight="1" thickTop="1" x14ac:dyDescent="0.2">
      <c r="A5436" s="89"/>
      <c r="B5436" s="89"/>
      <c r="C5436" s="45"/>
      <c r="D5436" s="45"/>
      <c r="E5436" s="45"/>
      <c r="F5436" s="45"/>
      <c r="G5436" s="45"/>
      <c r="H5436" s="45"/>
      <c r="I5436" s="45"/>
      <c r="J5436" s="45"/>
    </row>
    <row r="5437" spans="1:10" ht="18" customHeight="1" x14ac:dyDescent="0.2">
      <c r="A5437" s="26" t="s">
        <v>1793</v>
      </c>
      <c r="B5437" s="26" t="s">
        <v>2</v>
      </c>
      <c r="C5437" s="28" t="s">
        <v>3</v>
      </c>
      <c r="D5437" s="28" t="s">
        <v>4</v>
      </c>
      <c r="E5437" s="28" t="s">
        <v>2388</v>
      </c>
      <c r="F5437" s="28"/>
      <c r="G5437" s="26" t="s">
        <v>190</v>
      </c>
      <c r="H5437" s="4" t="s">
        <v>6</v>
      </c>
      <c r="I5437" s="4" t="s">
        <v>7</v>
      </c>
      <c r="J5437" s="4" t="s">
        <v>191</v>
      </c>
    </row>
    <row r="5438" spans="1:10" ht="26.1" customHeight="1" x14ac:dyDescent="0.2">
      <c r="A5438" s="41" t="s">
        <v>2389</v>
      </c>
      <c r="B5438" s="41" t="s">
        <v>1794</v>
      </c>
      <c r="C5438" s="29" t="s">
        <v>13</v>
      </c>
      <c r="D5438" s="29" t="s">
        <v>1795</v>
      </c>
      <c r="E5438" s="29" t="s">
        <v>2435</v>
      </c>
      <c r="F5438" s="29"/>
      <c r="G5438" s="41" t="s">
        <v>5</v>
      </c>
      <c r="H5438" s="44">
        <v>1</v>
      </c>
      <c r="I5438" s="43">
        <f>SUM(J5439:J5441)</f>
        <v>345.13</v>
      </c>
      <c r="J5438" s="43">
        <f>TRUNC(H5438*I5438,2)</f>
        <v>345.13</v>
      </c>
    </row>
    <row r="5439" spans="1:10" ht="26.1" customHeight="1" x14ac:dyDescent="0.2">
      <c r="A5439" s="7" t="s">
        <v>2397</v>
      </c>
      <c r="B5439" s="7">
        <v>88267</v>
      </c>
      <c r="C5439" s="6" t="s">
        <v>14</v>
      </c>
      <c r="D5439" s="6" t="s">
        <v>429</v>
      </c>
      <c r="E5439" s="6" t="s">
        <v>2399</v>
      </c>
      <c r="F5439" s="6"/>
      <c r="G5439" s="7" t="s">
        <v>297</v>
      </c>
      <c r="H5439" s="46">
        <v>0.5</v>
      </c>
      <c r="I5439" s="77">
        <f>'COMP-CUSTO MÃO OBRA'!$H$822</f>
        <v>33.380000000000003</v>
      </c>
      <c r="J5439" s="8">
        <f>TRUNC(H5439*I5439,2)</f>
        <v>16.690000000000001</v>
      </c>
    </row>
    <row r="5440" spans="1:10" ht="24" customHeight="1" x14ac:dyDescent="0.2">
      <c r="A5440" s="7" t="s">
        <v>2397</v>
      </c>
      <c r="B5440" s="7">
        <v>88316</v>
      </c>
      <c r="C5440" s="6" t="s">
        <v>14</v>
      </c>
      <c r="D5440" s="6" t="s">
        <v>2398</v>
      </c>
      <c r="E5440" s="6" t="s">
        <v>2399</v>
      </c>
      <c r="F5440" s="6"/>
      <c r="G5440" s="7" t="s">
        <v>297</v>
      </c>
      <c r="H5440" s="46">
        <v>0.5</v>
      </c>
      <c r="I5440" s="77">
        <f>'COMP-CUSTO MÃO OBRA'!$H$61</f>
        <v>27.08</v>
      </c>
      <c r="J5440" s="8">
        <f>TRUNC(H5440*I5440,2)</f>
        <v>13.54</v>
      </c>
    </row>
    <row r="5441" spans="1:10" ht="26.1" customHeight="1" x14ac:dyDescent="0.2">
      <c r="A5441" s="10" t="s">
        <v>2391</v>
      </c>
      <c r="B5441" s="10">
        <v>2720</v>
      </c>
      <c r="C5441" s="9" t="s">
        <v>20</v>
      </c>
      <c r="D5441" s="9" t="s">
        <v>3356</v>
      </c>
      <c r="E5441" s="9" t="s">
        <v>2394</v>
      </c>
      <c r="F5441" s="9"/>
      <c r="G5441" s="10" t="s">
        <v>24</v>
      </c>
      <c r="H5441" s="47">
        <v>1</v>
      </c>
      <c r="I5441" s="11">
        <f>VLOOKUP(B5441,CURVA_ABC_INSUM!$B$6:$H$1423,7,0)</f>
        <v>314.89999999999998</v>
      </c>
      <c r="J5441" s="11">
        <f>TRUNC(H5441*I5441,2)</f>
        <v>314.89999999999998</v>
      </c>
    </row>
    <row r="5442" spans="1:10" x14ac:dyDescent="0.2">
      <c r="A5442" s="12"/>
      <c r="B5442" s="12"/>
      <c r="C5442" s="13"/>
      <c r="D5442" s="13"/>
      <c r="E5442" s="13"/>
      <c r="F5442" s="48"/>
      <c r="G5442" s="13"/>
      <c r="H5442" s="48"/>
      <c r="I5442" s="13"/>
      <c r="J5442" s="48"/>
    </row>
    <row r="5443" spans="1:10" ht="15" customHeight="1" thickBot="1" x14ac:dyDescent="0.25">
      <c r="A5443" s="12"/>
      <c r="B5443" s="12"/>
      <c r="C5443" s="13"/>
      <c r="D5443" s="13"/>
      <c r="E5443" s="13" t="s">
        <v>2395</v>
      </c>
      <c r="F5443" s="48">
        <f>TRUNC(J5438*$G$2,2)</f>
        <v>0</v>
      </c>
      <c r="G5443" s="13"/>
      <c r="H5443" s="87" t="s">
        <v>2396</v>
      </c>
      <c r="I5443" s="87"/>
      <c r="J5443" s="48">
        <f>F5443+J5438</f>
        <v>345.13</v>
      </c>
    </row>
    <row r="5444" spans="1:10" ht="0.95" customHeight="1" thickTop="1" x14ac:dyDescent="0.2">
      <c r="A5444" s="89"/>
      <c r="B5444" s="89"/>
      <c r="C5444" s="45"/>
      <c r="D5444" s="45"/>
      <c r="E5444" s="45"/>
      <c r="F5444" s="45"/>
      <c r="G5444" s="45"/>
      <c r="H5444" s="45"/>
      <c r="I5444" s="45"/>
      <c r="J5444" s="45"/>
    </row>
    <row r="5445" spans="1:10" ht="18" customHeight="1" x14ac:dyDescent="0.2">
      <c r="A5445" s="26" t="s">
        <v>1796</v>
      </c>
      <c r="B5445" s="26" t="s">
        <v>2</v>
      </c>
      <c r="C5445" s="28" t="s">
        <v>3</v>
      </c>
      <c r="D5445" s="28" t="s">
        <v>4</v>
      </c>
      <c r="E5445" s="28" t="s">
        <v>2388</v>
      </c>
      <c r="F5445" s="28"/>
      <c r="G5445" s="26" t="s">
        <v>190</v>
      </c>
      <c r="H5445" s="4" t="s">
        <v>6</v>
      </c>
      <c r="I5445" s="4" t="s">
        <v>7</v>
      </c>
      <c r="J5445" s="4" t="s">
        <v>191</v>
      </c>
    </row>
    <row r="5446" spans="1:10" ht="39" customHeight="1" x14ac:dyDescent="0.2">
      <c r="A5446" s="41" t="s">
        <v>2389</v>
      </c>
      <c r="B5446" s="41" t="s">
        <v>1797</v>
      </c>
      <c r="C5446" s="29" t="s">
        <v>13</v>
      </c>
      <c r="D5446" s="29" t="s">
        <v>1798</v>
      </c>
      <c r="E5446" s="29" t="s">
        <v>2435</v>
      </c>
      <c r="F5446" s="29"/>
      <c r="G5446" s="41" t="s">
        <v>5</v>
      </c>
      <c r="H5446" s="44">
        <v>1</v>
      </c>
      <c r="I5446" s="43">
        <f>SUM(J5447:J5452)</f>
        <v>101.47</v>
      </c>
      <c r="J5446" s="43">
        <f t="shared" ref="J5446:J5452" si="251">TRUNC(H5446*I5446,2)</f>
        <v>101.47</v>
      </c>
    </row>
    <row r="5447" spans="1:10" ht="24" customHeight="1" x14ac:dyDescent="0.2">
      <c r="A5447" s="7" t="s">
        <v>2397</v>
      </c>
      <c r="B5447" s="7">
        <v>88316</v>
      </c>
      <c r="C5447" s="6" t="s">
        <v>14</v>
      </c>
      <c r="D5447" s="6" t="s">
        <v>2398</v>
      </c>
      <c r="E5447" s="6" t="s">
        <v>2399</v>
      </c>
      <c r="F5447" s="6"/>
      <c r="G5447" s="7" t="s">
        <v>297</v>
      </c>
      <c r="H5447" s="46">
        <v>1</v>
      </c>
      <c r="I5447" s="77">
        <f>'COMP-CUSTO MÃO OBRA'!$H$61</f>
        <v>27.08</v>
      </c>
      <c r="J5447" s="8">
        <f t="shared" si="251"/>
        <v>27.08</v>
      </c>
    </row>
    <row r="5448" spans="1:10" ht="26.1" customHeight="1" x14ac:dyDescent="0.2">
      <c r="A5448" s="7" t="s">
        <v>2397</v>
      </c>
      <c r="B5448" s="7">
        <v>88267</v>
      </c>
      <c r="C5448" s="6" t="s">
        <v>14</v>
      </c>
      <c r="D5448" s="6" t="s">
        <v>429</v>
      </c>
      <c r="E5448" s="6" t="s">
        <v>2399</v>
      </c>
      <c r="F5448" s="6"/>
      <c r="G5448" s="7" t="s">
        <v>297</v>
      </c>
      <c r="H5448" s="46">
        <v>1</v>
      </c>
      <c r="I5448" s="77">
        <f>'COMP-CUSTO MÃO OBRA'!$H$822</f>
        <v>33.380000000000003</v>
      </c>
      <c r="J5448" s="8">
        <f t="shared" si="251"/>
        <v>33.380000000000003</v>
      </c>
    </row>
    <row r="5449" spans="1:10" ht="24" customHeight="1" x14ac:dyDescent="0.2">
      <c r="A5449" s="10" t="s">
        <v>2391</v>
      </c>
      <c r="B5449" s="10">
        <v>981</v>
      </c>
      <c r="C5449" s="9" t="s">
        <v>20</v>
      </c>
      <c r="D5449" s="9" t="s">
        <v>3096</v>
      </c>
      <c r="E5449" s="9" t="s">
        <v>2394</v>
      </c>
      <c r="F5449" s="9"/>
      <c r="G5449" s="10" t="s">
        <v>28</v>
      </c>
      <c r="H5449" s="47">
        <v>0.84</v>
      </c>
      <c r="I5449" s="11">
        <f>VLOOKUP(B5449,CURVA_ABC_INSUM!$B$6:$H$1423,7,0)</f>
        <v>3.36</v>
      </c>
      <c r="J5449" s="11">
        <f t="shared" si="251"/>
        <v>2.82</v>
      </c>
    </row>
    <row r="5450" spans="1:10" ht="26.1" customHeight="1" x14ac:dyDescent="0.2">
      <c r="A5450" s="10" t="s">
        <v>2391</v>
      </c>
      <c r="B5450" s="10">
        <v>6038</v>
      </c>
      <c r="C5450" s="9" t="s">
        <v>14</v>
      </c>
      <c r="D5450" s="9" t="s">
        <v>3181</v>
      </c>
      <c r="E5450" s="9" t="s">
        <v>2394</v>
      </c>
      <c r="F5450" s="9"/>
      <c r="G5450" s="10" t="s">
        <v>15</v>
      </c>
      <c r="H5450" s="47">
        <v>1</v>
      </c>
      <c r="I5450" s="11">
        <f>VLOOKUP(B5450,CURVA_ABC_INSUM!$B$6:$H$1423,7,0)</f>
        <v>7.57</v>
      </c>
      <c r="J5450" s="11">
        <f t="shared" si="251"/>
        <v>7.57</v>
      </c>
    </row>
    <row r="5451" spans="1:10" ht="26.1" customHeight="1" x14ac:dyDescent="0.2">
      <c r="A5451" s="10" t="s">
        <v>2391</v>
      </c>
      <c r="B5451" s="10">
        <v>7608</v>
      </c>
      <c r="C5451" s="9" t="s">
        <v>14</v>
      </c>
      <c r="D5451" s="9" t="s">
        <v>3357</v>
      </c>
      <c r="E5451" s="9" t="s">
        <v>2394</v>
      </c>
      <c r="F5451" s="9"/>
      <c r="G5451" s="10" t="s">
        <v>15</v>
      </c>
      <c r="H5451" s="47">
        <v>1</v>
      </c>
      <c r="I5451" s="11">
        <f>VLOOKUP(B5451,CURVA_ABC_INSUM!$B$6:$H$1423,7,0)</f>
        <v>12.55</v>
      </c>
      <c r="J5451" s="11">
        <f t="shared" si="251"/>
        <v>12.55</v>
      </c>
    </row>
    <row r="5452" spans="1:10" ht="26.1" customHeight="1" x14ac:dyDescent="0.2">
      <c r="A5452" s="10" t="s">
        <v>2391</v>
      </c>
      <c r="B5452" s="10">
        <v>11680</v>
      </c>
      <c r="C5452" s="9" t="s">
        <v>14</v>
      </c>
      <c r="D5452" s="9" t="s">
        <v>3358</v>
      </c>
      <c r="E5452" s="9" t="s">
        <v>2394</v>
      </c>
      <c r="F5452" s="9"/>
      <c r="G5452" s="10" t="s">
        <v>15</v>
      </c>
      <c r="H5452" s="47">
        <v>1</v>
      </c>
      <c r="I5452" s="11">
        <f>VLOOKUP(B5452,CURVA_ABC_INSUM!$B$6:$H$1423,7,0)</f>
        <v>18.07</v>
      </c>
      <c r="J5452" s="11">
        <f t="shared" si="251"/>
        <v>18.07</v>
      </c>
    </row>
    <row r="5453" spans="1:10" x14ac:dyDescent="0.2">
      <c r="A5453" s="12"/>
      <c r="B5453" s="12"/>
      <c r="C5453" s="13"/>
      <c r="D5453" s="13"/>
      <c r="E5453" s="13"/>
      <c r="F5453" s="48"/>
      <c r="G5453" s="13"/>
      <c r="H5453" s="48"/>
      <c r="I5453" s="13"/>
      <c r="J5453" s="48"/>
    </row>
    <row r="5454" spans="1:10" ht="15" customHeight="1" thickBot="1" x14ac:dyDescent="0.25">
      <c r="A5454" s="12"/>
      <c r="B5454" s="12"/>
      <c r="C5454" s="13"/>
      <c r="D5454" s="13"/>
      <c r="E5454" s="13" t="s">
        <v>2395</v>
      </c>
      <c r="F5454" s="48">
        <f>TRUNC(J5446*$G$2,2)</f>
        <v>0</v>
      </c>
      <c r="G5454" s="13"/>
      <c r="H5454" s="87" t="s">
        <v>2396</v>
      </c>
      <c r="I5454" s="87"/>
      <c r="J5454" s="48">
        <f>F5454+J5446</f>
        <v>101.47</v>
      </c>
    </row>
    <row r="5455" spans="1:10" ht="0.95" customHeight="1" thickTop="1" x14ac:dyDescent="0.2">
      <c r="A5455" s="89"/>
      <c r="B5455" s="89"/>
      <c r="C5455" s="45"/>
      <c r="D5455" s="45"/>
      <c r="E5455" s="45"/>
      <c r="F5455" s="45"/>
      <c r="G5455" s="45"/>
      <c r="H5455" s="45"/>
      <c r="I5455" s="45"/>
      <c r="J5455" s="45"/>
    </row>
    <row r="5456" spans="1:10" ht="18" customHeight="1" x14ac:dyDescent="0.2">
      <c r="A5456" s="26" t="s">
        <v>1799</v>
      </c>
      <c r="B5456" s="26" t="s">
        <v>2</v>
      </c>
      <c r="C5456" s="28" t="s">
        <v>3</v>
      </c>
      <c r="D5456" s="28" t="s">
        <v>4</v>
      </c>
      <c r="E5456" s="28" t="s">
        <v>2388</v>
      </c>
      <c r="F5456" s="28"/>
      <c r="G5456" s="26" t="s">
        <v>190</v>
      </c>
      <c r="H5456" s="4" t="s">
        <v>6</v>
      </c>
      <c r="I5456" s="4" t="s">
        <v>7</v>
      </c>
      <c r="J5456" s="4" t="s">
        <v>191</v>
      </c>
    </row>
    <row r="5457" spans="1:10" ht="51.95" customHeight="1" x14ac:dyDescent="0.2">
      <c r="A5457" s="41" t="s">
        <v>2389</v>
      </c>
      <c r="B5457" s="41">
        <v>86938</v>
      </c>
      <c r="C5457" s="29" t="s">
        <v>14</v>
      </c>
      <c r="D5457" s="29" t="s">
        <v>1800</v>
      </c>
      <c r="E5457" s="29" t="s">
        <v>2435</v>
      </c>
      <c r="F5457" s="29"/>
      <c r="G5457" s="41" t="s">
        <v>15</v>
      </c>
      <c r="H5457" s="44">
        <v>1</v>
      </c>
      <c r="I5457" s="43">
        <f>SUM(J5458:J5460)</f>
        <v>499.6</v>
      </c>
      <c r="J5457" s="43">
        <f>TRUNC(H5457*I5457,2)</f>
        <v>499.6</v>
      </c>
    </row>
    <row r="5458" spans="1:10" ht="39" customHeight="1" x14ac:dyDescent="0.2">
      <c r="A5458" s="7" t="s">
        <v>2397</v>
      </c>
      <c r="B5458" s="7">
        <v>86877</v>
      </c>
      <c r="C5458" s="6" t="s">
        <v>14</v>
      </c>
      <c r="D5458" s="6" t="s">
        <v>3359</v>
      </c>
      <c r="E5458" s="6" t="s">
        <v>2435</v>
      </c>
      <c r="F5458" s="6"/>
      <c r="G5458" s="7" t="s">
        <v>15</v>
      </c>
      <c r="H5458" s="46">
        <v>1</v>
      </c>
      <c r="I5458" s="77">
        <f>COMP_AUX_CUSTO!$J$3068</f>
        <v>84.16</v>
      </c>
      <c r="J5458" s="8">
        <f>TRUNC(H5458*I5458,2)</f>
        <v>84.16</v>
      </c>
    </row>
    <row r="5459" spans="1:10" ht="36" customHeight="1" x14ac:dyDescent="0.2">
      <c r="A5459" s="7" t="s">
        <v>2397</v>
      </c>
      <c r="B5459" s="7">
        <v>86881</v>
      </c>
      <c r="C5459" s="6" t="s">
        <v>14</v>
      </c>
      <c r="D5459" s="6" t="s">
        <v>3360</v>
      </c>
      <c r="E5459" s="6" t="s">
        <v>2435</v>
      </c>
      <c r="F5459" s="6"/>
      <c r="G5459" s="7" t="s">
        <v>15</v>
      </c>
      <c r="H5459" s="46">
        <v>1</v>
      </c>
      <c r="I5459" s="77">
        <f>COMP_AUX_CUSTO!$J$2599</f>
        <v>255.4</v>
      </c>
      <c r="J5459" s="8">
        <f>TRUNC(H5459*I5459,2)</f>
        <v>255.4</v>
      </c>
    </row>
    <row r="5460" spans="1:10" ht="39" customHeight="1" x14ac:dyDescent="0.2">
      <c r="A5460" s="7" t="s">
        <v>2397</v>
      </c>
      <c r="B5460" s="7">
        <v>86901</v>
      </c>
      <c r="C5460" s="6" t="s">
        <v>14</v>
      </c>
      <c r="D5460" s="6" t="s">
        <v>3361</v>
      </c>
      <c r="E5460" s="6" t="s">
        <v>2435</v>
      </c>
      <c r="F5460" s="6"/>
      <c r="G5460" s="7" t="s">
        <v>15</v>
      </c>
      <c r="H5460" s="46">
        <v>1</v>
      </c>
      <c r="I5460" s="77">
        <f>COMP_AUX_CUSTO!$J$925</f>
        <v>160.04</v>
      </c>
      <c r="J5460" s="8">
        <f>TRUNC(H5460*I5460,2)</f>
        <v>160.04</v>
      </c>
    </row>
    <row r="5461" spans="1:10" x14ac:dyDescent="0.2">
      <c r="A5461" s="12"/>
      <c r="B5461" s="12"/>
      <c r="C5461" s="13"/>
      <c r="D5461" s="13"/>
      <c r="E5461" s="13"/>
      <c r="F5461" s="48"/>
      <c r="G5461" s="13"/>
      <c r="H5461" s="48"/>
      <c r="I5461" s="13"/>
      <c r="J5461" s="48"/>
    </row>
    <row r="5462" spans="1:10" ht="15" customHeight="1" thickBot="1" x14ac:dyDescent="0.25">
      <c r="A5462" s="12"/>
      <c r="B5462" s="12"/>
      <c r="C5462" s="13"/>
      <c r="D5462" s="13"/>
      <c r="E5462" s="13" t="s">
        <v>2395</v>
      </c>
      <c r="F5462" s="48">
        <f>TRUNC(J5457*$G$2,2)</f>
        <v>0</v>
      </c>
      <c r="G5462" s="13"/>
      <c r="H5462" s="87" t="s">
        <v>2396</v>
      </c>
      <c r="I5462" s="87"/>
      <c r="J5462" s="48">
        <f>F5462+J5457</f>
        <v>499.6</v>
      </c>
    </row>
    <row r="5463" spans="1:10" ht="0.95" customHeight="1" thickTop="1" x14ac:dyDescent="0.2">
      <c r="A5463" s="89"/>
      <c r="B5463" s="89"/>
      <c r="C5463" s="45"/>
      <c r="D5463" s="45"/>
      <c r="E5463" s="45"/>
      <c r="F5463" s="45"/>
      <c r="G5463" s="45"/>
      <c r="H5463" s="45"/>
      <c r="I5463" s="45"/>
      <c r="J5463" s="45"/>
    </row>
    <row r="5464" spans="1:10" ht="18" customHeight="1" x14ac:dyDescent="0.2">
      <c r="A5464" s="26" t="s">
        <v>1801</v>
      </c>
      <c r="B5464" s="26" t="s">
        <v>2</v>
      </c>
      <c r="C5464" s="28" t="s">
        <v>3</v>
      </c>
      <c r="D5464" s="28" t="s">
        <v>4</v>
      </c>
      <c r="E5464" s="28" t="s">
        <v>2388</v>
      </c>
      <c r="F5464" s="28"/>
      <c r="G5464" s="26" t="s">
        <v>190</v>
      </c>
      <c r="H5464" s="4" t="s">
        <v>6</v>
      </c>
      <c r="I5464" s="4" t="s">
        <v>7</v>
      </c>
      <c r="J5464" s="4" t="s">
        <v>191</v>
      </c>
    </row>
    <row r="5465" spans="1:10" ht="51.95" customHeight="1" x14ac:dyDescent="0.2">
      <c r="A5465" s="41" t="s">
        <v>2389</v>
      </c>
      <c r="B5465" s="41">
        <v>86937</v>
      </c>
      <c r="C5465" s="29" t="s">
        <v>14</v>
      </c>
      <c r="D5465" s="29" t="s">
        <v>1802</v>
      </c>
      <c r="E5465" s="29" t="s">
        <v>2435</v>
      </c>
      <c r="F5465" s="29"/>
      <c r="G5465" s="41" t="s">
        <v>15</v>
      </c>
      <c r="H5465" s="44">
        <v>1</v>
      </c>
      <c r="I5465" s="43">
        <f>SUM(J5466:J5468)</f>
        <v>256.60000000000002</v>
      </c>
      <c r="J5465" s="43">
        <f>TRUNC(H5465*I5465,2)</f>
        <v>256.60000000000002</v>
      </c>
    </row>
    <row r="5466" spans="1:10" ht="39" customHeight="1" x14ac:dyDescent="0.2">
      <c r="A5466" s="7" t="s">
        <v>2397</v>
      </c>
      <c r="B5466" s="7">
        <v>86877</v>
      </c>
      <c r="C5466" s="6" t="s">
        <v>14</v>
      </c>
      <c r="D5466" s="6" t="s">
        <v>3359</v>
      </c>
      <c r="E5466" s="6" t="s">
        <v>2435</v>
      </c>
      <c r="F5466" s="6"/>
      <c r="G5466" s="7" t="s">
        <v>15</v>
      </c>
      <c r="H5466" s="46">
        <v>1</v>
      </c>
      <c r="I5466" s="77">
        <f>COMP_AUX_CUSTO!$J$3068</f>
        <v>84.16</v>
      </c>
      <c r="J5466" s="8">
        <f>TRUNC(H5466*I5466,2)</f>
        <v>84.16</v>
      </c>
    </row>
    <row r="5467" spans="1:10" ht="33.75" customHeight="1" x14ac:dyDescent="0.2">
      <c r="A5467" s="7" t="s">
        <v>2397</v>
      </c>
      <c r="B5467" s="7">
        <v>86883</v>
      </c>
      <c r="C5467" s="6" t="s">
        <v>14</v>
      </c>
      <c r="D5467" s="6" t="s">
        <v>3362</v>
      </c>
      <c r="E5467" s="6" t="s">
        <v>2435</v>
      </c>
      <c r="F5467" s="6"/>
      <c r="G5467" s="7" t="s">
        <v>15</v>
      </c>
      <c r="H5467" s="46">
        <v>1</v>
      </c>
      <c r="I5467" s="77">
        <f>COMP_AUX_CUSTO!$J$2591</f>
        <v>12.4</v>
      </c>
      <c r="J5467" s="8">
        <f>TRUNC(H5467*I5467,2)</f>
        <v>12.4</v>
      </c>
    </row>
    <row r="5468" spans="1:10" ht="39" customHeight="1" x14ac:dyDescent="0.2">
      <c r="A5468" s="7" t="s">
        <v>2397</v>
      </c>
      <c r="B5468" s="7">
        <v>86901</v>
      </c>
      <c r="C5468" s="6" t="s">
        <v>14</v>
      </c>
      <c r="D5468" s="6" t="s">
        <v>3361</v>
      </c>
      <c r="E5468" s="6" t="s">
        <v>2435</v>
      </c>
      <c r="F5468" s="6"/>
      <c r="G5468" s="7" t="s">
        <v>15</v>
      </c>
      <c r="H5468" s="46">
        <v>1</v>
      </c>
      <c r="I5468" s="77">
        <f>COMP_AUX_CUSTO!$J$925</f>
        <v>160.04</v>
      </c>
      <c r="J5468" s="8">
        <f>TRUNC(H5468*I5468,2)</f>
        <v>160.04</v>
      </c>
    </row>
    <row r="5469" spans="1:10" x14ac:dyDescent="0.2">
      <c r="A5469" s="12"/>
      <c r="B5469" s="12"/>
      <c r="C5469" s="13"/>
      <c r="D5469" s="13"/>
      <c r="E5469" s="13"/>
      <c r="F5469" s="48"/>
      <c r="G5469" s="13"/>
      <c r="H5469" s="48"/>
      <c r="I5469" s="13"/>
      <c r="J5469" s="48"/>
    </row>
    <row r="5470" spans="1:10" ht="15" customHeight="1" thickBot="1" x14ac:dyDescent="0.25">
      <c r="A5470" s="12"/>
      <c r="B5470" s="12"/>
      <c r="C5470" s="13"/>
      <c r="D5470" s="13"/>
      <c r="E5470" s="13" t="s">
        <v>2395</v>
      </c>
      <c r="F5470" s="48">
        <f>TRUNC(J5465*$G$2,2)</f>
        <v>0</v>
      </c>
      <c r="G5470" s="13"/>
      <c r="H5470" s="87" t="s">
        <v>2396</v>
      </c>
      <c r="I5470" s="87"/>
      <c r="J5470" s="48">
        <f>F5470+J5465</f>
        <v>256.60000000000002</v>
      </c>
    </row>
    <row r="5471" spans="1:10" ht="0.95" customHeight="1" thickTop="1" x14ac:dyDescent="0.2">
      <c r="A5471" s="89"/>
      <c r="B5471" s="89"/>
      <c r="C5471" s="45"/>
      <c r="D5471" s="45"/>
      <c r="E5471" s="45"/>
      <c r="F5471" s="45"/>
      <c r="G5471" s="45"/>
      <c r="H5471" s="45"/>
      <c r="I5471" s="45"/>
      <c r="J5471" s="45"/>
    </row>
    <row r="5472" spans="1:10" ht="18" customHeight="1" x14ac:dyDescent="0.2">
      <c r="A5472" s="26" t="s">
        <v>1803</v>
      </c>
      <c r="B5472" s="26" t="s">
        <v>2</v>
      </c>
      <c r="C5472" s="28" t="s">
        <v>3</v>
      </c>
      <c r="D5472" s="28" t="s">
        <v>4</v>
      </c>
      <c r="E5472" s="28" t="s">
        <v>2388</v>
      </c>
      <c r="F5472" s="28"/>
      <c r="G5472" s="26" t="s">
        <v>190</v>
      </c>
      <c r="H5472" s="4" t="s">
        <v>6</v>
      </c>
      <c r="I5472" s="4" t="s">
        <v>7</v>
      </c>
      <c r="J5472" s="4" t="s">
        <v>191</v>
      </c>
    </row>
    <row r="5473" spans="1:10" ht="39" customHeight="1" x14ac:dyDescent="0.2">
      <c r="A5473" s="41" t="s">
        <v>2389</v>
      </c>
      <c r="B5473" s="41">
        <v>86900</v>
      </c>
      <c r="C5473" s="29" t="s">
        <v>14</v>
      </c>
      <c r="D5473" s="29" t="s">
        <v>1804</v>
      </c>
      <c r="E5473" s="29" t="s">
        <v>2435</v>
      </c>
      <c r="F5473" s="29"/>
      <c r="G5473" s="41" t="s">
        <v>15</v>
      </c>
      <c r="H5473" s="44">
        <v>1</v>
      </c>
      <c r="I5473" s="43">
        <f>SUM(J5474:J5477)</f>
        <v>220.54</v>
      </c>
      <c r="J5473" s="43">
        <f>TRUNC(H5473*I5473,2)</f>
        <v>220.54</v>
      </c>
    </row>
    <row r="5474" spans="1:10" ht="24" customHeight="1" x14ac:dyDescent="0.2">
      <c r="A5474" s="7" t="s">
        <v>2397</v>
      </c>
      <c r="B5474" s="7">
        <v>88274</v>
      </c>
      <c r="C5474" s="6" t="s">
        <v>14</v>
      </c>
      <c r="D5474" s="6" t="s">
        <v>2675</v>
      </c>
      <c r="E5474" s="6" t="s">
        <v>2399</v>
      </c>
      <c r="F5474" s="6"/>
      <c r="G5474" s="7" t="s">
        <v>297</v>
      </c>
      <c r="H5474" s="46">
        <v>0.47739999999999999</v>
      </c>
      <c r="I5474" s="77">
        <f>'COMP-CUSTO MÃO OBRA'!$H$1469</f>
        <v>34.04</v>
      </c>
      <c r="J5474" s="8">
        <f>TRUNC(H5474*I5474,2)</f>
        <v>16.25</v>
      </c>
    </row>
    <row r="5475" spans="1:10" ht="24" customHeight="1" x14ac:dyDescent="0.2">
      <c r="A5475" s="7" t="s">
        <v>2397</v>
      </c>
      <c r="B5475" s="7">
        <v>88316</v>
      </c>
      <c r="C5475" s="6" t="s">
        <v>14</v>
      </c>
      <c r="D5475" s="6" t="s">
        <v>2398</v>
      </c>
      <c r="E5475" s="6" t="s">
        <v>2399</v>
      </c>
      <c r="F5475" s="6"/>
      <c r="G5475" s="7" t="s">
        <v>297</v>
      </c>
      <c r="H5475" s="46">
        <v>0.15040000000000001</v>
      </c>
      <c r="I5475" s="77">
        <f>'COMP-CUSTO MÃO OBRA'!$H$61</f>
        <v>27.08</v>
      </c>
      <c r="J5475" s="8">
        <f>TRUNC(H5475*I5475,2)</f>
        <v>4.07</v>
      </c>
    </row>
    <row r="5476" spans="1:10" ht="26.1" customHeight="1" x14ac:dyDescent="0.2">
      <c r="A5476" s="10" t="s">
        <v>2391</v>
      </c>
      <c r="B5476" s="10">
        <v>1743</v>
      </c>
      <c r="C5476" s="9" t="s">
        <v>14</v>
      </c>
      <c r="D5476" s="9" t="s">
        <v>3363</v>
      </c>
      <c r="E5476" s="9" t="s">
        <v>2394</v>
      </c>
      <c r="F5476" s="9"/>
      <c r="G5476" s="10" t="s">
        <v>15</v>
      </c>
      <c r="H5476" s="47">
        <v>1</v>
      </c>
      <c r="I5476" s="11">
        <f>VLOOKUP(B5476,CURVA_ABC_INSUM!$B$6:$H$1423,7,0)</f>
        <v>188.28</v>
      </c>
      <c r="J5476" s="11">
        <f>TRUNC(H5476*I5476,2)</f>
        <v>188.28</v>
      </c>
    </row>
    <row r="5477" spans="1:10" ht="24" customHeight="1" x14ac:dyDescent="0.2">
      <c r="A5477" s="10" t="s">
        <v>2391</v>
      </c>
      <c r="B5477" s="10">
        <v>4823</v>
      </c>
      <c r="C5477" s="9" t="s">
        <v>14</v>
      </c>
      <c r="D5477" s="9" t="s">
        <v>90</v>
      </c>
      <c r="E5477" s="9" t="s">
        <v>2394</v>
      </c>
      <c r="F5477" s="9"/>
      <c r="G5477" s="10" t="s">
        <v>17</v>
      </c>
      <c r="H5477" s="47">
        <v>0.2974</v>
      </c>
      <c r="I5477" s="11">
        <f>VLOOKUP(B5477,CURVA_ABC_INSUM!$B$6:$H$1423,7,0)</f>
        <v>40.159999999999997</v>
      </c>
      <c r="J5477" s="11">
        <f>TRUNC(H5477*I5477,2)</f>
        <v>11.94</v>
      </c>
    </row>
    <row r="5478" spans="1:10" x14ac:dyDescent="0.2">
      <c r="A5478" s="12"/>
      <c r="B5478" s="12"/>
      <c r="C5478" s="13"/>
      <c r="D5478" s="13"/>
      <c r="E5478" s="13"/>
      <c r="F5478" s="48"/>
      <c r="G5478" s="13"/>
      <c r="H5478" s="48"/>
      <c r="I5478" s="13"/>
      <c r="J5478" s="48"/>
    </row>
    <row r="5479" spans="1:10" ht="15" customHeight="1" thickBot="1" x14ac:dyDescent="0.25">
      <c r="A5479" s="12"/>
      <c r="B5479" s="12"/>
      <c r="C5479" s="13"/>
      <c r="D5479" s="13"/>
      <c r="E5479" s="13" t="s">
        <v>2395</v>
      </c>
      <c r="F5479" s="48">
        <f>TRUNC(J5473*$G$2,2)</f>
        <v>0</v>
      </c>
      <c r="G5479" s="13"/>
      <c r="H5479" s="87" t="s">
        <v>2396</v>
      </c>
      <c r="I5479" s="87"/>
      <c r="J5479" s="48">
        <f>F5479+J5473</f>
        <v>220.54</v>
      </c>
    </row>
    <row r="5480" spans="1:10" ht="0.95" customHeight="1" thickTop="1" x14ac:dyDescent="0.2">
      <c r="A5480" s="89"/>
      <c r="B5480" s="89"/>
      <c r="C5480" s="45"/>
      <c r="D5480" s="45"/>
      <c r="E5480" s="45"/>
      <c r="F5480" s="45"/>
      <c r="G5480" s="45"/>
      <c r="H5480" s="45"/>
      <c r="I5480" s="45"/>
      <c r="J5480" s="45"/>
    </row>
    <row r="5481" spans="1:10" ht="18" customHeight="1" x14ac:dyDescent="0.2">
      <c r="A5481" s="26" t="s">
        <v>1805</v>
      </c>
      <c r="B5481" s="26" t="s">
        <v>2</v>
      </c>
      <c r="C5481" s="28" t="s">
        <v>3</v>
      </c>
      <c r="D5481" s="28" t="s">
        <v>4</v>
      </c>
      <c r="E5481" s="28" t="s">
        <v>2388</v>
      </c>
      <c r="F5481" s="28"/>
      <c r="G5481" s="26" t="s">
        <v>190</v>
      </c>
      <c r="H5481" s="4" t="s">
        <v>6</v>
      </c>
      <c r="I5481" s="4" t="s">
        <v>7</v>
      </c>
      <c r="J5481" s="4" t="s">
        <v>191</v>
      </c>
    </row>
    <row r="5482" spans="1:10" ht="39" customHeight="1" x14ac:dyDescent="0.2">
      <c r="A5482" s="41" t="s">
        <v>2389</v>
      </c>
      <c r="B5482" s="41">
        <v>100852</v>
      </c>
      <c r="C5482" s="29" t="s">
        <v>14</v>
      </c>
      <c r="D5482" s="29" t="s">
        <v>1806</v>
      </c>
      <c r="E5482" s="29" t="s">
        <v>2435</v>
      </c>
      <c r="F5482" s="29"/>
      <c r="G5482" s="41" t="s">
        <v>15</v>
      </c>
      <c r="H5482" s="44">
        <v>1</v>
      </c>
      <c r="I5482" s="43">
        <f>SUM(J5483:J5486)</f>
        <v>241.20999999999998</v>
      </c>
      <c r="J5482" s="43">
        <f>TRUNC(H5482*I5482,2)</f>
        <v>241.21</v>
      </c>
    </row>
    <row r="5483" spans="1:10" ht="24" customHeight="1" x14ac:dyDescent="0.2">
      <c r="A5483" s="7" t="s">
        <v>2397</v>
      </c>
      <c r="B5483" s="7">
        <v>88274</v>
      </c>
      <c r="C5483" s="6" t="s">
        <v>14</v>
      </c>
      <c r="D5483" s="6" t="s">
        <v>2675</v>
      </c>
      <c r="E5483" s="6" t="s">
        <v>2399</v>
      </c>
      <c r="F5483" s="6"/>
      <c r="G5483" s="7" t="s">
        <v>297</v>
      </c>
      <c r="H5483" s="46">
        <v>0.47739999999999999</v>
      </c>
      <c r="I5483" s="77">
        <f>'COMP-CUSTO MÃO OBRA'!$H$1469</f>
        <v>34.04</v>
      </c>
      <c r="J5483" s="8">
        <f>TRUNC(H5483*I5483,2)</f>
        <v>16.25</v>
      </c>
    </row>
    <row r="5484" spans="1:10" ht="24" customHeight="1" x14ac:dyDescent="0.2">
      <c r="A5484" s="7" t="s">
        <v>2397</v>
      </c>
      <c r="B5484" s="7">
        <v>88316</v>
      </c>
      <c r="C5484" s="6" t="s">
        <v>14</v>
      </c>
      <c r="D5484" s="6" t="s">
        <v>2398</v>
      </c>
      <c r="E5484" s="6" t="s">
        <v>2399</v>
      </c>
      <c r="F5484" s="6"/>
      <c r="G5484" s="7" t="s">
        <v>297</v>
      </c>
      <c r="H5484" s="46">
        <v>0.15040000000000001</v>
      </c>
      <c r="I5484" s="77">
        <f>'COMP-CUSTO MÃO OBRA'!$H$61</f>
        <v>27.08</v>
      </c>
      <c r="J5484" s="8">
        <f>TRUNC(H5484*I5484,2)</f>
        <v>4.07</v>
      </c>
    </row>
    <row r="5485" spans="1:10" ht="26.1" customHeight="1" x14ac:dyDescent="0.2">
      <c r="A5485" s="10" t="s">
        <v>2391</v>
      </c>
      <c r="B5485" s="10">
        <v>1747</v>
      </c>
      <c r="C5485" s="9" t="s">
        <v>14</v>
      </c>
      <c r="D5485" s="9" t="s">
        <v>3364</v>
      </c>
      <c r="E5485" s="9" t="s">
        <v>2394</v>
      </c>
      <c r="F5485" s="9"/>
      <c r="G5485" s="10" t="s">
        <v>15</v>
      </c>
      <c r="H5485" s="47">
        <v>1</v>
      </c>
      <c r="I5485" s="11">
        <f>VLOOKUP(B5485,CURVA_ABC_INSUM!$B$6:$H$1423,7,0)</f>
        <v>207</v>
      </c>
      <c r="J5485" s="11">
        <f>TRUNC(H5485*I5485,2)</f>
        <v>207</v>
      </c>
    </row>
    <row r="5486" spans="1:10" ht="24" customHeight="1" x14ac:dyDescent="0.2">
      <c r="A5486" s="10" t="s">
        <v>2391</v>
      </c>
      <c r="B5486" s="10">
        <v>4823</v>
      </c>
      <c r="C5486" s="9" t="s">
        <v>14</v>
      </c>
      <c r="D5486" s="9" t="s">
        <v>90</v>
      </c>
      <c r="E5486" s="9" t="s">
        <v>2394</v>
      </c>
      <c r="F5486" s="9"/>
      <c r="G5486" s="10" t="s">
        <v>17</v>
      </c>
      <c r="H5486" s="47">
        <v>0.34599999999999997</v>
      </c>
      <c r="I5486" s="11">
        <f>VLOOKUP(B5486,CURVA_ABC_INSUM!$B$6:$H$1423,7,0)</f>
        <v>40.159999999999997</v>
      </c>
      <c r="J5486" s="11">
        <f>TRUNC(H5486*I5486,2)</f>
        <v>13.89</v>
      </c>
    </row>
    <row r="5487" spans="1:10" x14ac:dyDescent="0.2">
      <c r="A5487" s="12"/>
      <c r="B5487" s="12"/>
      <c r="C5487" s="13"/>
      <c r="D5487" s="13"/>
      <c r="E5487" s="13"/>
      <c r="F5487" s="48"/>
      <c r="G5487" s="13"/>
      <c r="H5487" s="48"/>
      <c r="I5487" s="13"/>
      <c r="J5487" s="48"/>
    </row>
    <row r="5488" spans="1:10" ht="15" customHeight="1" thickBot="1" x14ac:dyDescent="0.25">
      <c r="A5488" s="12"/>
      <c r="B5488" s="12"/>
      <c r="C5488" s="13"/>
      <c r="D5488" s="13"/>
      <c r="E5488" s="13" t="s">
        <v>2395</v>
      </c>
      <c r="F5488" s="48">
        <f>TRUNC(J5482*$G$2,2)</f>
        <v>0</v>
      </c>
      <c r="G5488" s="13"/>
      <c r="H5488" s="87" t="s">
        <v>2396</v>
      </c>
      <c r="I5488" s="87"/>
      <c r="J5488" s="48">
        <f>F5488+J5482</f>
        <v>241.21</v>
      </c>
    </row>
    <row r="5489" spans="1:10" ht="0.95" customHeight="1" thickTop="1" x14ac:dyDescent="0.2">
      <c r="A5489" s="89"/>
      <c r="B5489" s="89"/>
      <c r="C5489" s="45"/>
      <c r="D5489" s="45"/>
      <c r="E5489" s="45"/>
      <c r="F5489" s="45"/>
      <c r="G5489" s="45"/>
      <c r="H5489" s="45"/>
      <c r="I5489" s="45"/>
      <c r="J5489" s="45"/>
    </row>
    <row r="5490" spans="1:10" ht="18" customHeight="1" x14ac:dyDescent="0.2">
      <c r="A5490" s="26" t="s">
        <v>1807</v>
      </c>
      <c r="B5490" s="26" t="s">
        <v>2</v>
      </c>
      <c r="C5490" s="28" t="s">
        <v>3</v>
      </c>
      <c r="D5490" s="28" t="s">
        <v>4</v>
      </c>
      <c r="E5490" s="28" t="s">
        <v>2388</v>
      </c>
      <c r="F5490" s="28"/>
      <c r="G5490" s="26" t="s">
        <v>190</v>
      </c>
      <c r="H5490" s="4" t="s">
        <v>6</v>
      </c>
      <c r="I5490" s="4" t="s">
        <v>7</v>
      </c>
      <c r="J5490" s="4" t="s">
        <v>191</v>
      </c>
    </row>
    <row r="5491" spans="1:10" ht="26.1" customHeight="1" x14ac:dyDescent="0.2">
      <c r="A5491" s="41" t="s">
        <v>2389</v>
      </c>
      <c r="B5491" s="41" t="s">
        <v>1808</v>
      </c>
      <c r="C5491" s="29" t="s">
        <v>13</v>
      </c>
      <c r="D5491" s="29" t="s">
        <v>1809</v>
      </c>
      <c r="E5491" s="29" t="s">
        <v>2435</v>
      </c>
      <c r="F5491" s="29"/>
      <c r="G5491" s="41" t="s">
        <v>5</v>
      </c>
      <c r="H5491" s="44">
        <v>1</v>
      </c>
      <c r="I5491" s="43">
        <f>SUM(J5492:J5495)</f>
        <v>265.61</v>
      </c>
      <c r="J5491" s="43">
        <f>TRUNC(H5491*I5491,2)</f>
        <v>265.61</v>
      </c>
    </row>
    <row r="5492" spans="1:10" ht="26.1" customHeight="1" x14ac:dyDescent="0.2">
      <c r="A5492" s="7" t="s">
        <v>2397</v>
      </c>
      <c r="B5492" s="7">
        <v>88267</v>
      </c>
      <c r="C5492" s="6" t="s">
        <v>14</v>
      </c>
      <c r="D5492" s="6" t="s">
        <v>429</v>
      </c>
      <c r="E5492" s="6" t="s">
        <v>2399</v>
      </c>
      <c r="F5492" s="6"/>
      <c r="G5492" s="7" t="s">
        <v>297</v>
      </c>
      <c r="H5492" s="46">
        <v>0.5</v>
      </c>
      <c r="I5492" s="77">
        <f>'COMP-CUSTO MÃO OBRA'!$H$822</f>
        <v>33.380000000000003</v>
      </c>
      <c r="J5492" s="8">
        <f>TRUNC(H5492*I5492,2)</f>
        <v>16.690000000000001</v>
      </c>
    </row>
    <row r="5493" spans="1:10" ht="24" customHeight="1" x14ac:dyDescent="0.2">
      <c r="A5493" s="7" t="s">
        <v>2397</v>
      </c>
      <c r="B5493" s="7">
        <v>88316</v>
      </c>
      <c r="C5493" s="6" t="s">
        <v>14</v>
      </c>
      <c r="D5493" s="6" t="s">
        <v>2398</v>
      </c>
      <c r="E5493" s="6" t="s">
        <v>2399</v>
      </c>
      <c r="F5493" s="6"/>
      <c r="G5493" s="7" t="s">
        <v>297</v>
      </c>
      <c r="H5493" s="46">
        <v>0.5</v>
      </c>
      <c r="I5493" s="77">
        <f>'COMP-CUSTO MÃO OBRA'!$H$61</f>
        <v>27.08</v>
      </c>
      <c r="J5493" s="8">
        <f>TRUNC(H5493*I5493,2)</f>
        <v>13.54</v>
      </c>
    </row>
    <row r="5494" spans="1:10" ht="24" customHeight="1" x14ac:dyDescent="0.2">
      <c r="A5494" s="10" t="s">
        <v>2391</v>
      </c>
      <c r="B5494" s="10">
        <v>981</v>
      </c>
      <c r="C5494" s="9" t="s">
        <v>20</v>
      </c>
      <c r="D5494" s="9" t="s">
        <v>3096</v>
      </c>
      <c r="E5494" s="9" t="s">
        <v>2394</v>
      </c>
      <c r="F5494" s="9"/>
      <c r="G5494" s="10" t="s">
        <v>28</v>
      </c>
      <c r="H5494" s="47">
        <v>0.42</v>
      </c>
      <c r="I5494" s="11">
        <f>VLOOKUP(B5494,CURVA_ABC_INSUM!$B$6:$H$1423,7,0)</f>
        <v>3.36</v>
      </c>
      <c r="J5494" s="11">
        <f>TRUNC(H5494*I5494,2)</f>
        <v>1.41</v>
      </c>
    </row>
    <row r="5495" spans="1:10" ht="26.1" customHeight="1" x14ac:dyDescent="0.2">
      <c r="A5495" s="10" t="s">
        <v>2391</v>
      </c>
      <c r="B5495" s="10">
        <v>9464</v>
      </c>
      <c r="C5495" s="9" t="s">
        <v>20</v>
      </c>
      <c r="D5495" s="9" t="s">
        <v>3365</v>
      </c>
      <c r="E5495" s="9" t="s">
        <v>2394</v>
      </c>
      <c r="F5495" s="9"/>
      <c r="G5495" s="10" t="s">
        <v>24</v>
      </c>
      <c r="H5495" s="47">
        <v>1</v>
      </c>
      <c r="I5495" s="11">
        <f>VLOOKUP(B5495,CURVA_ABC_INSUM!$B$6:$H$1423,7,0)</f>
        <v>233.97</v>
      </c>
      <c r="J5495" s="11">
        <f>TRUNC(H5495*I5495,2)</f>
        <v>233.97</v>
      </c>
    </row>
    <row r="5496" spans="1:10" x14ac:dyDescent="0.2">
      <c r="A5496" s="12"/>
      <c r="B5496" s="12"/>
      <c r="C5496" s="13"/>
      <c r="D5496" s="13"/>
      <c r="E5496" s="13"/>
      <c r="F5496" s="48"/>
      <c r="G5496" s="13"/>
      <c r="H5496" s="48"/>
      <c r="I5496" s="13"/>
      <c r="J5496" s="48"/>
    </row>
    <row r="5497" spans="1:10" ht="15" customHeight="1" thickBot="1" x14ac:dyDescent="0.25">
      <c r="A5497" s="12"/>
      <c r="B5497" s="12"/>
      <c r="C5497" s="13"/>
      <c r="D5497" s="13"/>
      <c r="E5497" s="13" t="s">
        <v>2395</v>
      </c>
      <c r="F5497" s="48">
        <f>TRUNC(J5491*$G$2,2)</f>
        <v>0</v>
      </c>
      <c r="G5497" s="13"/>
      <c r="H5497" s="87" t="s">
        <v>2396</v>
      </c>
      <c r="I5497" s="87"/>
      <c r="J5497" s="48">
        <f>F5497+J5491</f>
        <v>265.61</v>
      </c>
    </row>
    <row r="5498" spans="1:10" ht="0.95" customHeight="1" thickTop="1" x14ac:dyDescent="0.2">
      <c r="A5498" s="89"/>
      <c r="B5498" s="89"/>
      <c r="C5498" s="45"/>
      <c r="D5498" s="45"/>
      <c r="E5498" s="45"/>
      <c r="F5498" s="45"/>
      <c r="G5498" s="45"/>
      <c r="H5498" s="45"/>
      <c r="I5498" s="45"/>
      <c r="J5498" s="45"/>
    </row>
    <row r="5499" spans="1:10" ht="18" customHeight="1" x14ac:dyDescent="0.2">
      <c r="A5499" s="26" t="s">
        <v>1810</v>
      </c>
      <c r="B5499" s="26" t="s">
        <v>2</v>
      </c>
      <c r="C5499" s="28" t="s">
        <v>3</v>
      </c>
      <c r="D5499" s="28" t="s">
        <v>4</v>
      </c>
      <c r="E5499" s="28" t="s">
        <v>2388</v>
      </c>
      <c r="F5499" s="28"/>
      <c r="G5499" s="26" t="s">
        <v>190</v>
      </c>
      <c r="H5499" s="4" t="s">
        <v>6</v>
      </c>
      <c r="I5499" s="4" t="s">
        <v>7</v>
      </c>
      <c r="J5499" s="4" t="s">
        <v>191</v>
      </c>
    </row>
    <row r="5500" spans="1:10" ht="26.1" customHeight="1" x14ac:dyDescent="0.2">
      <c r="A5500" s="41" t="s">
        <v>2389</v>
      </c>
      <c r="B5500" s="41" t="s">
        <v>1811</v>
      </c>
      <c r="C5500" s="29" t="s">
        <v>13</v>
      </c>
      <c r="D5500" s="29" t="s">
        <v>1812</v>
      </c>
      <c r="E5500" s="29" t="s">
        <v>2802</v>
      </c>
      <c r="F5500" s="29"/>
      <c r="G5500" s="41" t="s">
        <v>18</v>
      </c>
      <c r="H5500" s="44">
        <v>1</v>
      </c>
      <c r="I5500" s="43">
        <f>SUM(J5501:J5504)</f>
        <v>75.28</v>
      </c>
      <c r="J5500" s="43">
        <f>TRUNC(H5500*I5500,2)</f>
        <v>75.28</v>
      </c>
    </row>
    <row r="5501" spans="1:10" ht="24" customHeight="1" x14ac:dyDescent="0.2">
      <c r="A5501" s="7" t="s">
        <v>2397</v>
      </c>
      <c r="B5501" s="7">
        <v>88309</v>
      </c>
      <c r="C5501" s="6" t="s">
        <v>14</v>
      </c>
      <c r="D5501" s="6" t="s">
        <v>439</v>
      </c>
      <c r="E5501" s="6" t="s">
        <v>2399</v>
      </c>
      <c r="F5501" s="6"/>
      <c r="G5501" s="7" t="s">
        <v>297</v>
      </c>
      <c r="H5501" s="46">
        <v>0.3</v>
      </c>
      <c r="I5501" s="77">
        <f>'COMP-CUSTO MÃO OBRA'!$H$2003</f>
        <v>34.29</v>
      </c>
      <c r="J5501" s="8">
        <f>TRUNC(H5501*I5501,2)</f>
        <v>10.28</v>
      </c>
    </row>
    <row r="5502" spans="1:10" ht="24" customHeight="1" x14ac:dyDescent="0.2">
      <c r="A5502" s="7" t="s">
        <v>2397</v>
      </c>
      <c r="B5502" s="7">
        <v>88316</v>
      </c>
      <c r="C5502" s="6" t="s">
        <v>14</v>
      </c>
      <c r="D5502" s="6" t="s">
        <v>2398</v>
      </c>
      <c r="E5502" s="6" t="s">
        <v>2399</v>
      </c>
      <c r="F5502" s="6"/>
      <c r="G5502" s="7" t="s">
        <v>297</v>
      </c>
      <c r="H5502" s="46">
        <v>0.3</v>
      </c>
      <c r="I5502" s="77">
        <f>'COMP-CUSTO MÃO OBRA'!$H$61</f>
        <v>27.08</v>
      </c>
      <c r="J5502" s="8">
        <f>TRUNC(H5502*I5502,2)</f>
        <v>8.1199999999999992</v>
      </c>
    </row>
    <row r="5503" spans="1:10" ht="26.1" customHeight="1" x14ac:dyDescent="0.2">
      <c r="A5503" s="7" t="s">
        <v>2397</v>
      </c>
      <c r="B5503" s="7">
        <v>88629</v>
      </c>
      <c r="C5503" s="6" t="s">
        <v>14</v>
      </c>
      <c r="D5503" s="6" t="s">
        <v>2507</v>
      </c>
      <c r="E5503" s="6" t="s">
        <v>2399</v>
      </c>
      <c r="F5503" s="6"/>
      <c r="G5503" s="7" t="s">
        <v>71</v>
      </c>
      <c r="H5503" s="46">
        <v>5.9999999999999995E-4</v>
      </c>
      <c r="I5503" s="77">
        <f>COMP_AUX_CUSTO!$J$170</f>
        <v>712.65</v>
      </c>
      <c r="J5503" s="8">
        <f>TRUNC(H5503*I5503,2)</f>
        <v>0.42</v>
      </c>
    </row>
    <row r="5504" spans="1:10" ht="26.1" customHeight="1" x14ac:dyDescent="0.2">
      <c r="A5504" s="10" t="s">
        <v>2391</v>
      </c>
      <c r="B5504" s="10">
        <v>7480</v>
      </c>
      <c r="C5504" s="9" t="s">
        <v>20</v>
      </c>
      <c r="D5504" s="9" t="s">
        <v>3366</v>
      </c>
      <c r="E5504" s="9" t="s">
        <v>2394</v>
      </c>
      <c r="F5504" s="9"/>
      <c r="G5504" s="10" t="s">
        <v>28</v>
      </c>
      <c r="H5504" s="47">
        <v>1.03</v>
      </c>
      <c r="I5504" s="11">
        <f>VLOOKUP(B5504,CURVA_ABC_INSUM!$B$6:$H$1423,7,0)</f>
        <v>54.82</v>
      </c>
      <c r="J5504" s="11">
        <f>TRUNC(H5504*I5504,2)</f>
        <v>56.46</v>
      </c>
    </row>
    <row r="5505" spans="1:10" x14ac:dyDescent="0.2">
      <c r="A5505" s="12"/>
      <c r="B5505" s="12"/>
      <c r="C5505" s="13"/>
      <c r="D5505" s="13"/>
      <c r="E5505" s="13"/>
      <c r="F5505" s="48"/>
      <c r="G5505" s="13"/>
      <c r="H5505" s="48"/>
      <c r="I5505" s="13"/>
      <c r="J5505" s="48"/>
    </row>
    <row r="5506" spans="1:10" ht="15" customHeight="1" thickBot="1" x14ac:dyDescent="0.25">
      <c r="A5506" s="12"/>
      <c r="B5506" s="12"/>
      <c r="C5506" s="13"/>
      <c r="D5506" s="13"/>
      <c r="E5506" s="13" t="s">
        <v>2395</v>
      </c>
      <c r="F5506" s="48">
        <f>TRUNC(J5500*$G$2,2)</f>
        <v>0</v>
      </c>
      <c r="G5506" s="13"/>
      <c r="H5506" s="87" t="s">
        <v>2396</v>
      </c>
      <c r="I5506" s="87"/>
      <c r="J5506" s="48">
        <f>F5506+J5500</f>
        <v>75.28</v>
      </c>
    </row>
    <row r="5507" spans="1:10" ht="0.95" customHeight="1" thickTop="1" x14ac:dyDescent="0.2">
      <c r="A5507" s="89"/>
      <c r="B5507" s="89"/>
      <c r="C5507" s="45"/>
      <c r="D5507" s="45"/>
      <c r="E5507" s="45"/>
      <c r="F5507" s="45"/>
      <c r="G5507" s="45"/>
      <c r="H5507" s="45"/>
      <c r="I5507" s="45"/>
      <c r="J5507" s="45"/>
    </row>
    <row r="5508" spans="1:10" ht="18" customHeight="1" x14ac:dyDescent="0.2">
      <c r="A5508" s="26" t="s">
        <v>1813</v>
      </c>
      <c r="B5508" s="26" t="s">
        <v>2</v>
      </c>
      <c r="C5508" s="28" t="s">
        <v>3</v>
      </c>
      <c r="D5508" s="28" t="s">
        <v>4</v>
      </c>
      <c r="E5508" s="28" t="s">
        <v>2388</v>
      </c>
      <c r="F5508" s="28"/>
      <c r="G5508" s="26" t="s">
        <v>190</v>
      </c>
      <c r="H5508" s="4" t="s">
        <v>6</v>
      </c>
      <c r="I5508" s="4" t="s">
        <v>7</v>
      </c>
      <c r="J5508" s="4" t="s">
        <v>191</v>
      </c>
    </row>
    <row r="5509" spans="1:10" ht="51.95" customHeight="1" x14ac:dyDescent="0.2">
      <c r="A5509" s="41" t="s">
        <v>2389</v>
      </c>
      <c r="B5509" s="41" t="s">
        <v>1814</v>
      </c>
      <c r="C5509" s="29" t="s">
        <v>13</v>
      </c>
      <c r="D5509" s="29" t="s">
        <v>1815</v>
      </c>
      <c r="E5509" s="29" t="s">
        <v>2435</v>
      </c>
      <c r="F5509" s="29"/>
      <c r="G5509" s="41" t="s">
        <v>625</v>
      </c>
      <c r="H5509" s="44">
        <v>1</v>
      </c>
      <c r="I5509" s="43">
        <f>SUM(J5510:J5511)</f>
        <v>369.15999999999997</v>
      </c>
      <c r="J5509" s="43">
        <f>TRUNC(H5509*I5509,2)</f>
        <v>369.16</v>
      </c>
    </row>
    <row r="5510" spans="1:10" ht="24" customHeight="1" x14ac:dyDescent="0.2">
      <c r="A5510" s="7" t="s">
        <v>2397</v>
      </c>
      <c r="B5510" s="7">
        <v>88316</v>
      </c>
      <c r="C5510" s="6" t="s">
        <v>14</v>
      </c>
      <c r="D5510" s="6" t="s">
        <v>2398</v>
      </c>
      <c r="E5510" s="6" t="s">
        <v>2399</v>
      </c>
      <c r="F5510" s="6"/>
      <c r="G5510" s="7" t="s">
        <v>297</v>
      </c>
      <c r="H5510" s="46">
        <v>2</v>
      </c>
      <c r="I5510" s="77">
        <f>'COMP-CUSTO MÃO OBRA'!$H$61</f>
        <v>27.08</v>
      </c>
      <c r="J5510" s="8">
        <f>TRUNC(H5510*I5510,2)</f>
        <v>54.16</v>
      </c>
    </row>
    <row r="5511" spans="1:10" ht="39" customHeight="1" x14ac:dyDescent="0.2">
      <c r="A5511" s="10" t="s">
        <v>2391</v>
      </c>
      <c r="B5511" s="10" t="s">
        <v>3367</v>
      </c>
      <c r="C5511" s="9" t="s">
        <v>13</v>
      </c>
      <c r="D5511" s="9" t="s">
        <v>3368</v>
      </c>
      <c r="E5511" s="9" t="s">
        <v>2402</v>
      </c>
      <c r="F5511" s="9"/>
      <c r="G5511" s="10" t="s">
        <v>71</v>
      </c>
      <c r="H5511" s="47">
        <v>1</v>
      </c>
      <c r="I5511" s="11">
        <f>VLOOKUP(B5511,CURVA_ABC_INSUM!$B$6:$H$1423,7,0)</f>
        <v>315</v>
      </c>
      <c r="J5511" s="11">
        <f>TRUNC(H5511*I5511,2)</f>
        <v>315</v>
      </c>
    </row>
    <row r="5512" spans="1:10" x14ac:dyDescent="0.2">
      <c r="A5512" s="12"/>
      <c r="B5512" s="12"/>
      <c r="C5512" s="13"/>
      <c r="D5512" s="13"/>
      <c r="E5512" s="13"/>
      <c r="F5512" s="48"/>
      <c r="G5512" s="13"/>
      <c r="H5512" s="48"/>
      <c r="I5512" s="13"/>
      <c r="J5512" s="48"/>
    </row>
    <row r="5513" spans="1:10" ht="15" customHeight="1" thickBot="1" x14ac:dyDescent="0.25">
      <c r="A5513" s="12"/>
      <c r="B5513" s="12"/>
      <c r="C5513" s="13"/>
      <c r="D5513" s="13"/>
      <c r="E5513" s="13" t="s">
        <v>2395</v>
      </c>
      <c r="F5513" s="48">
        <f>TRUNC(J5509*$G$2,2)</f>
        <v>0</v>
      </c>
      <c r="G5513" s="13"/>
      <c r="H5513" s="87" t="s">
        <v>2396</v>
      </c>
      <c r="I5513" s="87"/>
      <c r="J5513" s="48">
        <f>F5513+J5509</f>
        <v>369.16</v>
      </c>
    </row>
    <row r="5514" spans="1:10" ht="0.95" customHeight="1" thickTop="1" x14ac:dyDescent="0.2">
      <c r="A5514" s="89"/>
      <c r="B5514" s="89"/>
      <c r="C5514" s="45"/>
      <c r="D5514" s="45"/>
      <c r="E5514" s="45"/>
      <c r="F5514" s="45"/>
      <c r="G5514" s="45"/>
      <c r="H5514" s="45"/>
      <c r="I5514" s="45"/>
      <c r="J5514" s="45"/>
    </row>
    <row r="5515" spans="1:10" ht="18" customHeight="1" x14ac:dyDescent="0.2">
      <c r="A5515" s="26" t="s">
        <v>3369</v>
      </c>
      <c r="B5515" s="26" t="s">
        <v>2</v>
      </c>
      <c r="C5515" s="28" t="s">
        <v>3</v>
      </c>
      <c r="D5515" s="28" t="s">
        <v>4</v>
      </c>
      <c r="E5515" s="28" t="s">
        <v>2388</v>
      </c>
      <c r="F5515" s="28"/>
      <c r="G5515" s="26" t="s">
        <v>190</v>
      </c>
      <c r="H5515" s="4" t="s">
        <v>6</v>
      </c>
      <c r="I5515" s="4" t="s">
        <v>7</v>
      </c>
      <c r="J5515" s="4" t="s">
        <v>191</v>
      </c>
    </row>
    <row r="5516" spans="1:10" ht="51.95" customHeight="1" x14ac:dyDescent="0.2">
      <c r="A5516" s="41" t="s">
        <v>2389</v>
      </c>
      <c r="B5516" s="41" t="s">
        <v>1817</v>
      </c>
      <c r="C5516" s="29" t="s">
        <v>13</v>
      </c>
      <c r="D5516" s="29" t="s">
        <v>1815</v>
      </c>
      <c r="E5516" s="29" t="s">
        <v>2435</v>
      </c>
      <c r="F5516" s="29"/>
      <c r="G5516" s="41" t="s">
        <v>625</v>
      </c>
      <c r="H5516" s="44">
        <v>1</v>
      </c>
      <c r="I5516" s="43">
        <f>SUM(J5517:J5518)</f>
        <v>526.66</v>
      </c>
      <c r="J5516" s="43">
        <f>TRUNC(H5516*I5516,2)</f>
        <v>526.66</v>
      </c>
    </row>
    <row r="5517" spans="1:10" ht="24" customHeight="1" x14ac:dyDescent="0.2">
      <c r="A5517" s="7" t="s">
        <v>2397</v>
      </c>
      <c r="B5517" s="7">
        <v>88316</v>
      </c>
      <c r="C5517" s="6" t="s">
        <v>14</v>
      </c>
      <c r="D5517" s="6" t="s">
        <v>2398</v>
      </c>
      <c r="E5517" s="6" t="s">
        <v>2399</v>
      </c>
      <c r="F5517" s="6"/>
      <c r="G5517" s="7" t="s">
        <v>297</v>
      </c>
      <c r="H5517" s="46">
        <v>2</v>
      </c>
      <c r="I5517" s="77">
        <f>'COMP-CUSTO MÃO OBRA'!$H$61</f>
        <v>27.08</v>
      </c>
      <c r="J5517" s="8">
        <f>TRUNC(H5517*I5517,2)</f>
        <v>54.16</v>
      </c>
    </row>
    <row r="5518" spans="1:10" ht="39" customHeight="1" x14ac:dyDescent="0.2">
      <c r="A5518" s="10" t="s">
        <v>2391</v>
      </c>
      <c r="B5518" s="10" t="s">
        <v>3370</v>
      </c>
      <c r="C5518" s="9" t="s">
        <v>13</v>
      </c>
      <c r="D5518" s="9" t="s">
        <v>3368</v>
      </c>
      <c r="E5518" s="9" t="s">
        <v>2402</v>
      </c>
      <c r="F5518" s="9"/>
      <c r="G5518" s="10" t="s">
        <v>71</v>
      </c>
      <c r="H5518" s="47">
        <v>1</v>
      </c>
      <c r="I5518" s="11">
        <f>VLOOKUP(B5518,CURVA_ABC_INSUM!$B$6:$H$1423,7,0)</f>
        <v>472.5</v>
      </c>
      <c r="J5518" s="11">
        <f>TRUNC(H5518*I5518,2)</f>
        <v>472.5</v>
      </c>
    </row>
    <row r="5519" spans="1:10" x14ac:dyDescent="0.2">
      <c r="A5519" s="12"/>
      <c r="B5519" s="12"/>
      <c r="C5519" s="13"/>
      <c r="D5519" s="13"/>
      <c r="E5519" s="13"/>
      <c r="F5519" s="48"/>
      <c r="G5519" s="13"/>
      <c r="H5519" s="48"/>
      <c r="I5519" s="13"/>
      <c r="J5519" s="48"/>
    </row>
    <row r="5520" spans="1:10" ht="15" customHeight="1" thickBot="1" x14ac:dyDescent="0.25">
      <c r="A5520" s="12"/>
      <c r="B5520" s="12"/>
      <c r="C5520" s="13"/>
      <c r="D5520" s="13"/>
      <c r="E5520" s="13" t="s">
        <v>2395</v>
      </c>
      <c r="F5520" s="48">
        <f>TRUNC(J5516*$G$2,2)</f>
        <v>0</v>
      </c>
      <c r="G5520" s="13"/>
      <c r="H5520" s="87" t="s">
        <v>2396</v>
      </c>
      <c r="I5520" s="87"/>
      <c r="J5520" s="48">
        <f>F5520+J5516</f>
        <v>526.66</v>
      </c>
    </row>
    <row r="5521" spans="1:10" ht="18" customHeight="1" thickTop="1" x14ac:dyDescent="0.2">
      <c r="A5521" s="26" t="s">
        <v>1819</v>
      </c>
      <c r="B5521" s="26" t="s">
        <v>2</v>
      </c>
      <c r="C5521" s="28" t="s">
        <v>3</v>
      </c>
      <c r="D5521" s="28" t="s">
        <v>4</v>
      </c>
      <c r="E5521" s="28" t="s">
        <v>2388</v>
      </c>
      <c r="F5521" s="28"/>
      <c r="G5521" s="26" t="s">
        <v>190</v>
      </c>
      <c r="H5521" s="4" t="s">
        <v>6</v>
      </c>
      <c r="I5521" s="4" t="s">
        <v>7</v>
      </c>
      <c r="J5521" s="4" t="s">
        <v>191</v>
      </c>
    </row>
    <row r="5522" spans="1:10" ht="39" customHeight="1" x14ac:dyDescent="0.2">
      <c r="A5522" s="41" t="s">
        <v>2389</v>
      </c>
      <c r="B5522" s="41" t="s">
        <v>1820</v>
      </c>
      <c r="C5522" s="29" t="s">
        <v>13</v>
      </c>
      <c r="D5522" s="29" t="s">
        <v>1821</v>
      </c>
      <c r="E5522" s="29">
        <v>135</v>
      </c>
      <c r="F5522" s="29"/>
      <c r="G5522" s="41" t="s">
        <v>28</v>
      </c>
      <c r="H5522" s="44">
        <v>1</v>
      </c>
      <c r="I5522" s="43">
        <f>SUM(J5523:J5527)</f>
        <v>756.59</v>
      </c>
      <c r="J5522" s="43">
        <f t="shared" ref="J5522:J5527" si="252">TRUNC(H5522*I5522,2)</f>
        <v>756.59</v>
      </c>
    </row>
    <row r="5523" spans="1:10" ht="26.1" customHeight="1" x14ac:dyDescent="0.2">
      <c r="A5523" s="7" t="s">
        <v>2397</v>
      </c>
      <c r="B5523" s="7">
        <v>88267</v>
      </c>
      <c r="C5523" s="6" t="s">
        <v>14</v>
      </c>
      <c r="D5523" s="6" t="s">
        <v>429</v>
      </c>
      <c r="E5523" s="6" t="s">
        <v>2399</v>
      </c>
      <c r="F5523" s="6"/>
      <c r="G5523" s="7" t="s">
        <v>297</v>
      </c>
      <c r="H5523" s="46">
        <v>0.5</v>
      </c>
      <c r="I5523" s="77">
        <f>'COMP-CUSTO MÃO OBRA'!$H$822</f>
        <v>33.380000000000003</v>
      </c>
      <c r="J5523" s="8">
        <f t="shared" si="252"/>
        <v>16.690000000000001</v>
      </c>
    </row>
    <row r="5524" spans="1:10" ht="24" customHeight="1" x14ac:dyDescent="0.2">
      <c r="A5524" s="7" t="s">
        <v>2397</v>
      </c>
      <c r="B5524" s="7">
        <v>88316</v>
      </c>
      <c r="C5524" s="6" t="s">
        <v>14</v>
      </c>
      <c r="D5524" s="6" t="s">
        <v>2398</v>
      </c>
      <c r="E5524" s="6" t="s">
        <v>2399</v>
      </c>
      <c r="F5524" s="6"/>
      <c r="G5524" s="7" t="s">
        <v>297</v>
      </c>
      <c r="H5524" s="46">
        <v>0.5</v>
      </c>
      <c r="I5524" s="77">
        <f>'COMP-CUSTO MÃO OBRA'!$H$61</f>
        <v>27.08</v>
      </c>
      <c r="J5524" s="8">
        <f t="shared" si="252"/>
        <v>13.54</v>
      </c>
    </row>
    <row r="5525" spans="1:10" ht="24" customHeight="1" x14ac:dyDescent="0.2">
      <c r="A5525" s="10" t="s">
        <v>2391</v>
      </c>
      <c r="B5525" s="10">
        <v>3146</v>
      </c>
      <c r="C5525" s="9" t="s">
        <v>14</v>
      </c>
      <c r="D5525" s="9" t="s">
        <v>53</v>
      </c>
      <c r="E5525" s="9" t="s">
        <v>2394</v>
      </c>
      <c r="F5525" s="9"/>
      <c r="G5525" s="10" t="s">
        <v>15</v>
      </c>
      <c r="H5525" s="47">
        <v>4.7E-2</v>
      </c>
      <c r="I5525" s="11">
        <f>VLOOKUP(B5525,CURVA_ABC_INSUM!$B$6:$H$1423,7,0)</f>
        <v>3.85</v>
      </c>
      <c r="J5525" s="11">
        <f t="shared" si="252"/>
        <v>0.18</v>
      </c>
    </row>
    <row r="5526" spans="1:10" ht="26.1" customHeight="1" x14ac:dyDescent="0.2">
      <c r="A5526" s="10" t="s">
        <v>2391</v>
      </c>
      <c r="B5526" s="10">
        <v>9867</v>
      </c>
      <c r="C5526" s="9" t="s">
        <v>14</v>
      </c>
      <c r="D5526" s="9" t="s">
        <v>3199</v>
      </c>
      <c r="E5526" s="9" t="s">
        <v>2394</v>
      </c>
      <c r="F5526" s="9"/>
      <c r="G5526" s="10" t="s">
        <v>18</v>
      </c>
      <c r="H5526" s="47">
        <v>0.9</v>
      </c>
      <c r="I5526" s="11">
        <f>VLOOKUP(B5526,CURVA_ABC_INSUM!$B$6:$H$1423,7,0)</f>
        <v>3.32</v>
      </c>
      <c r="J5526" s="11">
        <f t="shared" si="252"/>
        <v>2.98</v>
      </c>
    </row>
    <row r="5527" spans="1:10" ht="26.1" customHeight="1" x14ac:dyDescent="0.2">
      <c r="A5527" s="10" t="s">
        <v>2391</v>
      </c>
      <c r="B5527" s="10">
        <v>11697</v>
      </c>
      <c r="C5527" s="9" t="s">
        <v>14</v>
      </c>
      <c r="D5527" s="9" t="s">
        <v>3371</v>
      </c>
      <c r="E5527" s="9" t="s">
        <v>2394</v>
      </c>
      <c r="F5527" s="9"/>
      <c r="G5527" s="10" t="s">
        <v>15</v>
      </c>
      <c r="H5527" s="47">
        <v>1</v>
      </c>
      <c r="I5527" s="11">
        <f>VLOOKUP(B5527,CURVA_ABC_INSUM!$B$6:$H$1423,7,0)</f>
        <v>723.2</v>
      </c>
      <c r="J5527" s="11">
        <f t="shared" si="252"/>
        <v>723.2</v>
      </c>
    </row>
    <row r="5528" spans="1:10" x14ac:dyDescent="0.2">
      <c r="A5528" s="12"/>
      <c r="B5528" s="12"/>
      <c r="C5528" s="13"/>
      <c r="D5528" s="13"/>
      <c r="E5528" s="13"/>
      <c r="F5528" s="48"/>
      <c r="G5528" s="13"/>
      <c r="H5528" s="48"/>
      <c r="I5528" s="13"/>
      <c r="J5528" s="48"/>
    </row>
    <row r="5529" spans="1:10" ht="15" customHeight="1" thickBot="1" x14ac:dyDescent="0.25">
      <c r="A5529" s="12"/>
      <c r="B5529" s="12"/>
      <c r="C5529" s="13"/>
      <c r="D5529" s="13"/>
      <c r="E5529" s="13" t="s">
        <v>2395</v>
      </c>
      <c r="F5529" s="48">
        <f>TRUNC(J5522*$G$2,2)</f>
        <v>0</v>
      </c>
      <c r="G5529" s="13"/>
      <c r="H5529" s="87" t="s">
        <v>2396</v>
      </c>
      <c r="I5529" s="87"/>
      <c r="J5529" s="48">
        <f>F5529+J5522</f>
        <v>756.59</v>
      </c>
    </row>
    <row r="5530" spans="1:10" ht="0.95" customHeight="1" thickTop="1" x14ac:dyDescent="0.2">
      <c r="A5530" s="89"/>
      <c r="B5530" s="89"/>
      <c r="C5530" s="45"/>
      <c r="D5530" s="45"/>
      <c r="E5530" s="45"/>
      <c r="F5530" s="45"/>
      <c r="G5530" s="45"/>
      <c r="H5530" s="45"/>
      <c r="I5530" s="45"/>
      <c r="J5530" s="45"/>
    </row>
    <row r="5531" spans="1:10" ht="18" customHeight="1" x14ac:dyDescent="0.2">
      <c r="A5531" s="26" t="s">
        <v>1822</v>
      </c>
      <c r="B5531" s="26" t="s">
        <v>2</v>
      </c>
      <c r="C5531" s="28" t="s">
        <v>3</v>
      </c>
      <c r="D5531" s="28" t="s">
        <v>4</v>
      </c>
      <c r="E5531" s="28" t="s">
        <v>2388</v>
      </c>
      <c r="F5531" s="28"/>
      <c r="G5531" s="26" t="s">
        <v>190</v>
      </c>
      <c r="H5531" s="4" t="s">
        <v>6</v>
      </c>
      <c r="I5531" s="4" t="s">
        <v>7</v>
      </c>
      <c r="J5531" s="4" t="s">
        <v>191</v>
      </c>
    </row>
    <row r="5532" spans="1:10" ht="32.25" customHeight="1" x14ac:dyDescent="0.2">
      <c r="A5532" s="41" t="s">
        <v>2389</v>
      </c>
      <c r="B5532" s="41">
        <v>100858</v>
      </c>
      <c r="C5532" s="29" t="s">
        <v>14</v>
      </c>
      <c r="D5532" s="29" t="s">
        <v>1823</v>
      </c>
      <c r="E5532" s="29" t="s">
        <v>2435</v>
      </c>
      <c r="F5532" s="29"/>
      <c r="G5532" s="41" t="s">
        <v>15</v>
      </c>
      <c r="H5532" s="44">
        <v>1</v>
      </c>
      <c r="I5532" s="43">
        <f>SUM(J5533:J5539)</f>
        <v>787.86</v>
      </c>
      <c r="J5532" s="43">
        <f t="shared" ref="J5532:J5539" si="253">TRUNC(H5532*I5532,2)</f>
        <v>787.86</v>
      </c>
    </row>
    <row r="5533" spans="1:10" ht="27.75" customHeight="1" x14ac:dyDescent="0.2">
      <c r="A5533" s="7" t="s">
        <v>2397</v>
      </c>
      <c r="B5533" s="7">
        <v>88267</v>
      </c>
      <c r="C5533" s="6" t="s">
        <v>14</v>
      </c>
      <c r="D5533" s="6" t="s">
        <v>429</v>
      </c>
      <c r="E5533" s="6" t="s">
        <v>2399</v>
      </c>
      <c r="F5533" s="6"/>
      <c r="G5533" s="7" t="s">
        <v>297</v>
      </c>
      <c r="H5533" s="46">
        <v>1.0089999999999999</v>
      </c>
      <c r="I5533" s="77">
        <f>'COMP-CUSTO MÃO OBRA'!$H$822</f>
        <v>33.380000000000003</v>
      </c>
      <c r="J5533" s="8">
        <f t="shared" si="253"/>
        <v>33.68</v>
      </c>
    </row>
    <row r="5534" spans="1:10" ht="24" customHeight="1" x14ac:dyDescent="0.2">
      <c r="A5534" s="7" t="s">
        <v>2397</v>
      </c>
      <c r="B5534" s="7">
        <v>88316</v>
      </c>
      <c r="C5534" s="6" t="s">
        <v>14</v>
      </c>
      <c r="D5534" s="6" t="s">
        <v>2398</v>
      </c>
      <c r="E5534" s="6" t="s">
        <v>2399</v>
      </c>
      <c r="F5534" s="6"/>
      <c r="G5534" s="7" t="s">
        <v>297</v>
      </c>
      <c r="H5534" s="46">
        <v>0.31790000000000002</v>
      </c>
      <c r="I5534" s="77">
        <f>'COMP-CUSTO MÃO OBRA'!$H$61</f>
        <v>27.08</v>
      </c>
      <c r="J5534" s="8">
        <f t="shared" si="253"/>
        <v>8.6</v>
      </c>
    </row>
    <row r="5535" spans="1:10" ht="24" customHeight="1" x14ac:dyDescent="0.2">
      <c r="A5535" s="10" t="s">
        <v>2391</v>
      </c>
      <c r="B5535" s="10">
        <v>3146</v>
      </c>
      <c r="C5535" s="9" t="s">
        <v>14</v>
      </c>
      <c r="D5535" s="9" t="s">
        <v>53</v>
      </c>
      <c r="E5535" s="9" t="s">
        <v>2394</v>
      </c>
      <c r="F5535" s="9"/>
      <c r="G5535" s="10" t="s">
        <v>15</v>
      </c>
      <c r="H5535" s="47">
        <v>3.6499999999999998E-2</v>
      </c>
      <c r="I5535" s="11">
        <f>VLOOKUP(B5535,CURVA_ABC_INSUM!$B$6:$H$1423,7,0)</f>
        <v>3.85</v>
      </c>
      <c r="J5535" s="11">
        <f t="shared" si="253"/>
        <v>0.14000000000000001</v>
      </c>
    </row>
    <row r="5536" spans="1:10" ht="39" customHeight="1" x14ac:dyDescent="0.2">
      <c r="A5536" s="10" t="s">
        <v>2391</v>
      </c>
      <c r="B5536" s="10">
        <v>4351</v>
      </c>
      <c r="C5536" s="9" t="s">
        <v>14</v>
      </c>
      <c r="D5536" s="9" t="s">
        <v>172</v>
      </c>
      <c r="E5536" s="9" t="s">
        <v>2394</v>
      </c>
      <c r="F5536" s="9"/>
      <c r="G5536" s="10" t="s">
        <v>15</v>
      </c>
      <c r="H5536" s="47">
        <v>2</v>
      </c>
      <c r="I5536" s="11">
        <f>VLOOKUP(B5536,CURVA_ABC_INSUM!$B$6:$H$1423,7,0)</f>
        <v>18.72</v>
      </c>
      <c r="J5536" s="11">
        <f t="shared" si="253"/>
        <v>37.44</v>
      </c>
    </row>
    <row r="5537" spans="1:10" ht="26.1" customHeight="1" x14ac:dyDescent="0.2">
      <c r="A5537" s="10" t="s">
        <v>2391</v>
      </c>
      <c r="B5537" s="10">
        <v>6142</v>
      </c>
      <c r="C5537" s="9" t="s">
        <v>14</v>
      </c>
      <c r="D5537" s="9" t="s">
        <v>3372</v>
      </c>
      <c r="E5537" s="9" t="s">
        <v>2394</v>
      </c>
      <c r="F5537" s="9"/>
      <c r="G5537" s="10" t="s">
        <v>15</v>
      </c>
      <c r="H5537" s="47">
        <v>1</v>
      </c>
      <c r="I5537" s="11">
        <f>VLOOKUP(B5537,CURVA_ABC_INSUM!$B$6:$H$1423,7,0)</f>
        <v>8.56</v>
      </c>
      <c r="J5537" s="11">
        <f t="shared" si="253"/>
        <v>8.56</v>
      </c>
    </row>
    <row r="5538" spans="1:10" ht="26.1" customHeight="1" x14ac:dyDescent="0.2">
      <c r="A5538" s="10" t="s">
        <v>2391</v>
      </c>
      <c r="B5538" s="10">
        <v>10432</v>
      </c>
      <c r="C5538" s="9" t="s">
        <v>14</v>
      </c>
      <c r="D5538" s="9" t="s">
        <v>57</v>
      </c>
      <c r="E5538" s="9" t="s">
        <v>2394</v>
      </c>
      <c r="F5538" s="9"/>
      <c r="G5538" s="10" t="s">
        <v>15</v>
      </c>
      <c r="H5538" s="47">
        <v>1</v>
      </c>
      <c r="I5538" s="11">
        <f>VLOOKUP(B5538,CURVA_ABC_INSUM!$B$6:$H$1423,7,0)</f>
        <v>380.74</v>
      </c>
      <c r="J5538" s="11">
        <f t="shared" si="253"/>
        <v>380.74</v>
      </c>
    </row>
    <row r="5539" spans="1:10" ht="39" customHeight="1" x14ac:dyDescent="0.2">
      <c r="A5539" s="10" t="s">
        <v>2391</v>
      </c>
      <c r="B5539" s="10">
        <v>21112</v>
      </c>
      <c r="C5539" s="9" t="s">
        <v>14</v>
      </c>
      <c r="D5539" s="9" t="s">
        <v>3373</v>
      </c>
      <c r="E5539" s="9" t="s">
        <v>2394</v>
      </c>
      <c r="F5539" s="9"/>
      <c r="G5539" s="10" t="s">
        <v>15</v>
      </c>
      <c r="H5539" s="47">
        <v>1</v>
      </c>
      <c r="I5539" s="11">
        <f>VLOOKUP(B5539,CURVA_ABC_INSUM!$B$6:$H$1423,7,0)</f>
        <v>318.7</v>
      </c>
      <c r="J5539" s="11">
        <f t="shared" si="253"/>
        <v>318.7</v>
      </c>
    </row>
    <row r="5540" spans="1:10" x14ac:dyDescent="0.2">
      <c r="A5540" s="12"/>
      <c r="B5540" s="12"/>
      <c r="C5540" s="13"/>
      <c r="D5540" s="13"/>
      <c r="E5540" s="13"/>
      <c r="F5540" s="48"/>
      <c r="G5540" s="13"/>
      <c r="H5540" s="48"/>
      <c r="I5540" s="13"/>
      <c r="J5540" s="48"/>
    </row>
    <row r="5541" spans="1:10" ht="15" customHeight="1" thickBot="1" x14ac:dyDescent="0.25">
      <c r="A5541" s="12"/>
      <c r="B5541" s="12"/>
      <c r="C5541" s="13"/>
      <c r="D5541" s="13"/>
      <c r="E5541" s="13" t="s">
        <v>2395</v>
      </c>
      <c r="F5541" s="48">
        <f>TRUNC(J5532*$G$2,2)</f>
        <v>0</v>
      </c>
      <c r="G5541" s="13"/>
      <c r="H5541" s="87" t="s">
        <v>2396</v>
      </c>
      <c r="I5541" s="87"/>
      <c r="J5541" s="48">
        <f>F5541+J5532</f>
        <v>787.86</v>
      </c>
    </row>
    <row r="5542" spans="1:10" ht="0.95" customHeight="1" thickTop="1" x14ac:dyDescent="0.2">
      <c r="A5542" s="89"/>
      <c r="B5542" s="89"/>
      <c r="C5542" s="45"/>
      <c r="D5542" s="45"/>
      <c r="E5542" s="45"/>
      <c r="F5542" s="45"/>
      <c r="G5542" s="45"/>
      <c r="H5542" s="45"/>
      <c r="I5542" s="45"/>
      <c r="J5542" s="45"/>
    </row>
    <row r="5543" spans="1:10" ht="18" customHeight="1" x14ac:dyDescent="0.2">
      <c r="A5543" s="26" t="s">
        <v>1824</v>
      </c>
      <c r="B5543" s="26" t="s">
        <v>2</v>
      </c>
      <c r="C5543" s="28" t="s">
        <v>3</v>
      </c>
      <c r="D5543" s="28" t="s">
        <v>4</v>
      </c>
      <c r="E5543" s="28" t="s">
        <v>2388</v>
      </c>
      <c r="F5543" s="28"/>
      <c r="G5543" s="26" t="s">
        <v>190</v>
      </c>
      <c r="H5543" s="4" t="s">
        <v>6</v>
      </c>
      <c r="I5543" s="4" t="s">
        <v>7</v>
      </c>
      <c r="J5543" s="4" t="s">
        <v>191</v>
      </c>
    </row>
    <row r="5544" spans="1:10" ht="39" customHeight="1" x14ac:dyDescent="0.2">
      <c r="A5544" s="41" t="s">
        <v>2389</v>
      </c>
      <c r="B5544" s="41">
        <v>100859</v>
      </c>
      <c r="C5544" s="29" t="s">
        <v>14</v>
      </c>
      <c r="D5544" s="29" t="s">
        <v>1825</v>
      </c>
      <c r="E5544" s="29" t="s">
        <v>2435</v>
      </c>
      <c r="F5544" s="29"/>
      <c r="G5544" s="41" t="s">
        <v>15</v>
      </c>
      <c r="H5544" s="44">
        <v>1</v>
      </c>
      <c r="I5544" s="43">
        <f>SUM(J5545:J5549)</f>
        <v>1073.96</v>
      </c>
      <c r="J5544" s="43">
        <f t="shared" ref="J5544:J5549" si="254">TRUNC(H5544*I5544,2)</f>
        <v>1073.96</v>
      </c>
    </row>
    <row r="5545" spans="1:10" ht="26.1" customHeight="1" x14ac:dyDescent="0.2">
      <c r="A5545" s="7" t="s">
        <v>2397</v>
      </c>
      <c r="B5545" s="7">
        <v>88267</v>
      </c>
      <c r="C5545" s="6" t="s">
        <v>14</v>
      </c>
      <c r="D5545" s="6" t="s">
        <v>429</v>
      </c>
      <c r="E5545" s="6" t="s">
        <v>2399</v>
      </c>
      <c r="F5545" s="6"/>
      <c r="G5545" s="7" t="s">
        <v>297</v>
      </c>
      <c r="H5545" s="46">
        <v>2.1153</v>
      </c>
      <c r="I5545" s="77">
        <f>'COMP-CUSTO MÃO OBRA'!$H$822</f>
        <v>33.380000000000003</v>
      </c>
      <c r="J5545" s="8">
        <f t="shared" si="254"/>
        <v>70.599999999999994</v>
      </c>
    </row>
    <row r="5546" spans="1:10" ht="24" customHeight="1" x14ac:dyDescent="0.2">
      <c r="A5546" s="7" t="s">
        <v>2397</v>
      </c>
      <c r="B5546" s="7">
        <v>88316</v>
      </c>
      <c r="C5546" s="6" t="s">
        <v>14</v>
      </c>
      <c r="D5546" s="6" t="s">
        <v>2398</v>
      </c>
      <c r="E5546" s="6" t="s">
        <v>2399</v>
      </c>
      <c r="F5546" s="6"/>
      <c r="G5546" s="7" t="s">
        <v>297</v>
      </c>
      <c r="H5546" s="46">
        <v>0.66639999999999999</v>
      </c>
      <c r="I5546" s="77">
        <f>'COMP-CUSTO MÃO OBRA'!$H$61</f>
        <v>27.08</v>
      </c>
      <c r="J5546" s="8">
        <f t="shared" si="254"/>
        <v>18.04</v>
      </c>
    </row>
    <row r="5547" spans="1:10" ht="39" customHeight="1" x14ac:dyDescent="0.2">
      <c r="A5547" s="10" t="s">
        <v>2391</v>
      </c>
      <c r="B5547" s="10">
        <v>4351</v>
      </c>
      <c r="C5547" s="9" t="s">
        <v>14</v>
      </c>
      <c r="D5547" s="9" t="s">
        <v>172</v>
      </c>
      <c r="E5547" s="9" t="s">
        <v>2394</v>
      </c>
      <c r="F5547" s="9"/>
      <c r="G5547" s="10" t="s">
        <v>15</v>
      </c>
      <c r="H5547" s="47">
        <v>2</v>
      </c>
      <c r="I5547" s="11">
        <f>VLOOKUP(B5547,CURVA_ABC_INSUM!$B$6:$H$1423,7,0)</f>
        <v>18.72</v>
      </c>
      <c r="J5547" s="11">
        <f t="shared" si="254"/>
        <v>37.44</v>
      </c>
    </row>
    <row r="5548" spans="1:10" ht="26.1" customHeight="1" x14ac:dyDescent="0.2">
      <c r="A5548" s="10" t="s">
        <v>2391</v>
      </c>
      <c r="B5548" s="10">
        <v>6142</v>
      </c>
      <c r="C5548" s="9" t="s">
        <v>14</v>
      </c>
      <c r="D5548" s="9" t="s">
        <v>3372</v>
      </c>
      <c r="E5548" s="9" t="s">
        <v>2394</v>
      </c>
      <c r="F5548" s="9"/>
      <c r="G5548" s="10" t="s">
        <v>15</v>
      </c>
      <c r="H5548" s="47">
        <v>1</v>
      </c>
      <c r="I5548" s="11">
        <f>VLOOKUP(B5548,CURVA_ABC_INSUM!$B$6:$H$1423,7,0)</f>
        <v>8.56</v>
      </c>
      <c r="J5548" s="11">
        <f t="shared" si="254"/>
        <v>8.56</v>
      </c>
    </row>
    <row r="5549" spans="1:10" ht="26.1" customHeight="1" x14ac:dyDescent="0.2">
      <c r="A5549" s="10" t="s">
        <v>2391</v>
      </c>
      <c r="B5549" s="10">
        <v>44020</v>
      </c>
      <c r="C5549" s="9" t="s">
        <v>14</v>
      </c>
      <c r="D5549" s="9" t="s">
        <v>3374</v>
      </c>
      <c r="E5549" s="9" t="s">
        <v>2394</v>
      </c>
      <c r="F5549" s="9"/>
      <c r="G5549" s="10" t="s">
        <v>15</v>
      </c>
      <c r="H5549" s="47">
        <v>1</v>
      </c>
      <c r="I5549" s="11">
        <f>VLOOKUP(B5549,CURVA_ABC_INSUM!$B$6:$H$1423,7,0)</f>
        <v>939.32</v>
      </c>
      <c r="J5549" s="11">
        <f t="shared" si="254"/>
        <v>939.32</v>
      </c>
    </row>
    <row r="5550" spans="1:10" x14ac:dyDescent="0.2">
      <c r="A5550" s="12"/>
      <c r="B5550" s="12"/>
      <c r="C5550" s="13"/>
      <c r="D5550" s="13"/>
      <c r="E5550" s="13"/>
      <c r="F5550" s="48"/>
      <c r="G5550" s="13"/>
      <c r="H5550" s="48"/>
      <c r="I5550" s="13"/>
      <c r="J5550" s="48"/>
    </row>
    <row r="5551" spans="1:10" ht="15" customHeight="1" thickBot="1" x14ac:dyDescent="0.25">
      <c r="A5551" s="12"/>
      <c r="B5551" s="12"/>
      <c r="C5551" s="13"/>
      <c r="D5551" s="13"/>
      <c r="E5551" s="13" t="s">
        <v>2395</v>
      </c>
      <c r="F5551" s="48">
        <f>TRUNC(J5544*$G$2,2)</f>
        <v>0</v>
      </c>
      <c r="G5551" s="13"/>
      <c r="H5551" s="87" t="s">
        <v>2396</v>
      </c>
      <c r="I5551" s="87"/>
      <c r="J5551" s="48">
        <f>F5551+J5544</f>
        <v>1073.96</v>
      </c>
    </row>
    <row r="5552" spans="1:10" ht="0.95" customHeight="1" thickTop="1" x14ac:dyDescent="0.2">
      <c r="A5552" s="89"/>
      <c r="B5552" s="89"/>
      <c r="C5552" s="45"/>
      <c r="D5552" s="45"/>
      <c r="E5552" s="45"/>
      <c r="F5552" s="45"/>
      <c r="G5552" s="45"/>
      <c r="H5552" s="45"/>
      <c r="I5552" s="45"/>
      <c r="J5552" s="45"/>
    </row>
    <row r="5553" spans="1:10" ht="18" customHeight="1" x14ac:dyDescent="0.2">
      <c r="A5553" s="26" t="s">
        <v>1826</v>
      </c>
      <c r="B5553" s="26" t="s">
        <v>2</v>
      </c>
      <c r="C5553" s="28" t="s">
        <v>3</v>
      </c>
      <c r="D5553" s="28" t="s">
        <v>4</v>
      </c>
      <c r="E5553" s="28" t="s">
        <v>2388</v>
      </c>
      <c r="F5553" s="28"/>
      <c r="G5553" s="26" t="s">
        <v>190</v>
      </c>
      <c r="H5553" s="4" t="s">
        <v>6</v>
      </c>
      <c r="I5553" s="4" t="s">
        <v>7</v>
      </c>
      <c r="J5553" s="4" t="s">
        <v>191</v>
      </c>
    </row>
    <row r="5554" spans="1:10" ht="26.1" customHeight="1" x14ac:dyDescent="0.2">
      <c r="A5554" s="41" t="s">
        <v>2389</v>
      </c>
      <c r="B5554" s="41">
        <v>95544</v>
      </c>
      <c r="C5554" s="29" t="s">
        <v>14</v>
      </c>
      <c r="D5554" s="29" t="s">
        <v>1827</v>
      </c>
      <c r="E5554" s="29" t="s">
        <v>2435</v>
      </c>
      <c r="F5554" s="29"/>
      <c r="G5554" s="41" t="s">
        <v>15</v>
      </c>
      <c r="H5554" s="44">
        <v>1</v>
      </c>
      <c r="I5554" s="43">
        <f>SUM(J5555:J5557)</f>
        <v>75.19</v>
      </c>
      <c r="J5554" s="43">
        <f>TRUNC(H5554*I5554,2)</f>
        <v>75.19</v>
      </c>
    </row>
    <row r="5555" spans="1:10" ht="26.1" customHeight="1" x14ac:dyDescent="0.2">
      <c r="A5555" s="7" t="s">
        <v>2397</v>
      </c>
      <c r="B5555" s="7">
        <v>88267</v>
      </c>
      <c r="C5555" s="6" t="s">
        <v>14</v>
      </c>
      <c r="D5555" s="6" t="s">
        <v>429</v>
      </c>
      <c r="E5555" s="6" t="s">
        <v>2399</v>
      </c>
      <c r="F5555" s="6"/>
      <c r="G5555" s="7" t="s">
        <v>297</v>
      </c>
      <c r="H5555" s="46">
        <v>0.31619999999999998</v>
      </c>
      <c r="I5555" s="77">
        <f>'COMP-CUSTO MÃO OBRA'!$H$822</f>
        <v>33.380000000000003</v>
      </c>
      <c r="J5555" s="8">
        <f>TRUNC(H5555*I5555,2)</f>
        <v>10.55</v>
      </c>
    </row>
    <row r="5556" spans="1:10" ht="24" customHeight="1" x14ac:dyDescent="0.2">
      <c r="A5556" s="7" t="s">
        <v>2397</v>
      </c>
      <c r="B5556" s="7">
        <v>88316</v>
      </c>
      <c r="C5556" s="6" t="s">
        <v>14</v>
      </c>
      <c r="D5556" s="6" t="s">
        <v>2398</v>
      </c>
      <c r="E5556" s="6" t="s">
        <v>2399</v>
      </c>
      <c r="F5556" s="6"/>
      <c r="G5556" s="7" t="s">
        <v>297</v>
      </c>
      <c r="H5556" s="46">
        <v>9.9599999999999994E-2</v>
      </c>
      <c r="I5556" s="77">
        <f>'COMP-CUSTO MÃO OBRA'!$H$61</f>
        <v>27.08</v>
      </c>
      <c r="J5556" s="8">
        <f>TRUNC(H5556*I5556,2)</f>
        <v>2.69</v>
      </c>
    </row>
    <row r="5557" spans="1:10" ht="24" customHeight="1" x14ac:dyDescent="0.2">
      <c r="A5557" s="10" t="s">
        <v>2391</v>
      </c>
      <c r="B5557" s="10">
        <v>11703</v>
      </c>
      <c r="C5557" s="9" t="s">
        <v>14</v>
      </c>
      <c r="D5557" s="9" t="s">
        <v>3375</v>
      </c>
      <c r="E5557" s="9" t="s">
        <v>2394</v>
      </c>
      <c r="F5557" s="9"/>
      <c r="G5557" s="10" t="s">
        <v>15</v>
      </c>
      <c r="H5557" s="47">
        <v>1</v>
      </c>
      <c r="I5557" s="11">
        <f>VLOOKUP(B5557,CURVA_ABC_INSUM!$B$6:$H$1423,7,0)</f>
        <v>61.95</v>
      </c>
      <c r="J5557" s="11">
        <f>TRUNC(H5557*I5557,2)</f>
        <v>61.95</v>
      </c>
    </row>
    <row r="5558" spans="1:10" x14ac:dyDescent="0.2">
      <c r="A5558" s="12"/>
      <c r="B5558" s="12"/>
      <c r="C5558" s="13"/>
      <c r="D5558" s="13"/>
      <c r="E5558" s="13"/>
      <c r="F5558" s="48"/>
      <c r="G5558" s="13"/>
      <c r="H5558" s="48"/>
      <c r="I5558" s="13"/>
      <c r="J5558" s="48"/>
    </row>
    <row r="5559" spans="1:10" ht="15" customHeight="1" thickBot="1" x14ac:dyDescent="0.25">
      <c r="A5559" s="12"/>
      <c r="B5559" s="12"/>
      <c r="C5559" s="13"/>
      <c r="D5559" s="13"/>
      <c r="E5559" s="13" t="s">
        <v>2395</v>
      </c>
      <c r="F5559" s="48">
        <f>TRUNC(J5554*$G$2,2)</f>
        <v>0</v>
      </c>
      <c r="G5559" s="13"/>
      <c r="H5559" s="87" t="s">
        <v>2396</v>
      </c>
      <c r="I5559" s="87"/>
      <c r="J5559" s="48">
        <f>F5559+J5554</f>
        <v>75.19</v>
      </c>
    </row>
    <row r="5560" spans="1:10" ht="0.95" customHeight="1" thickTop="1" x14ac:dyDescent="0.2">
      <c r="A5560" s="89"/>
      <c r="B5560" s="89"/>
      <c r="C5560" s="45"/>
      <c r="D5560" s="45"/>
      <c r="E5560" s="45"/>
      <c r="F5560" s="45"/>
      <c r="G5560" s="45"/>
      <c r="H5560" s="45"/>
      <c r="I5560" s="45"/>
      <c r="J5560" s="45"/>
    </row>
    <row r="5561" spans="1:10" ht="18" customHeight="1" x14ac:dyDescent="0.2">
      <c r="A5561" s="26" t="s">
        <v>1828</v>
      </c>
      <c r="B5561" s="26" t="s">
        <v>2</v>
      </c>
      <c r="C5561" s="28" t="s">
        <v>3</v>
      </c>
      <c r="D5561" s="28" t="s">
        <v>4</v>
      </c>
      <c r="E5561" s="28" t="s">
        <v>2388</v>
      </c>
      <c r="F5561" s="28"/>
      <c r="G5561" s="26" t="s">
        <v>190</v>
      </c>
      <c r="H5561" s="4" t="s">
        <v>6</v>
      </c>
      <c r="I5561" s="4" t="s">
        <v>7</v>
      </c>
      <c r="J5561" s="4" t="s">
        <v>191</v>
      </c>
    </row>
    <row r="5562" spans="1:10" ht="24" customHeight="1" x14ac:dyDescent="0.2">
      <c r="A5562" s="41" t="s">
        <v>2389</v>
      </c>
      <c r="B5562" s="41" t="s">
        <v>1829</v>
      </c>
      <c r="C5562" s="29" t="s">
        <v>13</v>
      </c>
      <c r="D5562" s="29" t="s">
        <v>1830</v>
      </c>
      <c r="E5562" s="29">
        <v>8.8000000000000007</v>
      </c>
      <c r="F5562" s="29"/>
      <c r="G5562" s="41" t="s">
        <v>15</v>
      </c>
      <c r="H5562" s="44">
        <v>1</v>
      </c>
      <c r="I5562" s="43">
        <f>SUM(J5563:J5565)</f>
        <v>134.89999999999998</v>
      </c>
      <c r="J5562" s="43">
        <f>TRUNC(H5562*I5562,2)</f>
        <v>134.9</v>
      </c>
    </row>
    <row r="5563" spans="1:10" ht="26.1" customHeight="1" x14ac:dyDescent="0.2">
      <c r="A5563" s="7" t="s">
        <v>2397</v>
      </c>
      <c r="B5563" s="7">
        <v>88267</v>
      </c>
      <c r="C5563" s="6" t="s">
        <v>14</v>
      </c>
      <c r="D5563" s="6" t="s">
        <v>429</v>
      </c>
      <c r="E5563" s="6" t="s">
        <v>2399</v>
      </c>
      <c r="F5563" s="6"/>
      <c r="G5563" s="7" t="s">
        <v>297</v>
      </c>
      <c r="H5563" s="46">
        <v>0.9</v>
      </c>
      <c r="I5563" s="77">
        <f>'COMP-CUSTO MÃO OBRA'!$H$822</f>
        <v>33.380000000000003</v>
      </c>
      <c r="J5563" s="8">
        <f>TRUNC(H5563*I5563,2)</f>
        <v>30.04</v>
      </c>
    </row>
    <row r="5564" spans="1:10" ht="24" customHeight="1" x14ac:dyDescent="0.2">
      <c r="A5564" s="7" t="s">
        <v>2397</v>
      </c>
      <c r="B5564" s="7">
        <v>88316</v>
      </c>
      <c r="C5564" s="6" t="s">
        <v>14</v>
      </c>
      <c r="D5564" s="6" t="s">
        <v>2398</v>
      </c>
      <c r="E5564" s="6" t="s">
        <v>2399</v>
      </c>
      <c r="F5564" s="6"/>
      <c r="G5564" s="7" t="s">
        <v>297</v>
      </c>
      <c r="H5564" s="46">
        <v>0.9</v>
      </c>
      <c r="I5564" s="77">
        <f>'COMP-CUSTO MÃO OBRA'!$H$61</f>
        <v>27.08</v>
      </c>
      <c r="J5564" s="8">
        <f>TRUNC(H5564*I5564,2)</f>
        <v>24.37</v>
      </c>
    </row>
    <row r="5565" spans="1:10" ht="24" customHeight="1" x14ac:dyDescent="0.2">
      <c r="A5565" s="10" t="s">
        <v>2391</v>
      </c>
      <c r="B5565" s="10" t="s">
        <v>3376</v>
      </c>
      <c r="C5565" s="9" t="s">
        <v>2462</v>
      </c>
      <c r="D5565" s="9" t="s">
        <v>3377</v>
      </c>
      <c r="E5565" s="9" t="s">
        <v>2394</v>
      </c>
      <c r="F5565" s="9"/>
      <c r="G5565" s="10" t="s">
        <v>15</v>
      </c>
      <c r="H5565" s="47">
        <v>1</v>
      </c>
      <c r="I5565" s="11">
        <f>VLOOKUP(B5565,CURVA_ABC_INSUM!$B$6:$H$1423,7,0)</f>
        <v>80.489999999999995</v>
      </c>
      <c r="J5565" s="11">
        <f>TRUNC(H5565*I5565,2)</f>
        <v>80.489999999999995</v>
      </c>
    </row>
    <row r="5566" spans="1:10" x14ac:dyDescent="0.2">
      <c r="A5566" s="12"/>
      <c r="B5566" s="12"/>
      <c r="C5566" s="13"/>
      <c r="D5566" s="13"/>
      <c r="E5566" s="13"/>
      <c r="F5566" s="48"/>
      <c r="G5566" s="13"/>
      <c r="H5566" s="48"/>
      <c r="I5566" s="13"/>
      <c r="J5566" s="48"/>
    </row>
    <row r="5567" spans="1:10" ht="15" customHeight="1" thickBot="1" x14ac:dyDescent="0.25">
      <c r="A5567" s="12"/>
      <c r="B5567" s="12"/>
      <c r="C5567" s="13"/>
      <c r="D5567" s="13"/>
      <c r="E5567" s="13" t="s">
        <v>2395</v>
      </c>
      <c r="F5567" s="48">
        <f>TRUNC(J5562*$G$2,2)</f>
        <v>0</v>
      </c>
      <c r="G5567" s="13"/>
      <c r="H5567" s="87" t="s">
        <v>2396</v>
      </c>
      <c r="I5567" s="87"/>
      <c r="J5567" s="48">
        <f>F5567+J5562</f>
        <v>134.9</v>
      </c>
    </row>
    <row r="5568" spans="1:10" ht="0.95" customHeight="1" thickTop="1" x14ac:dyDescent="0.2">
      <c r="A5568" s="89"/>
      <c r="B5568" s="89"/>
      <c r="C5568" s="45"/>
      <c r="D5568" s="45"/>
      <c r="E5568" s="45"/>
      <c r="F5568" s="45"/>
      <c r="G5568" s="45"/>
      <c r="H5568" s="45"/>
      <c r="I5568" s="45"/>
      <c r="J5568" s="45"/>
    </row>
    <row r="5569" spans="1:10" ht="18" customHeight="1" x14ac:dyDescent="0.2">
      <c r="A5569" s="26" t="s">
        <v>1831</v>
      </c>
      <c r="B5569" s="26" t="s">
        <v>2</v>
      </c>
      <c r="C5569" s="28" t="s">
        <v>3</v>
      </c>
      <c r="D5569" s="28" t="s">
        <v>4</v>
      </c>
      <c r="E5569" s="28" t="s">
        <v>2388</v>
      </c>
      <c r="F5569" s="28"/>
      <c r="G5569" s="26" t="s">
        <v>190</v>
      </c>
      <c r="H5569" s="4" t="s">
        <v>6</v>
      </c>
      <c r="I5569" s="4" t="s">
        <v>7</v>
      </c>
      <c r="J5569" s="4" t="s">
        <v>191</v>
      </c>
    </row>
    <row r="5570" spans="1:10" ht="26.1" customHeight="1" x14ac:dyDescent="0.2">
      <c r="A5570" s="41" t="s">
        <v>2389</v>
      </c>
      <c r="B5570" s="41">
        <v>95545</v>
      </c>
      <c r="C5570" s="29" t="s">
        <v>14</v>
      </c>
      <c r="D5570" s="29" t="s">
        <v>1832</v>
      </c>
      <c r="E5570" s="29" t="s">
        <v>2435</v>
      </c>
      <c r="F5570" s="29"/>
      <c r="G5570" s="41" t="s">
        <v>15</v>
      </c>
      <c r="H5570" s="44">
        <v>1</v>
      </c>
      <c r="I5570" s="43">
        <f>SUM(J5571:J5573)</f>
        <v>73.63</v>
      </c>
      <c r="J5570" s="43">
        <f>TRUNC(H5570*I5570,2)</f>
        <v>73.63</v>
      </c>
    </row>
    <row r="5571" spans="1:10" ht="26.1" customHeight="1" x14ac:dyDescent="0.2">
      <c r="A5571" s="7" t="s">
        <v>2397</v>
      </c>
      <c r="B5571" s="7">
        <v>88267</v>
      </c>
      <c r="C5571" s="6" t="s">
        <v>14</v>
      </c>
      <c r="D5571" s="6" t="s">
        <v>429</v>
      </c>
      <c r="E5571" s="6" t="s">
        <v>2399</v>
      </c>
      <c r="F5571" s="6"/>
      <c r="G5571" s="7" t="s">
        <v>297</v>
      </c>
      <c r="H5571" s="46">
        <v>0.31619999999999998</v>
      </c>
      <c r="I5571" s="77">
        <f>'COMP-CUSTO MÃO OBRA'!$H$822</f>
        <v>33.380000000000003</v>
      </c>
      <c r="J5571" s="8">
        <f>TRUNC(H5571*I5571,2)</f>
        <v>10.55</v>
      </c>
    </row>
    <row r="5572" spans="1:10" ht="24" customHeight="1" x14ac:dyDescent="0.2">
      <c r="A5572" s="7" t="s">
        <v>2397</v>
      </c>
      <c r="B5572" s="7">
        <v>88316</v>
      </c>
      <c r="C5572" s="6" t="s">
        <v>14</v>
      </c>
      <c r="D5572" s="6" t="s">
        <v>2398</v>
      </c>
      <c r="E5572" s="6" t="s">
        <v>2399</v>
      </c>
      <c r="F5572" s="6"/>
      <c r="G5572" s="7" t="s">
        <v>297</v>
      </c>
      <c r="H5572" s="46">
        <v>9.9599999999999994E-2</v>
      </c>
      <c r="I5572" s="77">
        <f>'COMP-CUSTO MÃO OBRA'!$H$61</f>
        <v>27.08</v>
      </c>
      <c r="J5572" s="8">
        <f>TRUNC(H5572*I5572,2)</f>
        <v>2.69</v>
      </c>
    </row>
    <row r="5573" spans="1:10" ht="24" customHeight="1" x14ac:dyDescent="0.2">
      <c r="A5573" s="10" t="s">
        <v>2391</v>
      </c>
      <c r="B5573" s="10">
        <v>11757</v>
      </c>
      <c r="C5573" s="9" t="s">
        <v>14</v>
      </c>
      <c r="D5573" s="9" t="s">
        <v>3378</v>
      </c>
      <c r="E5573" s="9" t="s">
        <v>2394</v>
      </c>
      <c r="F5573" s="9"/>
      <c r="G5573" s="10" t="s">
        <v>15</v>
      </c>
      <c r="H5573" s="47">
        <v>1</v>
      </c>
      <c r="I5573" s="11">
        <f>VLOOKUP(B5573,CURVA_ABC_INSUM!$B$6:$H$1423,7,0)</f>
        <v>60.39</v>
      </c>
      <c r="J5573" s="11">
        <f>TRUNC(H5573*I5573,2)</f>
        <v>60.39</v>
      </c>
    </row>
    <row r="5574" spans="1:10" x14ac:dyDescent="0.2">
      <c r="A5574" s="12"/>
      <c r="B5574" s="12"/>
      <c r="C5574" s="13"/>
      <c r="D5574" s="13"/>
      <c r="E5574" s="13"/>
      <c r="F5574" s="48"/>
      <c r="G5574" s="13"/>
      <c r="H5574" s="48"/>
      <c r="I5574" s="13"/>
      <c r="J5574" s="48"/>
    </row>
    <row r="5575" spans="1:10" ht="15" customHeight="1" thickBot="1" x14ac:dyDescent="0.25">
      <c r="A5575" s="12"/>
      <c r="B5575" s="12"/>
      <c r="C5575" s="13"/>
      <c r="D5575" s="13"/>
      <c r="E5575" s="13" t="s">
        <v>2395</v>
      </c>
      <c r="F5575" s="48">
        <f>TRUNC(J5570*$G$2,2)</f>
        <v>0</v>
      </c>
      <c r="G5575" s="13"/>
      <c r="H5575" s="87" t="s">
        <v>2396</v>
      </c>
      <c r="I5575" s="87"/>
      <c r="J5575" s="48">
        <f>F5575+J5570</f>
        <v>73.63</v>
      </c>
    </row>
    <row r="5576" spans="1:10" ht="0.95" customHeight="1" thickTop="1" x14ac:dyDescent="0.2">
      <c r="A5576" s="89"/>
      <c r="B5576" s="89"/>
      <c r="C5576" s="45"/>
      <c r="D5576" s="45"/>
      <c r="E5576" s="45"/>
      <c r="F5576" s="45"/>
      <c r="G5576" s="45"/>
      <c r="H5576" s="45"/>
      <c r="I5576" s="45"/>
      <c r="J5576" s="45"/>
    </row>
    <row r="5577" spans="1:10" ht="18" customHeight="1" x14ac:dyDescent="0.2">
      <c r="A5577" s="26" t="s">
        <v>1833</v>
      </c>
      <c r="B5577" s="26" t="s">
        <v>2</v>
      </c>
      <c r="C5577" s="28" t="s">
        <v>3</v>
      </c>
      <c r="D5577" s="28" t="s">
        <v>4</v>
      </c>
      <c r="E5577" s="28" t="s">
        <v>2388</v>
      </c>
      <c r="F5577" s="28"/>
      <c r="G5577" s="26" t="s">
        <v>190</v>
      </c>
      <c r="H5577" s="4" t="s">
        <v>6</v>
      </c>
      <c r="I5577" s="4" t="s">
        <v>7</v>
      </c>
      <c r="J5577" s="4" t="s">
        <v>191</v>
      </c>
    </row>
    <row r="5578" spans="1:10" ht="39" customHeight="1" x14ac:dyDescent="0.2">
      <c r="A5578" s="41" t="s">
        <v>2389</v>
      </c>
      <c r="B5578" s="41">
        <v>100855</v>
      </c>
      <c r="C5578" s="29" t="s">
        <v>14</v>
      </c>
      <c r="D5578" s="29" t="s">
        <v>1834</v>
      </c>
      <c r="E5578" s="29" t="s">
        <v>2435</v>
      </c>
      <c r="F5578" s="29"/>
      <c r="G5578" s="41" t="s">
        <v>15</v>
      </c>
      <c r="H5578" s="44">
        <v>1</v>
      </c>
      <c r="I5578" s="43">
        <f>SUM(J5579:J5581)</f>
        <v>73.63</v>
      </c>
      <c r="J5578" s="43">
        <f>TRUNC(H5578*I5578,2)</f>
        <v>73.63</v>
      </c>
    </row>
    <row r="5579" spans="1:10" ht="26.1" customHeight="1" x14ac:dyDescent="0.2">
      <c r="A5579" s="7" t="s">
        <v>2397</v>
      </c>
      <c r="B5579" s="7">
        <v>88267</v>
      </c>
      <c r="C5579" s="6" t="s">
        <v>14</v>
      </c>
      <c r="D5579" s="6" t="s">
        <v>429</v>
      </c>
      <c r="E5579" s="6" t="s">
        <v>2399</v>
      </c>
      <c r="F5579" s="6"/>
      <c r="G5579" s="7" t="s">
        <v>297</v>
      </c>
      <c r="H5579" s="46">
        <v>0.31619999999999998</v>
      </c>
      <c r="I5579" s="77">
        <f>'COMP-CUSTO MÃO OBRA'!$H$822</f>
        <v>33.380000000000003</v>
      </c>
      <c r="J5579" s="8">
        <f>TRUNC(H5579*I5579,2)</f>
        <v>10.55</v>
      </c>
    </row>
    <row r="5580" spans="1:10" ht="24" customHeight="1" x14ac:dyDescent="0.2">
      <c r="A5580" s="7" t="s">
        <v>2397</v>
      </c>
      <c r="B5580" s="7">
        <v>88316</v>
      </c>
      <c r="C5580" s="6" t="s">
        <v>14</v>
      </c>
      <c r="D5580" s="6" t="s">
        <v>2398</v>
      </c>
      <c r="E5580" s="6" t="s">
        <v>2399</v>
      </c>
      <c r="F5580" s="6"/>
      <c r="G5580" s="7" t="s">
        <v>297</v>
      </c>
      <c r="H5580" s="46">
        <v>9.9599999999999994E-2</v>
      </c>
      <c r="I5580" s="77">
        <f>'COMP-CUSTO MÃO OBRA'!$H$61</f>
        <v>27.08</v>
      </c>
      <c r="J5580" s="8">
        <f>TRUNC(H5580*I5580,2)</f>
        <v>2.69</v>
      </c>
    </row>
    <row r="5581" spans="1:10" ht="24" customHeight="1" x14ac:dyDescent="0.2">
      <c r="A5581" s="10" t="s">
        <v>2391</v>
      </c>
      <c r="B5581" s="10">
        <v>11757</v>
      </c>
      <c r="C5581" s="9" t="s">
        <v>14</v>
      </c>
      <c r="D5581" s="9" t="s">
        <v>3378</v>
      </c>
      <c r="E5581" s="9" t="s">
        <v>2394</v>
      </c>
      <c r="F5581" s="9"/>
      <c r="G5581" s="10" t="s">
        <v>15</v>
      </c>
      <c r="H5581" s="47">
        <v>1</v>
      </c>
      <c r="I5581" s="11">
        <f>VLOOKUP(B5581,CURVA_ABC_INSUM!$B$6:$H$1423,7,0)</f>
        <v>60.39</v>
      </c>
      <c r="J5581" s="11">
        <f>TRUNC(H5581*I5581,2)</f>
        <v>60.39</v>
      </c>
    </row>
    <row r="5582" spans="1:10" x14ac:dyDescent="0.2">
      <c r="A5582" s="12"/>
      <c r="B5582" s="12"/>
      <c r="C5582" s="13"/>
      <c r="D5582" s="13"/>
      <c r="E5582" s="13"/>
      <c r="F5582" s="48"/>
      <c r="G5582" s="13"/>
      <c r="H5582" s="48"/>
      <c r="I5582" s="13"/>
      <c r="J5582" s="48"/>
    </row>
    <row r="5583" spans="1:10" ht="15" customHeight="1" thickBot="1" x14ac:dyDescent="0.25">
      <c r="A5583" s="12"/>
      <c r="B5583" s="12"/>
      <c r="C5583" s="13"/>
      <c r="D5583" s="13"/>
      <c r="E5583" s="13" t="s">
        <v>2395</v>
      </c>
      <c r="F5583" s="48">
        <f>TRUNC(J5578*$G$2,2)</f>
        <v>0</v>
      </c>
      <c r="G5583" s="13"/>
      <c r="H5583" s="87" t="s">
        <v>2396</v>
      </c>
      <c r="I5583" s="87"/>
      <c r="J5583" s="48">
        <f>F5583+J5578</f>
        <v>73.63</v>
      </c>
    </row>
    <row r="5584" spans="1:10" ht="0.95" customHeight="1" thickTop="1" x14ac:dyDescent="0.2">
      <c r="A5584" s="89"/>
      <c r="B5584" s="89"/>
      <c r="C5584" s="45"/>
      <c r="D5584" s="45"/>
      <c r="E5584" s="45"/>
      <c r="F5584" s="45"/>
      <c r="G5584" s="45"/>
      <c r="H5584" s="45"/>
      <c r="I5584" s="45"/>
      <c r="J5584" s="45"/>
    </row>
    <row r="5585" spans="1:10" ht="18" customHeight="1" x14ac:dyDescent="0.2">
      <c r="A5585" s="26" t="s">
        <v>1835</v>
      </c>
      <c r="B5585" s="26" t="s">
        <v>2</v>
      </c>
      <c r="C5585" s="28" t="s">
        <v>3</v>
      </c>
      <c r="D5585" s="28" t="s">
        <v>4</v>
      </c>
      <c r="E5585" s="28" t="s">
        <v>2388</v>
      </c>
      <c r="F5585" s="28"/>
      <c r="G5585" s="26" t="s">
        <v>190</v>
      </c>
      <c r="H5585" s="4" t="s">
        <v>6</v>
      </c>
      <c r="I5585" s="4" t="s">
        <v>7</v>
      </c>
      <c r="J5585" s="4" t="s">
        <v>191</v>
      </c>
    </row>
    <row r="5586" spans="1:10" ht="39" customHeight="1" x14ac:dyDescent="0.2">
      <c r="A5586" s="41" t="s">
        <v>2389</v>
      </c>
      <c r="B5586" s="41" t="s">
        <v>1836</v>
      </c>
      <c r="C5586" s="29" t="s">
        <v>13</v>
      </c>
      <c r="D5586" s="29" t="s">
        <v>1837</v>
      </c>
      <c r="E5586" s="29" t="s">
        <v>2435</v>
      </c>
      <c r="F5586" s="29"/>
      <c r="G5586" s="41" t="s">
        <v>5</v>
      </c>
      <c r="H5586" s="44">
        <v>1</v>
      </c>
      <c r="I5586" s="43">
        <f>SUM(J5587:J5589)</f>
        <v>290.31</v>
      </c>
      <c r="J5586" s="43">
        <f>TRUNC(H5586*I5586,2)</f>
        <v>290.31</v>
      </c>
    </row>
    <row r="5587" spans="1:10" ht="26.1" customHeight="1" x14ac:dyDescent="0.2">
      <c r="A5587" s="7" t="s">
        <v>2397</v>
      </c>
      <c r="B5587" s="7">
        <v>88267</v>
      </c>
      <c r="C5587" s="6" t="s">
        <v>14</v>
      </c>
      <c r="D5587" s="6" t="s">
        <v>429</v>
      </c>
      <c r="E5587" s="6" t="s">
        <v>2399</v>
      </c>
      <c r="F5587" s="6"/>
      <c r="G5587" s="7" t="s">
        <v>297</v>
      </c>
      <c r="H5587" s="46">
        <v>0.31619999999999998</v>
      </c>
      <c r="I5587" s="77">
        <f>'COMP-CUSTO MÃO OBRA'!$H$822</f>
        <v>33.380000000000003</v>
      </c>
      <c r="J5587" s="8">
        <f>TRUNC(H5587*I5587,2)</f>
        <v>10.55</v>
      </c>
    </row>
    <row r="5588" spans="1:10" ht="24" customHeight="1" x14ac:dyDescent="0.2">
      <c r="A5588" s="7" t="s">
        <v>2397</v>
      </c>
      <c r="B5588" s="7">
        <v>88316</v>
      </c>
      <c r="C5588" s="6" t="s">
        <v>14</v>
      </c>
      <c r="D5588" s="6" t="s">
        <v>2398</v>
      </c>
      <c r="E5588" s="6" t="s">
        <v>2399</v>
      </c>
      <c r="F5588" s="6"/>
      <c r="G5588" s="7" t="s">
        <v>297</v>
      </c>
      <c r="H5588" s="46">
        <v>9.9599999999999994E-2</v>
      </c>
      <c r="I5588" s="77">
        <f>'COMP-CUSTO MÃO OBRA'!$H$61</f>
        <v>27.08</v>
      </c>
      <c r="J5588" s="8">
        <f>TRUNC(H5588*I5588,2)</f>
        <v>2.69</v>
      </c>
    </row>
    <row r="5589" spans="1:10" ht="26.1" customHeight="1" x14ac:dyDescent="0.2">
      <c r="A5589" s="10" t="s">
        <v>2391</v>
      </c>
      <c r="B5589" s="10" t="s">
        <v>3379</v>
      </c>
      <c r="C5589" s="9" t="s">
        <v>13</v>
      </c>
      <c r="D5589" s="9" t="s">
        <v>3380</v>
      </c>
      <c r="E5589" s="9" t="s">
        <v>2394</v>
      </c>
      <c r="F5589" s="9"/>
      <c r="G5589" s="10" t="s">
        <v>5</v>
      </c>
      <c r="H5589" s="47">
        <v>1</v>
      </c>
      <c r="I5589" s="11">
        <f>VLOOKUP(B5589,CURVA_ABC_INSUM!$B$6:$H$1423,7,0)</f>
        <v>277.07</v>
      </c>
      <c r="J5589" s="11">
        <f>TRUNC(H5589*I5589,2)</f>
        <v>277.07</v>
      </c>
    </row>
    <row r="5590" spans="1:10" x14ac:dyDescent="0.2">
      <c r="A5590" s="12"/>
      <c r="B5590" s="12"/>
      <c r="C5590" s="13"/>
      <c r="D5590" s="13"/>
      <c r="E5590" s="13"/>
      <c r="F5590" s="48"/>
      <c r="G5590" s="13"/>
      <c r="H5590" s="48"/>
      <c r="I5590" s="13"/>
      <c r="J5590" s="48"/>
    </row>
    <row r="5591" spans="1:10" ht="15" customHeight="1" thickBot="1" x14ac:dyDescent="0.25">
      <c r="A5591" s="12"/>
      <c r="B5591" s="12"/>
      <c r="C5591" s="13"/>
      <c r="D5591" s="13"/>
      <c r="E5591" s="13" t="s">
        <v>2395</v>
      </c>
      <c r="F5591" s="48">
        <f>TRUNC(J5586*$G$2,2)</f>
        <v>0</v>
      </c>
      <c r="G5591" s="13"/>
      <c r="H5591" s="87" t="s">
        <v>2396</v>
      </c>
      <c r="I5591" s="87"/>
      <c r="J5591" s="48">
        <f>F5591+J5586</f>
        <v>290.31</v>
      </c>
    </row>
    <row r="5592" spans="1:10" ht="0.95" customHeight="1" thickTop="1" x14ac:dyDescent="0.2">
      <c r="A5592" s="89"/>
      <c r="B5592" s="89"/>
      <c r="C5592" s="45"/>
      <c r="D5592" s="45"/>
      <c r="E5592" s="45"/>
      <c r="F5592" s="45"/>
      <c r="G5592" s="45"/>
      <c r="H5592" s="45"/>
      <c r="I5592" s="45"/>
      <c r="J5592" s="45"/>
    </row>
    <row r="5593" spans="1:10" ht="18" customHeight="1" x14ac:dyDescent="0.2">
      <c r="A5593" s="26" t="s">
        <v>1838</v>
      </c>
      <c r="B5593" s="26" t="s">
        <v>2</v>
      </c>
      <c r="C5593" s="28" t="s">
        <v>3</v>
      </c>
      <c r="D5593" s="28" t="s">
        <v>4</v>
      </c>
      <c r="E5593" s="28" t="s">
        <v>2388</v>
      </c>
      <c r="F5593" s="28"/>
      <c r="G5593" s="26" t="s">
        <v>190</v>
      </c>
      <c r="H5593" s="4" t="s">
        <v>6</v>
      </c>
      <c r="I5593" s="4" t="s">
        <v>7</v>
      </c>
      <c r="J5593" s="4" t="s">
        <v>191</v>
      </c>
    </row>
    <row r="5594" spans="1:10" ht="39" customHeight="1" x14ac:dyDescent="0.2">
      <c r="A5594" s="41" t="s">
        <v>2389</v>
      </c>
      <c r="B5594" s="41" t="s">
        <v>1839</v>
      </c>
      <c r="C5594" s="29" t="s">
        <v>13</v>
      </c>
      <c r="D5594" s="29" t="s">
        <v>1840</v>
      </c>
      <c r="E5594" s="29" t="s">
        <v>2435</v>
      </c>
      <c r="F5594" s="29"/>
      <c r="G5594" s="41" t="s">
        <v>5</v>
      </c>
      <c r="H5594" s="44">
        <v>1</v>
      </c>
      <c r="I5594" s="43">
        <f>SUM(J5595:J5597)</f>
        <v>380.49</v>
      </c>
      <c r="J5594" s="43">
        <f>TRUNC(H5594*I5594,2)</f>
        <v>380.49</v>
      </c>
    </row>
    <row r="5595" spans="1:10" ht="26.1" customHeight="1" x14ac:dyDescent="0.2">
      <c r="A5595" s="7" t="s">
        <v>2397</v>
      </c>
      <c r="B5595" s="7">
        <v>88267</v>
      </c>
      <c r="C5595" s="6" t="s">
        <v>14</v>
      </c>
      <c r="D5595" s="6" t="s">
        <v>429</v>
      </c>
      <c r="E5595" s="6" t="s">
        <v>2399</v>
      </c>
      <c r="F5595" s="6"/>
      <c r="G5595" s="7" t="s">
        <v>297</v>
      </c>
      <c r="H5595" s="46">
        <v>0.31619999999999998</v>
      </c>
      <c r="I5595" s="77">
        <f>'COMP-CUSTO MÃO OBRA'!$H$822</f>
        <v>33.380000000000003</v>
      </c>
      <c r="J5595" s="8">
        <f>TRUNC(H5595*I5595,2)</f>
        <v>10.55</v>
      </c>
    </row>
    <row r="5596" spans="1:10" ht="24" customHeight="1" x14ac:dyDescent="0.2">
      <c r="A5596" s="7" t="s">
        <v>2397</v>
      </c>
      <c r="B5596" s="7">
        <v>88316</v>
      </c>
      <c r="C5596" s="6" t="s">
        <v>14</v>
      </c>
      <c r="D5596" s="6" t="s">
        <v>2398</v>
      </c>
      <c r="E5596" s="6" t="s">
        <v>2399</v>
      </c>
      <c r="F5596" s="6"/>
      <c r="G5596" s="7" t="s">
        <v>297</v>
      </c>
      <c r="H5596" s="46">
        <v>9.9599999999999994E-2</v>
      </c>
      <c r="I5596" s="77">
        <f>'COMP-CUSTO MÃO OBRA'!$H$61</f>
        <v>27.08</v>
      </c>
      <c r="J5596" s="8">
        <f>TRUNC(H5596*I5596,2)</f>
        <v>2.69</v>
      </c>
    </row>
    <row r="5597" spans="1:10" ht="26.1" customHeight="1" x14ac:dyDescent="0.2">
      <c r="A5597" s="10" t="s">
        <v>2391</v>
      </c>
      <c r="B5597" s="10" t="s">
        <v>3381</v>
      </c>
      <c r="C5597" s="9" t="s">
        <v>13</v>
      </c>
      <c r="D5597" s="9" t="s">
        <v>3382</v>
      </c>
      <c r="E5597" s="9" t="s">
        <v>2394</v>
      </c>
      <c r="F5597" s="9"/>
      <c r="G5597" s="10" t="s">
        <v>5</v>
      </c>
      <c r="H5597" s="47">
        <v>1</v>
      </c>
      <c r="I5597" s="11">
        <f>VLOOKUP(B5597,CURVA_ABC_INSUM!$B$6:$H$1423,7,0)</f>
        <v>367.25</v>
      </c>
      <c r="J5597" s="11">
        <f>TRUNC(H5597*I5597,2)</f>
        <v>367.25</v>
      </c>
    </row>
    <row r="5598" spans="1:10" x14ac:dyDescent="0.2">
      <c r="A5598" s="12"/>
      <c r="B5598" s="12"/>
      <c r="C5598" s="13"/>
      <c r="D5598" s="13"/>
      <c r="E5598" s="13"/>
      <c r="F5598" s="48"/>
      <c r="G5598" s="13"/>
      <c r="H5598" s="48"/>
      <c r="I5598" s="13"/>
      <c r="J5598" s="48"/>
    </row>
    <row r="5599" spans="1:10" ht="15" customHeight="1" thickBot="1" x14ac:dyDescent="0.25">
      <c r="A5599" s="12"/>
      <c r="B5599" s="12"/>
      <c r="C5599" s="13"/>
      <c r="D5599" s="13"/>
      <c r="E5599" s="13" t="s">
        <v>2395</v>
      </c>
      <c r="F5599" s="48">
        <f>TRUNC(J5594*$G$2,2)</f>
        <v>0</v>
      </c>
      <c r="G5599" s="13"/>
      <c r="H5599" s="87" t="s">
        <v>2396</v>
      </c>
      <c r="I5599" s="87"/>
      <c r="J5599" s="48">
        <f>F5599+J5594</f>
        <v>380.49</v>
      </c>
    </row>
    <row r="5600" spans="1:10" ht="0.95" customHeight="1" thickTop="1" x14ac:dyDescent="0.2">
      <c r="A5600" s="89"/>
      <c r="B5600" s="89"/>
      <c r="C5600" s="45"/>
      <c r="D5600" s="45"/>
      <c r="E5600" s="45"/>
      <c r="F5600" s="45"/>
      <c r="G5600" s="45"/>
      <c r="H5600" s="45"/>
      <c r="I5600" s="45"/>
      <c r="J5600" s="45"/>
    </row>
    <row r="5601" spans="1:10" ht="18" customHeight="1" x14ac:dyDescent="0.2">
      <c r="A5601" s="26" t="s">
        <v>1841</v>
      </c>
      <c r="B5601" s="26" t="s">
        <v>2</v>
      </c>
      <c r="C5601" s="28" t="s">
        <v>3</v>
      </c>
      <c r="D5601" s="28" t="s">
        <v>4</v>
      </c>
      <c r="E5601" s="28" t="s">
        <v>2388</v>
      </c>
      <c r="F5601" s="28"/>
      <c r="G5601" s="26" t="s">
        <v>190</v>
      </c>
      <c r="H5601" s="4" t="s">
        <v>6</v>
      </c>
      <c r="I5601" s="4" t="s">
        <v>7</v>
      </c>
      <c r="J5601" s="4" t="s">
        <v>191</v>
      </c>
    </row>
    <row r="5602" spans="1:10" ht="39" customHeight="1" x14ac:dyDescent="0.2">
      <c r="A5602" s="41" t="s">
        <v>2389</v>
      </c>
      <c r="B5602" s="41">
        <v>95547</v>
      </c>
      <c r="C5602" s="29" t="s">
        <v>14</v>
      </c>
      <c r="D5602" s="29" t="s">
        <v>1842</v>
      </c>
      <c r="E5602" s="29" t="s">
        <v>2435</v>
      </c>
      <c r="F5602" s="29"/>
      <c r="G5602" s="41" t="s">
        <v>15</v>
      </c>
      <c r="H5602" s="44">
        <v>1</v>
      </c>
      <c r="I5602" s="43">
        <f>SUM(J5603:J5605)</f>
        <v>119.91</v>
      </c>
      <c r="J5602" s="43">
        <f>TRUNC(H5602*I5602,2)</f>
        <v>119.91</v>
      </c>
    </row>
    <row r="5603" spans="1:10" ht="26.1" customHeight="1" x14ac:dyDescent="0.2">
      <c r="A5603" s="7" t="s">
        <v>2397</v>
      </c>
      <c r="B5603" s="7">
        <v>88267</v>
      </c>
      <c r="C5603" s="6" t="s">
        <v>14</v>
      </c>
      <c r="D5603" s="6" t="s">
        <v>429</v>
      </c>
      <c r="E5603" s="6" t="s">
        <v>2399</v>
      </c>
      <c r="F5603" s="6"/>
      <c r="G5603" s="7" t="s">
        <v>297</v>
      </c>
      <c r="H5603" s="46">
        <v>0.31619999999999998</v>
      </c>
      <c r="I5603" s="77">
        <f>'COMP-CUSTO MÃO OBRA'!$H$822</f>
        <v>33.380000000000003</v>
      </c>
      <c r="J5603" s="8">
        <f>TRUNC(H5603*I5603,2)</f>
        <v>10.55</v>
      </c>
    </row>
    <row r="5604" spans="1:10" ht="24" customHeight="1" x14ac:dyDescent="0.2">
      <c r="A5604" s="7" t="s">
        <v>2397</v>
      </c>
      <c r="B5604" s="7">
        <v>88316</v>
      </c>
      <c r="C5604" s="6" t="s">
        <v>14</v>
      </c>
      <c r="D5604" s="6" t="s">
        <v>2398</v>
      </c>
      <c r="E5604" s="6" t="s">
        <v>2399</v>
      </c>
      <c r="F5604" s="6"/>
      <c r="G5604" s="7" t="s">
        <v>297</v>
      </c>
      <c r="H5604" s="46">
        <v>9.9599999999999994E-2</v>
      </c>
      <c r="I5604" s="77">
        <f>'COMP-CUSTO MÃO OBRA'!$H$61</f>
        <v>27.08</v>
      </c>
      <c r="J5604" s="8">
        <f>TRUNC(H5604*I5604,2)</f>
        <v>2.69</v>
      </c>
    </row>
    <row r="5605" spans="1:10" ht="26.1" customHeight="1" x14ac:dyDescent="0.2">
      <c r="A5605" s="10" t="s">
        <v>2391</v>
      </c>
      <c r="B5605" s="10">
        <v>11758</v>
      </c>
      <c r="C5605" s="9" t="s">
        <v>14</v>
      </c>
      <c r="D5605" s="9" t="s">
        <v>103</v>
      </c>
      <c r="E5605" s="9" t="s">
        <v>2394</v>
      </c>
      <c r="F5605" s="9"/>
      <c r="G5605" s="10" t="s">
        <v>15</v>
      </c>
      <c r="H5605" s="47">
        <v>1</v>
      </c>
      <c r="I5605" s="11">
        <f>VLOOKUP(B5605,CURVA_ABC_INSUM!$B$6:$H$1423,7,0)</f>
        <v>106.67</v>
      </c>
      <c r="J5605" s="11">
        <f>TRUNC(H5605*I5605,2)</f>
        <v>106.67</v>
      </c>
    </row>
    <row r="5606" spans="1:10" x14ac:dyDescent="0.2">
      <c r="A5606" s="12"/>
      <c r="B5606" s="12"/>
      <c r="C5606" s="13"/>
      <c r="D5606" s="13"/>
      <c r="E5606" s="13"/>
      <c r="F5606" s="48"/>
      <c r="G5606" s="13"/>
      <c r="H5606" s="48"/>
      <c r="I5606" s="13"/>
      <c r="J5606" s="48"/>
    </row>
    <row r="5607" spans="1:10" ht="15" customHeight="1" thickBot="1" x14ac:dyDescent="0.25">
      <c r="A5607" s="12"/>
      <c r="B5607" s="12"/>
      <c r="C5607" s="13"/>
      <c r="D5607" s="13"/>
      <c r="E5607" s="13" t="s">
        <v>2395</v>
      </c>
      <c r="F5607" s="48">
        <f>TRUNC(J5602*$G$2,2)</f>
        <v>0</v>
      </c>
      <c r="G5607" s="13"/>
      <c r="H5607" s="87" t="s">
        <v>2396</v>
      </c>
      <c r="I5607" s="87"/>
      <c r="J5607" s="48">
        <f>F5607+J5602</f>
        <v>119.91</v>
      </c>
    </row>
    <row r="5608" spans="1:10" ht="0.95" customHeight="1" thickTop="1" x14ac:dyDescent="0.2">
      <c r="A5608" s="89"/>
      <c r="B5608" s="89"/>
      <c r="C5608" s="45"/>
      <c r="D5608" s="45"/>
      <c r="E5608" s="45"/>
      <c r="F5608" s="45"/>
      <c r="G5608" s="45"/>
      <c r="H5608" s="45"/>
      <c r="I5608" s="45"/>
      <c r="J5608" s="45"/>
    </row>
    <row r="5609" spans="1:10" ht="18" customHeight="1" x14ac:dyDescent="0.2">
      <c r="A5609" s="26" t="s">
        <v>1843</v>
      </c>
      <c r="B5609" s="26" t="s">
        <v>2</v>
      </c>
      <c r="C5609" s="28" t="s">
        <v>3</v>
      </c>
      <c r="D5609" s="28" t="s">
        <v>4</v>
      </c>
      <c r="E5609" s="28" t="s">
        <v>2388</v>
      </c>
      <c r="F5609" s="28"/>
      <c r="G5609" s="26" t="s">
        <v>190</v>
      </c>
      <c r="H5609" s="4" t="s">
        <v>6</v>
      </c>
      <c r="I5609" s="4" t="s">
        <v>7</v>
      </c>
      <c r="J5609" s="4" t="s">
        <v>191</v>
      </c>
    </row>
    <row r="5610" spans="1:10" ht="26.1" customHeight="1" x14ac:dyDescent="0.2">
      <c r="A5610" s="41" t="s">
        <v>2389</v>
      </c>
      <c r="B5610" s="41">
        <v>100853</v>
      </c>
      <c r="C5610" s="29" t="s">
        <v>14</v>
      </c>
      <c r="D5610" s="29" t="s">
        <v>1844</v>
      </c>
      <c r="E5610" s="29" t="s">
        <v>2435</v>
      </c>
      <c r="F5610" s="29"/>
      <c r="G5610" s="41" t="s">
        <v>15</v>
      </c>
      <c r="H5610" s="44">
        <v>1</v>
      </c>
      <c r="I5610" s="43">
        <f>SUM(J5611:J5614)</f>
        <v>368.12</v>
      </c>
      <c r="J5610" s="43">
        <f>TRUNC(H5610*I5610,2)</f>
        <v>368.12</v>
      </c>
    </row>
    <row r="5611" spans="1:10" ht="26.1" customHeight="1" x14ac:dyDescent="0.2">
      <c r="A5611" s="7" t="s">
        <v>2397</v>
      </c>
      <c r="B5611" s="7">
        <v>88267</v>
      </c>
      <c r="C5611" s="6" t="s">
        <v>14</v>
      </c>
      <c r="D5611" s="6" t="s">
        <v>429</v>
      </c>
      <c r="E5611" s="6" t="s">
        <v>2399</v>
      </c>
      <c r="F5611" s="6"/>
      <c r="G5611" s="7" t="s">
        <v>297</v>
      </c>
      <c r="H5611" s="46">
        <v>0.46300000000000002</v>
      </c>
      <c r="I5611" s="77">
        <f>'COMP-CUSTO MÃO OBRA'!$H$822</f>
        <v>33.380000000000003</v>
      </c>
      <c r="J5611" s="8">
        <f>TRUNC(H5611*I5611,2)</f>
        <v>15.45</v>
      </c>
    </row>
    <row r="5612" spans="1:10" ht="24" customHeight="1" x14ac:dyDescent="0.2">
      <c r="A5612" s="7" t="s">
        <v>2397</v>
      </c>
      <c r="B5612" s="7">
        <v>88316</v>
      </c>
      <c r="C5612" s="6" t="s">
        <v>14</v>
      </c>
      <c r="D5612" s="6" t="s">
        <v>2398</v>
      </c>
      <c r="E5612" s="6" t="s">
        <v>2399</v>
      </c>
      <c r="F5612" s="6"/>
      <c r="G5612" s="7" t="s">
        <v>297</v>
      </c>
      <c r="H5612" s="46">
        <v>0.1459</v>
      </c>
      <c r="I5612" s="77">
        <f>'COMP-CUSTO MÃO OBRA'!$H$61</f>
        <v>27.08</v>
      </c>
      <c r="J5612" s="8">
        <f>TRUNC(H5612*I5612,2)</f>
        <v>3.95</v>
      </c>
    </row>
    <row r="5613" spans="1:10" ht="24" customHeight="1" x14ac:dyDescent="0.2">
      <c r="A5613" s="10" t="s">
        <v>2391</v>
      </c>
      <c r="B5613" s="10">
        <v>3146</v>
      </c>
      <c r="C5613" s="9" t="s">
        <v>14</v>
      </c>
      <c r="D5613" s="9" t="s">
        <v>53</v>
      </c>
      <c r="E5613" s="9" t="s">
        <v>2394</v>
      </c>
      <c r="F5613" s="9"/>
      <c r="G5613" s="10" t="s">
        <v>15</v>
      </c>
      <c r="H5613" s="47">
        <v>4.2000000000000003E-2</v>
      </c>
      <c r="I5613" s="11">
        <f>VLOOKUP(B5613,CURVA_ABC_INSUM!$B$6:$H$1423,7,0)</f>
        <v>3.85</v>
      </c>
      <c r="J5613" s="11">
        <f>TRUNC(H5613*I5613,2)</f>
        <v>0.16</v>
      </c>
    </row>
    <row r="5614" spans="1:10" ht="39" customHeight="1" x14ac:dyDescent="0.2">
      <c r="A5614" s="10" t="s">
        <v>2391</v>
      </c>
      <c r="B5614" s="10">
        <v>44045</v>
      </c>
      <c r="C5614" s="9" t="s">
        <v>14</v>
      </c>
      <c r="D5614" s="9" t="s">
        <v>3383</v>
      </c>
      <c r="E5614" s="9" t="s">
        <v>2394</v>
      </c>
      <c r="F5614" s="9"/>
      <c r="G5614" s="10" t="s">
        <v>15</v>
      </c>
      <c r="H5614" s="47">
        <v>1</v>
      </c>
      <c r="I5614" s="11">
        <f>VLOOKUP(B5614,CURVA_ABC_INSUM!$B$6:$H$1423,7,0)</f>
        <v>348.56</v>
      </c>
      <c r="J5614" s="11">
        <f>TRUNC(H5614*I5614,2)</f>
        <v>348.56</v>
      </c>
    </row>
    <row r="5615" spans="1:10" x14ac:dyDescent="0.2">
      <c r="A5615" s="12"/>
      <c r="B5615" s="12"/>
      <c r="C5615" s="13"/>
      <c r="D5615" s="13"/>
      <c r="E5615" s="13"/>
      <c r="F5615" s="48"/>
      <c r="G5615" s="13"/>
      <c r="H5615" s="48"/>
      <c r="I5615" s="13"/>
      <c r="J5615" s="48"/>
    </row>
    <row r="5616" spans="1:10" ht="15" customHeight="1" thickBot="1" x14ac:dyDescent="0.25">
      <c r="A5616" s="12"/>
      <c r="B5616" s="12"/>
      <c r="C5616" s="13"/>
      <c r="D5616" s="13"/>
      <c r="E5616" s="13" t="s">
        <v>2395</v>
      </c>
      <c r="F5616" s="48">
        <f>TRUNC(J5610*$G$2,2)</f>
        <v>0</v>
      </c>
      <c r="G5616" s="13"/>
      <c r="H5616" s="87" t="s">
        <v>2396</v>
      </c>
      <c r="I5616" s="87"/>
      <c r="J5616" s="48">
        <f>F5616+J5610</f>
        <v>368.12</v>
      </c>
    </row>
    <row r="5617" spans="1:10" ht="0.95" customHeight="1" thickTop="1" x14ac:dyDescent="0.2">
      <c r="A5617" s="89"/>
      <c r="B5617" s="89"/>
      <c r="C5617" s="45"/>
      <c r="D5617" s="45"/>
      <c r="E5617" s="45"/>
      <c r="F5617" s="45"/>
      <c r="G5617" s="45"/>
      <c r="H5617" s="45"/>
      <c r="I5617" s="45"/>
      <c r="J5617" s="45"/>
    </row>
    <row r="5618" spans="1:10" ht="18" customHeight="1" x14ac:dyDescent="0.2">
      <c r="A5618" s="26" t="s">
        <v>1845</v>
      </c>
      <c r="B5618" s="26" t="s">
        <v>2</v>
      </c>
      <c r="C5618" s="28" t="s">
        <v>3</v>
      </c>
      <c r="D5618" s="28" t="s">
        <v>4</v>
      </c>
      <c r="E5618" s="28" t="s">
        <v>2388</v>
      </c>
      <c r="F5618" s="28"/>
      <c r="G5618" s="26" t="s">
        <v>190</v>
      </c>
      <c r="H5618" s="4" t="s">
        <v>6</v>
      </c>
      <c r="I5618" s="4" t="s">
        <v>7</v>
      </c>
      <c r="J5618" s="4" t="s">
        <v>191</v>
      </c>
    </row>
    <row r="5619" spans="1:10" ht="39" customHeight="1" x14ac:dyDescent="0.2">
      <c r="A5619" s="41" t="s">
        <v>2389</v>
      </c>
      <c r="B5619" s="41">
        <v>86911</v>
      </c>
      <c r="C5619" s="29" t="s">
        <v>14</v>
      </c>
      <c r="D5619" s="29" t="s">
        <v>1846</v>
      </c>
      <c r="E5619" s="29" t="s">
        <v>2435</v>
      </c>
      <c r="F5619" s="29"/>
      <c r="G5619" s="41" t="s">
        <v>15</v>
      </c>
      <c r="H5619" s="44">
        <v>1</v>
      </c>
      <c r="I5619" s="43">
        <f>SUM(J5620:J5623)</f>
        <v>93.76</v>
      </c>
      <c r="J5619" s="43">
        <f>TRUNC(H5619*I5619,2)</f>
        <v>93.76</v>
      </c>
    </row>
    <row r="5620" spans="1:10" ht="26.1" customHeight="1" x14ac:dyDescent="0.2">
      <c r="A5620" s="7" t="s">
        <v>2397</v>
      </c>
      <c r="B5620" s="7">
        <v>88267</v>
      </c>
      <c r="C5620" s="6" t="s">
        <v>14</v>
      </c>
      <c r="D5620" s="6" t="s">
        <v>429</v>
      </c>
      <c r="E5620" s="6" t="s">
        <v>2399</v>
      </c>
      <c r="F5620" s="6"/>
      <c r="G5620" s="7" t="s">
        <v>297</v>
      </c>
      <c r="H5620" s="46">
        <v>0.1164</v>
      </c>
      <c r="I5620" s="77">
        <f>'COMP-CUSTO MÃO OBRA'!$H$822</f>
        <v>33.380000000000003</v>
      </c>
      <c r="J5620" s="8">
        <f>TRUNC(H5620*I5620,2)</f>
        <v>3.88</v>
      </c>
    </row>
    <row r="5621" spans="1:10" ht="24" customHeight="1" x14ac:dyDescent="0.2">
      <c r="A5621" s="7" t="s">
        <v>2397</v>
      </c>
      <c r="B5621" s="7">
        <v>88316</v>
      </c>
      <c r="C5621" s="6" t="s">
        <v>14</v>
      </c>
      <c r="D5621" s="6" t="s">
        <v>2398</v>
      </c>
      <c r="E5621" s="6" t="s">
        <v>2399</v>
      </c>
      <c r="F5621" s="6"/>
      <c r="G5621" s="7" t="s">
        <v>297</v>
      </c>
      <c r="H5621" s="46">
        <v>3.6700000000000003E-2</v>
      </c>
      <c r="I5621" s="77">
        <f>'COMP-CUSTO MÃO OBRA'!$H$61</f>
        <v>27.08</v>
      </c>
      <c r="J5621" s="8">
        <f>TRUNC(H5621*I5621,2)</f>
        <v>0.99</v>
      </c>
    </row>
    <row r="5622" spans="1:10" ht="24" customHeight="1" x14ac:dyDescent="0.2">
      <c r="A5622" s="10" t="s">
        <v>2391</v>
      </c>
      <c r="B5622" s="10">
        <v>3146</v>
      </c>
      <c r="C5622" s="9" t="s">
        <v>14</v>
      </c>
      <c r="D5622" s="9" t="s">
        <v>53</v>
      </c>
      <c r="E5622" s="9" t="s">
        <v>2394</v>
      </c>
      <c r="F5622" s="9"/>
      <c r="G5622" s="10" t="s">
        <v>15</v>
      </c>
      <c r="H5622" s="47">
        <v>2.1000000000000001E-2</v>
      </c>
      <c r="I5622" s="11">
        <f>VLOOKUP(B5622,CURVA_ABC_INSUM!$B$6:$H$1423,7,0)</f>
        <v>3.85</v>
      </c>
      <c r="J5622" s="11">
        <f>TRUNC(H5622*I5622,2)</f>
        <v>0.08</v>
      </c>
    </row>
    <row r="5623" spans="1:10" ht="39" customHeight="1" x14ac:dyDescent="0.2">
      <c r="A5623" s="10" t="s">
        <v>2391</v>
      </c>
      <c r="B5623" s="10">
        <v>13416</v>
      </c>
      <c r="C5623" s="9" t="s">
        <v>14</v>
      </c>
      <c r="D5623" s="9" t="s">
        <v>3384</v>
      </c>
      <c r="E5623" s="9" t="s">
        <v>2394</v>
      </c>
      <c r="F5623" s="9"/>
      <c r="G5623" s="10" t="s">
        <v>15</v>
      </c>
      <c r="H5623" s="47">
        <v>1</v>
      </c>
      <c r="I5623" s="11">
        <f>VLOOKUP(B5623,CURVA_ABC_INSUM!$B$6:$H$1423,7,0)</f>
        <v>88.81</v>
      </c>
      <c r="J5623" s="11">
        <f>TRUNC(H5623*I5623,2)</f>
        <v>88.81</v>
      </c>
    </row>
    <row r="5624" spans="1:10" x14ac:dyDescent="0.2">
      <c r="A5624" s="12"/>
      <c r="B5624" s="12"/>
      <c r="C5624" s="13"/>
      <c r="D5624" s="13"/>
      <c r="E5624" s="13"/>
      <c r="F5624" s="48"/>
      <c r="G5624" s="13"/>
      <c r="H5624" s="48"/>
      <c r="I5624" s="13"/>
      <c r="J5624" s="48"/>
    </row>
    <row r="5625" spans="1:10" ht="15" customHeight="1" thickBot="1" x14ac:dyDescent="0.25">
      <c r="A5625" s="12"/>
      <c r="B5625" s="12"/>
      <c r="C5625" s="13"/>
      <c r="D5625" s="13"/>
      <c r="E5625" s="13" t="s">
        <v>2395</v>
      </c>
      <c r="F5625" s="48">
        <f>TRUNC(J5619*$G$2,2)</f>
        <v>0</v>
      </c>
      <c r="G5625" s="13"/>
      <c r="H5625" s="87" t="s">
        <v>2396</v>
      </c>
      <c r="I5625" s="87"/>
      <c r="J5625" s="48">
        <f>F5625+J5619</f>
        <v>93.76</v>
      </c>
    </row>
    <row r="5626" spans="1:10" ht="0.95" customHeight="1" thickTop="1" x14ac:dyDescent="0.2">
      <c r="A5626" s="89"/>
      <c r="B5626" s="89"/>
      <c r="C5626" s="45"/>
      <c r="D5626" s="45"/>
      <c r="E5626" s="45"/>
      <c r="F5626" s="45"/>
      <c r="G5626" s="45"/>
      <c r="H5626" s="45"/>
      <c r="I5626" s="45"/>
      <c r="J5626" s="45"/>
    </row>
    <row r="5627" spans="1:10" ht="18" customHeight="1" x14ac:dyDescent="0.2">
      <c r="A5627" s="26" t="s">
        <v>1847</v>
      </c>
      <c r="B5627" s="26" t="s">
        <v>2</v>
      </c>
      <c r="C5627" s="28" t="s">
        <v>3</v>
      </c>
      <c r="D5627" s="28" t="s">
        <v>4</v>
      </c>
      <c r="E5627" s="28" t="s">
        <v>2388</v>
      </c>
      <c r="F5627" s="28"/>
      <c r="G5627" s="26" t="s">
        <v>190</v>
      </c>
      <c r="H5627" s="4" t="s">
        <v>6</v>
      </c>
      <c r="I5627" s="4" t="s">
        <v>7</v>
      </c>
      <c r="J5627" s="4" t="s">
        <v>191</v>
      </c>
    </row>
    <row r="5628" spans="1:10" ht="26.1" customHeight="1" x14ac:dyDescent="0.2">
      <c r="A5628" s="41" t="s">
        <v>2389</v>
      </c>
      <c r="B5628" s="41">
        <v>94798</v>
      </c>
      <c r="C5628" s="29" t="s">
        <v>14</v>
      </c>
      <c r="D5628" s="29" t="s">
        <v>1848</v>
      </c>
      <c r="E5628" s="29" t="s">
        <v>2435</v>
      </c>
      <c r="F5628" s="29"/>
      <c r="G5628" s="41" t="s">
        <v>15</v>
      </c>
      <c r="H5628" s="44">
        <v>1</v>
      </c>
      <c r="I5628" s="43">
        <f>SUM(J5629:J5632)</f>
        <v>123.87</v>
      </c>
      <c r="J5628" s="43">
        <f>TRUNC(H5628*I5628,2)</f>
        <v>123.87</v>
      </c>
    </row>
    <row r="5629" spans="1:10" ht="26.1" customHeight="1" x14ac:dyDescent="0.2">
      <c r="A5629" s="7" t="s">
        <v>2397</v>
      </c>
      <c r="B5629" s="7">
        <v>88316</v>
      </c>
      <c r="C5629" s="6" t="s">
        <v>14</v>
      </c>
      <c r="D5629" s="6" t="s">
        <v>2398</v>
      </c>
      <c r="E5629" s="6" t="s">
        <v>2399</v>
      </c>
      <c r="F5629" s="6"/>
      <c r="G5629" s="7" t="s">
        <v>297</v>
      </c>
      <c r="H5629" s="46">
        <v>0.34899999999999998</v>
      </c>
      <c r="I5629" s="77">
        <f>'COMP-CUSTO MÃO OBRA'!$H$61</f>
        <v>27.08</v>
      </c>
      <c r="J5629" s="8">
        <f>TRUNC(H5629*I5629,2)</f>
        <v>9.4499999999999993</v>
      </c>
    </row>
    <row r="5630" spans="1:10" ht="26.1" customHeight="1" x14ac:dyDescent="0.2">
      <c r="A5630" s="7" t="s">
        <v>2397</v>
      </c>
      <c r="B5630" s="7">
        <v>88267</v>
      </c>
      <c r="C5630" s="6" t="s">
        <v>14</v>
      </c>
      <c r="D5630" s="6" t="s">
        <v>429</v>
      </c>
      <c r="E5630" s="6" t="s">
        <v>2399</v>
      </c>
      <c r="F5630" s="6"/>
      <c r="G5630" s="7" t="s">
        <v>297</v>
      </c>
      <c r="H5630" s="46">
        <v>0.34899999999999998</v>
      </c>
      <c r="I5630" s="77">
        <f>'COMP-CUSTO MÃO OBRA'!$H$822</f>
        <v>33.380000000000003</v>
      </c>
      <c r="J5630" s="8">
        <f>TRUNC(H5630*I5630,2)</f>
        <v>11.64</v>
      </c>
    </row>
    <row r="5631" spans="1:10" ht="24" customHeight="1" x14ac:dyDescent="0.2">
      <c r="A5631" s="10" t="s">
        <v>2391</v>
      </c>
      <c r="B5631" s="10">
        <v>3148</v>
      </c>
      <c r="C5631" s="9" t="s">
        <v>14</v>
      </c>
      <c r="D5631" s="9" t="s">
        <v>54</v>
      </c>
      <c r="E5631" s="9" t="s">
        <v>2394</v>
      </c>
      <c r="F5631" s="9"/>
      <c r="G5631" s="10" t="s">
        <v>15</v>
      </c>
      <c r="H5631" s="47">
        <v>8.3999999999999995E-3</v>
      </c>
      <c r="I5631" s="11">
        <f>VLOOKUP(B5631,CURVA_ABC_INSUM!$B$6:$H$1423,7,0)</f>
        <v>14.2</v>
      </c>
      <c r="J5631" s="11">
        <f>TRUNC(H5631*I5631,2)</f>
        <v>0.11</v>
      </c>
    </row>
    <row r="5632" spans="1:10" ht="39" customHeight="1" x14ac:dyDescent="0.2">
      <c r="A5632" s="10" t="s">
        <v>2391</v>
      </c>
      <c r="B5632" s="10">
        <v>11764</v>
      </c>
      <c r="C5632" s="9" t="s">
        <v>14</v>
      </c>
      <c r="D5632" s="9" t="s">
        <v>3385</v>
      </c>
      <c r="E5632" s="9" t="s">
        <v>2394</v>
      </c>
      <c r="F5632" s="9"/>
      <c r="G5632" s="10" t="s">
        <v>15</v>
      </c>
      <c r="H5632" s="47">
        <v>1</v>
      </c>
      <c r="I5632" s="11">
        <f>VLOOKUP(B5632,CURVA_ABC_INSUM!$B$6:$H$1423,7,0)</f>
        <v>102.67</v>
      </c>
      <c r="J5632" s="11">
        <f>TRUNC(H5632*I5632,2)</f>
        <v>102.67</v>
      </c>
    </row>
    <row r="5633" spans="1:10" x14ac:dyDescent="0.2">
      <c r="A5633" s="12"/>
      <c r="B5633" s="12"/>
      <c r="C5633" s="13"/>
      <c r="D5633" s="13"/>
      <c r="E5633" s="13"/>
      <c r="F5633" s="48"/>
      <c r="G5633" s="13"/>
      <c r="H5633" s="48"/>
      <c r="I5633" s="13"/>
      <c r="J5633" s="48"/>
    </row>
    <row r="5634" spans="1:10" ht="15" customHeight="1" thickBot="1" x14ac:dyDescent="0.25">
      <c r="A5634" s="12"/>
      <c r="B5634" s="12"/>
      <c r="C5634" s="13"/>
      <c r="D5634" s="13"/>
      <c r="E5634" s="13" t="s">
        <v>2395</v>
      </c>
      <c r="F5634" s="48">
        <f>TRUNC(J5628*$G$2,2)</f>
        <v>0</v>
      </c>
      <c r="G5634" s="13"/>
      <c r="H5634" s="87" t="s">
        <v>2396</v>
      </c>
      <c r="I5634" s="87"/>
      <c r="J5634" s="48">
        <f>F5634+J5628</f>
        <v>123.87</v>
      </c>
    </row>
    <row r="5635" spans="1:10" ht="0.95" customHeight="1" thickTop="1" x14ac:dyDescent="0.2">
      <c r="A5635" s="89"/>
      <c r="B5635" s="89"/>
      <c r="C5635" s="45"/>
      <c r="D5635" s="45"/>
      <c r="E5635" s="45"/>
      <c r="F5635" s="45"/>
      <c r="G5635" s="45"/>
      <c r="H5635" s="45"/>
      <c r="I5635" s="45"/>
      <c r="J5635" s="45"/>
    </row>
    <row r="5636" spans="1:10" ht="18" customHeight="1" x14ac:dyDescent="0.2">
      <c r="A5636" s="26" t="s">
        <v>1849</v>
      </c>
      <c r="B5636" s="26" t="s">
        <v>2</v>
      </c>
      <c r="C5636" s="28" t="s">
        <v>3</v>
      </c>
      <c r="D5636" s="28" t="s">
        <v>4</v>
      </c>
      <c r="E5636" s="28" t="s">
        <v>2388</v>
      </c>
      <c r="F5636" s="28"/>
      <c r="G5636" s="26" t="s">
        <v>190</v>
      </c>
      <c r="H5636" s="4" t="s">
        <v>6</v>
      </c>
      <c r="I5636" s="4" t="s">
        <v>7</v>
      </c>
      <c r="J5636" s="4" t="s">
        <v>191</v>
      </c>
    </row>
    <row r="5637" spans="1:10" ht="26.1" customHeight="1" x14ac:dyDescent="0.2">
      <c r="A5637" s="41" t="s">
        <v>2389</v>
      </c>
      <c r="B5637" s="41">
        <v>94797</v>
      </c>
      <c r="C5637" s="29" t="s">
        <v>14</v>
      </c>
      <c r="D5637" s="29" t="s">
        <v>1850</v>
      </c>
      <c r="E5637" s="29" t="s">
        <v>2435</v>
      </c>
      <c r="F5637" s="29"/>
      <c r="G5637" s="41" t="s">
        <v>15</v>
      </c>
      <c r="H5637" s="44">
        <v>1</v>
      </c>
      <c r="I5637" s="43">
        <f>SUM(J5638:J5641)</f>
        <v>75.87</v>
      </c>
      <c r="J5637" s="43">
        <f>TRUNC(H5637*I5637,2)</f>
        <v>75.87</v>
      </c>
    </row>
    <row r="5638" spans="1:10" ht="26.1" customHeight="1" x14ac:dyDescent="0.2">
      <c r="A5638" s="7" t="s">
        <v>2397</v>
      </c>
      <c r="B5638" s="7">
        <v>88316</v>
      </c>
      <c r="C5638" s="6" t="s">
        <v>14</v>
      </c>
      <c r="D5638" s="6" t="s">
        <v>2398</v>
      </c>
      <c r="E5638" s="6" t="s">
        <v>2399</v>
      </c>
      <c r="F5638" s="6"/>
      <c r="G5638" s="7" t="s">
        <v>297</v>
      </c>
      <c r="H5638" s="46">
        <v>0.25650000000000001</v>
      </c>
      <c r="I5638" s="77">
        <f>'COMP-CUSTO MÃO OBRA'!$H$61</f>
        <v>27.08</v>
      </c>
      <c r="J5638" s="8">
        <f>TRUNC(H5638*I5638,2)</f>
        <v>6.94</v>
      </c>
    </row>
    <row r="5639" spans="1:10" ht="26.1" customHeight="1" x14ac:dyDescent="0.2">
      <c r="A5639" s="7" t="s">
        <v>2397</v>
      </c>
      <c r="B5639" s="7">
        <v>88267</v>
      </c>
      <c r="C5639" s="6" t="s">
        <v>14</v>
      </c>
      <c r="D5639" s="6" t="s">
        <v>429</v>
      </c>
      <c r="E5639" s="6" t="s">
        <v>2399</v>
      </c>
      <c r="F5639" s="6"/>
      <c r="G5639" s="7" t="s">
        <v>297</v>
      </c>
      <c r="H5639" s="46">
        <v>0.25650000000000001</v>
      </c>
      <c r="I5639" s="77">
        <f>'COMP-CUSTO MÃO OBRA'!$H$822</f>
        <v>33.380000000000003</v>
      </c>
      <c r="J5639" s="8">
        <f>TRUNC(H5639*I5639,2)</f>
        <v>8.56</v>
      </c>
    </row>
    <row r="5640" spans="1:10" ht="24" customHeight="1" x14ac:dyDescent="0.2">
      <c r="A5640" s="10" t="s">
        <v>2391</v>
      </c>
      <c r="B5640" s="10">
        <v>3148</v>
      </c>
      <c r="C5640" s="9" t="s">
        <v>14</v>
      </c>
      <c r="D5640" s="9" t="s">
        <v>54</v>
      </c>
      <c r="E5640" s="9" t="s">
        <v>2394</v>
      </c>
      <c r="F5640" s="9"/>
      <c r="G5640" s="10" t="s">
        <v>15</v>
      </c>
      <c r="H5640" s="47">
        <v>6.6E-3</v>
      </c>
      <c r="I5640" s="11">
        <f>VLOOKUP(B5640,CURVA_ABC_INSUM!$B$6:$H$1423,7,0)</f>
        <v>14.2</v>
      </c>
      <c r="J5640" s="11">
        <f>TRUNC(H5640*I5640,2)</f>
        <v>0.09</v>
      </c>
    </row>
    <row r="5641" spans="1:10" ht="39" customHeight="1" x14ac:dyDescent="0.2">
      <c r="A5641" s="10" t="s">
        <v>2391</v>
      </c>
      <c r="B5641" s="10">
        <v>11825</v>
      </c>
      <c r="C5641" s="9" t="s">
        <v>14</v>
      </c>
      <c r="D5641" s="9" t="s">
        <v>3107</v>
      </c>
      <c r="E5641" s="9" t="s">
        <v>2394</v>
      </c>
      <c r="F5641" s="9"/>
      <c r="G5641" s="10" t="s">
        <v>15</v>
      </c>
      <c r="H5641" s="47">
        <v>1</v>
      </c>
      <c r="I5641" s="11">
        <f>VLOOKUP(B5641,CURVA_ABC_INSUM!$B$6:$H$1423,7,0)</f>
        <v>60.28</v>
      </c>
      <c r="J5641" s="11">
        <f>TRUNC(H5641*I5641,2)</f>
        <v>60.28</v>
      </c>
    </row>
    <row r="5642" spans="1:10" x14ac:dyDescent="0.2">
      <c r="A5642" s="12"/>
      <c r="B5642" s="12"/>
      <c r="C5642" s="13"/>
      <c r="D5642" s="13"/>
      <c r="E5642" s="13"/>
      <c r="F5642" s="48"/>
      <c r="G5642" s="13"/>
      <c r="H5642" s="48"/>
      <c r="I5642" s="13"/>
      <c r="J5642" s="48"/>
    </row>
    <row r="5643" spans="1:10" ht="15" customHeight="1" thickBot="1" x14ac:dyDescent="0.25">
      <c r="A5643" s="12"/>
      <c r="B5643" s="12"/>
      <c r="C5643" s="13"/>
      <c r="D5643" s="13"/>
      <c r="E5643" s="13" t="s">
        <v>2395</v>
      </c>
      <c r="F5643" s="48">
        <f>TRUNC(J5637*$G$2,2)</f>
        <v>0</v>
      </c>
      <c r="G5643" s="13"/>
      <c r="H5643" s="87" t="s">
        <v>2396</v>
      </c>
      <c r="I5643" s="87"/>
      <c r="J5643" s="48">
        <f>F5643+J5637</f>
        <v>75.87</v>
      </c>
    </row>
    <row r="5644" spans="1:10" ht="0.95" customHeight="1" thickTop="1" x14ac:dyDescent="0.2">
      <c r="A5644" s="89"/>
      <c r="B5644" s="89"/>
      <c r="C5644" s="45"/>
      <c r="D5644" s="45"/>
      <c r="E5644" s="45"/>
      <c r="F5644" s="45"/>
      <c r="G5644" s="45"/>
      <c r="H5644" s="45"/>
      <c r="I5644" s="45"/>
      <c r="J5644" s="45"/>
    </row>
    <row r="5645" spans="1:10" ht="18" customHeight="1" x14ac:dyDescent="0.2">
      <c r="A5645" s="26" t="s">
        <v>1851</v>
      </c>
      <c r="B5645" s="26" t="s">
        <v>2</v>
      </c>
      <c r="C5645" s="28" t="s">
        <v>3</v>
      </c>
      <c r="D5645" s="28" t="s">
        <v>4</v>
      </c>
      <c r="E5645" s="28" t="s">
        <v>2388</v>
      </c>
      <c r="F5645" s="28"/>
      <c r="G5645" s="26" t="s">
        <v>190</v>
      </c>
      <c r="H5645" s="4" t="s">
        <v>6</v>
      </c>
      <c r="I5645" s="4" t="s">
        <v>7</v>
      </c>
      <c r="J5645" s="4" t="s">
        <v>191</v>
      </c>
    </row>
    <row r="5646" spans="1:10" ht="26.1" customHeight="1" x14ac:dyDescent="0.2">
      <c r="A5646" s="41" t="s">
        <v>2389</v>
      </c>
      <c r="B5646" s="41">
        <v>94795</v>
      </c>
      <c r="C5646" s="29" t="s">
        <v>14</v>
      </c>
      <c r="D5646" s="29" t="s">
        <v>1852</v>
      </c>
      <c r="E5646" s="29" t="s">
        <v>2435</v>
      </c>
      <c r="F5646" s="29"/>
      <c r="G5646" s="41" t="s">
        <v>15</v>
      </c>
      <c r="H5646" s="44">
        <v>1</v>
      </c>
      <c r="I5646" s="43">
        <f>SUM(J5647:J5650)</f>
        <v>32.36</v>
      </c>
      <c r="J5646" s="43">
        <f>TRUNC(H5646*I5646,2)</f>
        <v>32.36</v>
      </c>
    </row>
    <row r="5647" spans="1:10" ht="26.1" customHeight="1" x14ac:dyDescent="0.2">
      <c r="A5647" s="7" t="s">
        <v>2397</v>
      </c>
      <c r="B5647" s="7">
        <v>88316</v>
      </c>
      <c r="C5647" s="6" t="s">
        <v>14</v>
      </c>
      <c r="D5647" s="6" t="s">
        <v>2398</v>
      </c>
      <c r="E5647" s="6" t="s">
        <v>2399</v>
      </c>
      <c r="F5647" s="6"/>
      <c r="G5647" s="7" t="s">
        <v>297</v>
      </c>
      <c r="H5647" s="46">
        <v>0.1242</v>
      </c>
      <c r="I5647" s="77">
        <f>'COMP-CUSTO MÃO OBRA'!$H$61</f>
        <v>27.08</v>
      </c>
      <c r="J5647" s="8">
        <f>TRUNC(H5647*I5647,2)</f>
        <v>3.36</v>
      </c>
    </row>
    <row r="5648" spans="1:10" ht="26.1" customHeight="1" x14ac:dyDescent="0.2">
      <c r="A5648" s="7" t="s">
        <v>2397</v>
      </c>
      <c r="B5648" s="7">
        <v>88267</v>
      </c>
      <c r="C5648" s="6" t="s">
        <v>14</v>
      </c>
      <c r="D5648" s="6" t="s">
        <v>429</v>
      </c>
      <c r="E5648" s="6" t="s">
        <v>2399</v>
      </c>
      <c r="F5648" s="6"/>
      <c r="G5648" s="7" t="s">
        <v>297</v>
      </c>
      <c r="H5648" s="46">
        <v>0.1242</v>
      </c>
      <c r="I5648" s="77">
        <f>'COMP-CUSTO MÃO OBRA'!$H$822</f>
        <v>33.380000000000003</v>
      </c>
      <c r="J5648" s="8">
        <f>TRUNC(H5648*I5648,2)</f>
        <v>4.1399999999999997</v>
      </c>
    </row>
    <row r="5649" spans="1:10" ht="24" customHeight="1" x14ac:dyDescent="0.2">
      <c r="A5649" s="10" t="s">
        <v>2391</v>
      </c>
      <c r="B5649" s="10">
        <v>3148</v>
      </c>
      <c r="C5649" s="9" t="s">
        <v>14</v>
      </c>
      <c r="D5649" s="9" t="s">
        <v>54</v>
      </c>
      <c r="E5649" s="9" t="s">
        <v>2394</v>
      </c>
      <c r="F5649" s="9"/>
      <c r="G5649" s="10" t="s">
        <v>15</v>
      </c>
      <c r="H5649" s="47">
        <v>4.1999999999999997E-3</v>
      </c>
      <c r="I5649" s="11">
        <f>VLOOKUP(B5649,CURVA_ABC_INSUM!$B$6:$H$1423,7,0)</f>
        <v>14.2</v>
      </c>
      <c r="J5649" s="11">
        <f>TRUNC(H5649*I5649,2)</f>
        <v>0.05</v>
      </c>
    </row>
    <row r="5650" spans="1:10" ht="39" customHeight="1" x14ac:dyDescent="0.2">
      <c r="A5650" s="10" t="s">
        <v>2391</v>
      </c>
      <c r="B5650" s="10">
        <v>11829</v>
      </c>
      <c r="C5650" s="9" t="s">
        <v>14</v>
      </c>
      <c r="D5650" s="9" t="s">
        <v>3386</v>
      </c>
      <c r="E5650" s="9" t="s">
        <v>2394</v>
      </c>
      <c r="F5650" s="9"/>
      <c r="G5650" s="10" t="s">
        <v>15</v>
      </c>
      <c r="H5650" s="47">
        <v>1</v>
      </c>
      <c r="I5650" s="11">
        <f>VLOOKUP(B5650,CURVA_ABC_INSUM!$B$6:$H$1423,7,0)</f>
        <v>24.81</v>
      </c>
      <c r="J5650" s="11">
        <f>TRUNC(H5650*I5650,2)</f>
        <v>24.81</v>
      </c>
    </row>
    <row r="5651" spans="1:10" x14ac:dyDescent="0.2">
      <c r="A5651" s="12"/>
      <c r="B5651" s="12"/>
      <c r="C5651" s="13"/>
      <c r="D5651" s="13"/>
      <c r="E5651" s="13"/>
      <c r="F5651" s="48"/>
      <c r="G5651" s="13"/>
      <c r="H5651" s="48"/>
      <c r="I5651" s="13"/>
      <c r="J5651" s="48"/>
    </row>
    <row r="5652" spans="1:10" ht="15" customHeight="1" thickBot="1" x14ac:dyDescent="0.25">
      <c r="A5652" s="12"/>
      <c r="B5652" s="12"/>
      <c r="C5652" s="13"/>
      <c r="D5652" s="13"/>
      <c r="E5652" s="13" t="s">
        <v>2395</v>
      </c>
      <c r="F5652" s="48">
        <f>TRUNC(J5646*$G$2,2)</f>
        <v>0</v>
      </c>
      <c r="G5652" s="13"/>
      <c r="H5652" s="87" t="s">
        <v>2396</v>
      </c>
      <c r="I5652" s="87"/>
      <c r="J5652" s="48">
        <f>F5652+J5646</f>
        <v>32.36</v>
      </c>
    </row>
    <row r="5653" spans="1:10" ht="0.95" customHeight="1" thickTop="1" x14ac:dyDescent="0.2">
      <c r="A5653" s="89"/>
      <c r="B5653" s="89"/>
      <c r="C5653" s="45"/>
      <c r="D5653" s="45"/>
      <c r="E5653" s="45"/>
      <c r="F5653" s="45"/>
      <c r="G5653" s="45"/>
      <c r="H5653" s="45"/>
      <c r="I5653" s="45"/>
      <c r="J5653" s="45"/>
    </row>
    <row r="5654" spans="1:10" ht="18" customHeight="1" x14ac:dyDescent="0.2">
      <c r="A5654" s="26" t="s">
        <v>1853</v>
      </c>
      <c r="B5654" s="26" t="s">
        <v>2</v>
      </c>
      <c r="C5654" s="28" t="s">
        <v>3</v>
      </c>
      <c r="D5654" s="28" t="s">
        <v>4</v>
      </c>
      <c r="E5654" s="28" t="s">
        <v>2388</v>
      </c>
      <c r="F5654" s="28"/>
      <c r="G5654" s="26" t="s">
        <v>190</v>
      </c>
      <c r="H5654" s="4" t="s">
        <v>6</v>
      </c>
      <c r="I5654" s="4" t="s">
        <v>7</v>
      </c>
      <c r="J5654" s="4" t="s">
        <v>191</v>
      </c>
    </row>
    <row r="5655" spans="1:10" ht="26.1" customHeight="1" x14ac:dyDescent="0.2">
      <c r="A5655" s="41" t="s">
        <v>2389</v>
      </c>
      <c r="B5655" s="41">
        <v>94796</v>
      </c>
      <c r="C5655" s="29" t="s">
        <v>14</v>
      </c>
      <c r="D5655" s="29" t="s">
        <v>1854</v>
      </c>
      <c r="E5655" s="29" t="s">
        <v>2435</v>
      </c>
      <c r="F5655" s="29"/>
      <c r="G5655" s="41" t="s">
        <v>15</v>
      </c>
      <c r="H5655" s="44">
        <v>1</v>
      </c>
      <c r="I5655" s="43">
        <f>SUM(J5656:J5659)</f>
        <v>38.36</v>
      </c>
      <c r="J5655" s="43">
        <f>TRUNC(H5655*I5655,2)</f>
        <v>38.36</v>
      </c>
    </row>
    <row r="5656" spans="1:10" ht="26.1" customHeight="1" x14ac:dyDescent="0.2">
      <c r="A5656" s="7" t="s">
        <v>2397</v>
      </c>
      <c r="B5656" s="7">
        <v>88316</v>
      </c>
      <c r="C5656" s="6" t="s">
        <v>14</v>
      </c>
      <c r="D5656" s="6" t="s">
        <v>2398</v>
      </c>
      <c r="E5656" s="6" t="s">
        <v>2399</v>
      </c>
      <c r="F5656" s="6"/>
      <c r="G5656" s="7" t="s">
        <v>297</v>
      </c>
      <c r="H5656" s="46">
        <v>0.19040000000000001</v>
      </c>
      <c r="I5656" s="77">
        <f>'COMP-CUSTO MÃO OBRA'!$H$61</f>
        <v>27.08</v>
      </c>
      <c r="J5656" s="8">
        <f>TRUNC(H5656*I5656,2)</f>
        <v>5.15</v>
      </c>
    </row>
    <row r="5657" spans="1:10" ht="26.1" customHeight="1" x14ac:dyDescent="0.2">
      <c r="A5657" s="7" t="s">
        <v>2397</v>
      </c>
      <c r="B5657" s="7">
        <v>88267</v>
      </c>
      <c r="C5657" s="6" t="s">
        <v>14</v>
      </c>
      <c r="D5657" s="6" t="s">
        <v>429</v>
      </c>
      <c r="E5657" s="6" t="s">
        <v>2399</v>
      </c>
      <c r="F5657" s="6"/>
      <c r="G5657" s="7" t="s">
        <v>297</v>
      </c>
      <c r="H5657" s="46">
        <v>0.19040000000000001</v>
      </c>
      <c r="I5657" s="77">
        <f>'COMP-CUSTO MÃO OBRA'!$H$822</f>
        <v>33.380000000000003</v>
      </c>
      <c r="J5657" s="8">
        <f>TRUNC(H5657*I5657,2)</f>
        <v>6.35</v>
      </c>
    </row>
    <row r="5658" spans="1:10" ht="24" customHeight="1" x14ac:dyDescent="0.2">
      <c r="A5658" s="10" t="s">
        <v>2391</v>
      </c>
      <c r="B5658" s="10">
        <v>3148</v>
      </c>
      <c r="C5658" s="9" t="s">
        <v>14</v>
      </c>
      <c r="D5658" s="9" t="s">
        <v>54</v>
      </c>
      <c r="E5658" s="9" t="s">
        <v>2394</v>
      </c>
      <c r="F5658" s="9"/>
      <c r="G5658" s="10" t="s">
        <v>15</v>
      </c>
      <c r="H5658" s="47">
        <v>5.3E-3</v>
      </c>
      <c r="I5658" s="11">
        <f>VLOOKUP(B5658,CURVA_ABC_INSUM!$B$6:$H$1423,7,0)</f>
        <v>14.2</v>
      </c>
      <c r="J5658" s="11">
        <f>TRUNC(H5658*I5658,2)</f>
        <v>7.0000000000000007E-2</v>
      </c>
    </row>
    <row r="5659" spans="1:10" ht="39" customHeight="1" x14ac:dyDescent="0.2">
      <c r="A5659" s="10" t="s">
        <v>2391</v>
      </c>
      <c r="B5659" s="10">
        <v>11830</v>
      </c>
      <c r="C5659" s="9" t="s">
        <v>14</v>
      </c>
      <c r="D5659" s="9" t="s">
        <v>3387</v>
      </c>
      <c r="E5659" s="9" t="s">
        <v>2394</v>
      </c>
      <c r="F5659" s="9"/>
      <c r="G5659" s="10" t="s">
        <v>15</v>
      </c>
      <c r="H5659" s="47">
        <v>1</v>
      </c>
      <c r="I5659" s="11">
        <f>VLOOKUP(B5659,CURVA_ABC_INSUM!$B$6:$H$1423,7,0)</f>
        <v>26.79</v>
      </c>
      <c r="J5659" s="11">
        <f>TRUNC(H5659*I5659,2)</f>
        <v>26.79</v>
      </c>
    </row>
    <row r="5660" spans="1:10" x14ac:dyDescent="0.2">
      <c r="A5660" s="12"/>
      <c r="B5660" s="12"/>
      <c r="C5660" s="13"/>
      <c r="D5660" s="13"/>
      <c r="E5660" s="13"/>
      <c r="F5660" s="48"/>
      <c r="G5660" s="13"/>
      <c r="H5660" s="48"/>
      <c r="I5660" s="13"/>
      <c r="J5660" s="48"/>
    </row>
    <row r="5661" spans="1:10" ht="15" customHeight="1" thickBot="1" x14ac:dyDescent="0.25">
      <c r="A5661" s="12"/>
      <c r="B5661" s="12"/>
      <c r="C5661" s="13"/>
      <c r="D5661" s="13"/>
      <c r="E5661" s="13" t="s">
        <v>2395</v>
      </c>
      <c r="F5661" s="48">
        <f>TRUNC(J5655*$G$2,2)</f>
        <v>0</v>
      </c>
      <c r="G5661" s="13"/>
      <c r="H5661" s="87" t="s">
        <v>2396</v>
      </c>
      <c r="I5661" s="87"/>
      <c r="J5661" s="48">
        <f>F5661+J5655</f>
        <v>38.36</v>
      </c>
    </row>
    <row r="5662" spans="1:10" ht="0.95" customHeight="1" thickTop="1" x14ac:dyDescent="0.2">
      <c r="A5662" s="89"/>
      <c r="B5662" s="89"/>
      <c r="C5662" s="45"/>
      <c r="D5662" s="45"/>
      <c r="E5662" s="45"/>
      <c r="F5662" s="45"/>
      <c r="G5662" s="45"/>
      <c r="H5662" s="45"/>
      <c r="I5662" s="45"/>
      <c r="J5662" s="45"/>
    </row>
    <row r="5663" spans="1:10" ht="18" customHeight="1" x14ac:dyDescent="0.2">
      <c r="A5663" s="26" t="s">
        <v>1855</v>
      </c>
      <c r="B5663" s="26" t="s">
        <v>2</v>
      </c>
      <c r="C5663" s="28" t="s">
        <v>3</v>
      </c>
      <c r="D5663" s="28" t="s">
        <v>4</v>
      </c>
      <c r="E5663" s="28" t="s">
        <v>2388</v>
      </c>
      <c r="F5663" s="28"/>
      <c r="G5663" s="26" t="s">
        <v>190</v>
      </c>
      <c r="H5663" s="4" t="s">
        <v>6</v>
      </c>
      <c r="I5663" s="4" t="s">
        <v>7</v>
      </c>
      <c r="J5663" s="4" t="s">
        <v>191</v>
      </c>
    </row>
    <row r="5664" spans="1:10" ht="39" customHeight="1" x14ac:dyDescent="0.2">
      <c r="A5664" s="41" t="s">
        <v>2389</v>
      </c>
      <c r="B5664" s="41" t="s">
        <v>1856</v>
      </c>
      <c r="C5664" s="29" t="s">
        <v>13</v>
      </c>
      <c r="D5664" s="29" t="s">
        <v>1857</v>
      </c>
      <c r="E5664" s="29" t="s">
        <v>2435</v>
      </c>
      <c r="F5664" s="29"/>
      <c r="G5664" s="41" t="s">
        <v>5</v>
      </c>
      <c r="H5664" s="44">
        <v>1</v>
      </c>
      <c r="I5664" s="43">
        <f>SUM(J5665:J5668)</f>
        <v>108.05000000000001</v>
      </c>
      <c r="J5664" s="43">
        <f>TRUNC(H5664*I5664,2)</f>
        <v>108.05</v>
      </c>
    </row>
    <row r="5665" spans="1:10" ht="24" customHeight="1" x14ac:dyDescent="0.2">
      <c r="A5665" s="7" t="s">
        <v>2397</v>
      </c>
      <c r="B5665" s="7">
        <v>88316</v>
      </c>
      <c r="C5665" s="6" t="s">
        <v>14</v>
      </c>
      <c r="D5665" s="6" t="s">
        <v>2398</v>
      </c>
      <c r="E5665" s="6" t="s">
        <v>2399</v>
      </c>
      <c r="F5665" s="6"/>
      <c r="G5665" s="7" t="s">
        <v>297</v>
      </c>
      <c r="H5665" s="46">
        <v>0.35</v>
      </c>
      <c r="I5665" s="77">
        <f>'COMP-CUSTO MÃO OBRA'!$H$61</f>
        <v>27.08</v>
      </c>
      <c r="J5665" s="8">
        <f>TRUNC(H5665*I5665,2)</f>
        <v>9.4700000000000006</v>
      </c>
    </row>
    <row r="5666" spans="1:10" ht="26.1" customHeight="1" x14ac:dyDescent="0.2">
      <c r="A5666" s="7" t="s">
        <v>2397</v>
      </c>
      <c r="B5666" s="7">
        <v>88267</v>
      </c>
      <c r="C5666" s="6" t="s">
        <v>14</v>
      </c>
      <c r="D5666" s="6" t="s">
        <v>429</v>
      </c>
      <c r="E5666" s="6" t="s">
        <v>2399</v>
      </c>
      <c r="F5666" s="6"/>
      <c r="G5666" s="7" t="s">
        <v>297</v>
      </c>
      <c r="H5666" s="46">
        <v>0.35</v>
      </c>
      <c r="I5666" s="77">
        <f>'COMP-CUSTO MÃO OBRA'!$H$822</f>
        <v>33.380000000000003</v>
      </c>
      <c r="J5666" s="8">
        <f>TRUNC(H5666*I5666,2)</f>
        <v>11.68</v>
      </c>
    </row>
    <row r="5667" spans="1:10" ht="24" customHeight="1" x14ac:dyDescent="0.2">
      <c r="A5667" s="10" t="s">
        <v>2391</v>
      </c>
      <c r="B5667" s="10">
        <v>981</v>
      </c>
      <c r="C5667" s="9" t="s">
        <v>20</v>
      </c>
      <c r="D5667" s="9" t="s">
        <v>3096</v>
      </c>
      <c r="E5667" s="9" t="s">
        <v>2394</v>
      </c>
      <c r="F5667" s="9"/>
      <c r="G5667" s="10" t="s">
        <v>28</v>
      </c>
      <c r="H5667" s="47">
        <v>0.3</v>
      </c>
      <c r="I5667" s="11">
        <f>VLOOKUP(B5667,CURVA_ABC_INSUM!$B$6:$H$1423,7,0)</f>
        <v>3.36</v>
      </c>
      <c r="J5667" s="11">
        <f>TRUNC(H5667*I5667,2)</f>
        <v>1</v>
      </c>
    </row>
    <row r="5668" spans="1:10" ht="39" customHeight="1" x14ac:dyDescent="0.2">
      <c r="A5668" s="10" t="s">
        <v>2391</v>
      </c>
      <c r="B5668" s="10">
        <v>12148</v>
      </c>
      <c r="C5668" s="9" t="s">
        <v>20</v>
      </c>
      <c r="D5668" s="9" t="s">
        <v>3388</v>
      </c>
      <c r="E5668" s="9" t="s">
        <v>2394</v>
      </c>
      <c r="F5668" s="9"/>
      <c r="G5668" s="10" t="s">
        <v>24</v>
      </c>
      <c r="H5668" s="47">
        <v>1</v>
      </c>
      <c r="I5668" s="11">
        <f>VLOOKUP(B5668,CURVA_ABC_INSUM!$B$6:$H$1423,7,0)</f>
        <v>85.9</v>
      </c>
      <c r="J5668" s="11">
        <f>TRUNC(H5668*I5668,2)</f>
        <v>85.9</v>
      </c>
    </row>
    <row r="5669" spans="1:10" x14ac:dyDescent="0.2">
      <c r="A5669" s="12"/>
      <c r="B5669" s="12"/>
      <c r="C5669" s="13"/>
      <c r="D5669" s="13"/>
      <c r="E5669" s="13"/>
      <c r="F5669" s="48"/>
      <c r="G5669" s="13"/>
      <c r="H5669" s="48"/>
      <c r="I5669" s="13"/>
      <c r="J5669" s="48"/>
    </row>
    <row r="5670" spans="1:10" ht="15" customHeight="1" thickBot="1" x14ac:dyDescent="0.25">
      <c r="A5670" s="12"/>
      <c r="B5670" s="12"/>
      <c r="C5670" s="13"/>
      <c r="D5670" s="13"/>
      <c r="E5670" s="13" t="s">
        <v>2395</v>
      </c>
      <c r="F5670" s="48">
        <f>TRUNC(J5664*$G$2,2)</f>
        <v>0</v>
      </c>
      <c r="G5670" s="13"/>
      <c r="H5670" s="87" t="s">
        <v>2396</v>
      </c>
      <c r="I5670" s="87"/>
      <c r="J5670" s="48">
        <f>F5670+J5664</f>
        <v>108.05</v>
      </c>
    </row>
    <row r="5671" spans="1:10" ht="0.95" customHeight="1" thickTop="1" x14ac:dyDescent="0.2">
      <c r="A5671" s="89"/>
      <c r="B5671" s="89"/>
      <c r="C5671" s="45"/>
      <c r="D5671" s="45"/>
      <c r="E5671" s="45"/>
      <c r="F5671" s="45"/>
      <c r="G5671" s="45"/>
      <c r="H5671" s="45"/>
      <c r="I5671" s="45"/>
      <c r="J5671" s="45"/>
    </row>
    <row r="5672" spans="1:10" ht="18" customHeight="1" x14ac:dyDescent="0.2">
      <c r="A5672" s="26" t="s">
        <v>1858</v>
      </c>
      <c r="B5672" s="26" t="s">
        <v>2</v>
      </c>
      <c r="C5672" s="28" t="s">
        <v>3</v>
      </c>
      <c r="D5672" s="28" t="s">
        <v>4</v>
      </c>
      <c r="E5672" s="28" t="s">
        <v>2388</v>
      </c>
      <c r="F5672" s="28"/>
      <c r="G5672" s="26" t="s">
        <v>190</v>
      </c>
      <c r="H5672" s="4" t="s">
        <v>6</v>
      </c>
      <c r="I5672" s="4" t="s">
        <v>7</v>
      </c>
      <c r="J5672" s="4" t="s">
        <v>191</v>
      </c>
    </row>
    <row r="5673" spans="1:10" ht="39" customHeight="1" x14ac:dyDescent="0.2">
      <c r="A5673" s="41" t="s">
        <v>2389</v>
      </c>
      <c r="B5673" s="41" t="s">
        <v>1859</v>
      </c>
      <c r="C5673" s="29" t="s">
        <v>13</v>
      </c>
      <c r="D5673" s="29" t="s">
        <v>1857</v>
      </c>
      <c r="E5673" s="29" t="s">
        <v>2435</v>
      </c>
      <c r="F5673" s="29"/>
      <c r="G5673" s="41" t="s">
        <v>5</v>
      </c>
      <c r="H5673" s="44">
        <v>1</v>
      </c>
      <c r="I5673" s="43">
        <f>SUM(J5674:J5677)</f>
        <v>108.05000000000001</v>
      </c>
      <c r="J5673" s="43">
        <f>TRUNC(H5673*I5673,2)</f>
        <v>108.05</v>
      </c>
    </row>
    <row r="5674" spans="1:10" ht="24" customHeight="1" x14ac:dyDescent="0.2">
      <c r="A5674" s="7" t="s">
        <v>2397</v>
      </c>
      <c r="B5674" s="7">
        <v>88316</v>
      </c>
      <c r="C5674" s="6" t="s">
        <v>14</v>
      </c>
      <c r="D5674" s="6" t="s">
        <v>2398</v>
      </c>
      <c r="E5674" s="6" t="s">
        <v>2399</v>
      </c>
      <c r="F5674" s="6"/>
      <c r="G5674" s="7" t="s">
        <v>297</v>
      </c>
      <c r="H5674" s="46">
        <v>0.35</v>
      </c>
      <c r="I5674" s="77">
        <f>'COMP-CUSTO MÃO OBRA'!$H$61</f>
        <v>27.08</v>
      </c>
      <c r="J5674" s="8">
        <f>TRUNC(H5674*I5674,2)</f>
        <v>9.4700000000000006</v>
      </c>
    </row>
    <row r="5675" spans="1:10" ht="26.1" customHeight="1" x14ac:dyDescent="0.2">
      <c r="A5675" s="7" t="s">
        <v>2397</v>
      </c>
      <c r="B5675" s="7">
        <v>88267</v>
      </c>
      <c r="C5675" s="6" t="s">
        <v>14</v>
      </c>
      <c r="D5675" s="6" t="s">
        <v>429</v>
      </c>
      <c r="E5675" s="6" t="s">
        <v>2399</v>
      </c>
      <c r="F5675" s="6"/>
      <c r="G5675" s="7" t="s">
        <v>297</v>
      </c>
      <c r="H5675" s="46">
        <v>0.35</v>
      </c>
      <c r="I5675" s="77">
        <f>'COMP-CUSTO MÃO OBRA'!$H$822</f>
        <v>33.380000000000003</v>
      </c>
      <c r="J5675" s="8">
        <f>TRUNC(H5675*I5675,2)</f>
        <v>11.68</v>
      </c>
    </row>
    <row r="5676" spans="1:10" ht="24" customHeight="1" x14ac:dyDescent="0.2">
      <c r="A5676" s="10" t="s">
        <v>2391</v>
      </c>
      <c r="B5676" s="10">
        <v>981</v>
      </c>
      <c r="C5676" s="9" t="s">
        <v>20</v>
      </c>
      <c r="D5676" s="9" t="s">
        <v>3096</v>
      </c>
      <c r="E5676" s="9" t="s">
        <v>2394</v>
      </c>
      <c r="F5676" s="9"/>
      <c r="G5676" s="10" t="s">
        <v>28</v>
      </c>
      <c r="H5676" s="47">
        <v>0.3</v>
      </c>
      <c r="I5676" s="11">
        <f>VLOOKUP(B5676,CURVA_ABC_INSUM!$B$6:$H$1423,7,0)</f>
        <v>3.36</v>
      </c>
      <c r="J5676" s="11">
        <f>TRUNC(H5676*I5676,2)</f>
        <v>1</v>
      </c>
    </row>
    <row r="5677" spans="1:10" ht="39" customHeight="1" x14ac:dyDescent="0.2">
      <c r="A5677" s="10" t="s">
        <v>2391</v>
      </c>
      <c r="B5677" s="10">
        <v>12148</v>
      </c>
      <c r="C5677" s="9" t="s">
        <v>20</v>
      </c>
      <c r="D5677" s="9" t="s">
        <v>3388</v>
      </c>
      <c r="E5677" s="9" t="s">
        <v>2394</v>
      </c>
      <c r="F5677" s="9"/>
      <c r="G5677" s="10" t="s">
        <v>24</v>
      </c>
      <c r="H5677" s="47">
        <v>1</v>
      </c>
      <c r="I5677" s="11">
        <f>VLOOKUP(B5677,CURVA_ABC_INSUM!$B$6:$H$1423,7,0)</f>
        <v>85.9</v>
      </c>
      <c r="J5677" s="11">
        <f>TRUNC(H5677*I5677,2)</f>
        <v>85.9</v>
      </c>
    </row>
    <row r="5678" spans="1:10" x14ac:dyDescent="0.2">
      <c r="A5678" s="12"/>
      <c r="B5678" s="12"/>
      <c r="C5678" s="13"/>
      <c r="D5678" s="13"/>
      <c r="E5678" s="13"/>
      <c r="F5678" s="48"/>
      <c r="G5678" s="13"/>
      <c r="H5678" s="48"/>
      <c r="I5678" s="13"/>
      <c r="J5678" s="48"/>
    </row>
    <row r="5679" spans="1:10" ht="15" customHeight="1" thickBot="1" x14ac:dyDescent="0.25">
      <c r="A5679" s="12"/>
      <c r="B5679" s="12"/>
      <c r="C5679" s="13"/>
      <c r="D5679" s="13"/>
      <c r="E5679" s="13" t="s">
        <v>2395</v>
      </c>
      <c r="F5679" s="48">
        <f>TRUNC(J5673*$G$2,2)</f>
        <v>0</v>
      </c>
      <c r="G5679" s="13"/>
      <c r="H5679" s="87" t="s">
        <v>2396</v>
      </c>
      <c r="I5679" s="87"/>
      <c r="J5679" s="48">
        <f>F5679+J5673</f>
        <v>108.05</v>
      </c>
    </row>
    <row r="5680" spans="1:10" ht="0.95" customHeight="1" thickTop="1" x14ac:dyDescent="0.2">
      <c r="A5680" s="89"/>
      <c r="B5680" s="89"/>
      <c r="C5680" s="45"/>
      <c r="D5680" s="45"/>
      <c r="E5680" s="45"/>
      <c r="F5680" s="45"/>
      <c r="G5680" s="45"/>
      <c r="H5680" s="45"/>
      <c r="I5680" s="45"/>
      <c r="J5680" s="45"/>
    </row>
    <row r="5681" spans="1:10" ht="18" customHeight="1" x14ac:dyDescent="0.2">
      <c r="A5681" s="26" t="s">
        <v>1860</v>
      </c>
      <c r="B5681" s="26" t="s">
        <v>2</v>
      </c>
      <c r="C5681" s="28" t="s">
        <v>3</v>
      </c>
      <c r="D5681" s="28" t="s">
        <v>4</v>
      </c>
      <c r="E5681" s="28" t="s">
        <v>2388</v>
      </c>
      <c r="F5681" s="28"/>
      <c r="G5681" s="26" t="s">
        <v>190</v>
      </c>
      <c r="H5681" s="4" t="s">
        <v>6</v>
      </c>
      <c r="I5681" s="4" t="s">
        <v>7</v>
      </c>
      <c r="J5681" s="4" t="s">
        <v>191</v>
      </c>
    </row>
    <row r="5682" spans="1:10" ht="39" customHeight="1" x14ac:dyDescent="0.2">
      <c r="A5682" s="41" t="s">
        <v>2389</v>
      </c>
      <c r="B5682" s="41" t="s">
        <v>1861</v>
      </c>
      <c r="C5682" s="29" t="s">
        <v>13</v>
      </c>
      <c r="D5682" s="29" t="s">
        <v>1862</v>
      </c>
      <c r="E5682" s="29" t="s">
        <v>2435</v>
      </c>
      <c r="F5682" s="29"/>
      <c r="G5682" s="41" t="s">
        <v>5</v>
      </c>
      <c r="H5682" s="44">
        <v>1</v>
      </c>
      <c r="I5682" s="43">
        <f>SUM(J5683:J5687)</f>
        <v>424.14</v>
      </c>
      <c r="J5682" s="43">
        <f t="shared" ref="J5682:J5687" si="255">TRUNC(H5682*I5682,2)</f>
        <v>424.14</v>
      </c>
    </row>
    <row r="5683" spans="1:10" ht="24" customHeight="1" x14ac:dyDescent="0.2">
      <c r="A5683" s="7" t="s">
        <v>2397</v>
      </c>
      <c r="B5683" s="7">
        <v>88316</v>
      </c>
      <c r="C5683" s="6" t="s">
        <v>14</v>
      </c>
      <c r="D5683" s="6" t="s">
        <v>2398</v>
      </c>
      <c r="E5683" s="6" t="s">
        <v>2399</v>
      </c>
      <c r="F5683" s="6"/>
      <c r="G5683" s="7" t="s">
        <v>297</v>
      </c>
      <c r="H5683" s="46">
        <v>2</v>
      </c>
      <c r="I5683" s="77">
        <f>'COMP-CUSTO MÃO OBRA'!$H$61</f>
        <v>27.08</v>
      </c>
      <c r="J5683" s="8">
        <f t="shared" si="255"/>
        <v>54.16</v>
      </c>
    </row>
    <row r="5684" spans="1:10" ht="26.1" customHeight="1" x14ac:dyDescent="0.2">
      <c r="A5684" s="7" t="s">
        <v>2397</v>
      </c>
      <c r="B5684" s="7">
        <v>88267</v>
      </c>
      <c r="C5684" s="6" t="s">
        <v>14</v>
      </c>
      <c r="D5684" s="6" t="s">
        <v>429</v>
      </c>
      <c r="E5684" s="6" t="s">
        <v>2399</v>
      </c>
      <c r="F5684" s="6"/>
      <c r="G5684" s="7" t="s">
        <v>297</v>
      </c>
      <c r="H5684" s="46">
        <v>2</v>
      </c>
      <c r="I5684" s="77">
        <f>'COMP-CUSTO MÃO OBRA'!$H$822</f>
        <v>33.380000000000003</v>
      </c>
      <c r="J5684" s="8">
        <f t="shared" si="255"/>
        <v>66.760000000000005</v>
      </c>
    </row>
    <row r="5685" spans="1:10" ht="24" customHeight="1" x14ac:dyDescent="0.2">
      <c r="A5685" s="10" t="s">
        <v>2391</v>
      </c>
      <c r="B5685" s="10">
        <v>981</v>
      </c>
      <c r="C5685" s="9" t="s">
        <v>20</v>
      </c>
      <c r="D5685" s="9" t="s">
        <v>3096</v>
      </c>
      <c r="E5685" s="9" t="s">
        <v>2394</v>
      </c>
      <c r="F5685" s="9"/>
      <c r="G5685" s="10" t="s">
        <v>28</v>
      </c>
      <c r="H5685" s="47">
        <v>1.88</v>
      </c>
      <c r="I5685" s="11">
        <f>VLOOKUP(B5685,CURVA_ABC_INSUM!$B$6:$H$1423,7,0)</f>
        <v>3.36</v>
      </c>
      <c r="J5685" s="11">
        <f t="shared" si="255"/>
        <v>6.31</v>
      </c>
    </row>
    <row r="5686" spans="1:10" ht="26.1" customHeight="1" x14ac:dyDescent="0.2">
      <c r="A5686" s="10" t="s">
        <v>2391</v>
      </c>
      <c r="B5686" s="10">
        <v>7003</v>
      </c>
      <c r="C5686" s="9" t="s">
        <v>20</v>
      </c>
      <c r="D5686" s="9" t="s">
        <v>3389</v>
      </c>
      <c r="E5686" s="9" t="s">
        <v>2394</v>
      </c>
      <c r="F5686" s="9"/>
      <c r="G5686" s="10" t="s">
        <v>24</v>
      </c>
      <c r="H5686" s="47">
        <v>1</v>
      </c>
      <c r="I5686" s="11">
        <f>VLOOKUP(B5686,CURVA_ABC_INSUM!$B$6:$H$1423,7,0)</f>
        <v>90.01</v>
      </c>
      <c r="J5686" s="11">
        <f t="shared" si="255"/>
        <v>90.01</v>
      </c>
    </row>
    <row r="5687" spans="1:10" ht="26.1" customHeight="1" x14ac:dyDescent="0.2">
      <c r="A5687" s="10" t="s">
        <v>2391</v>
      </c>
      <c r="B5687" s="10">
        <v>7004</v>
      </c>
      <c r="C5687" s="9" t="s">
        <v>20</v>
      </c>
      <c r="D5687" s="9" t="s">
        <v>3390</v>
      </c>
      <c r="E5687" s="9" t="s">
        <v>2394</v>
      </c>
      <c r="F5687" s="9"/>
      <c r="G5687" s="10" t="s">
        <v>24</v>
      </c>
      <c r="H5687" s="47">
        <v>1</v>
      </c>
      <c r="I5687" s="11">
        <f>VLOOKUP(B5687,CURVA_ABC_INSUM!$B$6:$H$1423,7,0)</f>
        <v>206.9</v>
      </c>
      <c r="J5687" s="11">
        <f t="shared" si="255"/>
        <v>206.9</v>
      </c>
    </row>
    <row r="5688" spans="1:10" x14ac:dyDescent="0.2">
      <c r="A5688" s="12"/>
      <c r="B5688" s="12"/>
      <c r="C5688" s="13"/>
      <c r="D5688" s="13"/>
      <c r="E5688" s="13"/>
      <c r="F5688" s="48"/>
      <c r="G5688" s="13"/>
      <c r="H5688" s="48"/>
      <c r="I5688" s="13"/>
      <c r="J5688" s="48"/>
    </row>
    <row r="5689" spans="1:10" ht="14.25" customHeight="1" thickBot="1" x14ac:dyDescent="0.25">
      <c r="A5689" s="12"/>
      <c r="B5689" s="12"/>
      <c r="C5689" s="13"/>
      <c r="D5689" s="13"/>
      <c r="E5689" s="13" t="s">
        <v>2395</v>
      </c>
      <c r="F5689" s="48">
        <f>TRUNC(J5683*$G$2,2)</f>
        <v>0</v>
      </c>
      <c r="G5689" s="13"/>
      <c r="H5689" s="86" t="s">
        <v>2396</v>
      </c>
      <c r="I5689" s="86"/>
      <c r="J5689" s="48">
        <f>F5689+J5683</f>
        <v>54.16</v>
      </c>
    </row>
    <row r="5690" spans="1:10" ht="0.95" customHeight="1" thickTop="1" x14ac:dyDescent="0.2">
      <c r="A5690" s="89"/>
      <c r="B5690" s="89"/>
      <c r="C5690" s="45"/>
      <c r="D5690" s="45"/>
      <c r="E5690" s="45"/>
      <c r="F5690" s="45"/>
      <c r="G5690" s="45"/>
      <c r="H5690" s="45"/>
      <c r="I5690" s="45"/>
      <c r="J5690" s="45"/>
    </row>
    <row r="5691" spans="1:10" ht="18" customHeight="1" x14ac:dyDescent="0.2">
      <c r="A5691" s="26" t="s">
        <v>1863</v>
      </c>
      <c r="B5691" s="26" t="s">
        <v>2</v>
      </c>
      <c r="C5691" s="28" t="s">
        <v>3</v>
      </c>
      <c r="D5691" s="28" t="s">
        <v>4</v>
      </c>
      <c r="E5691" s="28" t="s">
        <v>2388</v>
      </c>
      <c r="F5691" s="28"/>
      <c r="G5691" s="26" t="s">
        <v>190</v>
      </c>
      <c r="H5691" s="4" t="s">
        <v>6</v>
      </c>
      <c r="I5691" s="4" t="s">
        <v>7</v>
      </c>
      <c r="J5691" s="4" t="s">
        <v>191</v>
      </c>
    </row>
    <row r="5692" spans="1:10" ht="26.1" customHeight="1" x14ac:dyDescent="0.2">
      <c r="A5692" s="41" t="s">
        <v>2389</v>
      </c>
      <c r="B5692" s="41" t="s">
        <v>1864</v>
      </c>
      <c r="C5692" s="29" t="s">
        <v>13</v>
      </c>
      <c r="D5692" s="29" t="s">
        <v>1865</v>
      </c>
      <c r="E5692" s="29" t="s">
        <v>2435</v>
      </c>
      <c r="F5692" s="29"/>
      <c r="G5692" s="41" t="s">
        <v>5</v>
      </c>
      <c r="H5692" s="44">
        <v>1</v>
      </c>
      <c r="I5692" s="43">
        <f>SUM(J5693:J5697)</f>
        <v>334.52</v>
      </c>
      <c r="J5692" s="43">
        <f t="shared" ref="J5692:J5697" si="256">TRUNC(H5692*I5692,2)</f>
        <v>334.52</v>
      </c>
    </row>
    <row r="5693" spans="1:10" ht="24" customHeight="1" x14ac:dyDescent="0.2">
      <c r="A5693" s="7" t="s">
        <v>2397</v>
      </c>
      <c r="B5693" s="7">
        <v>88316</v>
      </c>
      <c r="C5693" s="6" t="s">
        <v>14</v>
      </c>
      <c r="D5693" s="6" t="s">
        <v>2398</v>
      </c>
      <c r="E5693" s="6" t="s">
        <v>2399</v>
      </c>
      <c r="F5693" s="6"/>
      <c r="G5693" s="7" t="s">
        <v>297</v>
      </c>
      <c r="H5693" s="46">
        <v>2</v>
      </c>
      <c r="I5693" s="77">
        <f>'COMP-CUSTO MÃO OBRA'!$H$61</f>
        <v>27.08</v>
      </c>
      <c r="J5693" s="8">
        <f t="shared" si="256"/>
        <v>54.16</v>
      </c>
    </row>
    <row r="5694" spans="1:10" ht="26.1" customHeight="1" x14ac:dyDescent="0.2">
      <c r="A5694" s="7" t="s">
        <v>2397</v>
      </c>
      <c r="B5694" s="7">
        <v>88267</v>
      </c>
      <c r="C5694" s="6" t="s">
        <v>14</v>
      </c>
      <c r="D5694" s="6" t="s">
        <v>429</v>
      </c>
      <c r="E5694" s="6" t="s">
        <v>2399</v>
      </c>
      <c r="F5694" s="6"/>
      <c r="G5694" s="7" t="s">
        <v>297</v>
      </c>
      <c r="H5694" s="46">
        <v>2</v>
      </c>
      <c r="I5694" s="77">
        <f>'COMP-CUSTO MÃO OBRA'!$H$822</f>
        <v>33.380000000000003</v>
      </c>
      <c r="J5694" s="8">
        <f t="shared" si="256"/>
        <v>66.760000000000005</v>
      </c>
    </row>
    <row r="5695" spans="1:10" ht="24" customHeight="1" x14ac:dyDescent="0.2">
      <c r="A5695" s="10" t="s">
        <v>2391</v>
      </c>
      <c r="B5695" s="10">
        <v>981</v>
      </c>
      <c r="C5695" s="9" t="s">
        <v>20</v>
      </c>
      <c r="D5695" s="9" t="s">
        <v>3096</v>
      </c>
      <c r="E5695" s="9" t="s">
        <v>2394</v>
      </c>
      <c r="F5695" s="9"/>
      <c r="G5695" s="10" t="s">
        <v>28</v>
      </c>
      <c r="H5695" s="47">
        <v>1.88</v>
      </c>
      <c r="I5695" s="11">
        <f>VLOOKUP(B5695,CURVA_ABC_INSUM!$B$6:$H$1423,7,0)</f>
        <v>3.36</v>
      </c>
      <c r="J5695" s="11">
        <f t="shared" si="256"/>
        <v>6.31</v>
      </c>
    </row>
    <row r="5696" spans="1:10" ht="26.1" customHeight="1" x14ac:dyDescent="0.2">
      <c r="A5696" s="10" t="s">
        <v>2391</v>
      </c>
      <c r="B5696" s="10">
        <v>2394</v>
      </c>
      <c r="C5696" s="9" t="s">
        <v>20</v>
      </c>
      <c r="D5696" s="9" t="s">
        <v>3391</v>
      </c>
      <c r="E5696" s="9" t="s">
        <v>2394</v>
      </c>
      <c r="F5696" s="9"/>
      <c r="G5696" s="10" t="s">
        <v>24</v>
      </c>
      <c r="H5696" s="47">
        <v>1</v>
      </c>
      <c r="I5696" s="11">
        <f>VLOOKUP(B5696,CURVA_ABC_INSUM!$B$6:$H$1423,7,0)</f>
        <v>179.89</v>
      </c>
      <c r="J5696" s="11">
        <f t="shared" si="256"/>
        <v>179.89</v>
      </c>
    </row>
    <row r="5697" spans="1:10" ht="39" customHeight="1" x14ac:dyDescent="0.2">
      <c r="A5697" s="10" t="s">
        <v>2391</v>
      </c>
      <c r="B5697" s="10">
        <v>21011</v>
      </c>
      <c r="C5697" s="9" t="s">
        <v>14</v>
      </c>
      <c r="D5697" s="9" t="s">
        <v>3392</v>
      </c>
      <c r="E5697" s="9" t="s">
        <v>2394</v>
      </c>
      <c r="F5697" s="9"/>
      <c r="G5697" s="10" t="s">
        <v>18</v>
      </c>
      <c r="H5697" s="47">
        <v>0.6</v>
      </c>
      <c r="I5697" s="11">
        <f>VLOOKUP(B5697,CURVA_ABC_INSUM!$B$6:$H$1423,7,0)</f>
        <v>45.68</v>
      </c>
      <c r="J5697" s="11">
        <f t="shared" si="256"/>
        <v>27.4</v>
      </c>
    </row>
    <row r="5698" spans="1:10" x14ac:dyDescent="0.2">
      <c r="A5698" s="12"/>
      <c r="B5698" s="12"/>
      <c r="C5698" s="13"/>
      <c r="D5698" s="13"/>
      <c r="E5698" s="13"/>
      <c r="F5698" s="48"/>
      <c r="G5698" s="13"/>
      <c r="H5698" s="48"/>
      <c r="I5698" s="13"/>
      <c r="J5698" s="48"/>
    </row>
    <row r="5699" spans="1:10" ht="15" customHeight="1" thickBot="1" x14ac:dyDescent="0.25">
      <c r="A5699" s="12"/>
      <c r="B5699" s="12"/>
      <c r="C5699" s="13"/>
      <c r="D5699" s="13"/>
      <c r="E5699" s="13" t="s">
        <v>2395</v>
      </c>
      <c r="F5699" s="48">
        <f>TRUNC(J5692*$G$2,2)</f>
        <v>0</v>
      </c>
      <c r="G5699" s="13"/>
      <c r="H5699" s="86" t="s">
        <v>2396</v>
      </c>
      <c r="I5699" s="86"/>
      <c r="J5699" s="48">
        <f>F5699+J5692</f>
        <v>334.52</v>
      </c>
    </row>
    <row r="5700" spans="1:10" ht="0.95" customHeight="1" thickTop="1" x14ac:dyDescent="0.2">
      <c r="A5700" s="89"/>
      <c r="B5700" s="89"/>
      <c r="C5700" s="45"/>
      <c r="D5700" s="45"/>
      <c r="E5700" s="45"/>
      <c r="F5700" s="45"/>
      <c r="G5700" s="45"/>
      <c r="H5700" s="45"/>
      <c r="I5700" s="45"/>
      <c r="J5700" s="45"/>
    </row>
    <row r="5701" spans="1:10" ht="18" customHeight="1" x14ac:dyDescent="0.2">
      <c r="A5701" s="26" t="s">
        <v>1866</v>
      </c>
      <c r="B5701" s="26" t="s">
        <v>2</v>
      </c>
      <c r="C5701" s="28" t="s">
        <v>3</v>
      </c>
      <c r="D5701" s="28" t="s">
        <v>4</v>
      </c>
      <c r="E5701" s="28" t="s">
        <v>2388</v>
      </c>
      <c r="F5701" s="28"/>
      <c r="G5701" s="26" t="s">
        <v>190</v>
      </c>
      <c r="H5701" s="4" t="s">
        <v>6</v>
      </c>
      <c r="I5701" s="4" t="s">
        <v>7</v>
      </c>
      <c r="J5701" s="4" t="s">
        <v>191</v>
      </c>
    </row>
    <row r="5702" spans="1:10" ht="26.1" customHeight="1" x14ac:dyDescent="0.2">
      <c r="A5702" s="41" t="s">
        <v>2389</v>
      </c>
      <c r="B5702" s="41" t="s">
        <v>1867</v>
      </c>
      <c r="C5702" s="29" t="s">
        <v>13</v>
      </c>
      <c r="D5702" s="29" t="s">
        <v>1868</v>
      </c>
      <c r="E5702" s="29" t="s">
        <v>2435</v>
      </c>
      <c r="F5702" s="29"/>
      <c r="G5702" s="41" t="s">
        <v>5</v>
      </c>
      <c r="H5702" s="44">
        <v>1</v>
      </c>
      <c r="I5702" s="43">
        <f>SUM(J5703:J5705)</f>
        <v>265.63</v>
      </c>
      <c r="J5702" s="43">
        <f>TRUNC(H5702*I5702,2)</f>
        <v>265.63</v>
      </c>
    </row>
    <row r="5703" spans="1:10" ht="24" customHeight="1" x14ac:dyDescent="0.2">
      <c r="A5703" s="7" t="s">
        <v>2397</v>
      </c>
      <c r="B5703" s="7">
        <v>88316</v>
      </c>
      <c r="C5703" s="6" t="s">
        <v>14</v>
      </c>
      <c r="D5703" s="6" t="s">
        <v>2398</v>
      </c>
      <c r="E5703" s="6" t="s">
        <v>2399</v>
      </c>
      <c r="F5703" s="6"/>
      <c r="G5703" s="7" t="s">
        <v>297</v>
      </c>
      <c r="H5703" s="46">
        <v>0.3</v>
      </c>
      <c r="I5703" s="77">
        <f>'COMP-CUSTO MÃO OBRA'!$H$61</f>
        <v>27.08</v>
      </c>
      <c r="J5703" s="8">
        <f>TRUNC(H5703*I5703,2)</f>
        <v>8.1199999999999992</v>
      </c>
    </row>
    <row r="5704" spans="1:10" ht="26.1" customHeight="1" x14ac:dyDescent="0.2">
      <c r="A5704" s="7" t="s">
        <v>2397</v>
      </c>
      <c r="B5704" s="7">
        <v>88267</v>
      </c>
      <c r="C5704" s="6" t="s">
        <v>14</v>
      </c>
      <c r="D5704" s="6" t="s">
        <v>429</v>
      </c>
      <c r="E5704" s="6" t="s">
        <v>2399</v>
      </c>
      <c r="F5704" s="6"/>
      <c r="G5704" s="7" t="s">
        <v>297</v>
      </c>
      <c r="H5704" s="46">
        <v>0.3</v>
      </c>
      <c r="I5704" s="77">
        <f>'COMP-CUSTO MÃO OBRA'!$H$822</f>
        <v>33.380000000000003</v>
      </c>
      <c r="J5704" s="8">
        <f>TRUNC(H5704*I5704,2)</f>
        <v>10.01</v>
      </c>
    </row>
    <row r="5705" spans="1:10" ht="26.1" customHeight="1" x14ac:dyDescent="0.2">
      <c r="A5705" s="10" t="s">
        <v>2391</v>
      </c>
      <c r="B5705" s="10">
        <v>2920</v>
      </c>
      <c r="C5705" s="9" t="s">
        <v>20</v>
      </c>
      <c r="D5705" s="9" t="s">
        <v>3393</v>
      </c>
      <c r="E5705" s="9" t="s">
        <v>2394</v>
      </c>
      <c r="F5705" s="9"/>
      <c r="G5705" s="10" t="s">
        <v>24</v>
      </c>
      <c r="H5705" s="47">
        <v>1</v>
      </c>
      <c r="I5705" s="11">
        <f>VLOOKUP(B5705,CURVA_ABC_INSUM!$B$6:$H$1423,7,0)</f>
        <v>247.5</v>
      </c>
      <c r="J5705" s="11">
        <f>TRUNC(H5705*I5705,2)</f>
        <v>247.5</v>
      </c>
    </row>
    <row r="5706" spans="1:10" x14ac:dyDescent="0.2">
      <c r="A5706" s="12"/>
      <c r="B5706" s="12"/>
      <c r="C5706" s="13"/>
      <c r="D5706" s="13"/>
      <c r="E5706" s="13"/>
      <c r="F5706" s="48"/>
      <c r="G5706" s="13"/>
      <c r="H5706" s="48"/>
      <c r="I5706" s="13"/>
      <c r="J5706" s="48"/>
    </row>
    <row r="5707" spans="1:10" ht="15" customHeight="1" thickBot="1" x14ac:dyDescent="0.25">
      <c r="A5707" s="12"/>
      <c r="B5707" s="12"/>
      <c r="C5707" s="13"/>
      <c r="D5707" s="13"/>
      <c r="E5707" s="13" t="s">
        <v>2395</v>
      </c>
      <c r="F5707" s="48">
        <f>TRUNC(J5702*$G$2,2)</f>
        <v>0</v>
      </c>
      <c r="G5707" s="13"/>
      <c r="H5707" s="86" t="s">
        <v>2396</v>
      </c>
      <c r="I5707" s="86"/>
      <c r="J5707" s="48">
        <f>F5707+J5702</f>
        <v>265.63</v>
      </c>
    </row>
    <row r="5708" spans="1:10" ht="0.95" customHeight="1" thickTop="1" x14ac:dyDescent="0.2">
      <c r="A5708" s="89"/>
      <c r="B5708" s="89"/>
      <c r="C5708" s="45"/>
      <c r="D5708" s="45"/>
      <c r="E5708" s="45"/>
      <c r="F5708" s="45"/>
      <c r="G5708" s="45"/>
      <c r="H5708" s="45"/>
      <c r="I5708" s="45"/>
      <c r="J5708" s="45"/>
    </row>
    <row r="5709" spans="1:10" ht="18" customHeight="1" x14ac:dyDescent="0.2">
      <c r="A5709" s="26" t="s">
        <v>1869</v>
      </c>
      <c r="B5709" s="26" t="s">
        <v>2</v>
      </c>
      <c r="C5709" s="28" t="s">
        <v>3</v>
      </c>
      <c r="D5709" s="28" t="s">
        <v>4</v>
      </c>
      <c r="E5709" s="28" t="s">
        <v>2388</v>
      </c>
      <c r="F5709" s="28"/>
      <c r="G5709" s="26" t="s">
        <v>190</v>
      </c>
      <c r="H5709" s="4" t="s">
        <v>6</v>
      </c>
      <c r="I5709" s="4" t="s">
        <v>7</v>
      </c>
      <c r="J5709" s="4" t="s">
        <v>191</v>
      </c>
    </row>
    <row r="5710" spans="1:10" ht="39" customHeight="1" x14ac:dyDescent="0.2">
      <c r="A5710" s="41" t="s">
        <v>2389</v>
      </c>
      <c r="B5710" s="41">
        <v>100878</v>
      </c>
      <c r="C5710" s="29" t="s">
        <v>14</v>
      </c>
      <c r="D5710" s="29" t="s">
        <v>1870</v>
      </c>
      <c r="E5710" s="29" t="s">
        <v>2435</v>
      </c>
      <c r="F5710" s="29"/>
      <c r="G5710" s="41" t="s">
        <v>15</v>
      </c>
      <c r="H5710" s="44">
        <v>1</v>
      </c>
      <c r="I5710" s="43">
        <f>SUM(J5711:J5716)</f>
        <v>699.98</v>
      </c>
      <c r="J5710" s="43">
        <f t="shared" ref="J5710:J5716" si="257">TRUNC(H5710*I5710,2)</f>
        <v>699.98</v>
      </c>
    </row>
    <row r="5711" spans="1:10" ht="26.1" customHeight="1" x14ac:dyDescent="0.2">
      <c r="A5711" s="7" t="s">
        <v>2397</v>
      </c>
      <c r="B5711" s="7">
        <v>88267</v>
      </c>
      <c r="C5711" s="6" t="s">
        <v>14</v>
      </c>
      <c r="D5711" s="6" t="s">
        <v>429</v>
      </c>
      <c r="E5711" s="6" t="s">
        <v>2399</v>
      </c>
      <c r="F5711" s="6"/>
      <c r="G5711" s="7" t="s">
        <v>297</v>
      </c>
      <c r="H5711" s="46">
        <v>1.3121</v>
      </c>
      <c r="I5711" s="77">
        <f>'COMP-CUSTO MÃO OBRA'!$H$822</f>
        <v>33.380000000000003</v>
      </c>
      <c r="J5711" s="8">
        <f t="shared" si="257"/>
        <v>43.79</v>
      </c>
    </row>
    <row r="5712" spans="1:10" ht="24" customHeight="1" x14ac:dyDescent="0.2">
      <c r="A5712" s="7" t="s">
        <v>2397</v>
      </c>
      <c r="B5712" s="7">
        <v>88316</v>
      </c>
      <c r="C5712" s="6" t="s">
        <v>14</v>
      </c>
      <c r="D5712" s="6" t="s">
        <v>2398</v>
      </c>
      <c r="E5712" s="6" t="s">
        <v>2399</v>
      </c>
      <c r="F5712" s="6"/>
      <c r="G5712" s="7" t="s">
        <v>297</v>
      </c>
      <c r="H5712" s="46">
        <v>0.60629999999999995</v>
      </c>
      <c r="I5712" s="77">
        <f>'COMP-CUSTO MÃO OBRA'!$H$61</f>
        <v>27.08</v>
      </c>
      <c r="J5712" s="8">
        <f t="shared" si="257"/>
        <v>16.41</v>
      </c>
    </row>
    <row r="5713" spans="1:10" ht="39" customHeight="1" x14ac:dyDescent="0.2">
      <c r="A5713" s="10" t="s">
        <v>2391</v>
      </c>
      <c r="B5713" s="10">
        <v>4384</v>
      </c>
      <c r="C5713" s="9" t="s">
        <v>14</v>
      </c>
      <c r="D5713" s="9" t="s">
        <v>94</v>
      </c>
      <c r="E5713" s="9" t="s">
        <v>2394</v>
      </c>
      <c r="F5713" s="9"/>
      <c r="G5713" s="10" t="s">
        <v>15</v>
      </c>
      <c r="H5713" s="47">
        <v>2</v>
      </c>
      <c r="I5713" s="11">
        <f>VLOOKUP(B5713,CURVA_ABC_INSUM!$B$6:$H$1423,7,0)</f>
        <v>25.25</v>
      </c>
      <c r="J5713" s="11">
        <f t="shared" si="257"/>
        <v>50.5</v>
      </c>
    </row>
    <row r="5714" spans="1:10" ht="26.1" customHeight="1" x14ac:dyDescent="0.2">
      <c r="A5714" s="10" t="s">
        <v>2391</v>
      </c>
      <c r="B5714" s="10">
        <v>6138</v>
      </c>
      <c r="C5714" s="9" t="s">
        <v>14</v>
      </c>
      <c r="D5714" s="9" t="s">
        <v>3349</v>
      </c>
      <c r="E5714" s="9" t="s">
        <v>2394</v>
      </c>
      <c r="F5714" s="9"/>
      <c r="G5714" s="10" t="s">
        <v>15</v>
      </c>
      <c r="H5714" s="47">
        <v>1</v>
      </c>
      <c r="I5714" s="11">
        <f>VLOOKUP(B5714,CURVA_ABC_INSUM!$B$6:$H$1423,7,0)</f>
        <v>11.81</v>
      </c>
      <c r="J5714" s="11">
        <f t="shared" si="257"/>
        <v>11.81</v>
      </c>
    </row>
    <row r="5715" spans="1:10" ht="24" customHeight="1" x14ac:dyDescent="0.2">
      <c r="A5715" s="10" t="s">
        <v>2391</v>
      </c>
      <c r="B5715" s="10">
        <v>37329</v>
      </c>
      <c r="C5715" s="9" t="s">
        <v>14</v>
      </c>
      <c r="D5715" s="9" t="s">
        <v>2908</v>
      </c>
      <c r="E5715" s="9" t="s">
        <v>2394</v>
      </c>
      <c r="F5715" s="9"/>
      <c r="G5715" s="10" t="s">
        <v>17</v>
      </c>
      <c r="H5715" s="47">
        <v>8.8099999999999998E-2</v>
      </c>
      <c r="I5715" s="11">
        <f>VLOOKUP(B5715,CURVA_ABC_INSUM!$B$6:$H$1423,7,0)</f>
        <v>132.33000000000001</v>
      </c>
      <c r="J5715" s="11">
        <f t="shared" si="257"/>
        <v>11.65</v>
      </c>
    </row>
    <row r="5716" spans="1:10" ht="39" customHeight="1" x14ac:dyDescent="0.2">
      <c r="A5716" s="10" t="s">
        <v>2391</v>
      </c>
      <c r="B5716" s="10">
        <v>44019</v>
      </c>
      <c r="C5716" s="9" t="s">
        <v>14</v>
      </c>
      <c r="D5716" s="9" t="s">
        <v>47</v>
      </c>
      <c r="E5716" s="9" t="s">
        <v>2394</v>
      </c>
      <c r="F5716" s="9"/>
      <c r="G5716" s="10" t="s">
        <v>15</v>
      </c>
      <c r="H5716" s="47">
        <v>1</v>
      </c>
      <c r="I5716" s="11">
        <f>VLOOKUP(B5716,CURVA_ABC_INSUM!$B$6:$H$1423,7,0)</f>
        <v>565.82000000000005</v>
      </c>
      <c r="J5716" s="11">
        <f t="shared" si="257"/>
        <v>565.82000000000005</v>
      </c>
    </row>
    <row r="5717" spans="1:10" x14ac:dyDescent="0.2">
      <c r="A5717" s="12"/>
      <c r="B5717" s="12"/>
      <c r="C5717" s="13"/>
      <c r="D5717" s="13"/>
      <c r="E5717" s="13"/>
      <c r="F5717" s="48"/>
      <c r="G5717" s="13"/>
      <c r="H5717" s="48"/>
      <c r="I5717" s="13"/>
      <c r="J5717" s="48"/>
    </row>
    <row r="5718" spans="1:10" ht="15" customHeight="1" thickBot="1" x14ac:dyDescent="0.25">
      <c r="A5718" s="12"/>
      <c r="B5718" s="12"/>
      <c r="C5718" s="13"/>
      <c r="D5718" s="13"/>
      <c r="E5718" s="13" t="s">
        <v>2395</v>
      </c>
      <c r="F5718" s="48">
        <f>TRUNC(J5710*$G$2,2)</f>
        <v>0</v>
      </c>
      <c r="G5718" s="13"/>
      <c r="H5718" s="86" t="s">
        <v>2396</v>
      </c>
      <c r="I5718" s="86"/>
      <c r="J5718" s="48">
        <f>F5718+J5710</f>
        <v>699.98</v>
      </c>
    </row>
    <row r="5719" spans="1:10" ht="0.95" customHeight="1" thickTop="1" x14ac:dyDescent="0.2">
      <c r="A5719" s="89"/>
      <c r="B5719" s="89"/>
      <c r="C5719" s="45"/>
      <c r="D5719" s="45"/>
      <c r="E5719" s="45"/>
      <c r="F5719" s="45"/>
      <c r="G5719" s="45"/>
      <c r="H5719" s="45"/>
      <c r="I5719" s="45"/>
      <c r="J5719" s="45"/>
    </row>
    <row r="5720" spans="1:10" ht="18" customHeight="1" x14ac:dyDescent="0.2">
      <c r="A5720" s="26" t="s">
        <v>1871</v>
      </c>
      <c r="B5720" s="26" t="s">
        <v>2</v>
      </c>
      <c r="C5720" s="28" t="s">
        <v>3</v>
      </c>
      <c r="D5720" s="28" t="s">
        <v>4</v>
      </c>
      <c r="E5720" s="28" t="s">
        <v>2388</v>
      </c>
      <c r="F5720" s="28"/>
      <c r="G5720" s="26" t="s">
        <v>190</v>
      </c>
      <c r="H5720" s="4" t="s">
        <v>6</v>
      </c>
      <c r="I5720" s="4" t="s">
        <v>7</v>
      </c>
      <c r="J5720" s="4" t="s">
        <v>191</v>
      </c>
    </row>
    <row r="5721" spans="1:10" ht="51.95" customHeight="1" x14ac:dyDescent="0.2">
      <c r="A5721" s="41" t="s">
        <v>2389</v>
      </c>
      <c r="B5721" s="41">
        <v>95470</v>
      </c>
      <c r="C5721" s="29" t="s">
        <v>14</v>
      </c>
      <c r="D5721" s="29" t="s">
        <v>1872</v>
      </c>
      <c r="E5721" s="29" t="s">
        <v>2435</v>
      </c>
      <c r="F5721" s="29"/>
      <c r="G5721" s="41" t="s">
        <v>15</v>
      </c>
      <c r="H5721" s="44">
        <v>1</v>
      </c>
      <c r="I5721" s="43">
        <f>SUM(J5722:J5723)</f>
        <v>327.24</v>
      </c>
      <c r="J5721" s="43">
        <f>TRUNC(H5721*I5721,2)</f>
        <v>327.24</v>
      </c>
    </row>
    <row r="5722" spans="1:10" ht="40.5" customHeight="1" x14ac:dyDescent="0.2">
      <c r="A5722" s="7" t="s">
        <v>2397</v>
      </c>
      <c r="B5722" s="7">
        <v>95469</v>
      </c>
      <c r="C5722" s="6" t="s">
        <v>14</v>
      </c>
      <c r="D5722" s="6" t="s">
        <v>3394</v>
      </c>
      <c r="E5722" s="6" t="s">
        <v>2435</v>
      </c>
      <c r="F5722" s="6"/>
      <c r="G5722" s="7" t="s">
        <v>15</v>
      </c>
      <c r="H5722" s="46">
        <v>1</v>
      </c>
      <c r="I5722" s="77">
        <f>COMP_AUX_CUSTO!$J$2994</f>
        <v>318.68</v>
      </c>
      <c r="J5722" s="8">
        <f>TRUNC(H5722*I5722,2)</f>
        <v>318.68</v>
      </c>
    </row>
    <row r="5723" spans="1:10" ht="26.1" customHeight="1" x14ac:dyDescent="0.2">
      <c r="A5723" s="10" t="s">
        <v>2391</v>
      </c>
      <c r="B5723" s="10">
        <v>6142</v>
      </c>
      <c r="C5723" s="9" t="s">
        <v>14</v>
      </c>
      <c r="D5723" s="9" t="s">
        <v>3372</v>
      </c>
      <c r="E5723" s="9" t="s">
        <v>2394</v>
      </c>
      <c r="F5723" s="9"/>
      <c r="G5723" s="10" t="s">
        <v>15</v>
      </c>
      <c r="H5723" s="47">
        <v>1</v>
      </c>
      <c r="I5723" s="11">
        <f>VLOOKUP(B5723,CURVA_ABC_INSUM!$B$6:$H$1423,7,0)</f>
        <v>8.56</v>
      </c>
      <c r="J5723" s="11">
        <f>TRUNC(H5723*I5723,2)</f>
        <v>8.56</v>
      </c>
    </row>
    <row r="5724" spans="1:10" ht="12.75" customHeight="1" x14ac:dyDescent="0.2">
      <c r="A5724" s="12"/>
      <c r="B5724" s="12"/>
      <c r="C5724" s="13"/>
      <c r="D5724" s="13"/>
      <c r="E5724" s="13"/>
      <c r="F5724" s="48"/>
      <c r="G5724" s="13"/>
      <c r="H5724" s="48"/>
      <c r="I5724" s="13"/>
      <c r="J5724" s="48"/>
    </row>
    <row r="5725" spans="1:10" ht="12.75" customHeight="1" thickBot="1" x14ac:dyDescent="0.25">
      <c r="A5725" s="12"/>
      <c r="B5725" s="12"/>
      <c r="C5725" s="13"/>
      <c r="D5725" s="13"/>
      <c r="E5725" s="13" t="s">
        <v>2395</v>
      </c>
      <c r="F5725" s="48">
        <f>TRUNC(J5721*$G$2,2)</f>
        <v>0</v>
      </c>
      <c r="G5725" s="13"/>
      <c r="H5725" s="86" t="s">
        <v>2396</v>
      </c>
      <c r="I5725" s="86"/>
      <c r="J5725" s="48">
        <f>F5725+J5721</f>
        <v>327.24</v>
      </c>
    </row>
    <row r="5726" spans="1:10" ht="25.5" customHeight="1" thickTop="1" x14ac:dyDescent="0.2">
      <c r="A5726" s="89"/>
      <c r="B5726" s="89"/>
      <c r="C5726" s="45"/>
      <c r="D5726" s="45"/>
      <c r="E5726" s="45"/>
      <c r="F5726" s="45"/>
      <c r="G5726" s="45"/>
      <c r="H5726" s="45"/>
      <c r="I5726" s="45"/>
      <c r="J5726" s="45"/>
    </row>
    <row r="5727" spans="1:10" ht="21" customHeight="1" x14ac:dyDescent="0.2">
      <c r="A5727" s="26" t="s">
        <v>1873</v>
      </c>
      <c r="B5727" s="26" t="s">
        <v>2</v>
      </c>
      <c r="C5727" s="28" t="s">
        <v>3</v>
      </c>
      <c r="D5727" s="28" t="s">
        <v>4</v>
      </c>
      <c r="E5727" s="28" t="s">
        <v>2388</v>
      </c>
      <c r="F5727" s="28"/>
      <c r="G5727" s="26" t="s">
        <v>190</v>
      </c>
      <c r="H5727" s="4" t="s">
        <v>6</v>
      </c>
      <c r="I5727" s="4" t="s">
        <v>7</v>
      </c>
      <c r="J5727" s="4" t="s">
        <v>191</v>
      </c>
    </row>
    <row r="5728" spans="1:10" ht="51.95" customHeight="1" x14ac:dyDescent="0.2">
      <c r="A5728" s="41" t="s">
        <v>2389</v>
      </c>
      <c r="B5728" s="41">
        <v>95472</v>
      </c>
      <c r="C5728" s="29" t="s">
        <v>14</v>
      </c>
      <c r="D5728" s="29" t="s">
        <v>1874</v>
      </c>
      <c r="E5728" s="29" t="s">
        <v>2435</v>
      </c>
      <c r="F5728" s="29"/>
      <c r="G5728" s="41" t="s">
        <v>15</v>
      </c>
      <c r="H5728" s="44">
        <v>1</v>
      </c>
      <c r="I5728" s="43">
        <f>SUM(J5729:J5730)</f>
        <v>824.07999999999993</v>
      </c>
      <c r="J5728" s="43">
        <f>TRUNC(H5728*I5728,2)</f>
        <v>824.08</v>
      </c>
    </row>
    <row r="5729" spans="1:10" ht="48.75" customHeight="1" x14ac:dyDescent="0.2">
      <c r="A5729" s="7" t="s">
        <v>2397</v>
      </c>
      <c r="B5729" s="7">
        <v>95471</v>
      </c>
      <c r="C5729" s="6" t="s">
        <v>14</v>
      </c>
      <c r="D5729" s="6" t="s">
        <v>3395</v>
      </c>
      <c r="E5729" s="6" t="s">
        <v>2435</v>
      </c>
      <c r="F5729" s="6"/>
      <c r="G5729" s="7" t="s">
        <v>15</v>
      </c>
      <c r="H5729" s="46">
        <v>1</v>
      </c>
      <c r="I5729" s="77">
        <f>COMP_AUX_CUSTO!J3004</f>
        <v>815.52</v>
      </c>
      <c r="J5729" s="8">
        <f>TRUNC(H5729*I5729,2)</f>
        <v>815.52</v>
      </c>
    </row>
    <row r="5730" spans="1:10" ht="26.1" customHeight="1" x14ac:dyDescent="0.2">
      <c r="A5730" s="10" t="s">
        <v>2391</v>
      </c>
      <c r="B5730" s="10">
        <v>6142</v>
      </c>
      <c r="C5730" s="9" t="s">
        <v>14</v>
      </c>
      <c r="D5730" s="9" t="s">
        <v>3372</v>
      </c>
      <c r="E5730" s="9" t="s">
        <v>2394</v>
      </c>
      <c r="F5730" s="9"/>
      <c r="G5730" s="10" t="s">
        <v>15</v>
      </c>
      <c r="H5730" s="47">
        <v>1</v>
      </c>
      <c r="I5730" s="11">
        <f>VLOOKUP(B5730,CURVA_ABC_INSUM!$B$6:$H$1423,7,0)</f>
        <v>8.56</v>
      </c>
      <c r="J5730" s="11">
        <f>TRUNC(H5730*I5730,2)</f>
        <v>8.56</v>
      </c>
    </row>
    <row r="5731" spans="1:10" x14ac:dyDescent="0.2">
      <c r="A5731" s="12"/>
      <c r="B5731" s="12"/>
      <c r="C5731" s="13"/>
      <c r="D5731" s="13"/>
      <c r="E5731" s="13"/>
      <c r="F5731" s="48"/>
      <c r="G5731" s="13"/>
      <c r="H5731" s="48"/>
      <c r="I5731" s="13"/>
      <c r="J5731" s="48"/>
    </row>
    <row r="5732" spans="1:10" ht="15" customHeight="1" thickBot="1" x14ac:dyDescent="0.25">
      <c r="A5732" s="12"/>
      <c r="B5732" s="12"/>
      <c r="C5732" s="13"/>
      <c r="D5732" s="13"/>
      <c r="E5732" s="13" t="s">
        <v>2395</v>
      </c>
      <c r="F5732" s="48">
        <f>TRUNC(J5728*$G$2,2)</f>
        <v>0</v>
      </c>
      <c r="G5732" s="13"/>
      <c r="H5732" s="86" t="s">
        <v>2396</v>
      </c>
      <c r="I5732" s="86"/>
      <c r="J5732" s="48">
        <f>F5732+J5728</f>
        <v>824.08</v>
      </c>
    </row>
    <row r="5733" spans="1:10" ht="0.95" customHeight="1" thickTop="1" x14ac:dyDescent="0.2">
      <c r="A5733" s="89"/>
      <c r="B5733" s="89"/>
      <c r="C5733" s="45"/>
      <c r="D5733" s="45"/>
      <c r="E5733" s="45"/>
      <c r="F5733" s="45"/>
      <c r="G5733" s="45"/>
      <c r="H5733" s="45"/>
      <c r="I5733" s="45"/>
      <c r="J5733" s="45"/>
    </row>
    <row r="5734" spans="1:10" ht="18" customHeight="1" x14ac:dyDescent="0.2">
      <c r="A5734" s="26" t="s">
        <v>1877</v>
      </c>
      <c r="B5734" s="26" t="s">
        <v>2</v>
      </c>
      <c r="C5734" s="28" t="s">
        <v>3</v>
      </c>
      <c r="D5734" s="28" t="s">
        <v>4</v>
      </c>
      <c r="E5734" s="28" t="s">
        <v>2388</v>
      </c>
      <c r="F5734" s="28"/>
      <c r="G5734" s="26" t="s">
        <v>190</v>
      </c>
      <c r="H5734" s="4" t="s">
        <v>6</v>
      </c>
      <c r="I5734" s="4" t="s">
        <v>7</v>
      </c>
      <c r="J5734" s="4" t="s">
        <v>191</v>
      </c>
    </row>
    <row r="5735" spans="1:10" ht="65.099999999999994" customHeight="1" x14ac:dyDescent="0.2">
      <c r="A5735" s="41" t="s">
        <v>2389</v>
      </c>
      <c r="B5735" s="41">
        <v>94273</v>
      </c>
      <c r="C5735" s="29" t="s">
        <v>14</v>
      </c>
      <c r="D5735" s="29" t="s">
        <v>1878</v>
      </c>
      <c r="E5735" s="29" t="s">
        <v>2604</v>
      </c>
      <c r="F5735" s="29"/>
      <c r="G5735" s="41" t="s">
        <v>18</v>
      </c>
      <c r="H5735" s="44">
        <v>1</v>
      </c>
      <c r="I5735" s="43">
        <f>SUM(J5736:J5740)</f>
        <v>67.790000000000006</v>
      </c>
      <c r="J5735" s="43">
        <f t="shared" ref="J5735:J5740" si="258">TRUNC(H5735*I5735,2)</f>
        <v>67.790000000000006</v>
      </c>
    </row>
    <row r="5736" spans="1:10" ht="24" customHeight="1" x14ac:dyDescent="0.2">
      <c r="A5736" s="7" t="s">
        <v>2397</v>
      </c>
      <c r="B5736" s="7">
        <v>88309</v>
      </c>
      <c r="C5736" s="6" t="s">
        <v>14</v>
      </c>
      <c r="D5736" s="6" t="s">
        <v>439</v>
      </c>
      <c r="E5736" s="6" t="s">
        <v>2399</v>
      </c>
      <c r="F5736" s="6"/>
      <c r="G5736" s="7" t="s">
        <v>297</v>
      </c>
      <c r="H5736" s="46">
        <v>0.39400000000000002</v>
      </c>
      <c r="I5736" s="77">
        <f>'COMP-CUSTO MÃO OBRA'!$H$2003</f>
        <v>34.29</v>
      </c>
      <c r="J5736" s="8">
        <f t="shared" si="258"/>
        <v>13.51</v>
      </c>
    </row>
    <row r="5737" spans="1:10" ht="24" customHeight="1" x14ac:dyDescent="0.2">
      <c r="A5737" s="7" t="s">
        <v>2397</v>
      </c>
      <c r="B5737" s="7">
        <v>88316</v>
      </c>
      <c r="C5737" s="6" t="s">
        <v>14</v>
      </c>
      <c r="D5737" s="6" t="s">
        <v>2398</v>
      </c>
      <c r="E5737" s="6" t="s">
        <v>2399</v>
      </c>
      <c r="F5737" s="6"/>
      <c r="G5737" s="7" t="s">
        <v>297</v>
      </c>
      <c r="H5737" s="46">
        <v>0.39400000000000002</v>
      </c>
      <c r="I5737" s="77">
        <f>'COMP-CUSTO MÃO OBRA'!$H$61</f>
        <v>27.08</v>
      </c>
      <c r="J5737" s="8">
        <f t="shared" si="258"/>
        <v>10.66</v>
      </c>
    </row>
    <row r="5738" spans="1:10" ht="26.1" customHeight="1" x14ac:dyDescent="0.2">
      <c r="A5738" s="7" t="s">
        <v>2397</v>
      </c>
      <c r="B5738" s="7">
        <v>88629</v>
      </c>
      <c r="C5738" s="6" t="s">
        <v>14</v>
      </c>
      <c r="D5738" s="6" t="s">
        <v>2507</v>
      </c>
      <c r="E5738" s="6" t="s">
        <v>2399</v>
      </c>
      <c r="F5738" s="6"/>
      <c r="G5738" s="7" t="s">
        <v>71</v>
      </c>
      <c r="H5738" s="46">
        <v>2E-3</v>
      </c>
      <c r="I5738" s="77">
        <f>COMP_AUX_CUSTO!$J$170</f>
        <v>712.65</v>
      </c>
      <c r="J5738" s="8">
        <f t="shared" si="258"/>
        <v>1.42</v>
      </c>
    </row>
    <row r="5739" spans="1:10" ht="26.1" customHeight="1" x14ac:dyDescent="0.2">
      <c r="A5739" s="10" t="s">
        <v>2391</v>
      </c>
      <c r="B5739" s="10">
        <v>370</v>
      </c>
      <c r="C5739" s="9" t="s">
        <v>14</v>
      </c>
      <c r="D5739" s="9" t="s">
        <v>2761</v>
      </c>
      <c r="E5739" s="9" t="s">
        <v>2394</v>
      </c>
      <c r="F5739" s="9"/>
      <c r="G5739" s="10" t="s">
        <v>71</v>
      </c>
      <c r="H5739" s="47">
        <v>7.0000000000000001E-3</v>
      </c>
      <c r="I5739" s="11">
        <f>VLOOKUP(B5739,CURVA_ABC_INSUM!$B$6:$H$1423,7,0)</f>
        <v>70</v>
      </c>
      <c r="J5739" s="11">
        <f t="shared" si="258"/>
        <v>0.49</v>
      </c>
    </row>
    <row r="5740" spans="1:10" ht="26.1" customHeight="1" x14ac:dyDescent="0.2">
      <c r="A5740" s="10" t="s">
        <v>2391</v>
      </c>
      <c r="B5740" s="10">
        <v>4059</v>
      </c>
      <c r="C5740" s="9" t="s">
        <v>14</v>
      </c>
      <c r="D5740" s="9" t="s">
        <v>3396</v>
      </c>
      <c r="E5740" s="9" t="s">
        <v>2394</v>
      </c>
      <c r="F5740" s="9"/>
      <c r="G5740" s="10" t="s">
        <v>18</v>
      </c>
      <c r="H5740" s="47">
        <v>1.0049999999999999</v>
      </c>
      <c r="I5740" s="11">
        <f>VLOOKUP(B5740,CURVA_ABC_INSUM!$B$6:$H$1423,7,0)</f>
        <v>41.51</v>
      </c>
      <c r="J5740" s="11">
        <f t="shared" si="258"/>
        <v>41.71</v>
      </c>
    </row>
    <row r="5741" spans="1:10" x14ac:dyDescent="0.2">
      <c r="A5741" s="12"/>
      <c r="B5741" s="12"/>
      <c r="C5741" s="13"/>
      <c r="D5741" s="13"/>
      <c r="E5741" s="13"/>
      <c r="F5741" s="48"/>
      <c r="G5741" s="13"/>
      <c r="H5741" s="48"/>
      <c r="I5741" s="13"/>
      <c r="J5741" s="48"/>
    </row>
    <row r="5742" spans="1:10" ht="15" customHeight="1" thickBot="1" x14ac:dyDescent="0.25">
      <c r="A5742" s="12"/>
      <c r="B5742" s="12"/>
      <c r="C5742" s="13"/>
      <c r="D5742" s="13"/>
      <c r="E5742" s="13" t="s">
        <v>2395</v>
      </c>
      <c r="F5742" s="48">
        <f>TRUNC(J5735*$G$2,2)</f>
        <v>0</v>
      </c>
      <c r="G5742" s="13"/>
      <c r="H5742" s="86" t="s">
        <v>2396</v>
      </c>
      <c r="I5742" s="86"/>
      <c r="J5742" s="48">
        <f>F5742+J5735</f>
        <v>67.790000000000006</v>
      </c>
    </row>
    <row r="5743" spans="1:10" ht="0.95" customHeight="1" thickTop="1" x14ac:dyDescent="0.2">
      <c r="A5743" s="89"/>
      <c r="B5743" s="89"/>
      <c r="C5743" s="45"/>
      <c r="D5743" s="45"/>
      <c r="E5743" s="45"/>
      <c r="F5743" s="45"/>
      <c r="G5743" s="45"/>
      <c r="H5743" s="45"/>
      <c r="I5743" s="45"/>
      <c r="J5743" s="45"/>
    </row>
    <row r="5744" spans="1:10" ht="18" customHeight="1" x14ac:dyDescent="0.2">
      <c r="A5744" s="26" t="s">
        <v>1879</v>
      </c>
      <c r="B5744" s="26" t="s">
        <v>2</v>
      </c>
      <c r="C5744" s="28" t="s">
        <v>3</v>
      </c>
      <c r="D5744" s="28" t="s">
        <v>4</v>
      </c>
      <c r="E5744" s="28" t="s">
        <v>2388</v>
      </c>
      <c r="F5744" s="28"/>
      <c r="G5744" s="26" t="s">
        <v>190</v>
      </c>
      <c r="H5744" s="4" t="s">
        <v>6</v>
      </c>
      <c r="I5744" s="4" t="s">
        <v>7</v>
      </c>
      <c r="J5744" s="4" t="s">
        <v>191</v>
      </c>
    </row>
    <row r="5745" spans="1:10" ht="26.1" customHeight="1" x14ac:dyDescent="0.2">
      <c r="A5745" s="41" t="s">
        <v>2389</v>
      </c>
      <c r="B5745" s="41" t="s">
        <v>1880</v>
      </c>
      <c r="C5745" s="29" t="s">
        <v>13</v>
      </c>
      <c r="D5745" s="29" t="s">
        <v>1881</v>
      </c>
      <c r="E5745" s="29" t="s">
        <v>2435</v>
      </c>
      <c r="F5745" s="29"/>
      <c r="G5745" s="41" t="s">
        <v>5</v>
      </c>
      <c r="H5745" s="44">
        <v>1</v>
      </c>
      <c r="I5745" s="43">
        <f>SUM(J5746:J5749)</f>
        <v>924.51</v>
      </c>
      <c r="J5745" s="43">
        <f>TRUNC(H5745*I5745,2)</f>
        <v>924.51</v>
      </c>
    </row>
    <row r="5746" spans="1:10" ht="24" customHeight="1" x14ac:dyDescent="0.2">
      <c r="A5746" s="7" t="s">
        <v>2397</v>
      </c>
      <c r="B5746" s="7">
        <v>88309</v>
      </c>
      <c r="C5746" s="6" t="s">
        <v>14</v>
      </c>
      <c r="D5746" s="6" t="s">
        <v>439</v>
      </c>
      <c r="E5746" s="6" t="s">
        <v>2399</v>
      </c>
      <c r="F5746" s="6"/>
      <c r="G5746" s="7" t="s">
        <v>297</v>
      </c>
      <c r="H5746" s="46">
        <v>4</v>
      </c>
      <c r="I5746" s="77">
        <f>'COMP-CUSTO MÃO OBRA'!$H$2003</f>
        <v>34.29</v>
      </c>
      <c r="J5746" s="8">
        <f>TRUNC(H5746*I5746,2)</f>
        <v>137.16</v>
      </c>
    </row>
    <row r="5747" spans="1:10" ht="24" customHeight="1" x14ac:dyDescent="0.2">
      <c r="A5747" s="7" t="s">
        <v>2397</v>
      </c>
      <c r="B5747" s="7">
        <v>88316</v>
      </c>
      <c r="C5747" s="6" t="s">
        <v>14</v>
      </c>
      <c r="D5747" s="6" t="s">
        <v>2398</v>
      </c>
      <c r="E5747" s="6" t="s">
        <v>2399</v>
      </c>
      <c r="F5747" s="6"/>
      <c r="G5747" s="7" t="s">
        <v>297</v>
      </c>
      <c r="H5747" s="46">
        <v>4</v>
      </c>
      <c r="I5747" s="77">
        <f>'COMP-CUSTO MÃO OBRA'!$H$61</f>
        <v>27.08</v>
      </c>
      <c r="J5747" s="8">
        <f>TRUNC(H5747*I5747,2)</f>
        <v>108.32</v>
      </c>
    </row>
    <row r="5748" spans="1:10" ht="26.1" customHeight="1" x14ac:dyDescent="0.2">
      <c r="A5748" s="7" t="s">
        <v>2397</v>
      </c>
      <c r="B5748" s="7">
        <v>88629</v>
      </c>
      <c r="C5748" s="6" t="s">
        <v>14</v>
      </c>
      <c r="D5748" s="6" t="s">
        <v>2507</v>
      </c>
      <c r="E5748" s="6" t="s">
        <v>2399</v>
      </c>
      <c r="F5748" s="6"/>
      <c r="G5748" s="7" t="s">
        <v>71</v>
      </c>
      <c r="H5748" s="46">
        <v>0.05</v>
      </c>
      <c r="I5748" s="77">
        <f>COMP_AUX_CUSTO!$J$170</f>
        <v>712.65</v>
      </c>
      <c r="J5748" s="8">
        <f>TRUNC(H5748*I5748,2)</f>
        <v>35.630000000000003</v>
      </c>
    </row>
    <row r="5749" spans="1:10" ht="39" customHeight="1" x14ac:dyDescent="0.2">
      <c r="A5749" s="10" t="s">
        <v>2391</v>
      </c>
      <c r="B5749" s="10">
        <v>11301</v>
      </c>
      <c r="C5749" s="9" t="s">
        <v>14</v>
      </c>
      <c r="D5749" s="9" t="s">
        <v>3397</v>
      </c>
      <c r="E5749" s="9" t="s">
        <v>2394</v>
      </c>
      <c r="F5749" s="9"/>
      <c r="G5749" s="10" t="s">
        <v>15</v>
      </c>
      <c r="H5749" s="47">
        <v>1</v>
      </c>
      <c r="I5749" s="11">
        <f>VLOOKUP(B5749,CURVA_ABC_INSUM!$B$6:$H$1423,7,0)</f>
        <v>643.4</v>
      </c>
      <c r="J5749" s="11">
        <f>TRUNC(H5749*I5749,2)</f>
        <v>643.4</v>
      </c>
    </row>
    <row r="5750" spans="1:10" x14ac:dyDescent="0.2">
      <c r="A5750" s="12"/>
      <c r="B5750" s="12"/>
      <c r="C5750" s="13"/>
      <c r="D5750" s="13"/>
      <c r="E5750" s="13"/>
      <c r="F5750" s="48"/>
      <c r="G5750" s="13"/>
      <c r="H5750" s="48"/>
      <c r="I5750" s="13"/>
      <c r="J5750" s="48"/>
    </row>
    <row r="5751" spans="1:10" ht="15" customHeight="1" thickBot="1" x14ac:dyDescent="0.25">
      <c r="A5751" s="12"/>
      <c r="B5751" s="12"/>
      <c r="C5751" s="13"/>
      <c r="D5751" s="13"/>
      <c r="E5751" s="13" t="s">
        <v>2395</v>
      </c>
      <c r="F5751" s="48">
        <f>TRUNC(J5745*$G$2,2)</f>
        <v>0</v>
      </c>
      <c r="G5751" s="13"/>
      <c r="H5751" s="86" t="s">
        <v>2396</v>
      </c>
      <c r="I5751" s="86"/>
      <c r="J5751" s="48">
        <f>F5751+J5745</f>
        <v>924.51</v>
      </c>
    </row>
    <row r="5752" spans="1:10" ht="0.95" customHeight="1" thickTop="1" x14ac:dyDescent="0.2">
      <c r="A5752" s="89"/>
      <c r="B5752" s="89"/>
      <c r="C5752" s="45"/>
      <c r="D5752" s="45"/>
      <c r="E5752" s="45"/>
      <c r="F5752" s="45"/>
      <c r="G5752" s="45"/>
      <c r="H5752" s="45"/>
      <c r="I5752" s="45"/>
      <c r="J5752" s="45"/>
    </row>
    <row r="5753" spans="1:10" ht="18" customHeight="1" x14ac:dyDescent="0.2">
      <c r="A5753" s="26" t="s">
        <v>1882</v>
      </c>
      <c r="B5753" s="26" t="s">
        <v>2</v>
      </c>
      <c r="C5753" s="28" t="s">
        <v>3</v>
      </c>
      <c r="D5753" s="28" t="s">
        <v>4</v>
      </c>
      <c r="E5753" s="28" t="s">
        <v>2388</v>
      </c>
      <c r="F5753" s="28"/>
      <c r="G5753" s="26" t="s">
        <v>190</v>
      </c>
      <c r="H5753" s="4" t="s">
        <v>6</v>
      </c>
      <c r="I5753" s="4" t="s">
        <v>7</v>
      </c>
      <c r="J5753" s="4" t="s">
        <v>191</v>
      </c>
    </row>
    <row r="5754" spans="1:10" ht="51.95" customHeight="1" x14ac:dyDescent="0.2">
      <c r="A5754" s="41" t="s">
        <v>2389</v>
      </c>
      <c r="B5754" s="41">
        <v>94880</v>
      </c>
      <c r="C5754" s="29" t="s">
        <v>14</v>
      </c>
      <c r="D5754" s="29" t="s">
        <v>1883</v>
      </c>
      <c r="E5754" s="29" t="s">
        <v>2608</v>
      </c>
      <c r="F5754" s="29"/>
      <c r="G5754" s="41" t="s">
        <v>18</v>
      </c>
      <c r="H5754" s="44">
        <v>1</v>
      </c>
      <c r="I5754" s="43">
        <f>SUM(J5755:J5759)</f>
        <v>46.819999999999993</v>
      </c>
      <c r="J5754" s="43">
        <f t="shared" ref="J5754:J5759" si="259">TRUNC(H5754*I5754,2)</f>
        <v>46.82</v>
      </c>
    </row>
    <row r="5755" spans="1:10" ht="39" customHeight="1" x14ac:dyDescent="0.2">
      <c r="A5755" s="7" t="s">
        <v>2397</v>
      </c>
      <c r="B5755" s="7">
        <v>5631</v>
      </c>
      <c r="C5755" s="6" t="s">
        <v>14</v>
      </c>
      <c r="D5755" s="6" t="s">
        <v>2602</v>
      </c>
      <c r="E5755" s="6" t="s">
        <v>2498</v>
      </c>
      <c r="F5755" s="6"/>
      <c r="G5755" s="7" t="s">
        <v>637</v>
      </c>
      <c r="H5755" s="46">
        <v>9.3308276923076916E-2</v>
      </c>
      <c r="I5755" s="77">
        <f>COMP_AUX_CUSTO!$J$976</f>
        <v>214.34</v>
      </c>
      <c r="J5755" s="8">
        <f t="shared" si="259"/>
        <v>19.989999999999998</v>
      </c>
    </row>
    <row r="5756" spans="1:10" ht="39" customHeight="1" x14ac:dyDescent="0.2">
      <c r="A5756" s="7" t="s">
        <v>2397</v>
      </c>
      <c r="B5756" s="7">
        <v>5632</v>
      </c>
      <c r="C5756" s="6" t="s">
        <v>14</v>
      </c>
      <c r="D5756" s="6" t="s">
        <v>2603</v>
      </c>
      <c r="E5756" s="6" t="s">
        <v>2498</v>
      </c>
      <c r="F5756" s="6"/>
      <c r="G5756" s="7" t="s">
        <v>2526</v>
      </c>
      <c r="H5756" s="46">
        <v>5.7000000000000002E-2</v>
      </c>
      <c r="I5756" s="77">
        <f>COMP_AUX_CUSTO!$J$969</f>
        <v>94</v>
      </c>
      <c r="J5756" s="8">
        <f t="shared" si="259"/>
        <v>5.35</v>
      </c>
    </row>
    <row r="5757" spans="1:10" ht="24" customHeight="1" x14ac:dyDescent="0.2">
      <c r="A5757" s="7" t="s">
        <v>2397</v>
      </c>
      <c r="B5757" s="7">
        <v>88246</v>
      </c>
      <c r="C5757" s="6" t="s">
        <v>14</v>
      </c>
      <c r="D5757" s="6" t="s">
        <v>3398</v>
      </c>
      <c r="E5757" s="6" t="s">
        <v>2399</v>
      </c>
      <c r="F5757" s="6"/>
      <c r="G5757" s="7" t="s">
        <v>297</v>
      </c>
      <c r="H5757" s="46">
        <v>0.28299999999999997</v>
      </c>
      <c r="I5757" s="77">
        <f>'COMP-CUSTO MÃO OBRA'!$H$251</f>
        <v>32.86</v>
      </c>
      <c r="J5757" s="8">
        <f t="shared" si="259"/>
        <v>9.2899999999999991</v>
      </c>
    </row>
    <row r="5758" spans="1:10" ht="24" customHeight="1" x14ac:dyDescent="0.2">
      <c r="A5758" s="7" t="s">
        <v>2397</v>
      </c>
      <c r="B5758" s="7">
        <v>88316</v>
      </c>
      <c r="C5758" s="6" t="s">
        <v>14</v>
      </c>
      <c r="D5758" s="6" t="s">
        <v>2398</v>
      </c>
      <c r="E5758" s="6" t="s">
        <v>2399</v>
      </c>
      <c r="F5758" s="6"/>
      <c r="G5758" s="7" t="s">
        <v>297</v>
      </c>
      <c r="H5758" s="46">
        <v>0.28299999999999997</v>
      </c>
      <c r="I5758" s="77">
        <f>'COMP-CUSTO MÃO OBRA'!$H$61</f>
        <v>27.08</v>
      </c>
      <c r="J5758" s="8">
        <f t="shared" si="259"/>
        <v>7.66</v>
      </c>
    </row>
    <row r="5759" spans="1:10" ht="39" customHeight="1" x14ac:dyDescent="0.2">
      <c r="A5759" s="10" t="s">
        <v>2391</v>
      </c>
      <c r="B5759" s="10">
        <v>20078</v>
      </c>
      <c r="C5759" s="9" t="s">
        <v>14</v>
      </c>
      <c r="D5759" s="9" t="s">
        <v>177</v>
      </c>
      <c r="E5759" s="9" t="s">
        <v>2394</v>
      </c>
      <c r="F5759" s="9"/>
      <c r="G5759" s="10" t="s">
        <v>15</v>
      </c>
      <c r="H5759" s="47">
        <v>0.20830000000000001</v>
      </c>
      <c r="I5759" s="11">
        <f>VLOOKUP(B5759,CURVA_ABC_INSUM!$B$6:$H$1423,7,0)</f>
        <v>21.75</v>
      </c>
      <c r="J5759" s="11">
        <f t="shared" si="259"/>
        <v>4.53</v>
      </c>
    </row>
    <row r="5760" spans="1:10" x14ac:dyDescent="0.2">
      <c r="A5760" s="12"/>
      <c r="B5760" s="12"/>
      <c r="C5760" s="13"/>
      <c r="D5760" s="13"/>
      <c r="E5760" s="13"/>
      <c r="F5760" s="48"/>
      <c r="G5760" s="13"/>
      <c r="H5760" s="48"/>
      <c r="I5760" s="13"/>
      <c r="J5760" s="48"/>
    </row>
    <row r="5761" spans="1:10" ht="15" customHeight="1" thickBot="1" x14ac:dyDescent="0.25">
      <c r="A5761" s="12"/>
      <c r="B5761" s="12"/>
      <c r="C5761" s="13"/>
      <c r="D5761" s="13"/>
      <c r="E5761" s="13" t="s">
        <v>2395</v>
      </c>
      <c r="F5761" s="48">
        <f>TRUNC(J5754*$G$2,2)</f>
        <v>0</v>
      </c>
      <c r="G5761" s="13"/>
      <c r="H5761" s="86" t="s">
        <v>2396</v>
      </c>
      <c r="I5761" s="86"/>
      <c r="J5761" s="48">
        <f>F5761+J5754</f>
        <v>46.82</v>
      </c>
    </row>
    <row r="5762" spans="1:10" ht="0.95" customHeight="1" thickTop="1" x14ac:dyDescent="0.2">
      <c r="A5762" s="89"/>
      <c r="B5762" s="89"/>
      <c r="C5762" s="45"/>
      <c r="D5762" s="45"/>
      <c r="E5762" s="45"/>
      <c r="F5762" s="45"/>
      <c r="G5762" s="45"/>
      <c r="H5762" s="45"/>
      <c r="I5762" s="45"/>
      <c r="J5762" s="45"/>
    </row>
    <row r="5763" spans="1:10" ht="18" customHeight="1" x14ac:dyDescent="0.2">
      <c r="A5763" s="26" t="s">
        <v>1884</v>
      </c>
      <c r="B5763" s="26" t="s">
        <v>2</v>
      </c>
      <c r="C5763" s="28" t="s">
        <v>3</v>
      </c>
      <c r="D5763" s="28" t="s">
        <v>4</v>
      </c>
      <c r="E5763" s="28" t="s">
        <v>2388</v>
      </c>
      <c r="F5763" s="28"/>
      <c r="G5763" s="26" t="s">
        <v>190</v>
      </c>
      <c r="H5763" s="4" t="s">
        <v>6</v>
      </c>
      <c r="I5763" s="4" t="s">
        <v>7</v>
      </c>
      <c r="J5763" s="4" t="s">
        <v>191</v>
      </c>
    </row>
    <row r="5764" spans="1:10" ht="51.95" customHeight="1" x14ac:dyDescent="0.2">
      <c r="A5764" s="41" t="s">
        <v>2389</v>
      </c>
      <c r="B5764" s="41">
        <v>94882</v>
      </c>
      <c r="C5764" s="29" t="s">
        <v>14</v>
      </c>
      <c r="D5764" s="29" t="s">
        <v>1885</v>
      </c>
      <c r="E5764" s="29" t="s">
        <v>2608</v>
      </c>
      <c r="F5764" s="29"/>
      <c r="G5764" s="41" t="s">
        <v>18</v>
      </c>
      <c r="H5764" s="44">
        <v>1</v>
      </c>
      <c r="I5764" s="43">
        <f>SUM(J5765:J5769)</f>
        <v>54.69</v>
      </c>
      <c r="J5764" s="43">
        <f t="shared" ref="J5764:J5769" si="260">TRUNC(H5764*I5764,2)</f>
        <v>54.69</v>
      </c>
    </row>
    <row r="5765" spans="1:10" ht="39" customHeight="1" x14ac:dyDescent="0.2">
      <c r="A5765" s="7" t="s">
        <v>2397</v>
      </c>
      <c r="B5765" s="7">
        <v>5631</v>
      </c>
      <c r="C5765" s="6" t="s">
        <v>14</v>
      </c>
      <c r="D5765" s="6" t="s">
        <v>2602</v>
      </c>
      <c r="E5765" s="6" t="s">
        <v>2498</v>
      </c>
      <c r="F5765" s="6"/>
      <c r="G5765" s="7" t="s">
        <v>637</v>
      </c>
      <c r="H5765" s="46">
        <v>0.11064486956521737</v>
      </c>
      <c r="I5765" s="77">
        <f>COMP_AUX_CUSTO!$J$976</f>
        <v>214.34</v>
      </c>
      <c r="J5765" s="8">
        <f t="shared" si="260"/>
        <v>23.71</v>
      </c>
    </row>
    <row r="5766" spans="1:10" ht="39" customHeight="1" x14ac:dyDescent="0.2">
      <c r="A5766" s="7" t="s">
        <v>2397</v>
      </c>
      <c r="B5766" s="7">
        <v>5632</v>
      </c>
      <c r="C5766" s="6" t="s">
        <v>14</v>
      </c>
      <c r="D5766" s="6" t="s">
        <v>2603</v>
      </c>
      <c r="E5766" s="6" t="s">
        <v>2498</v>
      </c>
      <c r="F5766" s="6"/>
      <c r="G5766" s="7" t="s">
        <v>2526</v>
      </c>
      <c r="H5766" s="46">
        <v>6.7599999999999993E-2</v>
      </c>
      <c r="I5766" s="77">
        <f>COMP_AUX_CUSTO!$J$969</f>
        <v>94</v>
      </c>
      <c r="J5766" s="8">
        <f t="shared" si="260"/>
        <v>6.35</v>
      </c>
    </row>
    <row r="5767" spans="1:10" ht="24" customHeight="1" x14ac:dyDescent="0.2">
      <c r="A5767" s="7" t="s">
        <v>2397</v>
      </c>
      <c r="B5767" s="7">
        <v>88246</v>
      </c>
      <c r="C5767" s="6" t="s">
        <v>14</v>
      </c>
      <c r="D5767" s="6" t="s">
        <v>3398</v>
      </c>
      <c r="E5767" s="6" t="s">
        <v>2399</v>
      </c>
      <c r="F5767" s="6"/>
      <c r="G5767" s="7" t="s">
        <v>297</v>
      </c>
      <c r="H5767" s="46">
        <v>0.33550000000000002</v>
      </c>
      <c r="I5767" s="77">
        <f>'COMP-CUSTO MÃO OBRA'!$H$251</f>
        <v>32.86</v>
      </c>
      <c r="J5767" s="8">
        <f t="shared" si="260"/>
        <v>11.02</v>
      </c>
    </row>
    <row r="5768" spans="1:10" ht="24" customHeight="1" x14ac:dyDescent="0.2">
      <c r="A5768" s="7" t="s">
        <v>2397</v>
      </c>
      <c r="B5768" s="7">
        <v>88316</v>
      </c>
      <c r="C5768" s="6" t="s">
        <v>14</v>
      </c>
      <c r="D5768" s="6" t="s">
        <v>2398</v>
      </c>
      <c r="E5768" s="6" t="s">
        <v>2399</v>
      </c>
      <c r="F5768" s="6"/>
      <c r="G5768" s="7" t="s">
        <v>297</v>
      </c>
      <c r="H5768" s="46">
        <v>0.33550000000000002</v>
      </c>
      <c r="I5768" s="77">
        <f>'COMP-CUSTO MÃO OBRA'!$H$61</f>
        <v>27.08</v>
      </c>
      <c r="J5768" s="8">
        <f t="shared" si="260"/>
        <v>9.08</v>
      </c>
    </row>
    <row r="5769" spans="1:10" ht="39" customHeight="1" x14ac:dyDescent="0.2">
      <c r="A5769" s="10" t="s">
        <v>2391</v>
      </c>
      <c r="B5769" s="10">
        <v>20078</v>
      </c>
      <c r="C5769" s="9" t="s">
        <v>14</v>
      </c>
      <c r="D5769" s="9" t="s">
        <v>177</v>
      </c>
      <c r="E5769" s="9" t="s">
        <v>2394</v>
      </c>
      <c r="F5769" s="9"/>
      <c r="G5769" s="10" t="s">
        <v>15</v>
      </c>
      <c r="H5769" s="47">
        <v>0.20830000000000001</v>
      </c>
      <c r="I5769" s="11">
        <f>VLOOKUP(B5769,CURVA_ABC_INSUM!$B$6:$H$1423,7,0)</f>
        <v>21.75</v>
      </c>
      <c r="J5769" s="11">
        <f t="shared" si="260"/>
        <v>4.53</v>
      </c>
    </row>
    <row r="5770" spans="1:10" x14ac:dyDescent="0.2">
      <c r="A5770" s="12"/>
      <c r="B5770" s="12"/>
      <c r="C5770" s="13"/>
      <c r="D5770" s="13"/>
      <c r="E5770" s="13"/>
      <c r="F5770" s="48"/>
      <c r="G5770" s="13"/>
      <c r="H5770" s="48"/>
      <c r="I5770" s="13"/>
      <c r="J5770" s="48"/>
    </row>
    <row r="5771" spans="1:10" ht="15" customHeight="1" thickBot="1" x14ac:dyDescent="0.25">
      <c r="A5771" s="12"/>
      <c r="B5771" s="12"/>
      <c r="C5771" s="13"/>
      <c r="D5771" s="13"/>
      <c r="E5771" s="13" t="s">
        <v>2395</v>
      </c>
      <c r="F5771" s="48">
        <f>TRUNC(J5764*$G$2,2)</f>
        <v>0</v>
      </c>
      <c r="G5771" s="13"/>
      <c r="H5771" s="86" t="s">
        <v>2396</v>
      </c>
      <c r="I5771" s="86"/>
      <c r="J5771" s="48">
        <f>F5771+J5764</f>
        <v>54.69</v>
      </c>
    </row>
    <row r="5772" spans="1:10" ht="0.95" customHeight="1" thickTop="1" x14ac:dyDescent="0.2">
      <c r="A5772" s="89"/>
      <c r="B5772" s="89"/>
      <c r="C5772" s="45"/>
      <c r="D5772" s="45"/>
      <c r="E5772" s="45"/>
      <c r="F5772" s="45"/>
      <c r="G5772" s="45"/>
      <c r="H5772" s="45"/>
      <c r="I5772" s="45"/>
      <c r="J5772" s="45"/>
    </row>
    <row r="5773" spans="1:10" ht="18" customHeight="1" x14ac:dyDescent="0.2">
      <c r="A5773" s="26" t="s">
        <v>1886</v>
      </c>
      <c r="B5773" s="26" t="s">
        <v>2</v>
      </c>
      <c r="C5773" s="28" t="s">
        <v>3</v>
      </c>
      <c r="D5773" s="28" t="s">
        <v>4</v>
      </c>
      <c r="E5773" s="28" t="s">
        <v>2388</v>
      </c>
      <c r="F5773" s="28"/>
      <c r="G5773" s="26" t="s">
        <v>190</v>
      </c>
      <c r="H5773" s="4" t="s">
        <v>6</v>
      </c>
      <c r="I5773" s="4" t="s">
        <v>7</v>
      </c>
      <c r="J5773" s="4" t="s">
        <v>191</v>
      </c>
    </row>
    <row r="5774" spans="1:10" ht="51.95" customHeight="1" x14ac:dyDescent="0.2">
      <c r="A5774" s="41" t="s">
        <v>2389</v>
      </c>
      <c r="B5774" s="41">
        <v>94870</v>
      </c>
      <c r="C5774" s="29" t="s">
        <v>14</v>
      </c>
      <c r="D5774" s="29" t="s">
        <v>1887</v>
      </c>
      <c r="E5774" s="29" t="s">
        <v>2608</v>
      </c>
      <c r="F5774" s="29"/>
      <c r="G5774" s="41" t="s">
        <v>18</v>
      </c>
      <c r="H5774" s="44">
        <v>1</v>
      </c>
      <c r="I5774" s="43">
        <f>SUM(J5775:J5777)</f>
        <v>2.0099999999999998</v>
      </c>
      <c r="J5774" s="43">
        <f>TRUNC(H5774*I5774,2)</f>
        <v>2.0099999999999998</v>
      </c>
    </row>
    <row r="5775" spans="1:10" ht="24" customHeight="1" x14ac:dyDescent="0.2">
      <c r="A5775" s="7" t="s">
        <v>2397</v>
      </c>
      <c r="B5775" s="7">
        <v>88246</v>
      </c>
      <c r="C5775" s="6" t="s">
        <v>14</v>
      </c>
      <c r="D5775" s="6" t="s">
        <v>3398</v>
      </c>
      <c r="E5775" s="6" t="s">
        <v>2399</v>
      </c>
      <c r="F5775" s="6"/>
      <c r="G5775" s="7" t="s">
        <v>297</v>
      </c>
      <c r="H5775" s="46">
        <v>0.02</v>
      </c>
      <c r="I5775" s="77">
        <f>'COMP-CUSTO MÃO OBRA'!$H$251</f>
        <v>32.86</v>
      </c>
      <c r="J5775" s="8">
        <f>TRUNC(H5775*I5775,2)</f>
        <v>0.65</v>
      </c>
    </row>
    <row r="5776" spans="1:10" ht="24" customHeight="1" x14ac:dyDescent="0.2">
      <c r="A5776" s="7" t="s">
        <v>2397</v>
      </c>
      <c r="B5776" s="7">
        <v>88316</v>
      </c>
      <c r="C5776" s="6" t="s">
        <v>14</v>
      </c>
      <c r="D5776" s="6" t="s">
        <v>2398</v>
      </c>
      <c r="E5776" s="6" t="s">
        <v>2399</v>
      </c>
      <c r="F5776" s="6"/>
      <c r="G5776" s="7" t="s">
        <v>297</v>
      </c>
      <c r="H5776" s="46">
        <v>0.02</v>
      </c>
      <c r="I5776" s="77">
        <f>'COMP-CUSTO MÃO OBRA'!$H$61</f>
        <v>27.08</v>
      </c>
      <c r="J5776" s="8">
        <f>TRUNC(H5776*I5776,2)</f>
        <v>0.54</v>
      </c>
    </row>
    <row r="5777" spans="1:10" ht="39" customHeight="1" x14ac:dyDescent="0.2">
      <c r="A5777" s="10" t="s">
        <v>2391</v>
      </c>
      <c r="B5777" s="10">
        <v>20078</v>
      </c>
      <c r="C5777" s="9" t="s">
        <v>14</v>
      </c>
      <c r="D5777" s="9" t="s">
        <v>177</v>
      </c>
      <c r="E5777" s="9" t="s">
        <v>2394</v>
      </c>
      <c r="F5777" s="9"/>
      <c r="G5777" s="10" t="s">
        <v>15</v>
      </c>
      <c r="H5777" s="47">
        <v>3.7900000000000003E-2</v>
      </c>
      <c r="I5777" s="11">
        <f>VLOOKUP(B5777,CURVA_ABC_INSUM!$B$6:$H$1423,7,0)</f>
        <v>21.75</v>
      </c>
      <c r="J5777" s="11">
        <f>TRUNC(H5777*I5777,2)</f>
        <v>0.82</v>
      </c>
    </row>
    <row r="5778" spans="1:10" x14ac:dyDescent="0.2">
      <c r="A5778" s="12"/>
      <c r="B5778" s="12"/>
      <c r="C5778" s="13"/>
      <c r="D5778" s="13"/>
      <c r="E5778" s="13"/>
      <c r="F5778" s="48"/>
      <c r="G5778" s="13"/>
      <c r="H5778" s="48"/>
      <c r="I5778" s="13"/>
      <c r="J5778" s="48"/>
    </row>
    <row r="5779" spans="1:10" ht="15" customHeight="1" thickBot="1" x14ac:dyDescent="0.25">
      <c r="A5779" s="12"/>
      <c r="B5779" s="12"/>
      <c r="C5779" s="13"/>
      <c r="D5779" s="13"/>
      <c r="E5779" s="13" t="s">
        <v>2395</v>
      </c>
      <c r="F5779" s="48">
        <f>TRUNC(J5774*$G$2,2)</f>
        <v>0</v>
      </c>
      <c r="G5779" s="13"/>
      <c r="H5779" s="86" t="s">
        <v>2396</v>
      </c>
      <c r="I5779" s="86"/>
      <c r="J5779" s="48">
        <f>F5779+J5774</f>
        <v>2.0099999999999998</v>
      </c>
    </row>
    <row r="5780" spans="1:10" ht="0.95" customHeight="1" thickTop="1" x14ac:dyDescent="0.2">
      <c r="A5780" s="89"/>
      <c r="B5780" s="89"/>
      <c r="C5780" s="45"/>
      <c r="D5780" s="45"/>
      <c r="E5780" s="45"/>
      <c r="F5780" s="45"/>
      <c r="G5780" s="45"/>
      <c r="H5780" s="45"/>
      <c r="I5780" s="45"/>
      <c r="J5780" s="45"/>
    </row>
    <row r="5781" spans="1:10" ht="18" customHeight="1" x14ac:dyDescent="0.2">
      <c r="A5781" s="26" t="s">
        <v>1888</v>
      </c>
      <c r="B5781" s="26" t="s">
        <v>2</v>
      </c>
      <c r="C5781" s="28" t="s">
        <v>3</v>
      </c>
      <c r="D5781" s="28" t="s">
        <v>4</v>
      </c>
      <c r="E5781" s="28" t="s">
        <v>2388</v>
      </c>
      <c r="F5781" s="28"/>
      <c r="G5781" s="26" t="s">
        <v>190</v>
      </c>
      <c r="H5781" s="4" t="s">
        <v>6</v>
      </c>
      <c r="I5781" s="4" t="s">
        <v>7</v>
      </c>
      <c r="J5781" s="4" t="s">
        <v>191</v>
      </c>
    </row>
    <row r="5782" spans="1:10" ht="51.95" customHeight="1" x14ac:dyDescent="0.2">
      <c r="A5782" s="41" t="s">
        <v>2389</v>
      </c>
      <c r="B5782" s="41">
        <v>94872</v>
      </c>
      <c r="C5782" s="29" t="s">
        <v>14</v>
      </c>
      <c r="D5782" s="29" t="s">
        <v>1889</v>
      </c>
      <c r="E5782" s="29" t="s">
        <v>2608</v>
      </c>
      <c r="F5782" s="29"/>
      <c r="G5782" s="41" t="s">
        <v>18</v>
      </c>
      <c r="H5782" s="44">
        <v>1</v>
      </c>
      <c r="I5782" s="43">
        <f>SUM(J5783:J5785)</f>
        <v>2.98</v>
      </c>
      <c r="J5782" s="43">
        <f>TRUNC(H5782*I5782,2)</f>
        <v>2.98</v>
      </c>
    </row>
    <row r="5783" spans="1:10" ht="24" customHeight="1" x14ac:dyDescent="0.2">
      <c r="A5783" s="7" t="s">
        <v>2397</v>
      </c>
      <c r="B5783" s="7">
        <v>88246</v>
      </c>
      <c r="C5783" s="6" t="s">
        <v>14</v>
      </c>
      <c r="D5783" s="6" t="s">
        <v>3398</v>
      </c>
      <c r="E5783" s="6" t="s">
        <v>2399</v>
      </c>
      <c r="F5783" s="6"/>
      <c r="G5783" s="7" t="s">
        <v>297</v>
      </c>
      <c r="H5783" s="46">
        <v>3.49E-2</v>
      </c>
      <c r="I5783" s="77">
        <f>'COMP-CUSTO MÃO OBRA'!$H$251</f>
        <v>32.86</v>
      </c>
      <c r="J5783" s="8">
        <f>TRUNC(H5783*I5783,2)</f>
        <v>1.1399999999999999</v>
      </c>
    </row>
    <row r="5784" spans="1:10" ht="24" customHeight="1" x14ac:dyDescent="0.2">
      <c r="A5784" s="7" t="s">
        <v>2397</v>
      </c>
      <c r="B5784" s="7">
        <v>88316</v>
      </c>
      <c r="C5784" s="6" t="s">
        <v>14</v>
      </c>
      <c r="D5784" s="6" t="s">
        <v>2398</v>
      </c>
      <c r="E5784" s="6" t="s">
        <v>2399</v>
      </c>
      <c r="F5784" s="6"/>
      <c r="G5784" s="7" t="s">
        <v>297</v>
      </c>
      <c r="H5784" s="46">
        <v>3.49E-2</v>
      </c>
      <c r="I5784" s="77">
        <f>'COMP-CUSTO MÃO OBRA'!$H$61</f>
        <v>27.08</v>
      </c>
      <c r="J5784" s="8">
        <f>TRUNC(H5784*I5784,2)</f>
        <v>0.94</v>
      </c>
    </row>
    <row r="5785" spans="1:10" ht="39" customHeight="1" x14ac:dyDescent="0.2">
      <c r="A5785" s="10" t="s">
        <v>2391</v>
      </c>
      <c r="B5785" s="10">
        <v>20078</v>
      </c>
      <c r="C5785" s="9" t="s">
        <v>14</v>
      </c>
      <c r="D5785" s="9" t="s">
        <v>177</v>
      </c>
      <c r="E5785" s="9" t="s">
        <v>2394</v>
      </c>
      <c r="F5785" s="9"/>
      <c r="G5785" s="10" t="s">
        <v>15</v>
      </c>
      <c r="H5785" s="47">
        <v>4.1700000000000001E-2</v>
      </c>
      <c r="I5785" s="11">
        <f>VLOOKUP(B5785,CURVA_ABC_INSUM!$B$6:$H$1423,7,0)</f>
        <v>21.75</v>
      </c>
      <c r="J5785" s="11">
        <f>TRUNC(H5785*I5785,2)</f>
        <v>0.9</v>
      </c>
    </row>
    <row r="5786" spans="1:10" x14ac:dyDescent="0.2">
      <c r="A5786" s="12"/>
      <c r="B5786" s="12"/>
      <c r="C5786" s="13"/>
      <c r="D5786" s="13"/>
      <c r="E5786" s="13"/>
      <c r="F5786" s="48"/>
      <c r="G5786" s="13"/>
      <c r="H5786" s="48"/>
      <c r="I5786" s="13"/>
      <c r="J5786" s="48"/>
    </row>
    <row r="5787" spans="1:10" ht="15" customHeight="1" thickBot="1" x14ac:dyDescent="0.25">
      <c r="A5787" s="12"/>
      <c r="B5787" s="12"/>
      <c r="C5787" s="13"/>
      <c r="D5787" s="13"/>
      <c r="E5787" s="13" t="s">
        <v>2395</v>
      </c>
      <c r="F5787" s="48">
        <f>TRUNC(J5782*$G$2,2)</f>
        <v>0</v>
      </c>
      <c r="G5787" s="13"/>
      <c r="H5787" s="86" t="s">
        <v>2396</v>
      </c>
      <c r="I5787" s="86"/>
      <c r="J5787" s="48">
        <f>F5787+J5782</f>
        <v>2.98</v>
      </c>
    </row>
    <row r="5788" spans="1:10" ht="0.95" customHeight="1" thickTop="1" x14ac:dyDescent="0.2">
      <c r="A5788" s="89"/>
      <c r="B5788" s="89"/>
      <c r="C5788" s="45"/>
      <c r="D5788" s="45"/>
      <c r="E5788" s="45"/>
      <c r="F5788" s="45"/>
      <c r="G5788" s="45"/>
      <c r="H5788" s="45"/>
      <c r="I5788" s="45"/>
      <c r="J5788" s="45"/>
    </row>
    <row r="5789" spans="1:10" ht="18" customHeight="1" x14ac:dyDescent="0.2">
      <c r="A5789" s="26" t="s">
        <v>1890</v>
      </c>
      <c r="B5789" s="26" t="s">
        <v>2</v>
      </c>
      <c r="C5789" s="28" t="s">
        <v>3</v>
      </c>
      <c r="D5789" s="28" t="s">
        <v>4</v>
      </c>
      <c r="E5789" s="28" t="s">
        <v>2388</v>
      </c>
      <c r="F5789" s="28"/>
      <c r="G5789" s="26" t="s">
        <v>190</v>
      </c>
      <c r="H5789" s="4" t="s">
        <v>6</v>
      </c>
      <c r="I5789" s="4" t="s">
        <v>7</v>
      </c>
      <c r="J5789" s="4" t="s">
        <v>191</v>
      </c>
    </row>
    <row r="5790" spans="1:10" ht="51.95" customHeight="1" x14ac:dyDescent="0.2">
      <c r="A5790" s="41" t="s">
        <v>2389</v>
      </c>
      <c r="B5790" s="41">
        <v>90747</v>
      </c>
      <c r="C5790" s="29" t="s">
        <v>14</v>
      </c>
      <c r="D5790" s="29" t="s">
        <v>1891</v>
      </c>
      <c r="E5790" s="29" t="s">
        <v>2608</v>
      </c>
      <c r="F5790" s="29"/>
      <c r="G5790" s="41" t="s">
        <v>18</v>
      </c>
      <c r="H5790" s="44">
        <v>1</v>
      </c>
      <c r="I5790" s="43">
        <f>SUM(J5791:J5794)</f>
        <v>19.45</v>
      </c>
      <c r="J5790" s="43">
        <f>TRUNC(H5790*I5790,2)</f>
        <v>19.45</v>
      </c>
    </row>
    <row r="5791" spans="1:10" ht="39" customHeight="1" x14ac:dyDescent="0.2">
      <c r="A5791" s="7" t="s">
        <v>2397</v>
      </c>
      <c r="B5791" s="7">
        <v>5631</v>
      </c>
      <c r="C5791" s="6" t="s">
        <v>14</v>
      </c>
      <c r="D5791" s="6" t="s">
        <v>2602</v>
      </c>
      <c r="E5791" s="6" t="s">
        <v>2498</v>
      </c>
      <c r="F5791" s="6"/>
      <c r="G5791" s="7" t="s">
        <v>637</v>
      </c>
      <c r="H5791" s="46">
        <v>4.2950222222222223E-2</v>
      </c>
      <c r="I5791" s="77">
        <f>COMP_AUX_CUSTO!$J$976</f>
        <v>214.34</v>
      </c>
      <c r="J5791" s="8">
        <f>TRUNC(H5791*I5791,2)</f>
        <v>9.1999999999999993</v>
      </c>
    </row>
    <row r="5792" spans="1:10" ht="39" customHeight="1" x14ac:dyDescent="0.2">
      <c r="A5792" s="7" t="s">
        <v>2397</v>
      </c>
      <c r="B5792" s="7">
        <v>5632</v>
      </c>
      <c r="C5792" s="6" t="s">
        <v>14</v>
      </c>
      <c r="D5792" s="6" t="s">
        <v>2603</v>
      </c>
      <c r="E5792" s="6" t="s">
        <v>2498</v>
      </c>
      <c r="F5792" s="6"/>
      <c r="G5792" s="7" t="s">
        <v>2526</v>
      </c>
      <c r="H5792" s="46">
        <v>2.6200000000000001E-2</v>
      </c>
      <c r="I5792" s="77">
        <f>COMP_AUX_CUSTO!$J$969</f>
        <v>94</v>
      </c>
      <c r="J5792" s="8">
        <f>TRUNC(H5792*I5792,2)</f>
        <v>2.46</v>
      </c>
    </row>
    <row r="5793" spans="1:10" ht="24" customHeight="1" x14ac:dyDescent="0.2">
      <c r="A5793" s="7" t="s">
        <v>2397</v>
      </c>
      <c r="B5793" s="7">
        <v>88246</v>
      </c>
      <c r="C5793" s="6" t="s">
        <v>14</v>
      </c>
      <c r="D5793" s="6" t="s">
        <v>3398</v>
      </c>
      <c r="E5793" s="6" t="s">
        <v>2399</v>
      </c>
      <c r="F5793" s="6"/>
      <c r="G5793" s="7" t="s">
        <v>297</v>
      </c>
      <c r="H5793" s="46">
        <v>0.13009999999999999</v>
      </c>
      <c r="I5793" s="77">
        <f>'COMP-CUSTO MÃO OBRA'!$H$251</f>
        <v>32.86</v>
      </c>
      <c r="J5793" s="8">
        <f>TRUNC(H5793*I5793,2)</f>
        <v>4.2699999999999996</v>
      </c>
    </row>
    <row r="5794" spans="1:10" ht="24" customHeight="1" x14ac:dyDescent="0.2">
      <c r="A5794" s="7" t="s">
        <v>2397</v>
      </c>
      <c r="B5794" s="7">
        <v>88316</v>
      </c>
      <c r="C5794" s="6" t="s">
        <v>14</v>
      </c>
      <c r="D5794" s="6" t="s">
        <v>2398</v>
      </c>
      <c r="E5794" s="6" t="s">
        <v>2399</v>
      </c>
      <c r="F5794" s="6"/>
      <c r="G5794" s="7" t="s">
        <v>297</v>
      </c>
      <c r="H5794" s="46">
        <v>0.13009999999999999</v>
      </c>
      <c r="I5794" s="77">
        <f>'COMP-CUSTO MÃO OBRA'!$H$61</f>
        <v>27.08</v>
      </c>
      <c r="J5794" s="8">
        <f>TRUNC(H5794*I5794,2)</f>
        <v>3.52</v>
      </c>
    </row>
    <row r="5795" spans="1:10" x14ac:dyDescent="0.2">
      <c r="A5795" s="12"/>
      <c r="B5795" s="12"/>
      <c r="C5795" s="13"/>
      <c r="D5795" s="13"/>
      <c r="E5795" s="13"/>
      <c r="F5795" s="48"/>
      <c r="G5795" s="13"/>
      <c r="H5795" s="48"/>
      <c r="I5795" s="13"/>
      <c r="J5795" s="48"/>
    </row>
    <row r="5796" spans="1:10" ht="15" customHeight="1" thickBot="1" x14ac:dyDescent="0.25">
      <c r="A5796" s="12"/>
      <c r="B5796" s="12"/>
      <c r="C5796" s="13"/>
      <c r="D5796" s="13"/>
      <c r="E5796" s="13" t="s">
        <v>2395</v>
      </c>
      <c r="F5796" s="48">
        <f>TRUNC(J5790*$G$2,2)</f>
        <v>0</v>
      </c>
      <c r="G5796" s="13"/>
      <c r="H5796" s="86" t="s">
        <v>2396</v>
      </c>
      <c r="I5796" s="86"/>
      <c r="J5796" s="48">
        <f>F5796+J5790</f>
        <v>19.45</v>
      </c>
    </row>
    <row r="5797" spans="1:10" ht="0.95" customHeight="1" thickTop="1" x14ac:dyDescent="0.2">
      <c r="A5797" s="89"/>
      <c r="B5797" s="89"/>
      <c r="C5797" s="45"/>
      <c r="D5797" s="45"/>
      <c r="E5797" s="45"/>
      <c r="F5797" s="45"/>
      <c r="G5797" s="45"/>
      <c r="H5797" s="45"/>
      <c r="I5797" s="45"/>
      <c r="J5797" s="45"/>
    </row>
    <row r="5798" spans="1:10" ht="18" customHeight="1" x14ac:dyDescent="0.2">
      <c r="A5798" s="26" t="s">
        <v>1892</v>
      </c>
      <c r="B5798" s="26" t="s">
        <v>2</v>
      </c>
      <c r="C5798" s="28" t="s">
        <v>3</v>
      </c>
      <c r="D5798" s="28" t="s">
        <v>4</v>
      </c>
      <c r="E5798" s="28" t="s">
        <v>2388</v>
      </c>
      <c r="F5798" s="28"/>
      <c r="G5798" s="26" t="s">
        <v>190</v>
      </c>
      <c r="H5798" s="4" t="s">
        <v>6</v>
      </c>
      <c r="I5798" s="4" t="s">
        <v>7</v>
      </c>
      <c r="J5798" s="4" t="s">
        <v>191</v>
      </c>
    </row>
    <row r="5799" spans="1:10" ht="51.95" customHeight="1" x14ac:dyDescent="0.2">
      <c r="A5799" s="41" t="s">
        <v>2389</v>
      </c>
      <c r="B5799" s="41">
        <v>94876</v>
      </c>
      <c r="C5799" s="29" t="s">
        <v>14</v>
      </c>
      <c r="D5799" s="29" t="s">
        <v>1893</v>
      </c>
      <c r="E5799" s="29" t="s">
        <v>2608</v>
      </c>
      <c r="F5799" s="29"/>
      <c r="G5799" s="41" t="s">
        <v>18</v>
      </c>
      <c r="H5799" s="44">
        <v>1</v>
      </c>
      <c r="I5799" s="43">
        <f>SUM(J5800:J5804)</f>
        <v>31.689999999999998</v>
      </c>
      <c r="J5799" s="43">
        <f t="shared" ref="J5799:J5804" si="261">TRUNC(H5799*I5799,2)</f>
        <v>31.69</v>
      </c>
    </row>
    <row r="5800" spans="1:10" ht="39" customHeight="1" x14ac:dyDescent="0.2">
      <c r="A5800" s="7" t="s">
        <v>2397</v>
      </c>
      <c r="B5800" s="7">
        <v>5631</v>
      </c>
      <c r="C5800" s="6" t="s">
        <v>14</v>
      </c>
      <c r="D5800" s="6" t="s">
        <v>2602</v>
      </c>
      <c r="E5800" s="6" t="s">
        <v>2498</v>
      </c>
      <c r="F5800" s="6"/>
      <c r="G5800" s="7" t="s">
        <v>637</v>
      </c>
      <c r="H5800" s="46">
        <v>6.4873776785714293E-2</v>
      </c>
      <c r="I5800" s="77">
        <f>COMP_AUX_CUSTO!$J$976</f>
        <v>214.34</v>
      </c>
      <c r="J5800" s="8">
        <f t="shared" si="261"/>
        <v>13.9</v>
      </c>
    </row>
    <row r="5801" spans="1:10" ht="39" customHeight="1" x14ac:dyDescent="0.2">
      <c r="A5801" s="7" t="s">
        <v>2397</v>
      </c>
      <c r="B5801" s="7">
        <v>5632</v>
      </c>
      <c r="C5801" s="6" t="s">
        <v>14</v>
      </c>
      <c r="D5801" s="6" t="s">
        <v>2603</v>
      </c>
      <c r="E5801" s="6" t="s">
        <v>2498</v>
      </c>
      <c r="F5801" s="6"/>
      <c r="G5801" s="7" t="s">
        <v>2526</v>
      </c>
      <c r="H5801" s="46">
        <v>3.9699999999999999E-2</v>
      </c>
      <c r="I5801" s="77">
        <f>COMP_AUX_CUSTO!$J$969</f>
        <v>94</v>
      </c>
      <c r="J5801" s="8">
        <f t="shared" si="261"/>
        <v>3.73</v>
      </c>
    </row>
    <row r="5802" spans="1:10" ht="24" customHeight="1" x14ac:dyDescent="0.2">
      <c r="A5802" s="7" t="s">
        <v>2397</v>
      </c>
      <c r="B5802" s="7">
        <v>88246</v>
      </c>
      <c r="C5802" s="6" t="s">
        <v>14</v>
      </c>
      <c r="D5802" s="6" t="s">
        <v>3398</v>
      </c>
      <c r="E5802" s="6" t="s">
        <v>2399</v>
      </c>
      <c r="F5802" s="6"/>
      <c r="G5802" s="7" t="s">
        <v>297</v>
      </c>
      <c r="H5802" s="46">
        <v>0.19700000000000001</v>
      </c>
      <c r="I5802" s="77">
        <f>'COMP-CUSTO MÃO OBRA'!$H$251</f>
        <v>32.86</v>
      </c>
      <c r="J5802" s="8">
        <f t="shared" si="261"/>
        <v>6.47</v>
      </c>
    </row>
    <row r="5803" spans="1:10" ht="24" customHeight="1" x14ac:dyDescent="0.2">
      <c r="A5803" s="7" t="s">
        <v>2397</v>
      </c>
      <c r="B5803" s="7">
        <v>88316</v>
      </c>
      <c r="C5803" s="6" t="s">
        <v>14</v>
      </c>
      <c r="D5803" s="6" t="s">
        <v>2398</v>
      </c>
      <c r="E5803" s="6" t="s">
        <v>2399</v>
      </c>
      <c r="F5803" s="6"/>
      <c r="G5803" s="7" t="s">
        <v>297</v>
      </c>
      <c r="H5803" s="46">
        <v>0.19700000000000001</v>
      </c>
      <c r="I5803" s="77">
        <f>'COMP-CUSTO MÃO OBRA'!$H$61</f>
        <v>27.08</v>
      </c>
      <c r="J5803" s="8">
        <f t="shared" si="261"/>
        <v>5.33</v>
      </c>
    </row>
    <row r="5804" spans="1:10" ht="39" customHeight="1" x14ac:dyDescent="0.2">
      <c r="A5804" s="10" t="s">
        <v>2391</v>
      </c>
      <c r="B5804" s="10">
        <v>20078</v>
      </c>
      <c r="C5804" s="9" t="s">
        <v>14</v>
      </c>
      <c r="D5804" s="9" t="s">
        <v>177</v>
      </c>
      <c r="E5804" s="9" t="s">
        <v>2394</v>
      </c>
      <c r="F5804" s="9"/>
      <c r="G5804" s="10" t="s">
        <v>15</v>
      </c>
      <c r="H5804" s="47">
        <v>0.1042</v>
      </c>
      <c r="I5804" s="11">
        <f>VLOOKUP(B5804,CURVA_ABC_INSUM!$B$6:$H$1423,7,0)</f>
        <v>21.75</v>
      </c>
      <c r="J5804" s="11">
        <f t="shared" si="261"/>
        <v>2.2599999999999998</v>
      </c>
    </row>
    <row r="5805" spans="1:10" x14ac:dyDescent="0.2">
      <c r="A5805" s="12"/>
      <c r="B5805" s="12"/>
      <c r="C5805" s="13"/>
      <c r="D5805" s="13"/>
      <c r="E5805" s="13"/>
      <c r="F5805" s="48"/>
      <c r="G5805" s="13"/>
      <c r="H5805" s="48"/>
      <c r="I5805" s="13"/>
      <c r="J5805" s="48"/>
    </row>
    <row r="5806" spans="1:10" ht="15" customHeight="1" thickBot="1" x14ac:dyDescent="0.25">
      <c r="A5806" s="12"/>
      <c r="B5806" s="12"/>
      <c r="C5806" s="13"/>
      <c r="D5806" s="13"/>
      <c r="E5806" s="13" t="s">
        <v>2395</v>
      </c>
      <c r="F5806" s="48">
        <f>TRUNC(J5799*$G$2,2)</f>
        <v>0</v>
      </c>
      <c r="G5806" s="13"/>
      <c r="H5806" s="86" t="s">
        <v>2396</v>
      </c>
      <c r="I5806" s="86"/>
      <c r="J5806" s="48">
        <f>F5806+J5799</f>
        <v>31.69</v>
      </c>
    </row>
    <row r="5807" spans="1:10" ht="0.95" customHeight="1" thickTop="1" x14ac:dyDescent="0.2">
      <c r="A5807" s="89"/>
      <c r="B5807" s="89"/>
      <c r="C5807" s="45"/>
      <c r="D5807" s="45"/>
      <c r="E5807" s="45"/>
      <c r="F5807" s="45"/>
      <c r="G5807" s="45"/>
      <c r="H5807" s="45"/>
      <c r="I5807" s="45"/>
      <c r="J5807" s="45"/>
    </row>
    <row r="5808" spans="1:10" ht="18" customHeight="1" x14ac:dyDescent="0.2">
      <c r="A5808" s="26" t="s">
        <v>1894</v>
      </c>
      <c r="B5808" s="26" t="s">
        <v>2</v>
      </c>
      <c r="C5808" s="28" t="s">
        <v>3</v>
      </c>
      <c r="D5808" s="28" t="s">
        <v>4</v>
      </c>
      <c r="E5808" s="28" t="s">
        <v>2388</v>
      </c>
      <c r="F5808" s="28"/>
      <c r="G5808" s="26" t="s">
        <v>190</v>
      </c>
      <c r="H5808" s="4" t="s">
        <v>6</v>
      </c>
      <c r="I5808" s="4" t="s">
        <v>7</v>
      </c>
      <c r="J5808" s="4" t="s">
        <v>191</v>
      </c>
    </row>
    <row r="5809" spans="1:10" ht="26.1" customHeight="1" x14ac:dyDescent="0.2">
      <c r="A5809" s="41" t="s">
        <v>2389</v>
      </c>
      <c r="B5809" s="41" t="s">
        <v>1895</v>
      </c>
      <c r="C5809" s="29" t="s">
        <v>13</v>
      </c>
      <c r="D5809" s="29" t="s">
        <v>1896</v>
      </c>
      <c r="E5809" s="29" t="s">
        <v>2613</v>
      </c>
      <c r="F5809" s="29"/>
      <c r="G5809" s="41" t="s">
        <v>625</v>
      </c>
      <c r="H5809" s="44">
        <v>1</v>
      </c>
      <c r="I5809" s="43">
        <f>SUM(J5810:J5815)</f>
        <v>378.28000000000003</v>
      </c>
      <c r="J5809" s="43">
        <f t="shared" ref="J5809:J5815" si="262">TRUNC(H5809*I5809,2)</f>
        <v>378.28</v>
      </c>
    </row>
    <row r="5810" spans="1:10" ht="24" customHeight="1" x14ac:dyDescent="0.2">
      <c r="A5810" s="7" t="s">
        <v>2397</v>
      </c>
      <c r="B5810" s="7">
        <v>88316</v>
      </c>
      <c r="C5810" s="6" t="s">
        <v>14</v>
      </c>
      <c r="D5810" s="6" t="s">
        <v>2398</v>
      </c>
      <c r="E5810" s="6" t="s">
        <v>2399</v>
      </c>
      <c r="F5810" s="6"/>
      <c r="G5810" s="7" t="s">
        <v>297</v>
      </c>
      <c r="H5810" s="46">
        <v>8.9999999999999993E-3</v>
      </c>
      <c r="I5810" s="77">
        <f>'COMP-CUSTO MÃO OBRA'!$H$61</f>
        <v>27.08</v>
      </c>
      <c r="J5810" s="8">
        <f t="shared" si="262"/>
        <v>0.24</v>
      </c>
    </row>
    <row r="5811" spans="1:10" ht="26.1" customHeight="1" x14ac:dyDescent="0.2">
      <c r="A5811" s="7" t="s">
        <v>2397</v>
      </c>
      <c r="B5811" s="7" t="s">
        <v>3399</v>
      </c>
      <c r="C5811" s="6" t="s">
        <v>13</v>
      </c>
      <c r="D5811" s="6" t="s">
        <v>3400</v>
      </c>
      <c r="E5811" s="6" t="s">
        <v>2613</v>
      </c>
      <c r="F5811" s="6"/>
      <c r="G5811" s="7" t="s">
        <v>625</v>
      </c>
      <c r="H5811" s="46">
        <v>1.1000000000000001</v>
      </c>
      <c r="I5811" s="77">
        <f>COMP_AUX_CUSTO!$J$2964</f>
        <v>335.13</v>
      </c>
      <c r="J5811" s="8">
        <f t="shared" si="262"/>
        <v>368.64</v>
      </c>
    </row>
    <row r="5812" spans="1:10" ht="26.1" customHeight="1" x14ac:dyDescent="0.2">
      <c r="A5812" s="10" t="s">
        <v>2391</v>
      </c>
      <c r="B5812" s="10" t="s">
        <v>3401</v>
      </c>
      <c r="C5812" s="9" t="s">
        <v>2949</v>
      </c>
      <c r="D5812" s="9" t="s">
        <v>3402</v>
      </c>
      <c r="E5812" s="9" t="s">
        <v>2494</v>
      </c>
      <c r="F5812" s="9"/>
      <c r="G5812" s="10" t="s">
        <v>15</v>
      </c>
      <c r="H5812" s="47">
        <v>8.9999999999999993E-3</v>
      </c>
      <c r="I5812" s="11">
        <f>VLOOKUP(B5812,CURVA_ABC_INSUM!$B$6:$H$1423,7,0)</f>
        <v>319.56</v>
      </c>
      <c r="J5812" s="11">
        <f t="shared" si="262"/>
        <v>2.87</v>
      </c>
    </row>
    <row r="5813" spans="1:10" ht="26.1" customHeight="1" x14ac:dyDescent="0.2">
      <c r="A5813" s="10" t="s">
        <v>2391</v>
      </c>
      <c r="B5813" s="10" t="s">
        <v>3403</v>
      </c>
      <c r="C5813" s="9" t="s">
        <v>2949</v>
      </c>
      <c r="D5813" s="9" t="s">
        <v>3404</v>
      </c>
      <c r="E5813" s="9" t="s">
        <v>2494</v>
      </c>
      <c r="F5813" s="9"/>
      <c r="G5813" s="10" t="s">
        <v>15</v>
      </c>
      <c r="H5813" s="47">
        <v>8.9999999999999993E-3</v>
      </c>
      <c r="I5813" s="11">
        <f>VLOOKUP(B5813,CURVA_ABC_INSUM!$B$6:$H$1423,7,0)</f>
        <v>268.89999999999998</v>
      </c>
      <c r="J5813" s="11">
        <f t="shared" si="262"/>
        <v>2.42</v>
      </c>
    </row>
    <row r="5814" spans="1:10" ht="26.1" customHeight="1" x14ac:dyDescent="0.2">
      <c r="A5814" s="10" t="s">
        <v>2391</v>
      </c>
      <c r="B5814" s="10" t="s">
        <v>3405</v>
      </c>
      <c r="C5814" s="9" t="s">
        <v>2949</v>
      </c>
      <c r="D5814" s="9" t="s">
        <v>3406</v>
      </c>
      <c r="E5814" s="9" t="s">
        <v>2494</v>
      </c>
      <c r="F5814" s="9"/>
      <c r="G5814" s="10" t="s">
        <v>15</v>
      </c>
      <c r="H5814" s="47">
        <v>8.9999999999999993E-3</v>
      </c>
      <c r="I5814" s="11">
        <f>VLOOKUP(B5814,CURVA_ABC_INSUM!$B$6:$H$1423,7,0)</f>
        <v>243.18</v>
      </c>
      <c r="J5814" s="11">
        <f t="shared" si="262"/>
        <v>2.1800000000000002</v>
      </c>
    </row>
    <row r="5815" spans="1:10" ht="26.1" customHeight="1" x14ac:dyDescent="0.2">
      <c r="A5815" s="10" t="s">
        <v>2391</v>
      </c>
      <c r="B5815" s="10" t="s">
        <v>3407</v>
      </c>
      <c r="C5815" s="9" t="s">
        <v>2949</v>
      </c>
      <c r="D5815" s="9" t="s">
        <v>3408</v>
      </c>
      <c r="E5815" s="9" t="s">
        <v>2494</v>
      </c>
      <c r="F5815" s="9"/>
      <c r="G5815" s="10" t="s">
        <v>15</v>
      </c>
      <c r="H5815" s="47">
        <v>8.9999999999999993E-3</v>
      </c>
      <c r="I5815" s="11">
        <f>VLOOKUP(B5815,CURVA_ABC_INSUM!$B$6:$H$1423,7,0)</f>
        <v>214.91</v>
      </c>
      <c r="J5815" s="11">
        <f t="shared" si="262"/>
        <v>1.93</v>
      </c>
    </row>
    <row r="5816" spans="1:10" x14ac:dyDescent="0.2">
      <c r="A5816" s="12"/>
      <c r="B5816" s="12"/>
      <c r="C5816" s="13"/>
      <c r="D5816" s="13"/>
      <c r="E5816" s="13"/>
      <c r="F5816" s="48"/>
      <c r="G5816" s="13"/>
      <c r="H5816" s="48"/>
      <c r="I5816" s="13"/>
      <c r="J5816" s="48"/>
    </row>
    <row r="5817" spans="1:10" ht="15" customHeight="1" thickBot="1" x14ac:dyDescent="0.25">
      <c r="A5817" s="12"/>
      <c r="B5817" s="12"/>
      <c r="C5817" s="13"/>
      <c r="D5817" s="13"/>
      <c r="E5817" s="13" t="s">
        <v>2395</v>
      </c>
      <c r="F5817" s="48">
        <f>TRUNC(J5809*$G$2,2)</f>
        <v>0</v>
      </c>
      <c r="G5817" s="13"/>
      <c r="H5817" s="86" t="s">
        <v>2396</v>
      </c>
      <c r="I5817" s="86"/>
      <c r="J5817" s="48">
        <f>F5817+J5809</f>
        <v>378.28</v>
      </c>
    </row>
    <row r="5818" spans="1:10" ht="0.95" customHeight="1" thickTop="1" x14ac:dyDescent="0.2">
      <c r="A5818" s="89"/>
      <c r="B5818" s="89"/>
      <c r="C5818" s="45"/>
      <c r="D5818" s="45"/>
      <c r="E5818" s="45"/>
      <c r="F5818" s="45"/>
      <c r="G5818" s="45"/>
      <c r="H5818" s="45"/>
      <c r="I5818" s="45"/>
      <c r="J5818" s="45"/>
    </row>
    <row r="5819" spans="1:10" ht="18" customHeight="1" x14ac:dyDescent="0.2">
      <c r="A5819" s="26" t="s">
        <v>1897</v>
      </c>
      <c r="B5819" s="26" t="s">
        <v>2</v>
      </c>
      <c r="C5819" s="28" t="s">
        <v>3</v>
      </c>
      <c r="D5819" s="28" t="s">
        <v>4</v>
      </c>
      <c r="E5819" s="28" t="s">
        <v>2388</v>
      </c>
      <c r="F5819" s="28"/>
      <c r="G5819" s="26" t="s">
        <v>190</v>
      </c>
      <c r="H5819" s="4" t="s">
        <v>6</v>
      </c>
      <c r="I5819" s="4" t="s">
        <v>7</v>
      </c>
      <c r="J5819" s="4" t="s">
        <v>191</v>
      </c>
    </row>
    <row r="5820" spans="1:10" ht="39" customHeight="1" x14ac:dyDescent="0.2">
      <c r="A5820" s="41" t="s">
        <v>2389</v>
      </c>
      <c r="B5820" s="41">
        <v>97956</v>
      </c>
      <c r="C5820" s="29" t="s">
        <v>14</v>
      </c>
      <c r="D5820" s="29" t="s">
        <v>1898</v>
      </c>
      <c r="E5820" s="29" t="s">
        <v>2604</v>
      </c>
      <c r="F5820" s="29"/>
      <c r="G5820" s="41" t="s">
        <v>15</v>
      </c>
      <c r="H5820" s="44">
        <v>1</v>
      </c>
      <c r="I5820" s="43">
        <f>SUM(J5821:J5841)</f>
        <v>1600.79</v>
      </c>
      <c r="J5820" s="43">
        <f t="shared" ref="J5820:J5841" si="263">TRUNC(H5820*I5820,2)</f>
        <v>1600.79</v>
      </c>
    </row>
    <row r="5821" spans="1:10" ht="42" customHeight="1" x14ac:dyDescent="0.2">
      <c r="A5821" s="7" t="s">
        <v>2397</v>
      </c>
      <c r="B5821" s="7">
        <v>101616</v>
      </c>
      <c r="C5821" s="6" t="s">
        <v>14</v>
      </c>
      <c r="D5821" s="6" t="s">
        <v>3236</v>
      </c>
      <c r="E5821" s="6" t="s">
        <v>2438</v>
      </c>
      <c r="F5821" s="6"/>
      <c r="G5821" s="7" t="s">
        <v>32</v>
      </c>
      <c r="H5821" s="46">
        <v>1.17</v>
      </c>
      <c r="I5821" s="77">
        <f>COMP_AUX_CUSTO!$J$2369</f>
        <v>7.89</v>
      </c>
      <c r="J5821" s="8">
        <f t="shared" si="263"/>
        <v>9.23</v>
      </c>
    </row>
    <row r="5822" spans="1:10" ht="65.099999999999994" customHeight="1" x14ac:dyDescent="0.2">
      <c r="A5822" s="7" t="s">
        <v>2397</v>
      </c>
      <c r="B5822" s="7">
        <v>5678</v>
      </c>
      <c r="C5822" s="6" t="s">
        <v>14</v>
      </c>
      <c r="D5822" s="6" t="s">
        <v>3268</v>
      </c>
      <c r="E5822" s="6" t="s">
        <v>2498</v>
      </c>
      <c r="F5822" s="6"/>
      <c r="G5822" s="7" t="s">
        <v>637</v>
      </c>
      <c r="H5822" s="46">
        <v>3.1300000000000001E-2</v>
      </c>
      <c r="I5822" s="77">
        <f>COMP_AUX_CUSTO!$J$2497</f>
        <v>149.96</v>
      </c>
      <c r="J5822" s="8">
        <f t="shared" si="263"/>
        <v>4.6900000000000004</v>
      </c>
    </row>
    <row r="5823" spans="1:10" ht="65.099999999999994" customHeight="1" x14ac:dyDescent="0.2">
      <c r="A5823" s="7" t="s">
        <v>2397</v>
      </c>
      <c r="B5823" s="7">
        <v>5679</v>
      </c>
      <c r="C5823" s="6" t="s">
        <v>14</v>
      </c>
      <c r="D5823" s="6" t="s">
        <v>3269</v>
      </c>
      <c r="E5823" s="6" t="s">
        <v>2498</v>
      </c>
      <c r="F5823" s="6"/>
      <c r="G5823" s="7" t="s">
        <v>2526</v>
      </c>
      <c r="H5823" s="46">
        <v>6.3700000000000007E-2</v>
      </c>
      <c r="I5823" s="77">
        <f>COMP_AUX_CUSTO!$J$2490</f>
        <v>69.59</v>
      </c>
      <c r="J5823" s="8">
        <f t="shared" si="263"/>
        <v>4.43</v>
      </c>
    </row>
    <row r="5824" spans="1:10" ht="39" customHeight="1" x14ac:dyDescent="0.2">
      <c r="A5824" s="7" t="s">
        <v>2397</v>
      </c>
      <c r="B5824" s="7">
        <v>87316</v>
      </c>
      <c r="C5824" s="6" t="s">
        <v>14</v>
      </c>
      <c r="D5824" s="6" t="s">
        <v>3237</v>
      </c>
      <c r="E5824" s="6" t="s">
        <v>2399</v>
      </c>
      <c r="F5824" s="6"/>
      <c r="G5824" s="7" t="s">
        <v>71</v>
      </c>
      <c r="H5824" s="46">
        <v>4.1799999999999997E-2</v>
      </c>
      <c r="I5824" s="77">
        <f>COMP_AUX_CUSTO!$J$214</f>
        <v>515.27</v>
      </c>
      <c r="J5824" s="8">
        <f t="shared" si="263"/>
        <v>21.53</v>
      </c>
    </row>
    <row r="5825" spans="1:10" ht="24" customHeight="1" x14ac:dyDescent="0.2">
      <c r="A5825" s="7" t="s">
        <v>2397</v>
      </c>
      <c r="B5825" s="7">
        <v>88309</v>
      </c>
      <c r="C5825" s="6" t="s">
        <v>14</v>
      </c>
      <c r="D5825" s="6" t="s">
        <v>439</v>
      </c>
      <c r="E5825" s="6" t="s">
        <v>2399</v>
      </c>
      <c r="F5825" s="6"/>
      <c r="G5825" s="7" t="s">
        <v>297</v>
      </c>
      <c r="H5825" s="46">
        <v>9.5631000000000004</v>
      </c>
      <c r="I5825" s="77">
        <f>'COMP-CUSTO MÃO OBRA'!$H$2003</f>
        <v>34.29</v>
      </c>
      <c r="J5825" s="8">
        <f t="shared" si="263"/>
        <v>327.91</v>
      </c>
    </row>
    <row r="5826" spans="1:10" ht="24" customHeight="1" x14ac:dyDescent="0.2">
      <c r="A5826" s="7" t="s">
        <v>2397</v>
      </c>
      <c r="B5826" s="7">
        <v>88316</v>
      </c>
      <c r="C5826" s="6" t="s">
        <v>14</v>
      </c>
      <c r="D5826" s="6" t="s">
        <v>2398</v>
      </c>
      <c r="E5826" s="6" t="s">
        <v>2399</v>
      </c>
      <c r="F5826" s="6"/>
      <c r="G5826" s="7" t="s">
        <v>297</v>
      </c>
      <c r="H5826" s="46">
        <v>7.5138999999999996</v>
      </c>
      <c r="I5826" s="77">
        <f>'COMP-CUSTO MÃO OBRA'!$H$61</f>
        <v>27.08</v>
      </c>
      <c r="J5826" s="8">
        <f t="shared" si="263"/>
        <v>203.47</v>
      </c>
    </row>
    <row r="5827" spans="1:10" ht="39" customHeight="1" x14ac:dyDescent="0.2">
      <c r="A5827" s="7" t="s">
        <v>2397</v>
      </c>
      <c r="B5827" s="7">
        <v>88628</v>
      </c>
      <c r="C5827" s="6" t="s">
        <v>14</v>
      </c>
      <c r="D5827" s="6" t="s">
        <v>3270</v>
      </c>
      <c r="E5827" s="6" t="s">
        <v>2399</v>
      </c>
      <c r="F5827" s="6"/>
      <c r="G5827" s="7" t="s">
        <v>71</v>
      </c>
      <c r="H5827" s="46">
        <v>0.47460000000000002</v>
      </c>
      <c r="I5827" s="77">
        <f>COMP_AUX_CUSTO!$J$177</f>
        <v>595.01</v>
      </c>
      <c r="J5827" s="8">
        <f t="shared" si="263"/>
        <v>282.39</v>
      </c>
    </row>
    <row r="5828" spans="1:10" ht="26.1" customHeight="1" x14ac:dyDescent="0.2">
      <c r="A5828" s="7" t="s">
        <v>2397</v>
      </c>
      <c r="B5828" s="7">
        <v>89993</v>
      </c>
      <c r="C5828" s="6" t="s">
        <v>14</v>
      </c>
      <c r="D5828" s="6" t="s">
        <v>3322</v>
      </c>
      <c r="E5828" s="6" t="s">
        <v>2410</v>
      </c>
      <c r="F5828" s="6"/>
      <c r="G5828" s="7" t="s">
        <v>71</v>
      </c>
      <c r="H5828" s="46">
        <v>2.9899999999999999E-2</v>
      </c>
      <c r="I5828" s="77">
        <f>COMP_AUX_CUSTO!$J$1208</f>
        <v>1148.07</v>
      </c>
      <c r="J5828" s="8">
        <f t="shared" si="263"/>
        <v>34.32</v>
      </c>
    </row>
    <row r="5829" spans="1:10" ht="26.1" customHeight="1" x14ac:dyDescent="0.2">
      <c r="A5829" s="7" t="s">
        <v>2397</v>
      </c>
      <c r="B5829" s="7">
        <v>89995</v>
      </c>
      <c r="C5829" s="6" t="s">
        <v>14</v>
      </c>
      <c r="D5829" s="6" t="s">
        <v>3323</v>
      </c>
      <c r="E5829" s="6" t="s">
        <v>2410</v>
      </c>
      <c r="F5829" s="6"/>
      <c r="G5829" s="7" t="s">
        <v>71</v>
      </c>
      <c r="H5829" s="46">
        <v>6.1798455882352846E-2</v>
      </c>
      <c r="I5829" s="77">
        <f>COMP_AUX_CUSTO!$J$1201</f>
        <v>1101.8800000000001</v>
      </c>
      <c r="J5829" s="8">
        <f t="shared" si="263"/>
        <v>68.09</v>
      </c>
    </row>
    <row r="5830" spans="1:10" ht="26.1" customHeight="1" x14ac:dyDescent="0.2">
      <c r="A5830" s="7" t="s">
        <v>2397</v>
      </c>
      <c r="B5830" s="7">
        <v>89996</v>
      </c>
      <c r="C5830" s="6" t="s">
        <v>14</v>
      </c>
      <c r="D5830" s="6" t="s">
        <v>3324</v>
      </c>
      <c r="E5830" s="6" t="s">
        <v>2410</v>
      </c>
      <c r="F5830" s="6"/>
      <c r="G5830" s="7" t="s">
        <v>17</v>
      </c>
      <c r="H5830" s="46">
        <v>0.98719999999999997</v>
      </c>
      <c r="I5830" s="77">
        <f>COMP_AUX_CUSTO!$J$327</f>
        <v>11.53</v>
      </c>
      <c r="J5830" s="8">
        <f t="shared" si="263"/>
        <v>11.38</v>
      </c>
    </row>
    <row r="5831" spans="1:10" ht="26.1" customHeight="1" x14ac:dyDescent="0.2">
      <c r="A5831" s="7" t="s">
        <v>2397</v>
      </c>
      <c r="B5831" s="7">
        <v>89998</v>
      </c>
      <c r="C5831" s="6" t="s">
        <v>14</v>
      </c>
      <c r="D5831" s="6" t="s">
        <v>3325</v>
      </c>
      <c r="E5831" s="6" t="s">
        <v>2410</v>
      </c>
      <c r="F5831" s="6"/>
      <c r="G5831" s="7" t="s">
        <v>17</v>
      </c>
      <c r="H5831" s="46">
        <v>2.468</v>
      </c>
      <c r="I5831" s="77">
        <f>COMP_AUX_CUSTO!$J$233</f>
        <v>10.87</v>
      </c>
      <c r="J5831" s="8">
        <f t="shared" si="263"/>
        <v>26.82</v>
      </c>
    </row>
    <row r="5832" spans="1:10" ht="39" customHeight="1" x14ac:dyDescent="0.2">
      <c r="A5832" s="7" t="s">
        <v>2397</v>
      </c>
      <c r="B5832" s="7">
        <v>94970</v>
      </c>
      <c r="C5832" s="6" t="s">
        <v>14</v>
      </c>
      <c r="D5832" s="6" t="s">
        <v>3238</v>
      </c>
      <c r="E5832" s="6" t="s">
        <v>2410</v>
      </c>
      <c r="F5832" s="6"/>
      <c r="G5832" s="7" t="s">
        <v>71</v>
      </c>
      <c r="H5832" s="46">
        <v>0.1628</v>
      </c>
      <c r="I5832" s="77">
        <f>COMP_AUX_CUSTO!$J$784</f>
        <v>475.8</v>
      </c>
      <c r="J5832" s="8">
        <f t="shared" si="263"/>
        <v>77.459999999999994</v>
      </c>
    </row>
    <row r="5833" spans="1:10" ht="39" customHeight="1" x14ac:dyDescent="0.2">
      <c r="A5833" s="7" t="s">
        <v>2397</v>
      </c>
      <c r="B5833" s="7">
        <v>97735</v>
      </c>
      <c r="C5833" s="6" t="s">
        <v>14</v>
      </c>
      <c r="D5833" s="6" t="s">
        <v>3271</v>
      </c>
      <c r="E5833" s="6" t="s">
        <v>2410</v>
      </c>
      <c r="F5833" s="6"/>
      <c r="G5833" s="7" t="s">
        <v>71</v>
      </c>
      <c r="H5833" s="46">
        <v>6.1600000000000002E-2</v>
      </c>
      <c r="I5833" s="77">
        <f>COMP_AUX_CUSTO!$J$2171</f>
        <v>2816.73</v>
      </c>
      <c r="J5833" s="8">
        <f t="shared" si="263"/>
        <v>173.51</v>
      </c>
    </row>
    <row r="5834" spans="1:10" ht="26.1" customHeight="1" x14ac:dyDescent="0.2">
      <c r="A5834" s="10" t="s">
        <v>2391</v>
      </c>
      <c r="B5834" s="10">
        <v>660</v>
      </c>
      <c r="C5834" s="9" t="s">
        <v>14</v>
      </c>
      <c r="D5834" s="9" t="s">
        <v>3326</v>
      </c>
      <c r="E5834" s="9" t="s">
        <v>2394</v>
      </c>
      <c r="F5834" s="9"/>
      <c r="G5834" s="10" t="s">
        <v>15</v>
      </c>
      <c r="H5834" s="47">
        <v>21</v>
      </c>
      <c r="I5834" s="11">
        <f>VLOOKUP(B5834,CURVA_ABC_INSUM!$B$6:$H$1423,7,0)</f>
        <v>2.88</v>
      </c>
      <c r="J5834" s="11">
        <f t="shared" si="263"/>
        <v>60.48</v>
      </c>
    </row>
    <row r="5835" spans="1:10" ht="26.1" customHeight="1" x14ac:dyDescent="0.2">
      <c r="A5835" s="10" t="s">
        <v>2391</v>
      </c>
      <c r="B5835" s="10">
        <v>2692</v>
      </c>
      <c r="C5835" s="9" t="s">
        <v>14</v>
      </c>
      <c r="D5835" s="9" t="s">
        <v>2790</v>
      </c>
      <c r="E5835" s="9" t="s">
        <v>2394</v>
      </c>
      <c r="F5835" s="9"/>
      <c r="G5835" s="10" t="s">
        <v>36</v>
      </c>
      <c r="H5835" s="47">
        <v>8.2000000000000007E-3</v>
      </c>
      <c r="I5835" s="11">
        <f>VLOOKUP(B5835,CURVA_ABC_INSUM!$B$6:$H$1423,7,0)</f>
        <v>9.33</v>
      </c>
      <c r="J5835" s="11">
        <f t="shared" si="263"/>
        <v>7.0000000000000007E-2</v>
      </c>
    </row>
    <row r="5836" spans="1:10" ht="26.1" customHeight="1" x14ac:dyDescent="0.2">
      <c r="A5836" s="10" t="s">
        <v>2391</v>
      </c>
      <c r="B5836" s="10">
        <v>4491</v>
      </c>
      <c r="C5836" s="9" t="s">
        <v>14</v>
      </c>
      <c r="D5836" s="9" t="s">
        <v>3242</v>
      </c>
      <c r="E5836" s="9" t="s">
        <v>2394</v>
      </c>
      <c r="F5836" s="9"/>
      <c r="G5836" s="10" t="s">
        <v>18</v>
      </c>
      <c r="H5836" s="47">
        <v>0.17760000000000001</v>
      </c>
      <c r="I5836" s="11">
        <f>VLOOKUP(B5836,CURVA_ABC_INSUM!$B$6:$H$1423,7,0)</f>
        <v>11.91</v>
      </c>
      <c r="J5836" s="11">
        <f t="shared" si="263"/>
        <v>2.11</v>
      </c>
    </row>
    <row r="5837" spans="1:10" ht="26.1" customHeight="1" x14ac:dyDescent="0.2">
      <c r="A5837" s="10" t="s">
        <v>2391</v>
      </c>
      <c r="B5837" s="10">
        <v>4517</v>
      </c>
      <c r="C5837" s="9" t="s">
        <v>14</v>
      </c>
      <c r="D5837" s="9" t="s">
        <v>2884</v>
      </c>
      <c r="E5837" s="9" t="s">
        <v>2394</v>
      </c>
      <c r="F5837" s="9"/>
      <c r="G5837" s="10" t="s">
        <v>18</v>
      </c>
      <c r="H5837" s="47">
        <v>0.2112</v>
      </c>
      <c r="I5837" s="11">
        <f>VLOOKUP(B5837,CURVA_ABC_INSUM!$B$6:$H$1423,7,0)</f>
        <v>4.17</v>
      </c>
      <c r="J5837" s="11">
        <f t="shared" si="263"/>
        <v>0.88</v>
      </c>
    </row>
    <row r="5838" spans="1:10" ht="26.1" customHeight="1" x14ac:dyDescent="0.2">
      <c r="A5838" s="10" t="s">
        <v>2391</v>
      </c>
      <c r="B5838" s="10">
        <v>5069</v>
      </c>
      <c r="C5838" s="9" t="s">
        <v>14</v>
      </c>
      <c r="D5838" s="9" t="s">
        <v>2793</v>
      </c>
      <c r="E5838" s="9" t="s">
        <v>2394</v>
      </c>
      <c r="F5838" s="9"/>
      <c r="G5838" s="10" t="s">
        <v>17</v>
      </c>
      <c r="H5838" s="47">
        <v>1.8700000000000001E-2</v>
      </c>
      <c r="I5838" s="11">
        <f>VLOOKUP(B5838,CURVA_ABC_INSUM!$B$6:$H$1423,7,0)</f>
        <v>20.059999999999999</v>
      </c>
      <c r="J5838" s="11">
        <f t="shared" si="263"/>
        <v>0.37</v>
      </c>
    </row>
    <row r="5839" spans="1:10" ht="26.1" customHeight="1" x14ac:dyDescent="0.2">
      <c r="A5839" s="10" t="s">
        <v>2391</v>
      </c>
      <c r="B5839" s="10">
        <v>6193</v>
      </c>
      <c r="C5839" s="9" t="s">
        <v>14</v>
      </c>
      <c r="D5839" s="9" t="s">
        <v>2616</v>
      </c>
      <c r="E5839" s="9" t="s">
        <v>2394</v>
      </c>
      <c r="F5839" s="9"/>
      <c r="G5839" s="10" t="s">
        <v>18</v>
      </c>
      <c r="H5839" s="47">
        <v>0.66239999999999999</v>
      </c>
      <c r="I5839" s="11">
        <f>VLOOKUP(B5839,CURVA_ABC_INSUM!$B$6:$H$1423,7,0)</f>
        <v>21.19</v>
      </c>
      <c r="J5839" s="11">
        <f t="shared" si="263"/>
        <v>14.03</v>
      </c>
    </row>
    <row r="5840" spans="1:10" ht="26.1" customHeight="1" x14ac:dyDescent="0.2">
      <c r="A5840" s="10" t="s">
        <v>2391</v>
      </c>
      <c r="B5840" s="10">
        <v>25067</v>
      </c>
      <c r="C5840" s="9" t="s">
        <v>14</v>
      </c>
      <c r="D5840" s="9" t="s">
        <v>3327</v>
      </c>
      <c r="E5840" s="9" t="s">
        <v>2394</v>
      </c>
      <c r="F5840" s="9"/>
      <c r="G5840" s="10" t="s">
        <v>15</v>
      </c>
      <c r="H5840" s="47">
        <v>47.175699999999999</v>
      </c>
      <c r="I5840" s="11">
        <f>VLOOKUP(B5840,CURVA_ABC_INSUM!$B$6:$H$1423,7,0)</f>
        <v>4.6399999999999997</v>
      </c>
      <c r="J5840" s="11">
        <f t="shared" si="263"/>
        <v>218.89</v>
      </c>
    </row>
    <row r="5841" spans="1:10" ht="39" customHeight="1" x14ac:dyDescent="0.2">
      <c r="A5841" s="10" t="s">
        <v>2391</v>
      </c>
      <c r="B5841" s="10">
        <v>43386</v>
      </c>
      <c r="C5841" s="9" t="s">
        <v>14</v>
      </c>
      <c r="D5841" s="9" t="s">
        <v>3409</v>
      </c>
      <c r="E5841" s="9" t="s">
        <v>2394</v>
      </c>
      <c r="F5841" s="9"/>
      <c r="G5841" s="10" t="s">
        <v>15</v>
      </c>
      <c r="H5841" s="47">
        <v>1</v>
      </c>
      <c r="I5841" s="11">
        <f>VLOOKUP(B5841,CURVA_ABC_INSUM!$B$6:$H$1423,7,0)</f>
        <v>58.73</v>
      </c>
      <c r="J5841" s="11">
        <f t="shared" si="263"/>
        <v>58.73</v>
      </c>
    </row>
    <row r="5842" spans="1:10" x14ac:dyDescent="0.2">
      <c r="A5842" s="12"/>
      <c r="B5842" s="12"/>
      <c r="C5842" s="13"/>
      <c r="D5842" s="13"/>
      <c r="E5842" s="13"/>
      <c r="F5842" s="48"/>
      <c r="G5842" s="13"/>
      <c r="H5842" s="48"/>
      <c r="I5842" s="13"/>
      <c r="J5842" s="48"/>
    </row>
    <row r="5843" spans="1:10" ht="15" customHeight="1" thickBot="1" x14ac:dyDescent="0.25">
      <c r="A5843" s="12"/>
      <c r="B5843" s="12"/>
      <c r="C5843" s="13"/>
      <c r="D5843" s="13"/>
      <c r="E5843" s="13" t="s">
        <v>2395</v>
      </c>
      <c r="F5843" s="48">
        <f>TRUNC(J5820*$G$2,2)</f>
        <v>0</v>
      </c>
      <c r="G5843" s="13"/>
      <c r="H5843" s="86" t="s">
        <v>2396</v>
      </c>
      <c r="I5843" s="86"/>
      <c r="J5843" s="48">
        <f>F5843+J5820</f>
        <v>1600.79</v>
      </c>
    </row>
    <row r="5844" spans="1:10" ht="0.95" customHeight="1" thickTop="1" x14ac:dyDescent="0.2">
      <c r="A5844" s="89"/>
      <c r="B5844" s="89"/>
      <c r="C5844" s="45"/>
      <c r="D5844" s="45"/>
      <c r="E5844" s="45"/>
      <c r="F5844" s="45"/>
      <c r="G5844" s="45"/>
      <c r="H5844" s="45"/>
      <c r="I5844" s="45"/>
      <c r="J5844" s="45"/>
    </row>
    <row r="5845" spans="1:10" ht="18" customHeight="1" x14ac:dyDescent="0.2">
      <c r="A5845" s="26" t="s">
        <v>1899</v>
      </c>
      <c r="B5845" s="26" t="s">
        <v>2</v>
      </c>
      <c r="C5845" s="28" t="s">
        <v>3</v>
      </c>
      <c r="D5845" s="28" t="s">
        <v>4</v>
      </c>
      <c r="E5845" s="28" t="s">
        <v>2388</v>
      </c>
      <c r="F5845" s="28"/>
      <c r="G5845" s="26" t="s">
        <v>190</v>
      </c>
      <c r="H5845" s="4" t="s">
        <v>6</v>
      </c>
      <c r="I5845" s="4" t="s">
        <v>7</v>
      </c>
      <c r="J5845" s="4" t="s">
        <v>191</v>
      </c>
    </row>
    <row r="5846" spans="1:10" ht="26.1" customHeight="1" x14ac:dyDescent="0.2">
      <c r="A5846" s="41" t="s">
        <v>2389</v>
      </c>
      <c r="B5846" s="41">
        <v>102993</v>
      </c>
      <c r="C5846" s="29" t="s">
        <v>14</v>
      </c>
      <c r="D5846" s="29" t="s">
        <v>1900</v>
      </c>
      <c r="E5846" s="29" t="s">
        <v>2604</v>
      </c>
      <c r="F5846" s="29"/>
      <c r="G5846" s="41" t="s">
        <v>18</v>
      </c>
      <c r="H5846" s="44">
        <v>1</v>
      </c>
      <c r="I5846" s="43">
        <f>SUM(J5847:J5850)</f>
        <v>122.64</v>
      </c>
      <c r="J5846" s="43">
        <f>TRUNC(H5846*I5846,2)</f>
        <v>122.64</v>
      </c>
    </row>
    <row r="5847" spans="1:10" ht="24" customHeight="1" x14ac:dyDescent="0.2">
      <c r="A5847" s="7" t="s">
        <v>2397</v>
      </c>
      <c r="B5847" s="7">
        <v>88309</v>
      </c>
      <c r="C5847" s="6" t="s">
        <v>14</v>
      </c>
      <c r="D5847" s="6" t="s">
        <v>439</v>
      </c>
      <c r="E5847" s="6" t="s">
        <v>2399</v>
      </c>
      <c r="F5847" s="6"/>
      <c r="G5847" s="7" t="s">
        <v>297</v>
      </c>
      <c r="H5847" s="46">
        <v>0.53200000000000003</v>
      </c>
      <c r="I5847" s="77">
        <f>'COMP-CUSTO MÃO OBRA'!$H$2003</f>
        <v>34.29</v>
      </c>
      <c r="J5847" s="8">
        <f>TRUNC(H5847*I5847,2)</f>
        <v>18.239999999999998</v>
      </c>
    </row>
    <row r="5848" spans="1:10" ht="24" customHeight="1" x14ac:dyDescent="0.2">
      <c r="A5848" s="7" t="s">
        <v>2397</v>
      </c>
      <c r="B5848" s="7">
        <v>88316</v>
      </c>
      <c r="C5848" s="6" t="s">
        <v>14</v>
      </c>
      <c r="D5848" s="6" t="s">
        <v>2398</v>
      </c>
      <c r="E5848" s="6" t="s">
        <v>2399</v>
      </c>
      <c r="F5848" s="6"/>
      <c r="G5848" s="7" t="s">
        <v>297</v>
      </c>
      <c r="H5848" s="46">
        <v>0.53200000000000003</v>
      </c>
      <c r="I5848" s="77">
        <f>'COMP-CUSTO MÃO OBRA'!$H$61</f>
        <v>27.08</v>
      </c>
      <c r="J5848" s="8">
        <f>TRUNC(H5848*I5848,2)</f>
        <v>14.4</v>
      </c>
    </row>
    <row r="5849" spans="1:10" ht="26.1" customHeight="1" x14ac:dyDescent="0.2">
      <c r="A5849" s="7" t="s">
        <v>2397</v>
      </c>
      <c r="B5849" s="7">
        <v>88629</v>
      </c>
      <c r="C5849" s="6" t="s">
        <v>14</v>
      </c>
      <c r="D5849" s="6" t="s">
        <v>2507</v>
      </c>
      <c r="E5849" s="6" t="s">
        <v>2399</v>
      </c>
      <c r="F5849" s="6"/>
      <c r="G5849" s="7" t="s">
        <v>71</v>
      </c>
      <c r="H5849" s="46">
        <v>4.4999999999999997E-3</v>
      </c>
      <c r="I5849" s="77">
        <f>COMP_AUX_CUSTO!$J$170</f>
        <v>712.65</v>
      </c>
      <c r="J5849" s="8">
        <f>TRUNC(H5849*I5849,2)</f>
        <v>3.2</v>
      </c>
    </row>
    <row r="5850" spans="1:10" ht="26.1" customHeight="1" x14ac:dyDescent="0.2">
      <c r="A5850" s="10" t="s">
        <v>2391</v>
      </c>
      <c r="B5850" s="10">
        <v>10544</v>
      </c>
      <c r="C5850" s="9" t="s">
        <v>14</v>
      </c>
      <c r="D5850" s="9" t="s">
        <v>3410</v>
      </c>
      <c r="E5850" s="9" t="s">
        <v>2394</v>
      </c>
      <c r="F5850" s="9"/>
      <c r="G5850" s="10" t="s">
        <v>18</v>
      </c>
      <c r="H5850" s="47">
        <v>1.03</v>
      </c>
      <c r="I5850" s="11">
        <f>VLOOKUP(B5850,CURVA_ABC_INSUM!$B$6:$H$1423,7,0)</f>
        <v>84.28</v>
      </c>
      <c r="J5850" s="11">
        <f>TRUNC(H5850*I5850,2)</f>
        <v>86.8</v>
      </c>
    </row>
    <row r="5851" spans="1:10" x14ac:dyDescent="0.2">
      <c r="A5851" s="12"/>
      <c r="B5851" s="12"/>
      <c r="C5851" s="13"/>
      <c r="D5851" s="13"/>
      <c r="E5851" s="13"/>
      <c r="F5851" s="48"/>
      <c r="G5851" s="13"/>
      <c r="H5851" s="48"/>
      <c r="I5851" s="13"/>
      <c r="J5851" s="48"/>
    </row>
    <row r="5852" spans="1:10" ht="15" customHeight="1" thickBot="1" x14ac:dyDescent="0.25">
      <c r="A5852" s="12"/>
      <c r="B5852" s="12"/>
      <c r="C5852" s="13"/>
      <c r="D5852" s="13"/>
      <c r="E5852" s="13" t="s">
        <v>2395</v>
      </c>
      <c r="F5852" s="48">
        <f>TRUNC(J5846*$G$2,2)</f>
        <v>0</v>
      </c>
      <c r="G5852" s="13"/>
      <c r="H5852" s="86" t="s">
        <v>2396</v>
      </c>
      <c r="I5852" s="86"/>
      <c r="J5852" s="48">
        <f>F5852+J5846</f>
        <v>122.64</v>
      </c>
    </row>
    <row r="5853" spans="1:10" ht="0.95" customHeight="1" thickTop="1" x14ac:dyDescent="0.2">
      <c r="A5853" s="89"/>
      <c r="B5853" s="89"/>
      <c r="C5853" s="45"/>
      <c r="D5853" s="45"/>
      <c r="E5853" s="45"/>
      <c r="F5853" s="45"/>
      <c r="G5853" s="45"/>
      <c r="H5853" s="45"/>
      <c r="I5853" s="45"/>
      <c r="J5853" s="45"/>
    </row>
    <row r="5854" spans="1:10" ht="18" customHeight="1" x14ac:dyDescent="0.2">
      <c r="A5854" s="26" t="s">
        <v>1901</v>
      </c>
      <c r="B5854" s="26" t="s">
        <v>2</v>
      </c>
      <c r="C5854" s="28" t="s">
        <v>3</v>
      </c>
      <c r="D5854" s="28" t="s">
        <v>4</v>
      </c>
      <c r="E5854" s="28" t="s">
        <v>2388</v>
      </c>
      <c r="F5854" s="28"/>
      <c r="G5854" s="26" t="s">
        <v>190</v>
      </c>
      <c r="H5854" s="4" t="s">
        <v>6</v>
      </c>
      <c r="I5854" s="4" t="s">
        <v>7</v>
      </c>
      <c r="J5854" s="4" t="s">
        <v>191</v>
      </c>
    </row>
    <row r="5855" spans="1:10" ht="26.1" customHeight="1" x14ac:dyDescent="0.2">
      <c r="A5855" s="41" t="s">
        <v>2389</v>
      </c>
      <c r="B5855" s="41">
        <v>102994</v>
      </c>
      <c r="C5855" s="29" t="s">
        <v>14</v>
      </c>
      <c r="D5855" s="29" t="s">
        <v>1902</v>
      </c>
      <c r="E5855" s="29" t="s">
        <v>2604</v>
      </c>
      <c r="F5855" s="29"/>
      <c r="G5855" s="41" t="s">
        <v>18</v>
      </c>
      <c r="H5855" s="44">
        <v>1</v>
      </c>
      <c r="I5855" s="43">
        <f>SUM(J5856:J5859)</f>
        <v>205.38</v>
      </c>
      <c r="J5855" s="43">
        <f>TRUNC(H5855*I5855,2)</f>
        <v>205.38</v>
      </c>
    </row>
    <row r="5856" spans="1:10" ht="24" customHeight="1" x14ac:dyDescent="0.2">
      <c r="A5856" s="7" t="s">
        <v>2397</v>
      </c>
      <c r="B5856" s="7">
        <v>88309</v>
      </c>
      <c r="C5856" s="6" t="s">
        <v>14</v>
      </c>
      <c r="D5856" s="6" t="s">
        <v>439</v>
      </c>
      <c r="E5856" s="6" t="s">
        <v>2399</v>
      </c>
      <c r="F5856" s="6"/>
      <c r="G5856" s="7" t="s">
        <v>297</v>
      </c>
      <c r="H5856" s="46">
        <v>0.61739999999999995</v>
      </c>
      <c r="I5856" s="77">
        <f>'COMP-CUSTO MÃO OBRA'!$H$2003</f>
        <v>34.29</v>
      </c>
      <c r="J5856" s="8">
        <f>TRUNC(H5856*I5856,2)</f>
        <v>21.17</v>
      </c>
    </row>
    <row r="5857" spans="1:10" ht="24" customHeight="1" x14ac:dyDescent="0.2">
      <c r="A5857" s="7" t="s">
        <v>2397</v>
      </c>
      <c r="B5857" s="7">
        <v>88316</v>
      </c>
      <c r="C5857" s="6" t="s">
        <v>14</v>
      </c>
      <c r="D5857" s="6" t="s">
        <v>2398</v>
      </c>
      <c r="E5857" s="6" t="s">
        <v>2399</v>
      </c>
      <c r="F5857" s="6"/>
      <c r="G5857" s="7" t="s">
        <v>297</v>
      </c>
      <c r="H5857" s="46">
        <v>0.61739999999999995</v>
      </c>
      <c r="I5857" s="77">
        <f>'COMP-CUSTO MÃO OBRA'!$H$61</f>
        <v>27.08</v>
      </c>
      <c r="J5857" s="8">
        <f>TRUNC(H5857*I5857,2)</f>
        <v>16.71</v>
      </c>
    </row>
    <row r="5858" spans="1:10" ht="26.1" customHeight="1" x14ac:dyDescent="0.2">
      <c r="A5858" s="7" t="s">
        <v>2397</v>
      </c>
      <c r="B5858" s="7">
        <v>88629</v>
      </c>
      <c r="C5858" s="6" t="s">
        <v>14</v>
      </c>
      <c r="D5858" s="6" t="s">
        <v>2507</v>
      </c>
      <c r="E5858" s="6" t="s">
        <v>2399</v>
      </c>
      <c r="F5858" s="6"/>
      <c r="G5858" s="7" t="s">
        <v>71</v>
      </c>
      <c r="H5858" s="46">
        <v>7.4000000000000003E-3</v>
      </c>
      <c r="I5858" s="77">
        <f>COMP_AUX_CUSTO!$J$170</f>
        <v>712.65</v>
      </c>
      <c r="J5858" s="8">
        <f>TRUNC(H5858*I5858,2)</f>
        <v>5.27</v>
      </c>
    </row>
    <row r="5859" spans="1:10" ht="26.1" customHeight="1" x14ac:dyDescent="0.2">
      <c r="A5859" s="10" t="s">
        <v>2391</v>
      </c>
      <c r="B5859" s="10">
        <v>10545</v>
      </c>
      <c r="C5859" s="9" t="s">
        <v>14</v>
      </c>
      <c r="D5859" s="9" t="s">
        <v>3411</v>
      </c>
      <c r="E5859" s="9" t="s">
        <v>2394</v>
      </c>
      <c r="F5859" s="9"/>
      <c r="G5859" s="10" t="s">
        <v>18</v>
      </c>
      <c r="H5859" s="47">
        <v>1.03</v>
      </c>
      <c r="I5859" s="11">
        <f>VLOOKUP(B5859,CURVA_ABC_INSUM!$B$6:$H$1423,7,0)</f>
        <v>157.51</v>
      </c>
      <c r="J5859" s="11">
        <f>TRUNC(H5859*I5859,2)</f>
        <v>162.22999999999999</v>
      </c>
    </row>
    <row r="5860" spans="1:10" x14ac:dyDescent="0.2">
      <c r="A5860" s="12"/>
      <c r="B5860" s="12"/>
      <c r="C5860" s="13"/>
      <c r="D5860" s="13"/>
      <c r="E5860" s="13"/>
      <c r="F5860" s="48"/>
      <c r="G5860" s="13"/>
      <c r="H5860" s="48"/>
      <c r="I5860" s="13"/>
      <c r="J5860" s="48"/>
    </row>
    <row r="5861" spans="1:10" ht="15" customHeight="1" thickBot="1" x14ac:dyDescent="0.25">
      <c r="A5861" s="12"/>
      <c r="B5861" s="12"/>
      <c r="C5861" s="13"/>
      <c r="D5861" s="13"/>
      <c r="E5861" s="13" t="s">
        <v>2395</v>
      </c>
      <c r="F5861" s="48">
        <f>TRUNC(J5855*$G$2,2)</f>
        <v>0</v>
      </c>
      <c r="G5861" s="13"/>
      <c r="H5861" s="86" t="s">
        <v>2396</v>
      </c>
      <c r="I5861" s="86"/>
      <c r="J5861" s="48">
        <f>F5861+J5855</f>
        <v>205.38</v>
      </c>
    </row>
    <row r="5862" spans="1:10" ht="0.95" customHeight="1" thickTop="1" x14ac:dyDescent="0.2">
      <c r="A5862" s="89"/>
      <c r="B5862" s="89"/>
      <c r="C5862" s="45"/>
      <c r="D5862" s="45"/>
      <c r="E5862" s="45"/>
      <c r="F5862" s="45"/>
      <c r="G5862" s="45"/>
      <c r="H5862" s="45"/>
      <c r="I5862" s="45"/>
      <c r="J5862" s="45"/>
    </row>
    <row r="5863" spans="1:10" ht="18" customHeight="1" x14ac:dyDescent="0.2">
      <c r="A5863" s="26" t="s">
        <v>1903</v>
      </c>
      <c r="B5863" s="26" t="s">
        <v>2</v>
      </c>
      <c r="C5863" s="28" t="s">
        <v>3</v>
      </c>
      <c r="D5863" s="28" t="s">
        <v>4</v>
      </c>
      <c r="E5863" s="28" t="s">
        <v>2388</v>
      </c>
      <c r="F5863" s="28"/>
      <c r="G5863" s="26" t="s">
        <v>190</v>
      </c>
      <c r="H5863" s="4" t="s">
        <v>6</v>
      </c>
      <c r="I5863" s="4" t="s">
        <v>7</v>
      </c>
      <c r="J5863" s="4" t="s">
        <v>191</v>
      </c>
    </row>
    <row r="5864" spans="1:10" ht="26.1" customHeight="1" x14ac:dyDescent="0.2">
      <c r="A5864" s="41" t="s">
        <v>2389</v>
      </c>
      <c r="B5864" s="41" t="s">
        <v>1904</v>
      </c>
      <c r="C5864" s="29" t="s">
        <v>13</v>
      </c>
      <c r="D5864" s="29" t="s">
        <v>914</v>
      </c>
      <c r="E5864" s="29" t="s">
        <v>2399</v>
      </c>
      <c r="F5864" s="29"/>
      <c r="G5864" s="41" t="s">
        <v>18</v>
      </c>
      <c r="H5864" s="44">
        <v>1</v>
      </c>
      <c r="I5864" s="43">
        <f>SUM(J5865:J5868)</f>
        <v>76.760000000000005</v>
      </c>
      <c r="J5864" s="43">
        <f>TRUNC(H5864*I5864,2)</f>
        <v>76.760000000000005</v>
      </c>
    </row>
    <row r="5865" spans="1:10" ht="26.1" customHeight="1" x14ac:dyDescent="0.2">
      <c r="A5865" s="7" t="s">
        <v>2397</v>
      </c>
      <c r="B5865" s="7">
        <v>88298</v>
      </c>
      <c r="C5865" s="6" t="s">
        <v>14</v>
      </c>
      <c r="D5865" s="6" t="s">
        <v>2628</v>
      </c>
      <c r="E5865" s="6" t="s">
        <v>2399</v>
      </c>
      <c r="F5865" s="6"/>
      <c r="G5865" s="7" t="s">
        <v>297</v>
      </c>
      <c r="H5865" s="46">
        <v>0.125</v>
      </c>
      <c r="I5865" s="77">
        <f>'COMP-CUSTO MÃO OBRA'!$H$1945</f>
        <v>32.54</v>
      </c>
      <c r="J5865" s="8">
        <f>TRUNC(H5865*I5865,2)</f>
        <v>4.0599999999999996</v>
      </c>
    </row>
    <row r="5866" spans="1:10" ht="39" customHeight="1" x14ac:dyDescent="0.2">
      <c r="A5866" s="10" t="s">
        <v>2391</v>
      </c>
      <c r="B5866" s="10">
        <v>12749</v>
      </c>
      <c r="C5866" s="9" t="s">
        <v>20</v>
      </c>
      <c r="D5866" s="9" t="s">
        <v>2779</v>
      </c>
      <c r="E5866" s="9" t="s">
        <v>2494</v>
      </c>
      <c r="F5866" s="9"/>
      <c r="G5866" s="10" t="s">
        <v>2780</v>
      </c>
      <c r="H5866" s="47">
        <v>0.52500000000000002</v>
      </c>
      <c r="I5866" s="11">
        <f>VLOOKUP(B5866,CURVA_ABC_INSUM!$B$6:$H$1423,7,0)</f>
        <v>80</v>
      </c>
      <c r="J5866" s="11">
        <f>TRUNC(H5866*I5866,2)</f>
        <v>42</v>
      </c>
    </row>
    <row r="5867" spans="1:10" ht="26.1" customHeight="1" x14ac:dyDescent="0.2">
      <c r="A5867" s="10" t="s">
        <v>2391</v>
      </c>
      <c r="B5867" s="10">
        <v>12750</v>
      </c>
      <c r="C5867" s="9" t="s">
        <v>20</v>
      </c>
      <c r="D5867" s="9" t="s">
        <v>2781</v>
      </c>
      <c r="E5867" s="9" t="s">
        <v>2394</v>
      </c>
      <c r="F5867" s="9"/>
      <c r="G5867" s="10" t="s">
        <v>24</v>
      </c>
      <c r="H5867" s="47">
        <v>5.0000000000000001E-3</v>
      </c>
      <c r="I5867" s="11">
        <f>VLOOKUP(B5867,CURVA_ABC_INSUM!$B$6:$H$1423,7,0)</f>
        <v>470.91</v>
      </c>
      <c r="J5867" s="11">
        <f>TRUNC(H5867*I5867,2)</f>
        <v>2.35</v>
      </c>
    </row>
    <row r="5868" spans="1:10" ht="24" customHeight="1" x14ac:dyDescent="0.2">
      <c r="A5868" s="10" t="s">
        <v>2391</v>
      </c>
      <c r="B5868" s="10">
        <v>4222</v>
      </c>
      <c r="C5868" s="9" t="s">
        <v>14</v>
      </c>
      <c r="D5868" s="9" t="s">
        <v>3412</v>
      </c>
      <c r="E5868" s="9" t="s">
        <v>2394</v>
      </c>
      <c r="F5868" s="9"/>
      <c r="G5868" s="10" t="s">
        <v>36</v>
      </c>
      <c r="H5868" s="47">
        <v>5</v>
      </c>
      <c r="I5868" s="11">
        <f>VLOOKUP(B5868,CURVA_ABC_INSUM!$B$6:$H$1423,7,0)</f>
        <v>5.67</v>
      </c>
      <c r="J5868" s="11">
        <f>TRUNC(H5868*I5868,2)</f>
        <v>28.35</v>
      </c>
    </row>
    <row r="5869" spans="1:10" x14ac:dyDescent="0.2">
      <c r="A5869" s="12"/>
      <c r="B5869" s="12"/>
      <c r="C5869" s="13"/>
      <c r="D5869" s="13"/>
      <c r="E5869" s="13"/>
      <c r="F5869" s="48"/>
      <c r="G5869" s="13"/>
      <c r="H5869" s="48"/>
      <c r="I5869" s="13"/>
      <c r="J5869" s="48"/>
    </row>
    <row r="5870" spans="1:10" ht="15" customHeight="1" thickBot="1" x14ac:dyDescent="0.25">
      <c r="A5870" s="12"/>
      <c r="B5870" s="12"/>
      <c r="C5870" s="13"/>
      <c r="D5870" s="13"/>
      <c r="E5870" s="13" t="s">
        <v>2395</v>
      </c>
      <c r="F5870" s="48">
        <f>TRUNC(J5864*$G$2,2)</f>
        <v>0</v>
      </c>
      <c r="G5870" s="13"/>
      <c r="H5870" s="86" t="s">
        <v>2396</v>
      </c>
      <c r="I5870" s="86"/>
      <c r="J5870" s="48">
        <f>F5870+J5864</f>
        <v>76.760000000000005</v>
      </c>
    </row>
    <row r="5871" spans="1:10" ht="0.95" customHeight="1" thickTop="1" x14ac:dyDescent="0.2">
      <c r="A5871" s="89"/>
      <c r="B5871" s="89"/>
      <c r="C5871" s="45"/>
      <c r="D5871" s="45"/>
      <c r="E5871" s="45"/>
      <c r="F5871" s="45"/>
      <c r="G5871" s="45"/>
      <c r="H5871" s="45"/>
      <c r="I5871" s="45"/>
      <c r="J5871" s="45"/>
    </row>
    <row r="5872" spans="1:10" ht="18" customHeight="1" x14ac:dyDescent="0.2">
      <c r="A5872" s="26" t="s">
        <v>1905</v>
      </c>
      <c r="B5872" s="26" t="s">
        <v>2</v>
      </c>
      <c r="C5872" s="28" t="s">
        <v>3</v>
      </c>
      <c r="D5872" s="28" t="s">
        <v>4</v>
      </c>
      <c r="E5872" s="28" t="s">
        <v>2388</v>
      </c>
      <c r="F5872" s="28"/>
      <c r="G5872" s="26" t="s">
        <v>190</v>
      </c>
      <c r="H5872" s="4" t="s">
        <v>6</v>
      </c>
      <c r="I5872" s="4" t="s">
        <v>7</v>
      </c>
      <c r="J5872" s="4" t="s">
        <v>191</v>
      </c>
    </row>
    <row r="5873" spans="1:10" ht="26.1" customHeight="1" x14ac:dyDescent="0.2">
      <c r="A5873" s="41" t="s">
        <v>2389</v>
      </c>
      <c r="B5873" s="41" t="s">
        <v>1906</v>
      </c>
      <c r="C5873" s="29" t="s">
        <v>13</v>
      </c>
      <c r="D5873" s="29" t="s">
        <v>1907</v>
      </c>
      <c r="E5873" s="29" t="s">
        <v>2399</v>
      </c>
      <c r="F5873" s="29"/>
      <c r="G5873" s="41" t="s">
        <v>625</v>
      </c>
      <c r="H5873" s="44">
        <v>1</v>
      </c>
      <c r="I5873" s="43">
        <f>SUM(J5874:J5876)</f>
        <v>409.99999999999994</v>
      </c>
      <c r="J5873" s="43">
        <f>TRUNC(H5873*I5873,2)</f>
        <v>410</v>
      </c>
    </row>
    <row r="5874" spans="1:10" ht="26.1" customHeight="1" x14ac:dyDescent="0.2">
      <c r="A5874" s="7" t="s">
        <v>2397</v>
      </c>
      <c r="B5874" s="7">
        <v>88298</v>
      </c>
      <c r="C5874" s="6" t="s">
        <v>14</v>
      </c>
      <c r="D5874" s="6" t="s">
        <v>2628</v>
      </c>
      <c r="E5874" s="6" t="s">
        <v>2399</v>
      </c>
      <c r="F5874" s="6"/>
      <c r="G5874" s="7" t="s">
        <v>297</v>
      </c>
      <c r="H5874" s="46">
        <v>8</v>
      </c>
      <c r="I5874" s="77">
        <f>'COMP-CUSTO MÃO OBRA'!$H$1945</f>
        <v>32.54</v>
      </c>
      <c r="J5874" s="8">
        <f>TRUNC(H5874*I5874,2)</f>
        <v>260.32</v>
      </c>
    </row>
    <row r="5875" spans="1:10" ht="39" customHeight="1" x14ac:dyDescent="0.2">
      <c r="A5875" s="10" t="s">
        <v>2391</v>
      </c>
      <c r="B5875" s="10">
        <v>2463</v>
      </c>
      <c r="C5875" s="9" t="s">
        <v>20</v>
      </c>
      <c r="D5875" s="9" t="s">
        <v>3413</v>
      </c>
      <c r="E5875" s="9" t="s">
        <v>2494</v>
      </c>
      <c r="F5875" s="9"/>
      <c r="G5875" s="10" t="s">
        <v>24</v>
      </c>
      <c r="H5875" s="47">
        <v>8</v>
      </c>
      <c r="I5875" s="11">
        <f>VLOOKUP(B5875,CURVA_ABC_INSUM!$B$6:$H$1423,7,0)</f>
        <v>12.59</v>
      </c>
      <c r="J5875" s="11">
        <f>TRUNC(H5875*I5875,2)</f>
        <v>100.72</v>
      </c>
    </row>
    <row r="5876" spans="1:10" ht="26.1" customHeight="1" x14ac:dyDescent="0.2">
      <c r="A5876" s="10" t="s">
        <v>2391</v>
      </c>
      <c r="B5876" s="10">
        <v>2490</v>
      </c>
      <c r="C5876" s="9" t="s">
        <v>20</v>
      </c>
      <c r="D5876" s="9" t="s">
        <v>2630</v>
      </c>
      <c r="E5876" s="9" t="s">
        <v>2494</v>
      </c>
      <c r="F5876" s="9"/>
      <c r="G5876" s="10" t="s">
        <v>24</v>
      </c>
      <c r="H5876" s="47">
        <v>8</v>
      </c>
      <c r="I5876" s="11">
        <f>VLOOKUP(B5876,CURVA_ABC_INSUM!$B$6:$H$1423,7,0)</f>
        <v>6.12</v>
      </c>
      <c r="J5876" s="11">
        <f>TRUNC(H5876*I5876,2)</f>
        <v>48.96</v>
      </c>
    </row>
    <row r="5877" spans="1:10" x14ac:dyDescent="0.2">
      <c r="A5877" s="12"/>
      <c r="B5877" s="12"/>
      <c r="C5877" s="13"/>
      <c r="D5877" s="13"/>
      <c r="E5877" s="13"/>
      <c r="F5877" s="48"/>
      <c r="G5877" s="13"/>
      <c r="H5877" s="48"/>
      <c r="I5877" s="13"/>
      <c r="J5877" s="48"/>
    </row>
    <row r="5878" spans="1:10" ht="15" customHeight="1" thickBot="1" x14ac:dyDescent="0.25">
      <c r="A5878" s="12"/>
      <c r="B5878" s="12"/>
      <c r="C5878" s="13"/>
      <c r="D5878" s="13"/>
      <c r="E5878" s="13" t="s">
        <v>2395</v>
      </c>
      <c r="F5878" s="48">
        <f>TRUNC(J5873*$G$2,2)</f>
        <v>0</v>
      </c>
      <c r="G5878" s="13"/>
      <c r="H5878" s="86" t="s">
        <v>2396</v>
      </c>
      <c r="I5878" s="86"/>
      <c r="J5878" s="48">
        <f>F5878+J5873</f>
        <v>410</v>
      </c>
    </row>
    <row r="5879" spans="1:10" ht="0.95" customHeight="1" thickTop="1" x14ac:dyDescent="0.2">
      <c r="A5879" s="89"/>
      <c r="B5879" s="89"/>
      <c r="C5879" s="45"/>
      <c r="D5879" s="45"/>
      <c r="E5879" s="45"/>
      <c r="F5879" s="45"/>
      <c r="G5879" s="45"/>
      <c r="H5879" s="45"/>
      <c r="I5879" s="45"/>
      <c r="J5879" s="45"/>
    </row>
    <row r="5880" spans="1:10" ht="18" customHeight="1" x14ac:dyDescent="0.2">
      <c r="A5880" s="26" t="s">
        <v>1908</v>
      </c>
      <c r="B5880" s="26" t="s">
        <v>2</v>
      </c>
      <c r="C5880" s="28" t="s">
        <v>3</v>
      </c>
      <c r="D5880" s="28" t="s">
        <v>4</v>
      </c>
      <c r="E5880" s="28" t="s">
        <v>2388</v>
      </c>
      <c r="F5880" s="28"/>
      <c r="G5880" s="26" t="s">
        <v>190</v>
      </c>
      <c r="H5880" s="4" t="s">
        <v>6</v>
      </c>
      <c r="I5880" s="4" t="s">
        <v>7</v>
      </c>
      <c r="J5880" s="4" t="s">
        <v>191</v>
      </c>
    </row>
    <row r="5881" spans="1:10" ht="51.95" customHeight="1" x14ac:dyDescent="0.2">
      <c r="A5881" s="41" t="s">
        <v>2389</v>
      </c>
      <c r="B5881" s="41">
        <v>102722</v>
      </c>
      <c r="C5881" s="29" t="s">
        <v>14</v>
      </c>
      <c r="D5881" s="29" t="s">
        <v>1909</v>
      </c>
      <c r="E5881" s="29" t="s">
        <v>2604</v>
      </c>
      <c r="F5881" s="29"/>
      <c r="G5881" s="41" t="s">
        <v>18</v>
      </c>
      <c r="H5881" s="44">
        <v>1</v>
      </c>
      <c r="I5881" s="43">
        <f>SUM(J5882:J5887)</f>
        <v>56.31</v>
      </c>
      <c r="J5881" s="43">
        <f t="shared" ref="J5881:J5887" si="264">TRUNC(H5881*I5881,2)</f>
        <v>56.31</v>
      </c>
    </row>
    <row r="5882" spans="1:10" ht="24" customHeight="1" x14ac:dyDescent="0.2">
      <c r="A5882" s="7" t="s">
        <v>2397</v>
      </c>
      <c r="B5882" s="7">
        <v>88309</v>
      </c>
      <c r="C5882" s="6" t="s">
        <v>14</v>
      </c>
      <c r="D5882" s="6" t="s">
        <v>439</v>
      </c>
      <c r="E5882" s="6" t="s">
        <v>2399</v>
      </c>
      <c r="F5882" s="6"/>
      <c r="G5882" s="7" t="s">
        <v>297</v>
      </c>
      <c r="H5882" s="46">
        <v>4.0399999999999998E-2</v>
      </c>
      <c r="I5882" s="77">
        <f>'COMP-CUSTO MÃO OBRA'!$H$2003</f>
        <v>34.29</v>
      </c>
      <c r="J5882" s="8">
        <f t="shared" si="264"/>
        <v>1.38</v>
      </c>
    </row>
    <row r="5883" spans="1:10" ht="24" customHeight="1" x14ac:dyDescent="0.2">
      <c r="A5883" s="7" t="s">
        <v>2397</v>
      </c>
      <c r="B5883" s="7">
        <v>88316</v>
      </c>
      <c r="C5883" s="6" t="s">
        <v>14</v>
      </c>
      <c r="D5883" s="6" t="s">
        <v>2398</v>
      </c>
      <c r="E5883" s="6" t="s">
        <v>2399</v>
      </c>
      <c r="F5883" s="6"/>
      <c r="G5883" s="7" t="s">
        <v>297</v>
      </c>
      <c r="H5883" s="46">
        <v>0.1211</v>
      </c>
      <c r="I5883" s="77">
        <f>'COMP-CUSTO MÃO OBRA'!$H$61</f>
        <v>27.08</v>
      </c>
      <c r="J5883" s="8">
        <f t="shared" si="264"/>
        <v>3.27</v>
      </c>
    </row>
    <row r="5884" spans="1:10" ht="26.1" customHeight="1" x14ac:dyDescent="0.2">
      <c r="A5884" s="7" t="s">
        <v>2397</v>
      </c>
      <c r="B5884" s="7">
        <v>93358</v>
      </c>
      <c r="C5884" s="6" t="s">
        <v>14</v>
      </c>
      <c r="D5884" s="6" t="s">
        <v>617</v>
      </c>
      <c r="E5884" s="6" t="s">
        <v>2438</v>
      </c>
      <c r="F5884" s="6"/>
      <c r="G5884" s="7" t="s">
        <v>71</v>
      </c>
      <c r="H5884" s="46">
        <v>0.09</v>
      </c>
      <c r="I5884" s="77">
        <f>$J$778</f>
        <v>107.12</v>
      </c>
      <c r="J5884" s="8">
        <f t="shared" si="264"/>
        <v>9.64</v>
      </c>
    </row>
    <row r="5885" spans="1:10" ht="26.1" customHeight="1" x14ac:dyDescent="0.2">
      <c r="A5885" s="10" t="s">
        <v>2391</v>
      </c>
      <c r="B5885" s="10">
        <v>4021</v>
      </c>
      <c r="C5885" s="9" t="s">
        <v>14</v>
      </c>
      <c r="D5885" s="9" t="s">
        <v>3414</v>
      </c>
      <c r="E5885" s="9" t="s">
        <v>2394</v>
      </c>
      <c r="F5885" s="9"/>
      <c r="G5885" s="10" t="s">
        <v>32</v>
      </c>
      <c r="H5885" s="47">
        <v>2.2999999999999998</v>
      </c>
      <c r="I5885" s="11">
        <f>VLOOKUP(B5885,CURVA_ABC_INSUM!$B$6:$H$1423,7,0)</f>
        <v>10.73</v>
      </c>
      <c r="J5885" s="11">
        <f t="shared" si="264"/>
        <v>24.67</v>
      </c>
    </row>
    <row r="5886" spans="1:10" ht="26.1" customHeight="1" x14ac:dyDescent="0.2">
      <c r="A5886" s="10" t="s">
        <v>2391</v>
      </c>
      <c r="B5886" s="10">
        <v>4718</v>
      </c>
      <c r="C5886" s="9" t="s">
        <v>14</v>
      </c>
      <c r="D5886" s="9" t="s">
        <v>97</v>
      </c>
      <c r="E5886" s="9" t="s">
        <v>2394</v>
      </c>
      <c r="F5886" s="9"/>
      <c r="G5886" s="10" t="s">
        <v>71</v>
      </c>
      <c r="H5886" s="47">
        <v>8.2100000000000006E-2</v>
      </c>
      <c r="I5886" s="11">
        <f>VLOOKUP(B5886,CURVA_ABC_INSUM!$B$6:$H$1423,7,0)</f>
        <v>82.47</v>
      </c>
      <c r="J5886" s="11">
        <f t="shared" si="264"/>
        <v>6.77</v>
      </c>
    </row>
    <row r="5887" spans="1:10" ht="51.95" customHeight="1" x14ac:dyDescent="0.2">
      <c r="A5887" s="10" t="s">
        <v>2391</v>
      </c>
      <c r="B5887" s="10">
        <v>38052</v>
      </c>
      <c r="C5887" s="9" t="s">
        <v>14</v>
      </c>
      <c r="D5887" s="9" t="s">
        <v>3415</v>
      </c>
      <c r="E5887" s="9" t="s">
        <v>2394</v>
      </c>
      <c r="F5887" s="9"/>
      <c r="G5887" s="10" t="s">
        <v>18</v>
      </c>
      <c r="H5887" s="47">
        <v>1.0029999999999999</v>
      </c>
      <c r="I5887" s="11">
        <f>VLOOKUP(B5887,CURVA_ABC_INSUM!$B$6:$H$1423,7,0)</f>
        <v>10.55</v>
      </c>
      <c r="J5887" s="11">
        <f t="shared" si="264"/>
        <v>10.58</v>
      </c>
    </row>
    <row r="5888" spans="1:10" x14ac:dyDescent="0.2">
      <c r="A5888" s="12"/>
      <c r="B5888" s="12"/>
      <c r="C5888" s="13"/>
      <c r="D5888" s="13"/>
      <c r="E5888" s="13"/>
      <c r="F5888" s="48"/>
      <c r="G5888" s="13"/>
      <c r="H5888" s="48"/>
      <c r="I5888" s="13"/>
      <c r="J5888" s="48"/>
    </row>
    <row r="5889" spans="1:10" ht="15" customHeight="1" thickBot="1" x14ac:dyDescent="0.25">
      <c r="A5889" s="12"/>
      <c r="B5889" s="12"/>
      <c r="C5889" s="13"/>
      <c r="D5889" s="13"/>
      <c r="E5889" s="13" t="s">
        <v>2395</v>
      </c>
      <c r="F5889" s="48">
        <f>TRUNC(J5881*$G$2,2)</f>
        <v>0</v>
      </c>
      <c r="G5889" s="13"/>
      <c r="H5889" s="86" t="s">
        <v>2396</v>
      </c>
      <c r="I5889" s="86"/>
      <c r="J5889" s="48">
        <f>F5889+J5881</f>
        <v>56.31</v>
      </c>
    </row>
    <row r="5890" spans="1:10" ht="0.95" customHeight="1" thickTop="1" x14ac:dyDescent="0.2">
      <c r="A5890" s="89"/>
      <c r="B5890" s="89"/>
      <c r="C5890" s="45"/>
      <c r="D5890" s="45"/>
      <c r="E5890" s="45"/>
      <c r="F5890" s="45"/>
      <c r="G5890" s="45"/>
      <c r="H5890" s="45"/>
      <c r="I5890" s="45"/>
      <c r="J5890" s="45"/>
    </row>
    <row r="5891" spans="1:10" ht="18" customHeight="1" x14ac:dyDescent="0.2">
      <c r="A5891" s="26" t="s">
        <v>1910</v>
      </c>
      <c r="B5891" s="26" t="s">
        <v>2</v>
      </c>
      <c r="C5891" s="28" t="s">
        <v>3</v>
      </c>
      <c r="D5891" s="28" t="s">
        <v>4</v>
      </c>
      <c r="E5891" s="28" t="s">
        <v>2388</v>
      </c>
      <c r="F5891" s="28"/>
      <c r="G5891" s="26" t="s">
        <v>190</v>
      </c>
      <c r="H5891" s="4" t="s">
        <v>6</v>
      </c>
      <c r="I5891" s="4" t="s">
        <v>7</v>
      </c>
      <c r="J5891" s="4" t="s">
        <v>191</v>
      </c>
    </row>
    <row r="5892" spans="1:10" ht="51.95" customHeight="1" x14ac:dyDescent="0.2">
      <c r="A5892" s="41" t="s">
        <v>2389</v>
      </c>
      <c r="B5892" s="41">
        <v>102697</v>
      </c>
      <c r="C5892" s="29" t="s">
        <v>14</v>
      </c>
      <c r="D5892" s="29" t="s">
        <v>1911</v>
      </c>
      <c r="E5892" s="29" t="s">
        <v>2604</v>
      </c>
      <c r="F5892" s="29"/>
      <c r="G5892" s="41" t="s">
        <v>18</v>
      </c>
      <c r="H5892" s="44">
        <v>1</v>
      </c>
      <c r="I5892" s="43">
        <f>SUM(J5893:J5901)</f>
        <v>106.66</v>
      </c>
      <c r="J5892" s="43">
        <f t="shared" ref="J5892:J5901" si="265">TRUNC(H5892*I5892,2)</f>
        <v>106.66</v>
      </c>
    </row>
    <row r="5893" spans="1:10" ht="65.099999999999994" customHeight="1" x14ac:dyDescent="0.2">
      <c r="A5893" s="7" t="s">
        <v>2397</v>
      </c>
      <c r="B5893" s="7">
        <v>5678</v>
      </c>
      <c r="C5893" s="6" t="s">
        <v>14</v>
      </c>
      <c r="D5893" s="6" t="s">
        <v>3268</v>
      </c>
      <c r="E5893" s="6" t="s">
        <v>2498</v>
      </c>
      <c r="F5893" s="6"/>
      <c r="G5893" s="7" t="s">
        <v>637</v>
      </c>
      <c r="H5893" s="46">
        <v>1.72E-2</v>
      </c>
      <c r="I5893" s="77">
        <f>COMP_AUX_CUSTO!$J$2497</f>
        <v>149.96</v>
      </c>
      <c r="J5893" s="8">
        <f t="shared" si="265"/>
        <v>2.57</v>
      </c>
    </row>
    <row r="5894" spans="1:10" ht="65.099999999999994" customHeight="1" x14ac:dyDescent="0.2">
      <c r="A5894" s="7" t="s">
        <v>2397</v>
      </c>
      <c r="B5894" s="7">
        <v>5679</v>
      </c>
      <c r="C5894" s="6" t="s">
        <v>14</v>
      </c>
      <c r="D5894" s="6" t="s">
        <v>3269</v>
      </c>
      <c r="E5894" s="6" t="s">
        <v>2498</v>
      </c>
      <c r="F5894" s="6"/>
      <c r="G5894" s="7" t="s">
        <v>2526</v>
      </c>
      <c r="H5894" s="46">
        <v>0.13830000000000001</v>
      </c>
      <c r="I5894" s="77">
        <f>COMP_AUX_CUSTO!$J$2490</f>
        <v>69.59</v>
      </c>
      <c r="J5894" s="8">
        <f t="shared" si="265"/>
        <v>9.6199999999999992</v>
      </c>
    </row>
    <row r="5895" spans="1:10" ht="24" customHeight="1" x14ac:dyDescent="0.2">
      <c r="A5895" s="7" t="s">
        <v>2397</v>
      </c>
      <c r="B5895" s="7">
        <v>88309</v>
      </c>
      <c r="C5895" s="6" t="s">
        <v>14</v>
      </c>
      <c r="D5895" s="6" t="s">
        <v>439</v>
      </c>
      <c r="E5895" s="6" t="s">
        <v>2399</v>
      </c>
      <c r="F5895" s="6"/>
      <c r="G5895" s="7" t="s">
        <v>297</v>
      </c>
      <c r="H5895" s="46">
        <v>7.7700000000000005E-2</v>
      </c>
      <c r="I5895" s="77">
        <f>'COMP-CUSTO MÃO OBRA'!$H$2003</f>
        <v>34.29</v>
      </c>
      <c r="J5895" s="8">
        <f t="shared" si="265"/>
        <v>2.66</v>
      </c>
    </row>
    <row r="5896" spans="1:10" ht="24" customHeight="1" x14ac:dyDescent="0.2">
      <c r="A5896" s="7" t="s">
        <v>2397</v>
      </c>
      <c r="B5896" s="7">
        <v>88316</v>
      </c>
      <c r="C5896" s="6" t="s">
        <v>14</v>
      </c>
      <c r="D5896" s="6" t="s">
        <v>2398</v>
      </c>
      <c r="E5896" s="6" t="s">
        <v>2399</v>
      </c>
      <c r="F5896" s="6"/>
      <c r="G5896" s="7" t="s">
        <v>297</v>
      </c>
      <c r="H5896" s="46">
        <v>0.23319999999999999</v>
      </c>
      <c r="I5896" s="77">
        <f>'COMP-CUSTO MÃO OBRA'!$H$61</f>
        <v>27.08</v>
      </c>
      <c r="J5896" s="8">
        <f t="shared" si="265"/>
        <v>6.31</v>
      </c>
    </row>
    <row r="5897" spans="1:10" ht="65.099999999999994" customHeight="1" x14ac:dyDescent="0.2">
      <c r="A5897" s="7" t="s">
        <v>2397</v>
      </c>
      <c r="B5897" s="7">
        <v>90106</v>
      </c>
      <c r="C5897" s="6" t="s">
        <v>14</v>
      </c>
      <c r="D5897" s="6" t="s">
        <v>3416</v>
      </c>
      <c r="E5897" s="6" t="s">
        <v>2438</v>
      </c>
      <c r="F5897" s="6"/>
      <c r="G5897" s="7" t="s">
        <v>71</v>
      </c>
      <c r="H5897" s="46">
        <v>0.46399999999999997</v>
      </c>
      <c r="I5897" s="77">
        <f>COMP_AUX_CUSTO!$J$1015</f>
        <v>8.08</v>
      </c>
      <c r="J5897" s="8">
        <f t="shared" si="265"/>
        <v>3.74</v>
      </c>
    </row>
    <row r="5898" spans="1:10" ht="26.1" customHeight="1" x14ac:dyDescent="0.2">
      <c r="A5898" s="10" t="s">
        <v>2391</v>
      </c>
      <c r="B5898" s="10">
        <v>3670</v>
      </c>
      <c r="C5898" s="9" t="s">
        <v>14</v>
      </c>
      <c r="D5898" s="9" t="s">
        <v>3417</v>
      </c>
      <c r="E5898" s="9" t="s">
        <v>2394</v>
      </c>
      <c r="F5898" s="9"/>
      <c r="G5898" s="10" t="s">
        <v>15</v>
      </c>
      <c r="H5898" s="47">
        <v>0.1071</v>
      </c>
      <c r="I5898" s="11">
        <f>VLOOKUP(B5898,CURVA_ABC_INSUM!$B$6:$H$1423,7,0)</f>
        <v>20.95</v>
      </c>
      <c r="J5898" s="11">
        <f t="shared" si="265"/>
        <v>2.2400000000000002</v>
      </c>
    </row>
    <row r="5899" spans="1:10" ht="26.1" customHeight="1" x14ac:dyDescent="0.2">
      <c r="A5899" s="10" t="s">
        <v>2391</v>
      </c>
      <c r="B5899" s="10">
        <v>4021</v>
      </c>
      <c r="C5899" s="9" t="s">
        <v>14</v>
      </c>
      <c r="D5899" s="9" t="s">
        <v>3414</v>
      </c>
      <c r="E5899" s="9" t="s">
        <v>2394</v>
      </c>
      <c r="F5899" s="9"/>
      <c r="G5899" s="10" t="s">
        <v>32</v>
      </c>
      <c r="H5899" s="47">
        <v>3.1105</v>
      </c>
      <c r="I5899" s="11">
        <f>VLOOKUP(B5899,CURVA_ABC_INSUM!$B$6:$H$1423,7,0)</f>
        <v>10.73</v>
      </c>
      <c r="J5899" s="11">
        <f t="shared" si="265"/>
        <v>33.369999999999997</v>
      </c>
    </row>
    <row r="5900" spans="1:10" ht="26.1" customHeight="1" x14ac:dyDescent="0.2">
      <c r="A5900" s="10" t="s">
        <v>2391</v>
      </c>
      <c r="B5900" s="10">
        <v>4718</v>
      </c>
      <c r="C5900" s="9" t="s">
        <v>14</v>
      </c>
      <c r="D5900" s="9" t="s">
        <v>97</v>
      </c>
      <c r="E5900" s="9" t="s">
        <v>2394</v>
      </c>
      <c r="F5900" s="9"/>
      <c r="G5900" s="10" t="s">
        <v>71</v>
      </c>
      <c r="H5900" s="47">
        <v>0.43140000000000001</v>
      </c>
      <c r="I5900" s="11">
        <f>VLOOKUP(B5900,CURVA_ABC_INSUM!$B$6:$H$1423,7,0)</f>
        <v>82.47</v>
      </c>
      <c r="J5900" s="11">
        <f t="shared" si="265"/>
        <v>35.57</v>
      </c>
    </row>
    <row r="5901" spans="1:10" ht="51.95" customHeight="1" x14ac:dyDescent="0.2">
      <c r="A5901" s="10" t="s">
        <v>2391</v>
      </c>
      <c r="B5901" s="10">
        <v>38052</v>
      </c>
      <c r="C5901" s="9" t="s">
        <v>14</v>
      </c>
      <c r="D5901" s="9" t="s">
        <v>3415</v>
      </c>
      <c r="E5901" s="9" t="s">
        <v>2394</v>
      </c>
      <c r="F5901" s="9"/>
      <c r="G5901" s="10" t="s">
        <v>18</v>
      </c>
      <c r="H5901" s="47">
        <v>1.0029999999999999</v>
      </c>
      <c r="I5901" s="11">
        <f>VLOOKUP(B5901,CURVA_ABC_INSUM!$B$6:$H$1423,7,0)</f>
        <v>10.55</v>
      </c>
      <c r="J5901" s="11">
        <f t="shared" si="265"/>
        <v>10.58</v>
      </c>
    </row>
    <row r="5902" spans="1:10" x14ac:dyDescent="0.2">
      <c r="A5902" s="12"/>
      <c r="B5902" s="12"/>
      <c r="C5902" s="13"/>
      <c r="D5902" s="13"/>
      <c r="E5902" s="13"/>
      <c r="F5902" s="48"/>
      <c r="G5902" s="13"/>
      <c r="H5902" s="48"/>
      <c r="I5902" s="13"/>
      <c r="J5902" s="48"/>
    </row>
    <row r="5903" spans="1:10" ht="15" customHeight="1" thickBot="1" x14ac:dyDescent="0.25">
      <c r="A5903" s="12"/>
      <c r="B5903" s="12"/>
      <c r="C5903" s="13"/>
      <c r="D5903" s="13"/>
      <c r="E5903" s="13" t="s">
        <v>2395</v>
      </c>
      <c r="F5903" s="48">
        <f>TRUNC(J5892*$G$2,2)</f>
        <v>0</v>
      </c>
      <c r="G5903" s="13"/>
      <c r="H5903" s="86" t="s">
        <v>2396</v>
      </c>
      <c r="I5903" s="86"/>
      <c r="J5903" s="48">
        <f>F5903+J5892</f>
        <v>106.66</v>
      </c>
    </row>
    <row r="5904" spans="1:10" ht="0.95" customHeight="1" thickTop="1" x14ac:dyDescent="0.2">
      <c r="A5904" s="89"/>
      <c r="B5904" s="89"/>
      <c r="C5904" s="45"/>
      <c r="D5904" s="45"/>
      <c r="E5904" s="45"/>
      <c r="F5904" s="45"/>
      <c r="G5904" s="45"/>
      <c r="H5904" s="45"/>
      <c r="I5904" s="45"/>
      <c r="J5904" s="45"/>
    </row>
    <row r="5905" spans="1:10" ht="18" customHeight="1" x14ac:dyDescent="0.2">
      <c r="A5905" s="26" t="s">
        <v>1912</v>
      </c>
      <c r="B5905" s="26" t="s">
        <v>2</v>
      </c>
      <c r="C5905" s="28" t="s">
        <v>3</v>
      </c>
      <c r="D5905" s="28" t="s">
        <v>4</v>
      </c>
      <c r="E5905" s="28" t="s">
        <v>2388</v>
      </c>
      <c r="F5905" s="28"/>
      <c r="G5905" s="26" t="s">
        <v>190</v>
      </c>
      <c r="H5905" s="4" t="s">
        <v>6</v>
      </c>
      <c r="I5905" s="4" t="s">
        <v>7</v>
      </c>
      <c r="J5905" s="4" t="s">
        <v>191</v>
      </c>
    </row>
    <row r="5906" spans="1:10" ht="51.95" customHeight="1" x14ac:dyDescent="0.2">
      <c r="A5906" s="41" t="s">
        <v>2389</v>
      </c>
      <c r="B5906" s="41">
        <v>102666</v>
      </c>
      <c r="C5906" s="29" t="s">
        <v>14</v>
      </c>
      <c r="D5906" s="29" t="s">
        <v>1913</v>
      </c>
      <c r="E5906" s="29" t="s">
        <v>2604</v>
      </c>
      <c r="F5906" s="29"/>
      <c r="G5906" s="41" t="s">
        <v>18</v>
      </c>
      <c r="H5906" s="44">
        <v>1</v>
      </c>
      <c r="I5906" s="43">
        <f>SUM(J5907:J5912)</f>
        <v>58.47</v>
      </c>
      <c r="J5906" s="43">
        <f t="shared" ref="J5906:J5912" si="266">TRUNC(H5906*I5906,2)</f>
        <v>58.47</v>
      </c>
    </row>
    <row r="5907" spans="1:10" ht="24" customHeight="1" x14ac:dyDescent="0.2">
      <c r="A5907" s="7" t="s">
        <v>2397</v>
      </c>
      <c r="B5907" s="7">
        <v>88309</v>
      </c>
      <c r="C5907" s="6" t="s">
        <v>14</v>
      </c>
      <c r="D5907" s="6" t="s">
        <v>439</v>
      </c>
      <c r="E5907" s="6" t="s">
        <v>2399</v>
      </c>
      <c r="F5907" s="6"/>
      <c r="G5907" s="7" t="s">
        <v>297</v>
      </c>
      <c r="H5907" s="46">
        <v>7.0199999999999999E-2</v>
      </c>
      <c r="I5907" s="77">
        <f>'COMP-CUSTO MÃO OBRA'!$H$2003</f>
        <v>34.29</v>
      </c>
      <c r="J5907" s="8">
        <f t="shared" si="266"/>
        <v>2.4</v>
      </c>
    </row>
    <row r="5908" spans="1:10" ht="24" customHeight="1" x14ac:dyDescent="0.2">
      <c r="A5908" s="7" t="s">
        <v>2397</v>
      </c>
      <c r="B5908" s="7">
        <v>88316</v>
      </c>
      <c r="C5908" s="6" t="s">
        <v>14</v>
      </c>
      <c r="D5908" s="6" t="s">
        <v>2398</v>
      </c>
      <c r="E5908" s="6" t="s">
        <v>2399</v>
      </c>
      <c r="F5908" s="6"/>
      <c r="G5908" s="7" t="s">
        <v>297</v>
      </c>
      <c r="H5908" s="46">
        <v>0.21049999999999999</v>
      </c>
      <c r="I5908" s="77">
        <f>'COMP-CUSTO MÃO OBRA'!$H$61</f>
        <v>27.08</v>
      </c>
      <c r="J5908" s="8">
        <f t="shared" si="266"/>
        <v>5.7</v>
      </c>
    </row>
    <row r="5909" spans="1:10" ht="65.099999999999994" customHeight="1" x14ac:dyDescent="0.2">
      <c r="A5909" s="7" t="s">
        <v>2397</v>
      </c>
      <c r="B5909" s="7">
        <v>90106</v>
      </c>
      <c r="C5909" s="6" t="s">
        <v>14</v>
      </c>
      <c r="D5909" s="6" t="s">
        <v>3416</v>
      </c>
      <c r="E5909" s="6" t="s">
        <v>2438</v>
      </c>
      <c r="F5909" s="6"/>
      <c r="G5909" s="7" t="s">
        <v>71</v>
      </c>
      <c r="H5909" s="46">
        <v>0.16</v>
      </c>
      <c r="I5909" s="77">
        <f>COMP_AUX_CUSTO!$J$1015</f>
        <v>8.08</v>
      </c>
      <c r="J5909" s="8">
        <f t="shared" si="266"/>
        <v>1.29</v>
      </c>
    </row>
    <row r="5910" spans="1:10" ht="26.1" customHeight="1" x14ac:dyDescent="0.2">
      <c r="A5910" s="10" t="s">
        <v>2391</v>
      </c>
      <c r="B5910" s="10">
        <v>4021</v>
      </c>
      <c r="C5910" s="9" t="s">
        <v>14</v>
      </c>
      <c r="D5910" s="9" t="s">
        <v>3414</v>
      </c>
      <c r="E5910" s="9" t="s">
        <v>2394</v>
      </c>
      <c r="F5910" s="9"/>
      <c r="G5910" s="10" t="s">
        <v>32</v>
      </c>
      <c r="H5910" s="47">
        <v>2.2999999999999998</v>
      </c>
      <c r="I5910" s="11">
        <f>VLOOKUP(B5910,CURVA_ABC_INSUM!$B$6:$H$1423,7,0)</f>
        <v>10.73</v>
      </c>
      <c r="J5910" s="11">
        <f t="shared" si="266"/>
        <v>24.67</v>
      </c>
    </row>
    <row r="5911" spans="1:10" ht="26.1" customHeight="1" x14ac:dyDescent="0.2">
      <c r="A5911" s="10" t="s">
        <v>2391</v>
      </c>
      <c r="B5911" s="10">
        <v>4718</v>
      </c>
      <c r="C5911" s="9" t="s">
        <v>14</v>
      </c>
      <c r="D5911" s="9" t="s">
        <v>97</v>
      </c>
      <c r="E5911" s="9" t="s">
        <v>2394</v>
      </c>
      <c r="F5911" s="9"/>
      <c r="G5911" s="10" t="s">
        <v>71</v>
      </c>
      <c r="H5911" s="47">
        <v>0.16775871428571429</v>
      </c>
      <c r="I5911" s="11">
        <f>VLOOKUP(B5911,CURVA_ABC_INSUM!$B$6:$H$1423,7,0)</f>
        <v>82.47</v>
      </c>
      <c r="J5911" s="11">
        <f t="shared" si="266"/>
        <v>13.83</v>
      </c>
    </row>
    <row r="5912" spans="1:10" ht="51.95" customHeight="1" x14ac:dyDescent="0.2">
      <c r="A5912" s="10" t="s">
        <v>2391</v>
      </c>
      <c r="B5912" s="10">
        <v>38052</v>
      </c>
      <c r="C5912" s="9" t="s">
        <v>14</v>
      </c>
      <c r="D5912" s="9" t="s">
        <v>3415</v>
      </c>
      <c r="E5912" s="9" t="s">
        <v>2394</v>
      </c>
      <c r="F5912" s="9"/>
      <c r="G5912" s="10" t="s">
        <v>18</v>
      </c>
      <c r="H5912" s="47">
        <v>1.0029999999999999</v>
      </c>
      <c r="I5912" s="11">
        <f>VLOOKUP(B5912,CURVA_ABC_INSUM!$B$6:$H$1423,7,0)</f>
        <v>10.55</v>
      </c>
      <c r="J5912" s="11">
        <f t="shared" si="266"/>
        <v>10.58</v>
      </c>
    </row>
    <row r="5913" spans="1:10" x14ac:dyDescent="0.2">
      <c r="A5913" s="12"/>
      <c r="B5913" s="12"/>
      <c r="C5913" s="13"/>
      <c r="D5913" s="13"/>
      <c r="E5913" s="13"/>
      <c r="F5913" s="48"/>
      <c r="G5913" s="13"/>
      <c r="H5913" s="48"/>
      <c r="I5913" s="13"/>
      <c r="J5913" s="48"/>
    </row>
    <row r="5914" spans="1:10" ht="15" customHeight="1" thickBot="1" x14ac:dyDescent="0.25">
      <c r="A5914" s="12"/>
      <c r="B5914" s="12"/>
      <c r="C5914" s="13"/>
      <c r="D5914" s="13"/>
      <c r="E5914" s="13" t="s">
        <v>2395</v>
      </c>
      <c r="F5914" s="48">
        <f>TRUNC(J5906*$G$2,2)</f>
        <v>0</v>
      </c>
      <c r="G5914" s="13"/>
      <c r="H5914" s="86" t="s">
        <v>2396</v>
      </c>
      <c r="I5914" s="86"/>
      <c r="J5914" s="48">
        <f>F5914+J5903</f>
        <v>106.66</v>
      </c>
    </row>
    <row r="5915" spans="1:10" ht="0.95" customHeight="1" thickTop="1" x14ac:dyDescent="0.2">
      <c r="A5915" s="89"/>
      <c r="B5915" s="89"/>
      <c r="C5915" s="45"/>
      <c r="D5915" s="45"/>
      <c r="E5915" s="45"/>
      <c r="F5915" s="45"/>
      <c r="G5915" s="45"/>
      <c r="H5915" s="45"/>
      <c r="I5915" s="45"/>
      <c r="J5915" s="45"/>
    </row>
    <row r="5916" spans="1:10" ht="18" customHeight="1" x14ac:dyDescent="0.2">
      <c r="A5916" s="26" t="s">
        <v>1914</v>
      </c>
      <c r="B5916" s="26" t="s">
        <v>2</v>
      </c>
      <c r="C5916" s="28" t="s">
        <v>3</v>
      </c>
      <c r="D5916" s="28" t="s">
        <v>4</v>
      </c>
      <c r="E5916" s="28" t="s">
        <v>2388</v>
      </c>
      <c r="F5916" s="28"/>
      <c r="G5916" s="26" t="s">
        <v>190</v>
      </c>
      <c r="H5916" s="4" t="s">
        <v>6</v>
      </c>
      <c r="I5916" s="4" t="s">
        <v>7</v>
      </c>
      <c r="J5916" s="4" t="s">
        <v>191</v>
      </c>
    </row>
    <row r="5917" spans="1:10" ht="39" customHeight="1" x14ac:dyDescent="0.2">
      <c r="A5917" s="41" t="s">
        <v>2389</v>
      </c>
      <c r="B5917" s="41" t="s">
        <v>1915</v>
      </c>
      <c r="C5917" s="29" t="s">
        <v>13</v>
      </c>
      <c r="D5917" s="29" t="s">
        <v>1916</v>
      </c>
      <c r="E5917" s="29">
        <v>510</v>
      </c>
      <c r="F5917" s="29"/>
      <c r="G5917" s="41" t="s">
        <v>71</v>
      </c>
      <c r="H5917" s="44">
        <v>1</v>
      </c>
      <c r="I5917" s="43">
        <f>SUM(J5918:J5924)</f>
        <v>318.60000000000002</v>
      </c>
      <c r="J5917" s="43">
        <f t="shared" ref="J5917:J5924" si="267">TRUNC(H5917*I5917,2)</f>
        <v>318.60000000000002</v>
      </c>
    </row>
    <row r="5918" spans="1:10" ht="24" customHeight="1" x14ac:dyDescent="0.2">
      <c r="A5918" s="7" t="s">
        <v>2397</v>
      </c>
      <c r="B5918" s="7">
        <v>88316</v>
      </c>
      <c r="C5918" s="6" t="s">
        <v>14</v>
      </c>
      <c r="D5918" s="6" t="s">
        <v>2398</v>
      </c>
      <c r="E5918" s="6" t="s">
        <v>2399</v>
      </c>
      <c r="F5918" s="6"/>
      <c r="G5918" s="7" t="s">
        <v>297</v>
      </c>
      <c r="H5918" s="46">
        <v>1.5</v>
      </c>
      <c r="I5918" s="77">
        <f>'COMP-CUSTO MÃO OBRA'!$H$61</f>
        <v>27.08</v>
      </c>
      <c r="J5918" s="8">
        <f t="shared" si="267"/>
        <v>40.619999999999997</v>
      </c>
    </row>
    <row r="5919" spans="1:10" ht="24" customHeight="1" x14ac:dyDescent="0.2">
      <c r="A5919" s="7" t="s">
        <v>2397</v>
      </c>
      <c r="B5919" s="7">
        <v>88309</v>
      </c>
      <c r="C5919" s="6" t="s">
        <v>14</v>
      </c>
      <c r="D5919" s="6" t="s">
        <v>439</v>
      </c>
      <c r="E5919" s="6" t="s">
        <v>2399</v>
      </c>
      <c r="F5919" s="6"/>
      <c r="G5919" s="7" t="s">
        <v>297</v>
      </c>
      <c r="H5919" s="46">
        <v>0.5</v>
      </c>
      <c r="I5919" s="77">
        <f>'COMP-CUSTO MÃO OBRA'!$H$2003</f>
        <v>34.29</v>
      </c>
      <c r="J5919" s="8">
        <f t="shared" si="267"/>
        <v>17.14</v>
      </c>
    </row>
    <row r="5920" spans="1:10" ht="39" customHeight="1" x14ac:dyDescent="0.2">
      <c r="A5920" s="7" t="s">
        <v>2397</v>
      </c>
      <c r="B5920" s="7">
        <v>95875</v>
      </c>
      <c r="C5920" s="6" t="s">
        <v>14</v>
      </c>
      <c r="D5920" s="6" t="s">
        <v>2606</v>
      </c>
      <c r="E5920" s="6" t="s">
        <v>2538</v>
      </c>
      <c r="F5920" s="6"/>
      <c r="G5920" s="7" t="s">
        <v>2607</v>
      </c>
      <c r="H5920" s="46">
        <v>30</v>
      </c>
      <c r="I5920" s="77">
        <f>COMP_AUX_CUSTO!$J$2731</f>
        <v>2.4300000000000002</v>
      </c>
      <c r="J5920" s="8">
        <f t="shared" si="267"/>
        <v>72.900000000000006</v>
      </c>
    </row>
    <row r="5921" spans="1:10" ht="51.95" customHeight="1" x14ac:dyDescent="0.2">
      <c r="A5921" s="7" t="s">
        <v>2397</v>
      </c>
      <c r="B5921" s="7">
        <v>102722</v>
      </c>
      <c r="C5921" s="6" t="s">
        <v>14</v>
      </c>
      <c r="D5921" s="6" t="s">
        <v>1909</v>
      </c>
      <c r="E5921" s="6" t="s">
        <v>2604</v>
      </c>
      <c r="F5921" s="6"/>
      <c r="G5921" s="7" t="s">
        <v>18</v>
      </c>
      <c r="H5921" s="46">
        <v>0.5</v>
      </c>
      <c r="I5921" s="77">
        <f>$J$5881</f>
        <v>56.31</v>
      </c>
      <c r="J5921" s="8">
        <f t="shared" si="267"/>
        <v>28.15</v>
      </c>
    </row>
    <row r="5922" spans="1:10" ht="26.1" customHeight="1" x14ac:dyDescent="0.2">
      <c r="A5922" s="10" t="s">
        <v>2391</v>
      </c>
      <c r="B5922" s="10">
        <v>367</v>
      </c>
      <c r="C5922" s="9" t="s">
        <v>14</v>
      </c>
      <c r="D5922" s="9" t="s">
        <v>70</v>
      </c>
      <c r="E5922" s="9" t="s">
        <v>2394</v>
      </c>
      <c r="F5922" s="9"/>
      <c r="G5922" s="10" t="s">
        <v>71</v>
      </c>
      <c r="H5922" s="47">
        <v>1.2</v>
      </c>
      <c r="I5922" s="11">
        <f>VLOOKUP(B5922,CURVA_ABC_INSUM!$B$6:$H$1423,7,0)</f>
        <v>70.91</v>
      </c>
      <c r="J5922" s="11">
        <f t="shared" si="267"/>
        <v>85.09</v>
      </c>
    </row>
    <row r="5923" spans="1:10" ht="24" customHeight="1" x14ac:dyDescent="0.2">
      <c r="A5923" s="10" t="s">
        <v>2391</v>
      </c>
      <c r="B5923" s="10">
        <v>34753</v>
      </c>
      <c r="C5923" s="9" t="s">
        <v>14</v>
      </c>
      <c r="D5923" s="9" t="s">
        <v>3418</v>
      </c>
      <c r="E5923" s="9" t="s">
        <v>2394</v>
      </c>
      <c r="F5923" s="9"/>
      <c r="G5923" s="10" t="s">
        <v>17</v>
      </c>
      <c r="H5923" s="47">
        <v>20</v>
      </c>
      <c r="I5923" s="11">
        <f>VLOOKUP(B5923,CURVA_ABC_INSUM!$B$6:$H$1423,7,0)</f>
        <v>0.81</v>
      </c>
      <c r="J5923" s="11">
        <f t="shared" si="267"/>
        <v>16.2</v>
      </c>
    </row>
    <row r="5924" spans="1:10" ht="26.1" customHeight="1" x14ac:dyDescent="0.2">
      <c r="A5924" s="10" t="s">
        <v>2391</v>
      </c>
      <c r="B5924" s="10">
        <v>37526</v>
      </c>
      <c r="C5924" s="9" t="s">
        <v>14</v>
      </c>
      <c r="D5924" s="9" t="s">
        <v>3419</v>
      </c>
      <c r="E5924" s="9" t="s">
        <v>2394</v>
      </c>
      <c r="F5924" s="9"/>
      <c r="G5924" s="10" t="s">
        <v>15</v>
      </c>
      <c r="H5924" s="47">
        <v>10</v>
      </c>
      <c r="I5924" s="11">
        <f>VLOOKUP(B5924,CURVA_ABC_INSUM!$B$6:$H$1423,7,0)</f>
        <v>5.85</v>
      </c>
      <c r="J5924" s="11">
        <f t="shared" si="267"/>
        <v>58.5</v>
      </c>
    </row>
    <row r="5925" spans="1:10" x14ac:dyDescent="0.2">
      <c r="A5925" s="12"/>
      <c r="B5925" s="12"/>
      <c r="C5925" s="13"/>
      <c r="D5925" s="13"/>
      <c r="E5925" s="13"/>
      <c r="F5925" s="48"/>
      <c r="G5925" s="13"/>
      <c r="H5925" s="48"/>
      <c r="I5925" s="13"/>
      <c r="J5925" s="48"/>
    </row>
    <row r="5926" spans="1:10" ht="15" customHeight="1" thickBot="1" x14ac:dyDescent="0.25">
      <c r="A5926" s="12"/>
      <c r="B5926" s="12"/>
      <c r="C5926" s="13"/>
      <c r="D5926" s="13"/>
      <c r="E5926" s="13" t="s">
        <v>2395</v>
      </c>
      <c r="F5926" s="48">
        <f>TRUNC(J5917*$G$2,2)</f>
        <v>0</v>
      </c>
      <c r="G5926" s="13"/>
      <c r="H5926" s="86" t="s">
        <v>2396</v>
      </c>
      <c r="I5926" s="86"/>
      <c r="J5926" s="48">
        <f>F5926+J5917</f>
        <v>318.60000000000002</v>
      </c>
    </row>
    <row r="5927" spans="1:10" ht="0.95" customHeight="1" thickTop="1" x14ac:dyDescent="0.2">
      <c r="A5927" s="89"/>
      <c r="B5927" s="89"/>
      <c r="C5927" s="45"/>
      <c r="D5927" s="45"/>
      <c r="E5927" s="45"/>
      <c r="F5927" s="45"/>
      <c r="G5927" s="45"/>
      <c r="H5927" s="45"/>
      <c r="I5927" s="45"/>
      <c r="J5927" s="45"/>
    </row>
    <row r="5928" spans="1:10" ht="18" customHeight="1" x14ac:dyDescent="0.2">
      <c r="A5928" s="26" t="s">
        <v>1917</v>
      </c>
      <c r="B5928" s="26" t="s">
        <v>2</v>
      </c>
      <c r="C5928" s="28" t="s">
        <v>3</v>
      </c>
      <c r="D5928" s="28" t="s">
        <v>4</v>
      </c>
      <c r="E5928" s="28" t="s">
        <v>2388</v>
      </c>
      <c r="F5928" s="28"/>
      <c r="G5928" s="26" t="s">
        <v>190</v>
      </c>
      <c r="H5928" s="4" t="s">
        <v>6</v>
      </c>
      <c r="I5928" s="4" t="s">
        <v>7</v>
      </c>
      <c r="J5928" s="4" t="s">
        <v>191</v>
      </c>
    </row>
    <row r="5929" spans="1:10" ht="26.1" customHeight="1" x14ac:dyDescent="0.2">
      <c r="A5929" s="41" t="s">
        <v>2389</v>
      </c>
      <c r="B5929" s="41" t="s">
        <v>1918</v>
      </c>
      <c r="C5929" s="29" t="s">
        <v>13</v>
      </c>
      <c r="D5929" s="29" t="s">
        <v>1919</v>
      </c>
      <c r="E5929" s="29" t="s">
        <v>2613</v>
      </c>
      <c r="F5929" s="29"/>
      <c r="G5929" s="41" t="s">
        <v>1920</v>
      </c>
      <c r="H5929" s="44">
        <v>1</v>
      </c>
      <c r="I5929" s="43">
        <f>SUM(J5930:J5935)</f>
        <v>2881.5000000000005</v>
      </c>
      <c r="J5929" s="43">
        <f t="shared" ref="J5929:J5935" si="268">TRUNC(H5929*I5929,2)</f>
        <v>2881.5</v>
      </c>
    </row>
    <row r="5930" spans="1:10" ht="65.099999999999994" customHeight="1" x14ac:dyDescent="0.2">
      <c r="A5930" s="7" t="s">
        <v>2397</v>
      </c>
      <c r="B5930" s="7">
        <v>91386</v>
      </c>
      <c r="C5930" s="6" t="s">
        <v>14</v>
      </c>
      <c r="D5930" s="6" t="s">
        <v>3420</v>
      </c>
      <c r="E5930" s="6" t="s">
        <v>2498</v>
      </c>
      <c r="F5930" s="6"/>
      <c r="G5930" s="7" t="s">
        <v>637</v>
      </c>
      <c r="H5930" s="46">
        <v>1</v>
      </c>
      <c r="I5930" s="77">
        <f>COMP_AUX_CUSTO!$J$455</f>
        <v>262.54000000000002</v>
      </c>
      <c r="J5930" s="8">
        <f t="shared" si="268"/>
        <v>262.54000000000002</v>
      </c>
    </row>
    <row r="5931" spans="1:10" ht="51.95" customHeight="1" x14ac:dyDescent="0.2">
      <c r="A5931" s="7" t="s">
        <v>2397</v>
      </c>
      <c r="B5931" s="7">
        <v>5684</v>
      </c>
      <c r="C5931" s="6" t="s">
        <v>14</v>
      </c>
      <c r="D5931" s="6" t="s">
        <v>3421</v>
      </c>
      <c r="E5931" s="6" t="s">
        <v>2498</v>
      </c>
      <c r="F5931" s="6"/>
      <c r="G5931" s="7" t="s">
        <v>637</v>
      </c>
      <c r="H5931" s="46">
        <v>1</v>
      </c>
      <c r="I5931" s="77">
        <f>COMP_AUX_CUSTO!$J$2526</f>
        <v>173.08</v>
      </c>
      <c r="J5931" s="8">
        <f t="shared" si="268"/>
        <v>173.08</v>
      </c>
    </row>
    <row r="5932" spans="1:10" ht="26.1" customHeight="1" x14ac:dyDescent="0.2">
      <c r="A5932" s="7" t="s">
        <v>2397</v>
      </c>
      <c r="B5932" s="7">
        <v>88283</v>
      </c>
      <c r="C5932" s="6" t="s">
        <v>14</v>
      </c>
      <c r="D5932" s="6" t="s">
        <v>3422</v>
      </c>
      <c r="E5932" s="6" t="s">
        <v>2399</v>
      </c>
      <c r="F5932" s="6"/>
      <c r="G5932" s="7" t="s">
        <v>297</v>
      </c>
      <c r="H5932" s="46">
        <v>1</v>
      </c>
      <c r="I5932" s="77">
        <f>'COMP-CUSTO MÃO OBRA'!$H$1640</f>
        <v>41.91</v>
      </c>
      <c r="J5932" s="8">
        <f t="shared" si="268"/>
        <v>41.91</v>
      </c>
    </row>
    <row r="5933" spans="1:10" ht="65.099999999999994" customHeight="1" x14ac:dyDescent="0.2">
      <c r="A5933" s="7" t="s">
        <v>2397</v>
      </c>
      <c r="B5933" s="7">
        <v>73467</v>
      </c>
      <c r="C5933" s="6" t="s">
        <v>14</v>
      </c>
      <c r="D5933" s="6" t="s">
        <v>2946</v>
      </c>
      <c r="E5933" s="6" t="s">
        <v>2498</v>
      </c>
      <c r="F5933" s="6"/>
      <c r="G5933" s="7" t="s">
        <v>637</v>
      </c>
      <c r="H5933" s="46">
        <v>4</v>
      </c>
      <c r="I5933" s="77">
        <f>COMP_AUX_CUSTO!$J$624</f>
        <v>246.42</v>
      </c>
      <c r="J5933" s="8">
        <f t="shared" si="268"/>
        <v>985.68</v>
      </c>
    </row>
    <row r="5934" spans="1:10" ht="39" customHeight="1" x14ac:dyDescent="0.2">
      <c r="A5934" s="10" t="s">
        <v>2391</v>
      </c>
      <c r="B5934" s="10">
        <v>1518</v>
      </c>
      <c r="C5934" s="9" t="s">
        <v>14</v>
      </c>
      <c r="D5934" s="9" t="s">
        <v>3423</v>
      </c>
      <c r="E5934" s="9" t="s">
        <v>2394</v>
      </c>
      <c r="F5934" s="9"/>
      <c r="G5934" s="10" t="s">
        <v>3424</v>
      </c>
      <c r="H5934" s="47">
        <v>2.3275712736236649</v>
      </c>
      <c r="I5934" s="11">
        <f>VLOOKUP(B5934,CURVA_ABC_INSUM!$B$6:$H$1423,7,0)</f>
        <v>524</v>
      </c>
      <c r="J5934" s="11">
        <f t="shared" si="268"/>
        <v>1219.6400000000001</v>
      </c>
    </row>
    <row r="5935" spans="1:10" ht="26.1" customHeight="1" x14ac:dyDescent="0.2">
      <c r="A5935" s="10" t="s">
        <v>2391</v>
      </c>
      <c r="B5935" s="10" t="s">
        <v>3425</v>
      </c>
      <c r="C5935" s="9" t="s">
        <v>13</v>
      </c>
      <c r="D5935" s="9" t="s">
        <v>3426</v>
      </c>
      <c r="E5935" s="9" t="s">
        <v>2494</v>
      </c>
      <c r="F5935" s="9"/>
      <c r="G5935" s="10" t="s">
        <v>297</v>
      </c>
      <c r="H5935" s="47">
        <v>1</v>
      </c>
      <c r="I5935" s="11">
        <f>VLOOKUP(B5935,CURVA_ABC_INSUM!$B$6:$H$1423,7,0)</f>
        <v>198.65</v>
      </c>
      <c r="J5935" s="11">
        <f t="shared" si="268"/>
        <v>198.65</v>
      </c>
    </row>
    <row r="5936" spans="1:10" x14ac:dyDescent="0.2">
      <c r="A5936" s="12"/>
      <c r="B5936" s="12"/>
      <c r="C5936" s="13"/>
      <c r="D5936" s="13"/>
      <c r="E5936" s="13"/>
      <c r="F5936" s="48"/>
      <c r="G5936" s="13"/>
      <c r="H5936" s="48"/>
      <c r="I5936" s="13"/>
      <c r="J5936" s="48"/>
    </row>
    <row r="5937" spans="1:10" ht="15" customHeight="1" thickBot="1" x14ac:dyDescent="0.25">
      <c r="A5937" s="12"/>
      <c r="B5937" s="12"/>
      <c r="C5937" s="13"/>
      <c r="D5937" s="13"/>
      <c r="E5937" s="13" t="s">
        <v>2395</v>
      </c>
      <c r="F5937" s="48">
        <f>TRUNC(J5929*$G$2,2)</f>
        <v>0</v>
      </c>
      <c r="G5937" s="13"/>
      <c r="H5937" s="86" t="s">
        <v>2396</v>
      </c>
      <c r="I5937" s="86"/>
      <c r="J5937" s="48">
        <f>F5937+J5929</f>
        <v>2881.5</v>
      </c>
    </row>
    <row r="5938" spans="1:10" ht="0.95" customHeight="1" thickTop="1" x14ac:dyDescent="0.2">
      <c r="A5938" s="89"/>
      <c r="B5938" s="89"/>
      <c r="C5938" s="45"/>
      <c r="D5938" s="45"/>
      <c r="E5938" s="45"/>
      <c r="F5938" s="45"/>
      <c r="G5938" s="45"/>
      <c r="H5938" s="45"/>
      <c r="I5938" s="45"/>
      <c r="J5938" s="45"/>
    </row>
    <row r="5939" spans="1:10" ht="18" customHeight="1" x14ac:dyDescent="0.2">
      <c r="A5939" s="26" t="s">
        <v>1921</v>
      </c>
      <c r="B5939" s="26" t="s">
        <v>2</v>
      </c>
      <c r="C5939" s="28" t="s">
        <v>3</v>
      </c>
      <c r="D5939" s="28" t="s">
        <v>4</v>
      </c>
      <c r="E5939" s="28" t="s">
        <v>2388</v>
      </c>
      <c r="F5939" s="28"/>
      <c r="G5939" s="26" t="s">
        <v>190</v>
      </c>
      <c r="H5939" s="4" t="s">
        <v>6</v>
      </c>
      <c r="I5939" s="4" t="s">
        <v>7</v>
      </c>
      <c r="J5939" s="4" t="s">
        <v>191</v>
      </c>
    </row>
    <row r="5940" spans="1:10" ht="39" customHeight="1" x14ac:dyDescent="0.2">
      <c r="A5940" s="41" t="s">
        <v>2389</v>
      </c>
      <c r="B5940" s="41">
        <v>102715</v>
      </c>
      <c r="C5940" s="29" t="s">
        <v>14</v>
      </c>
      <c r="D5940" s="29" t="s">
        <v>1922</v>
      </c>
      <c r="E5940" s="29" t="s">
        <v>2604</v>
      </c>
      <c r="F5940" s="29"/>
      <c r="G5940" s="41" t="s">
        <v>32</v>
      </c>
      <c r="H5940" s="44">
        <v>1</v>
      </c>
      <c r="I5940" s="43">
        <f>SUM(J5941:J5943)</f>
        <v>26.709999999999997</v>
      </c>
      <c r="J5940" s="43">
        <f>TRUNC(H5940*I5940,2)</f>
        <v>26.71</v>
      </c>
    </row>
    <row r="5941" spans="1:10" ht="24" customHeight="1" x14ac:dyDescent="0.2">
      <c r="A5941" s="7" t="s">
        <v>2397</v>
      </c>
      <c r="B5941" s="7">
        <v>88309</v>
      </c>
      <c r="C5941" s="6" t="s">
        <v>14</v>
      </c>
      <c r="D5941" s="6" t="s">
        <v>439</v>
      </c>
      <c r="E5941" s="6" t="s">
        <v>2399</v>
      </c>
      <c r="F5941" s="6"/>
      <c r="G5941" s="7" t="s">
        <v>297</v>
      </c>
      <c r="H5941" s="46">
        <v>4.8999999999999998E-3</v>
      </c>
      <c r="I5941" s="77">
        <f>'COMP-CUSTO MÃO OBRA'!$H$2003</f>
        <v>34.29</v>
      </c>
      <c r="J5941" s="8">
        <f>TRUNC(H5941*I5941,2)</f>
        <v>0.16</v>
      </c>
    </row>
    <row r="5942" spans="1:10" ht="24" customHeight="1" x14ac:dyDescent="0.2">
      <c r="A5942" s="7" t="s">
        <v>2397</v>
      </c>
      <c r="B5942" s="7">
        <v>88316</v>
      </c>
      <c r="C5942" s="6" t="s">
        <v>14</v>
      </c>
      <c r="D5942" s="6" t="s">
        <v>2398</v>
      </c>
      <c r="E5942" s="6" t="s">
        <v>2399</v>
      </c>
      <c r="F5942" s="6"/>
      <c r="G5942" s="7" t="s">
        <v>297</v>
      </c>
      <c r="H5942" s="46">
        <v>1.4800000000000001E-2</v>
      </c>
      <c r="I5942" s="77">
        <f>'COMP-CUSTO MÃO OBRA'!$H$61</f>
        <v>27.08</v>
      </c>
      <c r="J5942" s="8">
        <f>TRUNC(H5942*I5942,2)</f>
        <v>0.4</v>
      </c>
    </row>
    <row r="5943" spans="1:10" ht="26.1" customHeight="1" x14ac:dyDescent="0.2">
      <c r="A5943" s="10" t="s">
        <v>2391</v>
      </c>
      <c r="B5943" s="10">
        <v>4020</v>
      </c>
      <c r="C5943" s="9" t="s">
        <v>14</v>
      </c>
      <c r="D5943" s="9" t="s">
        <v>3427</v>
      </c>
      <c r="E5943" s="9" t="s">
        <v>2394</v>
      </c>
      <c r="F5943" s="9"/>
      <c r="G5943" s="10" t="s">
        <v>32</v>
      </c>
      <c r="H5943" s="47">
        <v>1.2104999999999999</v>
      </c>
      <c r="I5943" s="11">
        <f>VLOOKUP(B5943,CURVA_ABC_INSUM!$B$6:$H$1423,7,0)</f>
        <v>21.61</v>
      </c>
      <c r="J5943" s="11">
        <f>TRUNC(H5943*I5943,2)</f>
        <v>26.15</v>
      </c>
    </row>
    <row r="5944" spans="1:10" x14ac:dyDescent="0.2">
      <c r="A5944" s="12"/>
      <c r="B5944" s="12"/>
      <c r="C5944" s="13"/>
      <c r="D5944" s="13"/>
      <c r="E5944" s="13"/>
      <c r="F5944" s="48"/>
      <c r="G5944" s="13"/>
      <c r="H5944" s="48"/>
      <c r="I5944" s="13"/>
      <c r="J5944" s="48"/>
    </row>
    <row r="5945" spans="1:10" ht="15" customHeight="1" thickBot="1" x14ac:dyDescent="0.25">
      <c r="A5945" s="12"/>
      <c r="B5945" s="12"/>
      <c r="C5945" s="13"/>
      <c r="D5945" s="13"/>
      <c r="E5945" s="13" t="s">
        <v>2395</v>
      </c>
      <c r="F5945" s="48">
        <f>TRUNC(J5940*$G$2,2)</f>
        <v>0</v>
      </c>
      <c r="G5945" s="13"/>
      <c r="H5945" s="86" t="s">
        <v>2396</v>
      </c>
      <c r="I5945" s="86"/>
      <c r="J5945" s="48">
        <f>F5945+J5940</f>
        <v>26.71</v>
      </c>
    </row>
    <row r="5946" spans="1:10" ht="0.95" customHeight="1" thickTop="1" x14ac:dyDescent="0.2">
      <c r="A5946" s="89"/>
      <c r="B5946" s="89"/>
      <c r="C5946" s="45"/>
      <c r="D5946" s="45"/>
      <c r="E5946" s="45"/>
      <c r="F5946" s="45"/>
      <c r="G5946" s="45"/>
      <c r="H5946" s="45"/>
      <c r="I5946" s="45"/>
      <c r="J5946" s="45"/>
    </row>
    <row r="5947" spans="1:10" ht="18" customHeight="1" x14ac:dyDescent="0.2">
      <c r="A5947" s="26" t="s">
        <v>1923</v>
      </c>
      <c r="B5947" s="26" t="s">
        <v>2</v>
      </c>
      <c r="C5947" s="28" t="s">
        <v>3</v>
      </c>
      <c r="D5947" s="28" t="s">
        <v>4</v>
      </c>
      <c r="E5947" s="28" t="s">
        <v>2388</v>
      </c>
      <c r="F5947" s="28"/>
      <c r="G5947" s="26" t="s">
        <v>190</v>
      </c>
      <c r="H5947" s="4" t="s">
        <v>6</v>
      </c>
      <c r="I5947" s="4" t="s">
        <v>7</v>
      </c>
      <c r="J5947" s="4" t="s">
        <v>191</v>
      </c>
    </row>
    <row r="5948" spans="1:10" ht="26.1" customHeight="1" x14ac:dyDescent="0.2">
      <c r="A5948" s="41" t="s">
        <v>2389</v>
      </c>
      <c r="B5948" s="41">
        <v>70370</v>
      </c>
      <c r="C5948" s="29" t="s">
        <v>16</v>
      </c>
      <c r="D5948" s="29" t="s">
        <v>1924</v>
      </c>
      <c r="E5948" s="29" t="s">
        <v>3428</v>
      </c>
      <c r="F5948" s="29"/>
      <c r="G5948" s="41" t="s">
        <v>32</v>
      </c>
      <c r="H5948" s="44">
        <v>1</v>
      </c>
      <c r="I5948" s="43">
        <f>SUM(J5949:J5950)</f>
        <v>72.490000000000009</v>
      </c>
      <c r="J5948" s="43">
        <f>TRUNC(H5948*I5948,2)</f>
        <v>72.489999999999995</v>
      </c>
    </row>
    <row r="5949" spans="1:10" ht="24" customHeight="1" x14ac:dyDescent="0.2">
      <c r="A5949" s="7" t="s">
        <v>2397</v>
      </c>
      <c r="B5949" s="7">
        <v>88243</v>
      </c>
      <c r="C5949" s="6" t="s">
        <v>14</v>
      </c>
      <c r="D5949" s="6" t="s">
        <v>3429</v>
      </c>
      <c r="E5949" s="6" t="s">
        <v>2399</v>
      </c>
      <c r="F5949" s="6"/>
      <c r="G5949" s="7" t="s">
        <v>297</v>
      </c>
      <c r="H5949" s="46">
        <v>2.214</v>
      </c>
      <c r="I5949" s="77">
        <f>'COMP-CUSTO MÃO OBRA'!$H$61</f>
        <v>27.08</v>
      </c>
      <c r="J5949" s="8">
        <f>TRUNC(H5949*I5949,2)</f>
        <v>59.95</v>
      </c>
    </row>
    <row r="5950" spans="1:10" ht="24" customHeight="1" x14ac:dyDescent="0.2">
      <c r="A5950" s="10" t="s">
        <v>2391</v>
      </c>
      <c r="B5950" s="10">
        <v>19647</v>
      </c>
      <c r="C5950" s="9" t="s">
        <v>16</v>
      </c>
      <c r="D5950" s="9" t="s">
        <v>3430</v>
      </c>
      <c r="E5950" s="9" t="s">
        <v>2394</v>
      </c>
      <c r="F5950" s="9"/>
      <c r="G5950" s="10" t="s">
        <v>32</v>
      </c>
      <c r="H5950" s="47">
        <v>1.08</v>
      </c>
      <c r="I5950" s="11">
        <f>VLOOKUP(B5950,CURVA_ABC_INSUM!$B$6:$H$1423,7,0)</f>
        <v>11.62</v>
      </c>
      <c r="J5950" s="11">
        <f>TRUNC(H5950*I5950,2)</f>
        <v>12.54</v>
      </c>
    </row>
    <row r="5951" spans="1:10" x14ac:dyDescent="0.2">
      <c r="A5951" s="12"/>
      <c r="B5951" s="12"/>
      <c r="C5951" s="13"/>
      <c r="D5951" s="13"/>
      <c r="E5951" s="13"/>
      <c r="F5951" s="48"/>
      <c r="G5951" s="13"/>
      <c r="H5951" s="48"/>
      <c r="I5951" s="13"/>
      <c r="J5951" s="48"/>
    </row>
    <row r="5952" spans="1:10" ht="15" customHeight="1" thickBot="1" x14ac:dyDescent="0.25">
      <c r="A5952" s="12"/>
      <c r="B5952" s="12"/>
      <c r="C5952" s="13"/>
      <c r="D5952" s="13"/>
      <c r="E5952" s="13" t="s">
        <v>2395</v>
      </c>
      <c r="F5952" s="48">
        <f>TRUNC(J5948*$G$2,2)</f>
        <v>0</v>
      </c>
      <c r="G5952" s="13"/>
      <c r="H5952" s="86" t="s">
        <v>2396</v>
      </c>
      <c r="I5952" s="86"/>
      <c r="J5952" s="48">
        <f>F5952+J5948</f>
        <v>72.489999999999995</v>
      </c>
    </row>
    <row r="5953" spans="1:10" ht="0.95" customHeight="1" thickTop="1" x14ac:dyDescent="0.2">
      <c r="A5953" s="89"/>
      <c r="B5953" s="89"/>
      <c r="C5953" s="45"/>
      <c r="D5953" s="45"/>
      <c r="E5953" s="45"/>
      <c r="F5953" s="45"/>
      <c r="G5953" s="45"/>
      <c r="H5953" s="45"/>
      <c r="I5953" s="45"/>
      <c r="J5953" s="45"/>
    </row>
    <row r="5954" spans="1:10" ht="18" customHeight="1" x14ac:dyDescent="0.2">
      <c r="A5954" s="26" t="s">
        <v>1925</v>
      </c>
      <c r="B5954" s="26" t="s">
        <v>2</v>
      </c>
      <c r="C5954" s="28" t="s">
        <v>3</v>
      </c>
      <c r="D5954" s="28" t="s">
        <v>4</v>
      </c>
      <c r="E5954" s="28" t="s">
        <v>2388</v>
      </c>
      <c r="F5954" s="28"/>
      <c r="G5954" s="26" t="s">
        <v>190</v>
      </c>
      <c r="H5954" s="4" t="s">
        <v>6</v>
      </c>
      <c r="I5954" s="4" t="s">
        <v>7</v>
      </c>
      <c r="J5954" s="4" t="s">
        <v>191</v>
      </c>
    </row>
    <row r="5955" spans="1:10" ht="39" customHeight="1" x14ac:dyDescent="0.2">
      <c r="A5955" s="41" t="s">
        <v>2389</v>
      </c>
      <c r="B5955" s="41" t="s">
        <v>1926</v>
      </c>
      <c r="C5955" s="29" t="s">
        <v>13</v>
      </c>
      <c r="D5955" s="29" t="s">
        <v>1927</v>
      </c>
      <c r="E5955" s="29" t="s">
        <v>2613</v>
      </c>
      <c r="F5955" s="29"/>
      <c r="G5955" s="41" t="s">
        <v>625</v>
      </c>
      <c r="H5955" s="44">
        <v>1</v>
      </c>
      <c r="I5955" s="43">
        <f>SUM(J5956:J5963)</f>
        <v>405.85</v>
      </c>
      <c r="J5955" s="43">
        <f t="shared" ref="J5955:J5963" si="269">TRUNC(H5955*I5955,2)</f>
        <v>405.85</v>
      </c>
    </row>
    <row r="5956" spans="1:10" ht="24" customHeight="1" x14ac:dyDescent="0.2">
      <c r="A5956" s="7" t="s">
        <v>2397</v>
      </c>
      <c r="B5956" s="7">
        <v>88316</v>
      </c>
      <c r="C5956" s="6" t="s">
        <v>14</v>
      </c>
      <c r="D5956" s="6" t="s">
        <v>2398</v>
      </c>
      <c r="E5956" s="6" t="s">
        <v>2399</v>
      </c>
      <c r="F5956" s="6"/>
      <c r="G5956" s="7" t="s">
        <v>297</v>
      </c>
      <c r="H5956" s="46">
        <v>5</v>
      </c>
      <c r="I5956" s="77">
        <f>'COMP-CUSTO MÃO OBRA'!$H$61</f>
        <v>27.08</v>
      </c>
      <c r="J5956" s="8">
        <f t="shared" si="269"/>
        <v>135.4</v>
      </c>
    </row>
    <row r="5957" spans="1:10" ht="26.1" customHeight="1" x14ac:dyDescent="0.2">
      <c r="A5957" s="10" t="s">
        <v>2391</v>
      </c>
      <c r="B5957" s="10" t="s">
        <v>3431</v>
      </c>
      <c r="C5957" s="9" t="s">
        <v>2949</v>
      </c>
      <c r="D5957" s="9" t="s">
        <v>3432</v>
      </c>
      <c r="E5957" s="9" t="s">
        <v>2494</v>
      </c>
      <c r="F5957" s="9"/>
      <c r="G5957" s="10" t="s">
        <v>15</v>
      </c>
      <c r="H5957" s="47">
        <v>1</v>
      </c>
      <c r="I5957" s="11">
        <f>VLOOKUP(B5957,CURVA_ABC_INSUM!$B$6:$H$1423,7,0)</f>
        <v>48.89</v>
      </c>
      <c r="J5957" s="11">
        <f t="shared" si="269"/>
        <v>48.89</v>
      </c>
    </row>
    <row r="5958" spans="1:10" ht="26.1" customHeight="1" x14ac:dyDescent="0.2">
      <c r="A5958" s="10" t="s">
        <v>2391</v>
      </c>
      <c r="B5958" s="10" t="s">
        <v>3433</v>
      </c>
      <c r="C5958" s="9" t="s">
        <v>2949</v>
      </c>
      <c r="D5958" s="9" t="s">
        <v>3434</v>
      </c>
      <c r="E5958" s="9" t="s">
        <v>2494</v>
      </c>
      <c r="F5958" s="9"/>
      <c r="G5958" s="10" t="s">
        <v>15</v>
      </c>
      <c r="H5958" s="47">
        <v>1</v>
      </c>
      <c r="I5958" s="11">
        <f>VLOOKUP(B5958,CURVA_ABC_INSUM!$B$6:$H$1423,7,0)</f>
        <v>57.75</v>
      </c>
      <c r="J5958" s="11">
        <f t="shared" si="269"/>
        <v>57.75</v>
      </c>
    </row>
    <row r="5959" spans="1:10" ht="26.1" customHeight="1" x14ac:dyDescent="0.2">
      <c r="A5959" s="10" t="s">
        <v>2391</v>
      </c>
      <c r="B5959" s="10" t="s">
        <v>3435</v>
      </c>
      <c r="C5959" s="9" t="s">
        <v>2949</v>
      </c>
      <c r="D5959" s="9" t="s">
        <v>3436</v>
      </c>
      <c r="E5959" s="9" t="s">
        <v>2494</v>
      </c>
      <c r="F5959" s="9"/>
      <c r="G5959" s="10" t="s">
        <v>15</v>
      </c>
      <c r="H5959" s="47">
        <v>3</v>
      </c>
      <c r="I5959" s="11">
        <f>VLOOKUP(B5959,CURVA_ABC_INSUM!$B$6:$H$1423,7,0)</f>
        <v>0.81</v>
      </c>
      <c r="J5959" s="11">
        <f t="shared" si="269"/>
        <v>2.4300000000000002</v>
      </c>
    </row>
    <row r="5960" spans="1:10" ht="26.1" customHeight="1" x14ac:dyDescent="0.2">
      <c r="A5960" s="10" t="s">
        <v>2391</v>
      </c>
      <c r="B5960" s="10">
        <v>370</v>
      </c>
      <c r="C5960" s="9" t="s">
        <v>14</v>
      </c>
      <c r="D5960" s="9" t="s">
        <v>2761</v>
      </c>
      <c r="E5960" s="9" t="s">
        <v>2394</v>
      </c>
      <c r="F5960" s="9"/>
      <c r="G5960" s="10" t="s">
        <v>71</v>
      </c>
      <c r="H5960" s="47">
        <v>0.38</v>
      </c>
      <c r="I5960" s="11">
        <f>VLOOKUP(B5960,CURVA_ABC_INSUM!$B$6:$H$1423,7,0)</f>
        <v>70</v>
      </c>
      <c r="J5960" s="11">
        <f t="shared" si="269"/>
        <v>26.6</v>
      </c>
    </row>
    <row r="5961" spans="1:10" ht="26.1" customHeight="1" x14ac:dyDescent="0.2">
      <c r="A5961" s="10" t="s">
        <v>2391</v>
      </c>
      <c r="B5961" s="10">
        <v>4720</v>
      </c>
      <c r="C5961" s="9" t="s">
        <v>14</v>
      </c>
      <c r="D5961" s="9" t="s">
        <v>95</v>
      </c>
      <c r="E5961" s="9" t="s">
        <v>2394</v>
      </c>
      <c r="F5961" s="9"/>
      <c r="G5961" s="10" t="s">
        <v>71</v>
      </c>
      <c r="H5961" s="47">
        <v>0.21</v>
      </c>
      <c r="I5961" s="11">
        <f>VLOOKUP(B5961,CURVA_ABC_INSUM!$B$6:$H$1423,7,0)</f>
        <v>94.71</v>
      </c>
      <c r="J5961" s="11">
        <f t="shared" si="269"/>
        <v>19.88</v>
      </c>
    </row>
    <row r="5962" spans="1:10" ht="26.1" customHeight="1" x14ac:dyDescent="0.2">
      <c r="A5962" s="10" t="s">
        <v>2391</v>
      </c>
      <c r="B5962" s="10">
        <v>4721</v>
      </c>
      <c r="C5962" s="9" t="s">
        <v>14</v>
      </c>
      <c r="D5962" s="9" t="s">
        <v>96</v>
      </c>
      <c r="E5962" s="9" t="s">
        <v>2394</v>
      </c>
      <c r="F5962" s="9"/>
      <c r="G5962" s="10" t="s">
        <v>71</v>
      </c>
      <c r="H5962" s="47">
        <v>0.45</v>
      </c>
      <c r="I5962" s="11">
        <f>VLOOKUP(B5962,CURVA_ABC_INSUM!$B$6:$H$1423,7,0)</f>
        <v>82.03</v>
      </c>
      <c r="J5962" s="11">
        <f t="shared" si="269"/>
        <v>36.909999999999997</v>
      </c>
    </row>
    <row r="5963" spans="1:10" ht="24" customHeight="1" x14ac:dyDescent="0.2">
      <c r="A5963" s="10" t="s">
        <v>2391</v>
      </c>
      <c r="B5963" s="10" t="s">
        <v>3437</v>
      </c>
      <c r="C5963" s="9" t="s">
        <v>2949</v>
      </c>
      <c r="D5963" s="9" t="s">
        <v>3438</v>
      </c>
      <c r="E5963" s="9" t="s">
        <v>2394</v>
      </c>
      <c r="F5963" s="9"/>
      <c r="G5963" s="10" t="s">
        <v>27</v>
      </c>
      <c r="H5963" s="47">
        <v>87.63</v>
      </c>
      <c r="I5963" s="11">
        <f>VLOOKUP(B5963,CURVA_ABC_INSUM!$B$6:$H$1423,7,0)</f>
        <v>0.89</v>
      </c>
      <c r="J5963" s="11">
        <f t="shared" si="269"/>
        <v>77.989999999999995</v>
      </c>
    </row>
    <row r="5964" spans="1:10" x14ac:dyDescent="0.2">
      <c r="A5964" s="12"/>
      <c r="B5964" s="12"/>
      <c r="C5964" s="13"/>
      <c r="D5964" s="13"/>
      <c r="E5964" s="13"/>
      <c r="F5964" s="48"/>
      <c r="G5964" s="13"/>
      <c r="H5964" s="48"/>
      <c r="I5964" s="13"/>
      <c r="J5964" s="48"/>
    </row>
    <row r="5965" spans="1:10" ht="15" customHeight="1" thickBot="1" x14ac:dyDescent="0.25">
      <c r="A5965" s="12"/>
      <c r="B5965" s="12"/>
      <c r="C5965" s="13"/>
      <c r="D5965" s="13"/>
      <c r="E5965" s="13" t="s">
        <v>2395</v>
      </c>
      <c r="F5965" s="48">
        <f>TRUNC(J5955*$G$2,2)</f>
        <v>0</v>
      </c>
      <c r="G5965" s="13"/>
      <c r="H5965" s="86" t="s">
        <v>2396</v>
      </c>
      <c r="I5965" s="86"/>
      <c r="J5965" s="48">
        <f>F5965+J5955</f>
        <v>405.85</v>
      </c>
    </row>
    <row r="5966" spans="1:10" ht="0.95" customHeight="1" thickTop="1" x14ac:dyDescent="0.2">
      <c r="A5966" s="89"/>
      <c r="B5966" s="89"/>
      <c r="C5966" s="45"/>
      <c r="D5966" s="45"/>
      <c r="E5966" s="45"/>
      <c r="F5966" s="45"/>
      <c r="G5966" s="45"/>
      <c r="H5966" s="45"/>
      <c r="I5966" s="45"/>
      <c r="J5966" s="45"/>
    </row>
    <row r="5967" spans="1:10" ht="18" customHeight="1" x14ac:dyDescent="0.2">
      <c r="A5967" s="26" t="s">
        <v>1928</v>
      </c>
      <c r="B5967" s="26" t="s">
        <v>2</v>
      </c>
      <c r="C5967" s="28" t="s">
        <v>3</v>
      </c>
      <c r="D5967" s="28" t="s">
        <v>4</v>
      </c>
      <c r="E5967" s="28" t="s">
        <v>2388</v>
      </c>
      <c r="F5967" s="28"/>
      <c r="G5967" s="26" t="s">
        <v>190</v>
      </c>
      <c r="H5967" s="4" t="s">
        <v>6</v>
      </c>
      <c r="I5967" s="4" t="s">
        <v>7</v>
      </c>
      <c r="J5967" s="4" t="s">
        <v>191</v>
      </c>
    </row>
    <row r="5968" spans="1:10" ht="26.1" customHeight="1" x14ac:dyDescent="0.2">
      <c r="A5968" s="41" t="s">
        <v>2389</v>
      </c>
      <c r="B5968" s="41">
        <v>101735</v>
      </c>
      <c r="C5968" s="29" t="s">
        <v>14</v>
      </c>
      <c r="D5968" s="29" t="s">
        <v>1929</v>
      </c>
      <c r="E5968" s="29" t="s">
        <v>2627</v>
      </c>
      <c r="F5968" s="29"/>
      <c r="G5968" s="41" t="s">
        <v>32</v>
      </c>
      <c r="H5968" s="44">
        <v>1</v>
      </c>
      <c r="I5968" s="43">
        <f>SUM(J5969:J5974)</f>
        <v>474.23</v>
      </c>
      <c r="J5968" s="43">
        <f t="shared" ref="J5968:J5974" si="270">TRUNC(H5968*I5968,2)</f>
        <v>474.23</v>
      </c>
    </row>
    <row r="5969" spans="1:10" ht="24" customHeight="1" x14ac:dyDescent="0.2">
      <c r="A5969" s="7" t="s">
        <v>2397</v>
      </c>
      <c r="B5969" s="7">
        <v>88309</v>
      </c>
      <c r="C5969" s="6" t="s">
        <v>14</v>
      </c>
      <c r="D5969" s="6" t="s">
        <v>439</v>
      </c>
      <c r="E5969" s="6" t="s">
        <v>2399</v>
      </c>
      <c r="F5969" s="6"/>
      <c r="G5969" s="7" t="s">
        <v>297</v>
      </c>
      <c r="H5969" s="46">
        <v>0.75349999999999995</v>
      </c>
      <c r="I5969" s="77">
        <f>'COMP-CUSTO MÃO OBRA'!$H$2003</f>
        <v>34.29</v>
      </c>
      <c r="J5969" s="8">
        <f t="shared" si="270"/>
        <v>25.83</v>
      </c>
    </row>
    <row r="5970" spans="1:10" ht="24" customHeight="1" x14ac:dyDescent="0.2">
      <c r="A5970" s="7" t="s">
        <v>2397</v>
      </c>
      <c r="B5970" s="7">
        <v>88316</v>
      </c>
      <c r="C5970" s="6" t="s">
        <v>14</v>
      </c>
      <c r="D5970" s="6" t="s">
        <v>2398</v>
      </c>
      <c r="E5970" s="6" t="s">
        <v>2399</v>
      </c>
      <c r="F5970" s="6"/>
      <c r="G5970" s="7" t="s">
        <v>297</v>
      </c>
      <c r="H5970" s="46">
        <v>0.314</v>
      </c>
      <c r="I5970" s="77">
        <f>'COMP-CUSTO MÃO OBRA'!$H$61</f>
        <v>27.08</v>
      </c>
      <c r="J5970" s="8">
        <f t="shared" si="270"/>
        <v>8.5</v>
      </c>
    </row>
    <row r="5971" spans="1:10" ht="26.1" customHeight="1" x14ac:dyDescent="0.2">
      <c r="A5971" s="10" t="s">
        <v>2391</v>
      </c>
      <c r="B5971" s="10">
        <v>370</v>
      </c>
      <c r="C5971" s="9" t="s">
        <v>14</v>
      </c>
      <c r="D5971" s="9" t="s">
        <v>2761</v>
      </c>
      <c r="E5971" s="9" t="s">
        <v>2394</v>
      </c>
      <c r="F5971" s="9"/>
      <c r="G5971" s="10" t="s">
        <v>71</v>
      </c>
      <c r="H5971" s="47">
        <v>1.6000000000000001E-3</v>
      </c>
      <c r="I5971" s="11">
        <f>VLOOKUP(B5971,CURVA_ABC_INSUM!$B$6:$H$1423,7,0)</f>
        <v>70</v>
      </c>
      <c r="J5971" s="11">
        <f t="shared" si="270"/>
        <v>0.11</v>
      </c>
    </row>
    <row r="5972" spans="1:10" ht="24" customHeight="1" x14ac:dyDescent="0.2">
      <c r="A5972" s="10" t="s">
        <v>2391</v>
      </c>
      <c r="B5972" s="10">
        <v>1379</v>
      </c>
      <c r="C5972" s="9" t="s">
        <v>14</v>
      </c>
      <c r="D5972" s="9" t="s">
        <v>2403</v>
      </c>
      <c r="E5972" s="9" t="s">
        <v>2394</v>
      </c>
      <c r="F5972" s="9"/>
      <c r="G5972" s="10" t="s">
        <v>17</v>
      </c>
      <c r="H5972" s="47">
        <v>5.93</v>
      </c>
      <c r="I5972" s="11">
        <f>VLOOKUP(B5972,CURVA_ABC_INSUM!$B$6:$H$1423,7,0)</f>
        <v>0.84</v>
      </c>
      <c r="J5972" s="11">
        <f t="shared" si="270"/>
        <v>4.9800000000000004</v>
      </c>
    </row>
    <row r="5973" spans="1:10" ht="26.1" customHeight="1" x14ac:dyDescent="0.2">
      <c r="A5973" s="10" t="s">
        <v>2391</v>
      </c>
      <c r="B5973" s="10">
        <v>4794</v>
      </c>
      <c r="C5973" s="9" t="s">
        <v>14</v>
      </c>
      <c r="D5973" s="9" t="s">
        <v>3439</v>
      </c>
      <c r="E5973" s="9" t="s">
        <v>2394</v>
      </c>
      <c r="F5973" s="9"/>
      <c r="G5973" s="10" t="s">
        <v>32</v>
      </c>
      <c r="H5973" s="47">
        <v>1.06</v>
      </c>
      <c r="I5973" s="11">
        <f>VLOOKUP(B5973,CURVA_ABC_INSUM!$B$6:$H$1423,7,0)</f>
        <v>403.23</v>
      </c>
      <c r="J5973" s="11">
        <f t="shared" si="270"/>
        <v>427.42</v>
      </c>
    </row>
    <row r="5974" spans="1:10" ht="24" customHeight="1" x14ac:dyDescent="0.2">
      <c r="A5974" s="10" t="s">
        <v>2391</v>
      </c>
      <c r="B5974" s="10">
        <v>44396</v>
      </c>
      <c r="C5974" s="9" t="s">
        <v>14</v>
      </c>
      <c r="D5974" s="9" t="s">
        <v>80</v>
      </c>
      <c r="E5974" s="9" t="s">
        <v>2394</v>
      </c>
      <c r="F5974" s="9"/>
      <c r="G5974" s="10" t="s">
        <v>17</v>
      </c>
      <c r="H5974" s="47">
        <v>0.17499999999999999</v>
      </c>
      <c r="I5974" s="11">
        <f>VLOOKUP(B5974,CURVA_ABC_INSUM!$B$6:$H$1423,7,0)</f>
        <v>42.25</v>
      </c>
      <c r="J5974" s="11">
        <f t="shared" si="270"/>
        <v>7.39</v>
      </c>
    </row>
    <row r="5975" spans="1:10" x14ac:dyDescent="0.2">
      <c r="A5975" s="12"/>
      <c r="B5975" s="12"/>
      <c r="C5975" s="13"/>
      <c r="D5975" s="13"/>
      <c r="E5975" s="13"/>
      <c r="F5975" s="48"/>
      <c r="G5975" s="13"/>
      <c r="H5975" s="48"/>
      <c r="I5975" s="13"/>
      <c r="J5975" s="48"/>
    </row>
    <row r="5976" spans="1:10" ht="15" customHeight="1" thickBot="1" x14ac:dyDescent="0.25">
      <c r="A5976" s="12"/>
      <c r="B5976" s="12"/>
      <c r="C5976" s="13"/>
      <c r="D5976" s="13"/>
      <c r="E5976" s="13" t="s">
        <v>2395</v>
      </c>
      <c r="F5976" s="48">
        <f>TRUNC(J5968*$G$2,2)</f>
        <v>0</v>
      </c>
      <c r="G5976" s="13"/>
      <c r="H5976" s="86" t="s">
        <v>2396</v>
      </c>
      <c r="I5976" s="86"/>
      <c r="J5976" s="48">
        <f>F5976+J5968</f>
        <v>474.23</v>
      </c>
    </row>
    <row r="5977" spans="1:10" ht="0.95" customHeight="1" thickTop="1" x14ac:dyDescent="0.2">
      <c r="A5977" s="89"/>
      <c r="B5977" s="89"/>
      <c r="C5977" s="45"/>
      <c r="D5977" s="45"/>
      <c r="E5977" s="45"/>
      <c r="F5977" s="45"/>
      <c r="G5977" s="45"/>
      <c r="H5977" s="45"/>
      <c r="I5977" s="45"/>
      <c r="J5977" s="45"/>
    </row>
    <row r="5978" spans="1:10" ht="18" customHeight="1" x14ac:dyDescent="0.2">
      <c r="A5978" s="26" t="s">
        <v>1930</v>
      </c>
      <c r="B5978" s="26" t="s">
        <v>2</v>
      </c>
      <c r="C5978" s="28" t="s">
        <v>3</v>
      </c>
      <c r="D5978" s="28" t="s">
        <v>4</v>
      </c>
      <c r="E5978" s="28" t="s">
        <v>2388</v>
      </c>
      <c r="F5978" s="28"/>
      <c r="G5978" s="26" t="s">
        <v>190</v>
      </c>
      <c r="H5978" s="4" t="s">
        <v>6</v>
      </c>
      <c r="I5978" s="4" t="s">
        <v>7</v>
      </c>
      <c r="J5978" s="4" t="s">
        <v>191</v>
      </c>
    </row>
    <row r="5979" spans="1:10" ht="26.1" customHeight="1" x14ac:dyDescent="0.2">
      <c r="A5979" s="41" t="s">
        <v>2389</v>
      </c>
      <c r="B5979" s="41">
        <v>101732</v>
      </c>
      <c r="C5979" s="29" t="s">
        <v>14</v>
      </c>
      <c r="D5979" s="29" t="s">
        <v>1931</v>
      </c>
      <c r="E5979" s="29" t="s">
        <v>2627</v>
      </c>
      <c r="F5979" s="29"/>
      <c r="G5979" s="41" t="s">
        <v>32</v>
      </c>
      <c r="H5979" s="44">
        <v>1</v>
      </c>
      <c r="I5979" s="43">
        <f>SUM(J5980:J5983)</f>
        <v>97.41</v>
      </c>
      <c r="J5979" s="43">
        <f>TRUNC(H5979*I5979,2)</f>
        <v>97.41</v>
      </c>
    </row>
    <row r="5980" spans="1:10" ht="39" customHeight="1" x14ac:dyDescent="0.2">
      <c r="A5980" s="7" t="s">
        <v>2397</v>
      </c>
      <c r="B5980" s="7">
        <v>87298</v>
      </c>
      <c r="C5980" s="6" t="s">
        <v>14</v>
      </c>
      <c r="D5980" s="6" t="s">
        <v>2805</v>
      </c>
      <c r="E5980" s="6" t="s">
        <v>2399</v>
      </c>
      <c r="F5980" s="6"/>
      <c r="G5980" s="7" t="s">
        <v>71</v>
      </c>
      <c r="H5980" s="46">
        <v>3.0700000000000002E-2</v>
      </c>
      <c r="I5980" s="77">
        <f>COMP_AUX_CUSTO!$J$161</f>
        <v>717.82</v>
      </c>
      <c r="J5980" s="8">
        <f>TRUNC(H5980*I5980,2)</f>
        <v>22.03</v>
      </c>
    </row>
    <row r="5981" spans="1:10" ht="24" customHeight="1" x14ac:dyDescent="0.2">
      <c r="A5981" s="7" t="s">
        <v>2397</v>
      </c>
      <c r="B5981" s="7">
        <v>88309</v>
      </c>
      <c r="C5981" s="6" t="s">
        <v>14</v>
      </c>
      <c r="D5981" s="6" t="s">
        <v>439</v>
      </c>
      <c r="E5981" s="6" t="s">
        <v>2399</v>
      </c>
      <c r="F5981" s="6"/>
      <c r="G5981" s="7" t="s">
        <v>297</v>
      </c>
      <c r="H5981" s="46">
        <v>0.66</v>
      </c>
      <c r="I5981" s="77">
        <f>'COMP-CUSTO MÃO OBRA'!$H$2003</f>
        <v>34.29</v>
      </c>
      <c r="J5981" s="8">
        <f>TRUNC(H5981*I5981,2)</f>
        <v>22.63</v>
      </c>
    </row>
    <row r="5982" spans="1:10" ht="24" customHeight="1" x14ac:dyDescent="0.2">
      <c r="A5982" s="7" t="s">
        <v>2397</v>
      </c>
      <c r="B5982" s="7">
        <v>88316</v>
      </c>
      <c r="C5982" s="6" t="s">
        <v>14</v>
      </c>
      <c r="D5982" s="6" t="s">
        <v>2398</v>
      </c>
      <c r="E5982" s="6" t="s">
        <v>2399</v>
      </c>
      <c r="F5982" s="6"/>
      <c r="G5982" s="7" t="s">
        <v>297</v>
      </c>
      <c r="H5982" s="46">
        <v>0.66</v>
      </c>
      <c r="I5982" s="77">
        <f>'COMP-CUSTO MÃO OBRA'!$H$61</f>
        <v>27.08</v>
      </c>
      <c r="J5982" s="8">
        <f>TRUNC(H5982*I5982,2)</f>
        <v>17.87</v>
      </c>
    </row>
    <row r="5983" spans="1:10" ht="24" customHeight="1" x14ac:dyDescent="0.2">
      <c r="A5983" s="10" t="s">
        <v>2391</v>
      </c>
      <c r="B5983" s="10">
        <v>10731</v>
      </c>
      <c r="C5983" s="9" t="s">
        <v>14</v>
      </c>
      <c r="D5983" s="9" t="s">
        <v>3440</v>
      </c>
      <c r="E5983" s="9" t="s">
        <v>2394</v>
      </c>
      <c r="F5983" s="9"/>
      <c r="G5983" s="10" t="s">
        <v>32</v>
      </c>
      <c r="H5983" s="47">
        <v>1.0900000000000001</v>
      </c>
      <c r="I5983" s="11">
        <f>VLOOKUP(B5983,CURVA_ABC_INSUM!$B$6:$H$1423,7,0)</f>
        <v>32</v>
      </c>
      <c r="J5983" s="11">
        <f>TRUNC(H5983*I5983,2)</f>
        <v>34.880000000000003</v>
      </c>
    </row>
    <row r="5984" spans="1:10" x14ac:dyDescent="0.2">
      <c r="A5984" s="12"/>
      <c r="B5984" s="12"/>
      <c r="C5984" s="13"/>
      <c r="D5984" s="13"/>
      <c r="E5984" s="13"/>
      <c r="F5984" s="48"/>
      <c r="G5984" s="13"/>
      <c r="H5984" s="48"/>
      <c r="I5984" s="13"/>
      <c r="J5984" s="48"/>
    </row>
    <row r="5985" spans="1:10" ht="15" customHeight="1" thickBot="1" x14ac:dyDescent="0.25">
      <c r="A5985" s="12"/>
      <c r="B5985" s="12"/>
      <c r="C5985" s="13"/>
      <c r="D5985" s="13"/>
      <c r="E5985" s="13" t="s">
        <v>2395</v>
      </c>
      <c r="F5985" s="48">
        <f>TRUNC(J5979*$G$2,2)</f>
        <v>0</v>
      </c>
      <c r="G5985" s="13"/>
      <c r="H5985" s="86" t="s">
        <v>2396</v>
      </c>
      <c r="I5985" s="86"/>
      <c r="J5985" s="48">
        <f>F5985+J5979</f>
        <v>97.41</v>
      </c>
    </row>
    <row r="5986" spans="1:10" ht="0.95" customHeight="1" thickTop="1" x14ac:dyDescent="0.2">
      <c r="A5986" s="89"/>
      <c r="B5986" s="89"/>
      <c r="C5986" s="45"/>
      <c r="D5986" s="45"/>
      <c r="E5986" s="45"/>
      <c r="F5986" s="45"/>
      <c r="G5986" s="45"/>
      <c r="H5986" s="45"/>
      <c r="I5986" s="45"/>
      <c r="J5986" s="45"/>
    </row>
    <row r="5987" spans="1:10" ht="18" customHeight="1" x14ac:dyDescent="0.2">
      <c r="A5987" s="26" t="s">
        <v>4948</v>
      </c>
      <c r="B5987" s="26" t="s">
        <v>2</v>
      </c>
      <c r="C5987" s="28" t="s">
        <v>3</v>
      </c>
      <c r="D5987" s="28" t="s">
        <v>4</v>
      </c>
      <c r="E5987" s="28" t="s">
        <v>2388</v>
      </c>
      <c r="F5987" s="28"/>
      <c r="G5987" s="26" t="s">
        <v>190</v>
      </c>
      <c r="H5987" s="4" t="s">
        <v>6</v>
      </c>
      <c r="I5987" s="4" t="s">
        <v>7</v>
      </c>
      <c r="J5987" s="4" t="s">
        <v>191</v>
      </c>
    </row>
    <row r="5988" spans="1:10" ht="39" customHeight="1" x14ac:dyDescent="0.2">
      <c r="A5988" s="41" t="s">
        <v>2389</v>
      </c>
      <c r="B5988" s="41">
        <v>101090</v>
      </c>
      <c r="C5988" s="29" t="s">
        <v>14</v>
      </c>
      <c r="D5988" s="29" t="s">
        <v>958</v>
      </c>
      <c r="E5988" s="29" t="s">
        <v>2627</v>
      </c>
      <c r="F5988" s="29"/>
      <c r="G5988" s="41" t="s">
        <v>32</v>
      </c>
      <c r="H5988" s="44">
        <v>1</v>
      </c>
      <c r="I5988" s="43">
        <f>SUM(J5989:J5994)</f>
        <v>193.48000000000002</v>
      </c>
      <c r="J5988" s="43">
        <f t="shared" ref="J5988:J5994" si="271">TRUNC(H5988*I5988,2)</f>
        <v>193.48</v>
      </c>
    </row>
    <row r="5989" spans="1:10" ht="24" customHeight="1" x14ac:dyDescent="0.2">
      <c r="A5989" s="7" t="s">
        <v>2397</v>
      </c>
      <c r="B5989" s="7">
        <v>88260</v>
      </c>
      <c r="C5989" s="6" t="s">
        <v>14</v>
      </c>
      <c r="D5989" s="6" t="s">
        <v>2634</v>
      </c>
      <c r="E5989" s="6" t="s">
        <v>2399</v>
      </c>
      <c r="F5989" s="6"/>
      <c r="G5989" s="7" t="s">
        <v>297</v>
      </c>
      <c r="H5989" s="46">
        <v>0.84199999999999997</v>
      </c>
      <c r="I5989" s="77">
        <f>'COMP-CUSTO MÃO OBRA'!$H$270</f>
        <v>33.909999999999997</v>
      </c>
      <c r="J5989" s="8">
        <f t="shared" si="271"/>
        <v>28.55</v>
      </c>
    </row>
    <row r="5990" spans="1:10" ht="24" customHeight="1" x14ac:dyDescent="0.2">
      <c r="A5990" s="7" t="s">
        <v>2397</v>
      </c>
      <c r="B5990" s="7">
        <v>88316</v>
      </c>
      <c r="C5990" s="6" t="s">
        <v>14</v>
      </c>
      <c r="D5990" s="6" t="s">
        <v>2398</v>
      </c>
      <c r="E5990" s="6" t="s">
        <v>2399</v>
      </c>
      <c r="F5990" s="6"/>
      <c r="G5990" s="7" t="s">
        <v>297</v>
      </c>
      <c r="H5990" s="46">
        <v>0.42099999999999999</v>
      </c>
      <c r="I5990" s="77">
        <f>'COMP-CUSTO MÃO OBRA'!$H$61</f>
        <v>27.08</v>
      </c>
      <c r="J5990" s="8">
        <f t="shared" si="271"/>
        <v>11.4</v>
      </c>
    </row>
    <row r="5991" spans="1:10" ht="26.1" customHeight="1" x14ac:dyDescent="0.2">
      <c r="A5991" s="10" t="s">
        <v>2391</v>
      </c>
      <c r="B5991" s="10">
        <v>366</v>
      </c>
      <c r="C5991" s="9" t="s">
        <v>14</v>
      </c>
      <c r="D5991" s="9" t="s">
        <v>2807</v>
      </c>
      <c r="E5991" s="9" t="s">
        <v>2394</v>
      </c>
      <c r="F5991" s="9"/>
      <c r="G5991" s="10" t="s">
        <v>71</v>
      </c>
      <c r="H5991" s="47">
        <v>4.0000000000000001E-3</v>
      </c>
      <c r="I5991" s="11">
        <f>VLOOKUP(B5991,CURVA_ABC_INSUM!$B$6:$H$1423,7,0)</f>
        <v>70</v>
      </c>
      <c r="J5991" s="11">
        <f t="shared" si="271"/>
        <v>0.28000000000000003</v>
      </c>
    </row>
    <row r="5992" spans="1:10" ht="26.1" customHeight="1" x14ac:dyDescent="0.2">
      <c r="A5992" s="10" t="s">
        <v>2391</v>
      </c>
      <c r="B5992" s="10">
        <v>367</v>
      </c>
      <c r="C5992" s="9" t="s">
        <v>14</v>
      </c>
      <c r="D5992" s="9" t="s">
        <v>70</v>
      </c>
      <c r="E5992" s="9" t="s">
        <v>2394</v>
      </c>
      <c r="F5992" s="9"/>
      <c r="G5992" s="10" t="s">
        <v>71</v>
      </c>
      <c r="H5992" s="47">
        <v>8.5999999999999993E-2</v>
      </c>
      <c r="I5992" s="11">
        <f>VLOOKUP(B5992,CURVA_ABC_INSUM!$B$6:$H$1423,7,0)</f>
        <v>70.91</v>
      </c>
      <c r="J5992" s="11">
        <f t="shared" si="271"/>
        <v>6.09</v>
      </c>
    </row>
    <row r="5993" spans="1:10" ht="24" customHeight="1" x14ac:dyDescent="0.2">
      <c r="A5993" s="10" t="s">
        <v>2391</v>
      </c>
      <c r="B5993" s="10">
        <v>1379</v>
      </c>
      <c r="C5993" s="9" t="s">
        <v>14</v>
      </c>
      <c r="D5993" s="9" t="s">
        <v>2403</v>
      </c>
      <c r="E5993" s="9" t="s">
        <v>2394</v>
      </c>
      <c r="F5993" s="9"/>
      <c r="G5993" s="10" t="s">
        <v>17</v>
      </c>
      <c r="H5993" s="47">
        <v>37.07</v>
      </c>
      <c r="I5993" s="11">
        <f>VLOOKUP(B5993,CURVA_ABC_INSUM!$B$6:$H$1423,7,0)</f>
        <v>0.84</v>
      </c>
      <c r="J5993" s="11">
        <f t="shared" si="271"/>
        <v>31.13</v>
      </c>
    </row>
    <row r="5994" spans="1:10" ht="24" customHeight="1" x14ac:dyDescent="0.2">
      <c r="A5994" s="10" t="s">
        <v>2391</v>
      </c>
      <c r="B5994" s="10">
        <v>4708</v>
      </c>
      <c r="C5994" s="9" t="s">
        <v>14</v>
      </c>
      <c r="D5994" s="9" t="s">
        <v>99</v>
      </c>
      <c r="E5994" s="9" t="s">
        <v>2394</v>
      </c>
      <c r="F5994" s="9"/>
      <c r="G5994" s="10" t="s">
        <v>32</v>
      </c>
      <c r="H5994" s="47">
        <v>1</v>
      </c>
      <c r="I5994" s="11">
        <f>VLOOKUP(B5994,CURVA_ABC_INSUM!$B$6:$H$1423,7,0)</f>
        <v>116.03</v>
      </c>
      <c r="J5994" s="11">
        <f t="shared" si="271"/>
        <v>116.03</v>
      </c>
    </row>
    <row r="5995" spans="1:10" x14ac:dyDescent="0.2">
      <c r="A5995" s="12"/>
      <c r="B5995" s="12"/>
      <c r="C5995" s="13"/>
      <c r="D5995" s="13"/>
      <c r="E5995" s="13"/>
      <c r="F5995" s="48"/>
      <c r="G5995" s="13"/>
      <c r="H5995" s="48"/>
      <c r="I5995" s="13"/>
      <c r="J5995" s="48"/>
    </row>
    <row r="5996" spans="1:10" ht="15" customHeight="1" x14ac:dyDescent="0.2">
      <c r="A5996" s="12"/>
      <c r="B5996" s="12"/>
      <c r="C5996" s="13"/>
      <c r="D5996" s="13"/>
      <c r="E5996" s="13" t="s">
        <v>2395</v>
      </c>
      <c r="F5996" s="48">
        <f>TRUNC(J5988*$G$2,2)</f>
        <v>0</v>
      </c>
      <c r="G5996" s="13"/>
      <c r="H5996" s="86" t="s">
        <v>2396</v>
      </c>
      <c r="I5996" s="86"/>
      <c r="J5996" s="48">
        <f>F5996+J5988</f>
        <v>193.48</v>
      </c>
    </row>
    <row r="5997" spans="1:10" ht="18" customHeight="1" x14ac:dyDescent="0.2">
      <c r="A5997" s="26" t="s">
        <v>1933</v>
      </c>
      <c r="B5997" s="26" t="s">
        <v>2</v>
      </c>
      <c r="C5997" s="28" t="s">
        <v>3</v>
      </c>
      <c r="D5997" s="28" t="s">
        <v>4</v>
      </c>
      <c r="E5997" s="28" t="s">
        <v>2388</v>
      </c>
      <c r="F5997" s="28"/>
      <c r="G5997" s="26" t="s">
        <v>190</v>
      </c>
      <c r="H5997" s="4" t="s">
        <v>6</v>
      </c>
      <c r="I5997" s="4" t="s">
        <v>7</v>
      </c>
      <c r="J5997" s="4" t="s">
        <v>191</v>
      </c>
    </row>
    <row r="5998" spans="1:10" ht="26.1" customHeight="1" x14ac:dyDescent="0.2">
      <c r="A5998" s="41" t="s">
        <v>2389</v>
      </c>
      <c r="B5998" s="41">
        <v>101094</v>
      </c>
      <c r="C5998" s="29" t="s">
        <v>14</v>
      </c>
      <c r="D5998" s="29" t="s">
        <v>1934</v>
      </c>
      <c r="E5998" s="29" t="s">
        <v>2627</v>
      </c>
      <c r="F5998" s="29"/>
      <c r="G5998" s="41" t="s">
        <v>18</v>
      </c>
      <c r="H5998" s="44">
        <v>1</v>
      </c>
      <c r="I5998" s="43">
        <f>SUM(J5999:J6003)</f>
        <v>191.7</v>
      </c>
      <c r="J5998" s="43">
        <f t="shared" ref="J5998:J6003" si="272">TRUNC(H5998*I5998,2)</f>
        <v>191.7</v>
      </c>
    </row>
    <row r="5999" spans="1:10" ht="24" customHeight="1" x14ac:dyDescent="0.2">
      <c r="A5999" s="7" t="s">
        <v>2397</v>
      </c>
      <c r="B5999" s="7">
        <v>88309</v>
      </c>
      <c r="C5999" s="6" t="s">
        <v>14</v>
      </c>
      <c r="D5999" s="6" t="s">
        <v>439</v>
      </c>
      <c r="E5999" s="6" t="s">
        <v>2399</v>
      </c>
      <c r="F5999" s="6"/>
      <c r="G5999" s="7" t="s">
        <v>297</v>
      </c>
      <c r="H5999" s="46">
        <v>0.437</v>
      </c>
      <c r="I5999" s="77">
        <f>'COMP-CUSTO MÃO OBRA'!$H$2003</f>
        <v>34.29</v>
      </c>
      <c r="J5999" s="8">
        <f t="shared" si="272"/>
        <v>14.98</v>
      </c>
    </row>
    <row r="6000" spans="1:10" ht="24" customHeight="1" x14ac:dyDescent="0.2">
      <c r="A6000" s="7" t="s">
        <v>2397</v>
      </c>
      <c r="B6000" s="7">
        <v>88316</v>
      </c>
      <c r="C6000" s="6" t="s">
        <v>14</v>
      </c>
      <c r="D6000" s="6" t="s">
        <v>2398</v>
      </c>
      <c r="E6000" s="6" t="s">
        <v>2399</v>
      </c>
      <c r="F6000" s="6"/>
      <c r="G6000" s="7" t="s">
        <v>297</v>
      </c>
      <c r="H6000" s="46">
        <v>0.218</v>
      </c>
      <c r="I6000" s="77">
        <f>'COMP-CUSTO MÃO OBRA'!$H$61</f>
        <v>27.08</v>
      </c>
      <c r="J6000" s="8">
        <f t="shared" si="272"/>
        <v>5.9</v>
      </c>
    </row>
    <row r="6001" spans="1:10" ht="24" customHeight="1" x14ac:dyDescent="0.2">
      <c r="A6001" s="10" t="s">
        <v>2391</v>
      </c>
      <c r="B6001" s="10">
        <v>1379</v>
      </c>
      <c r="C6001" s="9" t="s">
        <v>14</v>
      </c>
      <c r="D6001" s="9" t="s">
        <v>2403</v>
      </c>
      <c r="E6001" s="9" t="s">
        <v>2394</v>
      </c>
      <c r="F6001" s="9"/>
      <c r="G6001" s="10" t="s">
        <v>17</v>
      </c>
      <c r="H6001" s="47">
        <v>0.24</v>
      </c>
      <c r="I6001" s="11">
        <f>VLOOKUP(B6001,CURVA_ABC_INSUM!$B$6:$H$1423,7,0)</f>
        <v>0.84</v>
      </c>
      <c r="J6001" s="11">
        <f t="shared" si="272"/>
        <v>0.2</v>
      </c>
    </row>
    <row r="6002" spans="1:10" ht="24" customHeight="1" x14ac:dyDescent="0.2">
      <c r="A6002" s="10" t="s">
        <v>2391</v>
      </c>
      <c r="B6002" s="10">
        <v>37595</v>
      </c>
      <c r="C6002" s="9" t="s">
        <v>14</v>
      </c>
      <c r="D6002" s="9" t="s">
        <v>72</v>
      </c>
      <c r="E6002" s="9" t="s">
        <v>2394</v>
      </c>
      <c r="F6002" s="9"/>
      <c r="G6002" s="10" t="s">
        <v>17</v>
      </c>
      <c r="H6002" s="47">
        <v>1.2150000000000001</v>
      </c>
      <c r="I6002" s="11">
        <f>VLOOKUP(B6002,CURVA_ABC_INSUM!$B$6:$H$1423,7,0)</f>
        <v>3.29</v>
      </c>
      <c r="J6002" s="11">
        <f t="shared" si="272"/>
        <v>3.99</v>
      </c>
    </row>
    <row r="6003" spans="1:10" ht="26.1" customHeight="1" x14ac:dyDescent="0.2">
      <c r="A6003" s="10" t="s">
        <v>2391</v>
      </c>
      <c r="B6003" s="10">
        <v>38186</v>
      </c>
      <c r="C6003" s="9" t="s">
        <v>14</v>
      </c>
      <c r="D6003" s="9" t="s">
        <v>3441</v>
      </c>
      <c r="E6003" s="9" t="s">
        <v>2394</v>
      </c>
      <c r="F6003" s="9"/>
      <c r="G6003" s="10" t="s">
        <v>32</v>
      </c>
      <c r="H6003" s="47">
        <v>0.25</v>
      </c>
      <c r="I6003" s="11">
        <f>VLOOKUP(B6003,CURVA_ABC_INSUM!$B$6:$H$1423,7,0)</f>
        <v>666.52</v>
      </c>
      <c r="J6003" s="11">
        <f t="shared" si="272"/>
        <v>166.63</v>
      </c>
    </row>
    <row r="6004" spans="1:10" x14ac:dyDescent="0.2">
      <c r="A6004" s="12"/>
      <c r="B6004" s="12"/>
      <c r="C6004" s="13"/>
      <c r="D6004" s="13"/>
      <c r="E6004" s="13"/>
      <c r="F6004" s="48"/>
      <c r="G6004" s="13"/>
      <c r="H6004" s="48"/>
      <c r="I6004" s="13"/>
      <c r="J6004" s="48"/>
    </row>
    <row r="6005" spans="1:10" ht="15" customHeight="1" thickBot="1" x14ac:dyDescent="0.25">
      <c r="A6005" s="12"/>
      <c r="B6005" s="12"/>
      <c r="C6005" s="13"/>
      <c r="D6005" s="13"/>
      <c r="E6005" s="13" t="s">
        <v>2395</v>
      </c>
      <c r="F6005" s="48">
        <f>TRUNC(J5998*$G$2,2)</f>
        <v>0</v>
      </c>
      <c r="G6005" s="13"/>
      <c r="H6005" s="86" t="s">
        <v>2396</v>
      </c>
      <c r="I6005" s="86"/>
      <c r="J6005" s="48">
        <f>F6005+J5998</f>
        <v>191.7</v>
      </c>
    </row>
    <row r="6006" spans="1:10" ht="0.95" customHeight="1" thickTop="1" x14ac:dyDescent="0.2">
      <c r="A6006" s="89"/>
      <c r="B6006" s="89"/>
      <c r="C6006" s="45"/>
      <c r="D6006" s="45"/>
      <c r="E6006" s="45"/>
      <c r="F6006" s="45"/>
      <c r="G6006" s="45"/>
      <c r="H6006" s="45"/>
      <c r="I6006" s="45"/>
      <c r="J6006" s="45"/>
    </row>
    <row r="6007" spans="1:10" ht="18" customHeight="1" x14ac:dyDescent="0.2">
      <c r="A6007" s="26" t="s">
        <v>1935</v>
      </c>
      <c r="B6007" s="26" t="s">
        <v>2</v>
      </c>
      <c r="C6007" s="28" t="s">
        <v>3</v>
      </c>
      <c r="D6007" s="28" t="s">
        <v>4</v>
      </c>
      <c r="E6007" s="28" t="s">
        <v>2388</v>
      </c>
      <c r="F6007" s="28"/>
      <c r="G6007" s="26" t="s">
        <v>190</v>
      </c>
      <c r="H6007" s="4" t="s">
        <v>6</v>
      </c>
      <c r="I6007" s="4" t="s">
        <v>7</v>
      </c>
      <c r="J6007" s="4" t="s">
        <v>191</v>
      </c>
    </row>
    <row r="6008" spans="1:10" ht="51.95" customHeight="1" x14ac:dyDescent="0.2">
      <c r="A6008" s="41" t="s">
        <v>2389</v>
      </c>
      <c r="B6008" s="41">
        <v>101831</v>
      </c>
      <c r="C6008" s="29" t="s">
        <v>14</v>
      </c>
      <c r="D6008" s="29" t="s">
        <v>1936</v>
      </c>
      <c r="E6008" s="29" t="s">
        <v>2613</v>
      </c>
      <c r="F6008" s="29"/>
      <c r="G6008" s="41" t="s">
        <v>71</v>
      </c>
      <c r="H6008" s="44">
        <v>1</v>
      </c>
      <c r="I6008" s="43">
        <f>SUM(J6009:J6013)</f>
        <v>363.43999999999994</v>
      </c>
      <c r="J6008" s="43">
        <f t="shared" ref="J6008:J6013" si="273">TRUNC(H6008*I6008,2)</f>
        <v>363.44</v>
      </c>
    </row>
    <row r="6009" spans="1:10" ht="24" customHeight="1" x14ac:dyDescent="0.2">
      <c r="A6009" s="7" t="s">
        <v>2397</v>
      </c>
      <c r="B6009" s="7">
        <v>88316</v>
      </c>
      <c r="C6009" s="6" t="s">
        <v>14</v>
      </c>
      <c r="D6009" s="6" t="s">
        <v>2398</v>
      </c>
      <c r="E6009" s="6" t="s">
        <v>2399</v>
      </c>
      <c r="F6009" s="6"/>
      <c r="G6009" s="7" t="s">
        <v>297</v>
      </c>
      <c r="H6009" s="46">
        <v>4.2000999999999999</v>
      </c>
      <c r="I6009" s="77">
        <f>'COMP-CUSTO MÃO OBRA'!$H$61</f>
        <v>27.08</v>
      </c>
      <c r="J6009" s="8">
        <f t="shared" si="273"/>
        <v>113.73</v>
      </c>
    </row>
    <row r="6010" spans="1:10" ht="39" customHeight="1" x14ac:dyDescent="0.2">
      <c r="A6010" s="7" t="s">
        <v>2397</v>
      </c>
      <c r="B6010" s="7">
        <v>91533</v>
      </c>
      <c r="C6010" s="6" t="s">
        <v>14</v>
      </c>
      <c r="D6010" s="6" t="s">
        <v>2598</v>
      </c>
      <c r="E6010" s="6" t="s">
        <v>2498</v>
      </c>
      <c r="F6010" s="6"/>
      <c r="G6010" s="7" t="s">
        <v>637</v>
      </c>
      <c r="H6010" s="46">
        <v>0.20499999999999999</v>
      </c>
      <c r="I6010" s="77">
        <f>COMP_AUX_CUSTO!$J$736</f>
        <v>40.14</v>
      </c>
      <c r="J6010" s="8">
        <f t="shared" si="273"/>
        <v>8.2200000000000006</v>
      </c>
    </row>
    <row r="6011" spans="1:10" ht="39" customHeight="1" x14ac:dyDescent="0.2">
      <c r="A6011" s="7" t="s">
        <v>2397</v>
      </c>
      <c r="B6011" s="7">
        <v>91534</v>
      </c>
      <c r="C6011" s="6" t="s">
        <v>14</v>
      </c>
      <c r="D6011" s="6" t="s">
        <v>2599</v>
      </c>
      <c r="E6011" s="6" t="s">
        <v>2498</v>
      </c>
      <c r="F6011" s="6"/>
      <c r="G6011" s="7" t="s">
        <v>2526</v>
      </c>
      <c r="H6011" s="46">
        <v>0.84499999999999997</v>
      </c>
      <c r="I6011" s="77">
        <f>COMP_AUX_CUSTO!$J$729</f>
        <v>33.44</v>
      </c>
      <c r="J6011" s="8">
        <f t="shared" si="273"/>
        <v>28.25</v>
      </c>
    </row>
    <row r="6012" spans="1:10" ht="24" customHeight="1" x14ac:dyDescent="0.2">
      <c r="A6012" s="10" t="s">
        <v>2391</v>
      </c>
      <c r="B6012" s="10">
        <v>1379</v>
      </c>
      <c r="C6012" s="9" t="s">
        <v>14</v>
      </c>
      <c r="D6012" s="9" t="s">
        <v>2403</v>
      </c>
      <c r="E6012" s="9" t="s">
        <v>2394</v>
      </c>
      <c r="F6012" s="9"/>
      <c r="G6012" s="10" t="s">
        <v>17</v>
      </c>
      <c r="H6012" s="47">
        <v>179.72989999999999</v>
      </c>
      <c r="I6012" s="11">
        <f>VLOOKUP(B6012,CURVA_ABC_INSUM!$B$6:$H$1423,7,0)</f>
        <v>0.84</v>
      </c>
      <c r="J6012" s="11">
        <f t="shared" si="273"/>
        <v>150.97</v>
      </c>
    </row>
    <row r="6013" spans="1:10" ht="26.1" customHeight="1" x14ac:dyDescent="0.2">
      <c r="A6013" s="10" t="s">
        <v>2391</v>
      </c>
      <c r="B6013" s="10">
        <v>4721</v>
      </c>
      <c r="C6013" s="9" t="s">
        <v>14</v>
      </c>
      <c r="D6013" s="9" t="s">
        <v>96</v>
      </c>
      <c r="E6013" s="9" t="s">
        <v>2394</v>
      </c>
      <c r="F6013" s="9"/>
      <c r="G6013" s="10" t="s">
        <v>71</v>
      </c>
      <c r="H6013" s="47">
        <v>0.75919999999999999</v>
      </c>
      <c r="I6013" s="11">
        <f>VLOOKUP(B6013,CURVA_ABC_INSUM!$B$6:$H$1423,7,0)</f>
        <v>82.03</v>
      </c>
      <c r="J6013" s="11">
        <f t="shared" si="273"/>
        <v>62.27</v>
      </c>
    </row>
    <row r="6014" spans="1:10" x14ac:dyDescent="0.2">
      <c r="A6014" s="12"/>
      <c r="B6014" s="12"/>
      <c r="C6014" s="13"/>
      <c r="D6014" s="13"/>
      <c r="E6014" s="13"/>
      <c r="F6014" s="48"/>
      <c r="G6014" s="13"/>
      <c r="H6014" s="48"/>
      <c r="I6014" s="13"/>
      <c r="J6014" s="48"/>
    </row>
    <row r="6015" spans="1:10" ht="15" customHeight="1" thickBot="1" x14ac:dyDescent="0.25">
      <c r="A6015" s="12"/>
      <c r="B6015" s="12"/>
      <c r="C6015" s="13"/>
      <c r="D6015" s="13"/>
      <c r="E6015" s="13" t="s">
        <v>2395</v>
      </c>
      <c r="F6015" s="48">
        <f>TRUNC(J6008*$G$2,2)</f>
        <v>0</v>
      </c>
      <c r="G6015" s="13"/>
      <c r="H6015" s="86" t="s">
        <v>2396</v>
      </c>
      <c r="I6015" s="86"/>
      <c r="J6015" s="48">
        <f>F6015+J6008</f>
        <v>363.44</v>
      </c>
    </row>
    <row r="6016" spans="1:10" ht="0.95" customHeight="1" thickTop="1" x14ac:dyDescent="0.2">
      <c r="A6016" s="89"/>
      <c r="B6016" s="89"/>
      <c r="C6016" s="45"/>
      <c r="D6016" s="45"/>
      <c r="E6016" s="45"/>
      <c r="F6016" s="45"/>
      <c r="G6016" s="45"/>
      <c r="H6016" s="45"/>
      <c r="I6016" s="45"/>
      <c r="J6016" s="45"/>
    </row>
    <row r="6017" spans="1:10" ht="18" customHeight="1" x14ac:dyDescent="0.2">
      <c r="A6017" s="26" t="s">
        <v>1937</v>
      </c>
      <c r="B6017" s="26" t="s">
        <v>2</v>
      </c>
      <c r="C6017" s="28" t="s">
        <v>3</v>
      </c>
      <c r="D6017" s="28" t="s">
        <v>4</v>
      </c>
      <c r="E6017" s="28" t="s">
        <v>2388</v>
      </c>
      <c r="F6017" s="28"/>
      <c r="G6017" s="26" t="s">
        <v>190</v>
      </c>
      <c r="H6017" s="4" t="s">
        <v>6</v>
      </c>
      <c r="I6017" s="4" t="s">
        <v>7</v>
      </c>
      <c r="J6017" s="4" t="s">
        <v>191</v>
      </c>
    </row>
    <row r="6018" spans="1:10" ht="78" customHeight="1" x14ac:dyDescent="0.2">
      <c r="A6018" s="41" t="s">
        <v>2389</v>
      </c>
      <c r="B6018" s="41" t="s">
        <v>1938</v>
      </c>
      <c r="C6018" s="29" t="s">
        <v>13</v>
      </c>
      <c r="D6018" s="29" t="s">
        <v>1939</v>
      </c>
      <c r="E6018" s="29" t="s">
        <v>2438</v>
      </c>
      <c r="F6018" s="29"/>
      <c r="G6018" s="41" t="s">
        <v>5</v>
      </c>
      <c r="H6018" s="44">
        <v>1</v>
      </c>
      <c r="I6018" s="43">
        <f>SUM(J6019:J6023)</f>
        <v>26.97</v>
      </c>
      <c r="J6018" s="43">
        <f t="shared" ref="J6018:J6023" si="274">TRUNC(H6018*I6018,2)</f>
        <v>26.97</v>
      </c>
    </row>
    <row r="6019" spans="1:10" ht="24" customHeight="1" x14ac:dyDescent="0.2">
      <c r="A6019" s="7" t="s">
        <v>2397</v>
      </c>
      <c r="B6019" s="7">
        <v>88316</v>
      </c>
      <c r="C6019" s="6" t="s">
        <v>14</v>
      </c>
      <c r="D6019" s="6" t="s">
        <v>2398</v>
      </c>
      <c r="E6019" s="6" t="s">
        <v>2399</v>
      </c>
      <c r="F6019" s="6"/>
      <c r="G6019" s="7" t="s">
        <v>297</v>
      </c>
      <c r="H6019" s="46">
        <v>0.25</v>
      </c>
      <c r="I6019" s="77">
        <f>'COMP-CUSTO MÃO OBRA'!$H$61</f>
        <v>27.08</v>
      </c>
      <c r="J6019" s="8">
        <f t="shared" si="274"/>
        <v>6.77</v>
      </c>
    </row>
    <row r="6020" spans="1:10" ht="24" customHeight="1" x14ac:dyDescent="0.2">
      <c r="A6020" s="7" t="s">
        <v>2397</v>
      </c>
      <c r="B6020" s="7">
        <v>88309</v>
      </c>
      <c r="C6020" s="6" t="s">
        <v>14</v>
      </c>
      <c r="D6020" s="6" t="s">
        <v>439</v>
      </c>
      <c r="E6020" s="6" t="s">
        <v>2399</v>
      </c>
      <c r="F6020" s="6"/>
      <c r="G6020" s="7" t="s">
        <v>297</v>
      </c>
      <c r="H6020" s="46">
        <v>0.05</v>
      </c>
      <c r="I6020" s="77">
        <f>'COMP-CUSTO MÃO OBRA'!$H$2003</f>
        <v>34.29</v>
      </c>
      <c r="J6020" s="8">
        <f t="shared" si="274"/>
        <v>1.71</v>
      </c>
    </row>
    <row r="6021" spans="1:10" ht="39" customHeight="1" x14ac:dyDescent="0.2">
      <c r="A6021" s="10" t="s">
        <v>2391</v>
      </c>
      <c r="B6021" s="10">
        <v>203</v>
      </c>
      <c r="C6021" s="9" t="s">
        <v>20</v>
      </c>
      <c r="D6021" s="9" t="s">
        <v>3442</v>
      </c>
      <c r="E6021" s="9" t="s">
        <v>2394</v>
      </c>
      <c r="F6021" s="9"/>
      <c r="G6021" s="10" t="s">
        <v>71</v>
      </c>
      <c r="H6021" s="47">
        <v>6.4000000000000001E-2</v>
      </c>
      <c r="I6021" s="11">
        <f>VLOOKUP(B6021,CURVA_ABC_INSUM!$B$6:$H$1423,7,0)</f>
        <v>95</v>
      </c>
      <c r="J6021" s="11">
        <f t="shared" si="274"/>
        <v>6.08</v>
      </c>
    </row>
    <row r="6022" spans="1:10" ht="24" customHeight="1" x14ac:dyDescent="0.2">
      <c r="A6022" s="10" t="s">
        <v>2391</v>
      </c>
      <c r="B6022" s="10">
        <v>1379</v>
      </c>
      <c r="C6022" s="9" t="s">
        <v>14</v>
      </c>
      <c r="D6022" s="9" t="s">
        <v>2403</v>
      </c>
      <c r="E6022" s="9" t="s">
        <v>2394</v>
      </c>
      <c r="F6022" s="9"/>
      <c r="G6022" s="10" t="s">
        <v>17</v>
      </c>
      <c r="H6022" s="47">
        <v>11.5</v>
      </c>
      <c r="I6022" s="11">
        <f>VLOOKUP(B6022,CURVA_ABC_INSUM!$B$6:$H$1423,7,0)</f>
        <v>0.84</v>
      </c>
      <c r="J6022" s="11">
        <f t="shared" si="274"/>
        <v>9.66</v>
      </c>
    </row>
    <row r="6023" spans="1:10" ht="26.1" customHeight="1" x14ac:dyDescent="0.2">
      <c r="A6023" s="10" t="s">
        <v>2391</v>
      </c>
      <c r="B6023" s="10">
        <v>4011</v>
      </c>
      <c r="C6023" s="9" t="s">
        <v>14</v>
      </c>
      <c r="D6023" s="9" t="s">
        <v>3443</v>
      </c>
      <c r="E6023" s="9" t="s">
        <v>2394</v>
      </c>
      <c r="F6023" s="9"/>
      <c r="G6023" s="10" t="s">
        <v>32</v>
      </c>
      <c r="H6023" s="47">
        <v>0.32</v>
      </c>
      <c r="I6023" s="11">
        <f>VLOOKUP(B6023,CURVA_ABC_INSUM!$B$6:$H$1423,7,0)</f>
        <v>8.6</v>
      </c>
      <c r="J6023" s="11">
        <f t="shared" si="274"/>
        <v>2.75</v>
      </c>
    </row>
    <row r="6024" spans="1:10" x14ac:dyDescent="0.2">
      <c r="A6024" s="12"/>
      <c r="B6024" s="12"/>
      <c r="C6024" s="13"/>
      <c r="D6024" s="13"/>
      <c r="E6024" s="13"/>
      <c r="F6024" s="48"/>
      <c r="G6024" s="13"/>
      <c r="H6024" s="48"/>
      <c r="I6024" s="13"/>
      <c r="J6024" s="48"/>
    </row>
    <row r="6025" spans="1:10" ht="15" customHeight="1" thickBot="1" x14ac:dyDescent="0.25">
      <c r="A6025" s="12"/>
      <c r="B6025" s="12"/>
      <c r="C6025" s="13"/>
      <c r="D6025" s="13"/>
      <c r="E6025" s="13" t="s">
        <v>2395</v>
      </c>
      <c r="F6025" s="48">
        <f>TRUNC(J6018*$G$2,2)</f>
        <v>0</v>
      </c>
      <c r="G6025" s="13"/>
      <c r="H6025" s="86" t="s">
        <v>2396</v>
      </c>
      <c r="I6025" s="86"/>
      <c r="J6025" s="48">
        <f>F6025+J6018</f>
        <v>26.97</v>
      </c>
    </row>
    <row r="6026" spans="1:10" ht="0.95" customHeight="1" thickTop="1" thickBot="1" x14ac:dyDescent="0.25">
      <c r="A6026" s="89"/>
      <c r="B6026" s="89"/>
      <c r="C6026" s="45"/>
      <c r="D6026" s="45"/>
      <c r="E6026" s="45"/>
      <c r="F6026" s="45"/>
      <c r="G6026" s="45"/>
      <c r="H6026" s="45"/>
      <c r="I6026" s="45"/>
      <c r="J6026" s="45"/>
    </row>
    <row r="6027" spans="1:10" ht="0.95" customHeight="1" thickTop="1" x14ac:dyDescent="0.2">
      <c r="A6027" s="89"/>
      <c r="B6027" s="89"/>
      <c r="C6027" s="45"/>
      <c r="D6027" s="45"/>
      <c r="E6027" s="45"/>
      <c r="F6027" s="45"/>
      <c r="G6027" s="45"/>
      <c r="H6027" s="45"/>
      <c r="I6027" s="45"/>
      <c r="J6027" s="45"/>
    </row>
    <row r="6028" spans="1:10" ht="18" customHeight="1" x14ac:dyDescent="0.2">
      <c r="A6028" s="26" t="s">
        <v>1942</v>
      </c>
      <c r="B6028" s="26" t="s">
        <v>2</v>
      </c>
      <c r="C6028" s="28" t="s">
        <v>3</v>
      </c>
      <c r="D6028" s="28" t="s">
        <v>4</v>
      </c>
      <c r="E6028" s="28" t="s">
        <v>2388</v>
      </c>
      <c r="F6028" s="28"/>
      <c r="G6028" s="26" t="s">
        <v>190</v>
      </c>
      <c r="H6028" s="4" t="s">
        <v>6</v>
      </c>
      <c r="I6028" s="4" t="s">
        <v>7</v>
      </c>
      <c r="J6028" s="4" t="s">
        <v>191</v>
      </c>
    </row>
    <row r="6029" spans="1:10" ht="26.1" customHeight="1" x14ac:dyDescent="0.2">
      <c r="A6029" s="41" t="s">
        <v>2389</v>
      </c>
      <c r="B6029" s="41" t="s">
        <v>1943</v>
      </c>
      <c r="C6029" s="29" t="s">
        <v>13</v>
      </c>
      <c r="D6029" s="29" t="s">
        <v>1944</v>
      </c>
      <c r="E6029" s="29" t="s">
        <v>2399</v>
      </c>
      <c r="F6029" s="29"/>
      <c r="G6029" s="41" t="s">
        <v>5</v>
      </c>
      <c r="H6029" s="44">
        <v>1</v>
      </c>
      <c r="I6029" s="43">
        <f>SUM(J6030:J6035)</f>
        <v>1226.2700000000002</v>
      </c>
      <c r="J6029" s="43">
        <f t="shared" ref="J6029:J6035" si="275">TRUNC(H6029*I6029,2)</f>
        <v>1226.27</v>
      </c>
    </row>
    <row r="6030" spans="1:10" ht="26.1" customHeight="1" x14ac:dyDescent="0.2">
      <c r="A6030" s="7" t="s">
        <v>2397</v>
      </c>
      <c r="B6030" s="7" t="s">
        <v>3483</v>
      </c>
      <c r="C6030" s="6" t="s">
        <v>13</v>
      </c>
      <c r="D6030" s="6" t="s">
        <v>3484</v>
      </c>
      <c r="E6030" s="6" t="s">
        <v>2410</v>
      </c>
      <c r="F6030" s="6"/>
      <c r="G6030" s="7" t="s">
        <v>220</v>
      </c>
      <c r="H6030" s="46">
        <v>3</v>
      </c>
      <c r="I6030" s="77">
        <f>COMP_AUX_CUSTO!$J$1140</f>
        <v>137.57</v>
      </c>
      <c r="J6030" s="8">
        <f t="shared" si="275"/>
        <v>412.71</v>
      </c>
    </row>
    <row r="6031" spans="1:10" ht="39" customHeight="1" x14ac:dyDescent="0.2">
      <c r="A6031" s="7" t="s">
        <v>2397</v>
      </c>
      <c r="B6031" s="7">
        <v>94964</v>
      </c>
      <c r="C6031" s="6" t="s">
        <v>14</v>
      </c>
      <c r="D6031" s="6" t="s">
        <v>2732</v>
      </c>
      <c r="E6031" s="6" t="s">
        <v>2410</v>
      </c>
      <c r="F6031" s="6"/>
      <c r="G6031" s="7" t="s">
        <v>71</v>
      </c>
      <c r="H6031" s="46">
        <v>0.33020171764034639</v>
      </c>
      <c r="I6031" s="77">
        <f>COMP_AUX_CUSTO!$J$773</f>
        <v>494.99</v>
      </c>
      <c r="J6031" s="8">
        <f t="shared" si="275"/>
        <v>163.44</v>
      </c>
    </row>
    <row r="6032" spans="1:10" ht="51.95" customHeight="1" x14ac:dyDescent="0.2">
      <c r="A6032" s="7" t="s">
        <v>2397</v>
      </c>
      <c r="B6032" s="7" t="s">
        <v>3265</v>
      </c>
      <c r="C6032" s="6" t="s">
        <v>13</v>
      </c>
      <c r="D6032" s="6" t="s">
        <v>3266</v>
      </c>
      <c r="E6032" s="6" t="s">
        <v>2410</v>
      </c>
      <c r="F6032" s="6"/>
      <c r="G6032" s="7" t="s">
        <v>17</v>
      </c>
      <c r="H6032" s="46">
        <v>24</v>
      </c>
      <c r="I6032" s="77">
        <f>COMP_AUX_CUSTO!$J$334</f>
        <v>15.23</v>
      </c>
      <c r="J6032" s="8">
        <f t="shared" si="275"/>
        <v>365.52</v>
      </c>
    </row>
    <row r="6033" spans="1:10" ht="51.95" customHeight="1" x14ac:dyDescent="0.2">
      <c r="A6033" s="7" t="s">
        <v>2397</v>
      </c>
      <c r="B6033" s="7" t="s">
        <v>3485</v>
      </c>
      <c r="C6033" s="6" t="s">
        <v>13</v>
      </c>
      <c r="D6033" s="6" t="s">
        <v>3486</v>
      </c>
      <c r="E6033" s="6" t="s">
        <v>2502</v>
      </c>
      <c r="F6033" s="6"/>
      <c r="G6033" s="7" t="s">
        <v>220</v>
      </c>
      <c r="H6033" s="46">
        <v>3.41</v>
      </c>
      <c r="I6033" s="77">
        <f>COMP_AUX_CUSTO!$J$2241</f>
        <v>61.08</v>
      </c>
      <c r="J6033" s="8">
        <f t="shared" si="275"/>
        <v>208.28</v>
      </c>
    </row>
    <row r="6034" spans="1:10" ht="26.1" customHeight="1" x14ac:dyDescent="0.2">
      <c r="A6034" s="7" t="s">
        <v>2397</v>
      </c>
      <c r="B6034" s="7">
        <v>93358</v>
      </c>
      <c r="C6034" s="6" t="s">
        <v>14</v>
      </c>
      <c r="D6034" s="6" t="s">
        <v>617</v>
      </c>
      <c r="E6034" s="6" t="s">
        <v>2438</v>
      </c>
      <c r="F6034" s="6"/>
      <c r="G6034" s="7" t="s">
        <v>71</v>
      </c>
      <c r="H6034" s="46">
        <v>0.06</v>
      </c>
      <c r="I6034" s="77">
        <f>$J$778</f>
        <v>107.12</v>
      </c>
      <c r="J6034" s="8">
        <f t="shared" si="275"/>
        <v>6.42</v>
      </c>
    </row>
    <row r="6035" spans="1:10" ht="24" customHeight="1" x14ac:dyDescent="0.2">
      <c r="A6035" s="10" t="s">
        <v>2391</v>
      </c>
      <c r="B6035" s="10">
        <v>1680</v>
      </c>
      <c r="C6035" s="9" t="s">
        <v>20</v>
      </c>
      <c r="D6035" s="9" t="s">
        <v>3487</v>
      </c>
      <c r="E6035" s="9" t="s">
        <v>2394</v>
      </c>
      <c r="F6035" s="9"/>
      <c r="G6035" s="10" t="s">
        <v>24</v>
      </c>
      <c r="H6035" s="47">
        <v>6</v>
      </c>
      <c r="I6035" s="11">
        <f>VLOOKUP(B6035,CURVA_ABC_INSUM!$B$6:$H$1423,7,0)</f>
        <v>11.65</v>
      </c>
      <c r="J6035" s="11">
        <f t="shared" si="275"/>
        <v>69.900000000000006</v>
      </c>
    </row>
    <row r="6036" spans="1:10" x14ac:dyDescent="0.2">
      <c r="A6036" s="12"/>
      <c r="B6036" s="12"/>
      <c r="C6036" s="13"/>
      <c r="D6036" s="13"/>
      <c r="E6036" s="13"/>
      <c r="F6036" s="48"/>
      <c r="G6036" s="13"/>
      <c r="H6036" s="48"/>
      <c r="I6036" s="13"/>
      <c r="J6036" s="48"/>
    </row>
    <row r="6037" spans="1:10" ht="15" customHeight="1" thickBot="1" x14ac:dyDescent="0.25">
      <c r="A6037" s="12"/>
      <c r="B6037" s="12"/>
      <c r="C6037" s="13"/>
      <c r="D6037" s="13"/>
      <c r="E6037" s="13" t="s">
        <v>2395</v>
      </c>
      <c r="F6037" s="48">
        <f>TRUNC(J6029*$G$2,2)</f>
        <v>0</v>
      </c>
      <c r="G6037" s="13"/>
      <c r="H6037" s="86" t="s">
        <v>2396</v>
      </c>
      <c r="I6037" s="86"/>
      <c r="J6037" s="48">
        <f>F6037+J6029</f>
        <v>1226.27</v>
      </c>
    </row>
    <row r="6038" spans="1:10" ht="0.95" customHeight="1" thickTop="1" x14ac:dyDescent="0.2">
      <c r="A6038" s="89"/>
      <c r="B6038" s="89"/>
      <c r="C6038" s="45"/>
      <c r="D6038" s="45"/>
      <c r="E6038" s="45"/>
      <c r="F6038" s="45"/>
      <c r="G6038" s="45"/>
      <c r="H6038" s="45"/>
      <c r="I6038" s="45"/>
      <c r="J6038" s="45"/>
    </row>
    <row r="6039" spans="1:10" ht="18" customHeight="1" x14ac:dyDescent="0.2">
      <c r="A6039" s="26" t="s">
        <v>1945</v>
      </c>
      <c r="B6039" s="26" t="s">
        <v>2</v>
      </c>
      <c r="C6039" s="28" t="s">
        <v>3</v>
      </c>
      <c r="D6039" s="28" t="s">
        <v>4</v>
      </c>
      <c r="E6039" s="28" t="s">
        <v>2388</v>
      </c>
      <c r="F6039" s="28"/>
      <c r="G6039" s="26" t="s">
        <v>190</v>
      </c>
      <c r="H6039" s="4" t="s">
        <v>6</v>
      </c>
      <c r="I6039" s="4" t="s">
        <v>7</v>
      </c>
      <c r="J6039" s="4" t="s">
        <v>191</v>
      </c>
    </row>
    <row r="6040" spans="1:10" ht="26.1" customHeight="1" x14ac:dyDescent="0.2">
      <c r="A6040" s="41" t="s">
        <v>2389</v>
      </c>
      <c r="B6040" s="41" t="s">
        <v>1946</v>
      </c>
      <c r="C6040" s="29" t="s">
        <v>13</v>
      </c>
      <c r="D6040" s="29" t="s">
        <v>1947</v>
      </c>
      <c r="E6040" s="29" t="s">
        <v>2399</v>
      </c>
      <c r="F6040" s="29"/>
      <c r="G6040" s="41" t="s">
        <v>5</v>
      </c>
      <c r="H6040" s="44">
        <v>1</v>
      </c>
      <c r="I6040" s="43">
        <f>SUM(J6041:J6046)</f>
        <v>744.34999999999991</v>
      </c>
      <c r="J6040" s="43">
        <f t="shared" ref="J6040:J6046" si="276">TRUNC(H6040*I6040,2)</f>
        <v>744.35</v>
      </c>
    </row>
    <row r="6041" spans="1:10" ht="26.1" customHeight="1" x14ac:dyDescent="0.2">
      <c r="A6041" s="7" t="s">
        <v>2397</v>
      </c>
      <c r="B6041" s="7" t="s">
        <v>3483</v>
      </c>
      <c r="C6041" s="6" t="s">
        <v>13</v>
      </c>
      <c r="D6041" s="6" t="s">
        <v>3484</v>
      </c>
      <c r="E6041" s="6" t="s">
        <v>2410</v>
      </c>
      <c r="F6041" s="6"/>
      <c r="G6041" s="7" t="s">
        <v>220</v>
      </c>
      <c r="H6041" s="46">
        <v>1.9</v>
      </c>
      <c r="I6041" s="77">
        <f>COMP_AUX_CUSTO!$J$1140</f>
        <v>137.57</v>
      </c>
      <c r="J6041" s="8">
        <f t="shared" si="276"/>
        <v>261.38</v>
      </c>
    </row>
    <row r="6042" spans="1:10" ht="39" customHeight="1" x14ac:dyDescent="0.2">
      <c r="A6042" s="7" t="s">
        <v>2397</v>
      </c>
      <c r="B6042" s="7">
        <v>94964</v>
      </c>
      <c r="C6042" s="6" t="s">
        <v>14</v>
      </c>
      <c r="D6042" s="6" t="s">
        <v>2732</v>
      </c>
      <c r="E6042" s="6" t="s">
        <v>2410</v>
      </c>
      <c r="F6042" s="6"/>
      <c r="G6042" s="7" t="s">
        <v>71</v>
      </c>
      <c r="H6042" s="46">
        <v>0.20845427993884078</v>
      </c>
      <c r="I6042" s="77">
        <f>COMP_AUX_CUSTO!$J$773</f>
        <v>494.99</v>
      </c>
      <c r="J6042" s="8">
        <f t="shared" si="276"/>
        <v>103.18</v>
      </c>
    </row>
    <row r="6043" spans="1:10" ht="51.95" customHeight="1" x14ac:dyDescent="0.2">
      <c r="A6043" s="7" t="s">
        <v>2397</v>
      </c>
      <c r="B6043" s="7" t="s">
        <v>3265</v>
      </c>
      <c r="C6043" s="6" t="s">
        <v>13</v>
      </c>
      <c r="D6043" s="6" t="s">
        <v>3266</v>
      </c>
      <c r="E6043" s="6" t="s">
        <v>2410</v>
      </c>
      <c r="F6043" s="6"/>
      <c r="G6043" s="7" t="s">
        <v>17</v>
      </c>
      <c r="H6043" s="46">
        <v>15.2</v>
      </c>
      <c r="I6043" s="77">
        <f>COMP_AUX_CUSTO!$J$334</f>
        <v>15.23</v>
      </c>
      <c r="J6043" s="8">
        <f t="shared" si="276"/>
        <v>231.49</v>
      </c>
    </row>
    <row r="6044" spans="1:10" ht="51.95" customHeight="1" x14ac:dyDescent="0.2">
      <c r="A6044" s="7" t="s">
        <v>2397</v>
      </c>
      <c r="B6044" s="7" t="s">
        <v>3485</v>
      </c>
      <c r="C6044" s="6" t="s">
        <v>13</v>
      </c>
      <c r="D6044" s="6" t="s">
        <v>3486</v>
      </c>
      <c r="E6044" s="6" t="s">
        <v>2502</v>
      </c>
      <c r="F6044" s="6"/>
      <c r="G6044" s="7" t="s">
        <v>220</v>
      </c>
      <c r="H6044" s="46">
        <v>1.63</v>
      </c>
      <c r="I6044" s="77">
        <f>COMP_AUX_CUSTO!$J$2241</f>
        <v>61.08</v>
      </c>
      <c r="J6044" s="8">
        <f t="shared" si="276"/>
        <v>99.56</v>
      </c>
    </row>
    <row r="6045" spans="1:10" ht="26.1" customHeight="1" x14ac:dyDescent="0.2">
      <c r="A6045" s="7" t="s">
        <v>2397</v>
      </c>
      <c r="B6045" s="7">
        <v>93358</v>
      </c>
      <c r="C6045" s="6" t="s">
        <v>14</v>
      </c>
      <c r="D6045" s="6" t="s">
        <v>617</v>
      </c>
      <c r="E6045" s="6" t="s">
        <v>2438</v>
      </c>
      <c r="F6045" s="6"/>
      <c r="G6045" s="7" t="s">
        <v>71</v>
      </c>
      <c r="H6045" s="46">
        <v>0.02</v>
      </c>
      <c r="I6045" s="77">
        <f>$J$778</f>
        <v>107.12</v>
      </c>
      <c r="J6045" s="8">
        <f t="shared" si="276"/>
        <v>2.14</v>
      </c>
    </row>
    <row r="6046" spans="1:10" ht="24" customHeight="1" x14ac:dyDescent="0.2">
      <c r="A6046" s="10" t="s">
        <v>2391</v>
      </c>
      <c r="B6046" s="10">
        <v>1680</v>
      </c>
      <c r="C6046" s="9" t="s">
        <v>20</v>
      </c>
      <c r="D6046" s="9" t="s">
        <v>3487</v>
      </c>
      <c r="E6046" s="9" t="s">
        <v>2394</v>
      </c>
      <c r="F6046" s="9"/>
      <c r="G6046" s="10" t="s">
        <v>24</v>
      </c>
      <c r="H6046" s="47">
        <v>4</v>
      </c>
      <c r="I6046" s="11">
        <f>VLOOKUP(B6046,CURVA_ABC_INSUM!$B$6:$H$1423,7,0)</f>
        <v>11.65</v>
      </c>
      <c r="J6046" s="11">
        <f t="shared" si="276"/>
        <v>46.6</v>
      </c>
    </row>
    <row r="6047" spans="1:10" x14ac:dyDescent="0.2">
      <c r="A6047" s="12"/>
      <c r="B6047" s="12"/>
      <c r="C6047" s="13"/>
      <c r="D6047" s="13"/>
      <c r="E6047" s="13"/>
      <c r="F6047" s="48"/>
      <c r="G6047" s="13"/>
      <c r="H6047" s="48"/>
      <c r="I6047" s="13"/>
      <c r="J6047" s="48"/>
    </row>
    <row r="6048" spans="1:10" ht="15" customHeight="1" thickBot="1" x14ac:dyDescent="0.25">
      <c r="A6048" s="12"/>
      <c r="B6048" s="12"/>
      <c r="C6048" s="13"/>
      <c r="D6048" s="13"/>
      <c r="E6048" s="13" t="s">
        <v>2395</v>
      </c>
      <c r="F6048" s="48">
        <f>TRUNC(J6040*$G$2,2)</f>
        <v>0</v>
      </c>
      <c r="G6048" s="13"/>
      <c r="H6048" s="86" t="s">
        <v>2396</v>
      </c>
      <c r="I6048" s="86"/>
      <c r="J6048" s="48">
        <f>F6048+J6040</f>
        <v>744.35</v>
      </c>
    </row>
    <row r="6049" spans="1:10" ht="0.95" customHeight="1" thickTop="1" x14ac:dyDescent="0.2">
      <c r="A6049" s="89"/>
      <c r="B6049" s="89"/>
      <c r="C6049" s="45"/>
      <c r="D6049" s="45"/>
      <c r="E6049" s="45"/>
      <c r="F6049" s="45"/>
      <c r="G6049" s="45"/>
      <c r="H6049" s="45"/>
      <c r="I6049" s="45"/>
      <c r="J6049" s="45"/>
    </row>
    <row r="6050" spans="1:10" ht="18" customHeight="1" x14ac:dyDescent="0.2">
      <c r="A6050" s="26" t="s">
        <v>1950</v>
      </c>
      <c r="B6050" s="26" t="s">
        <v>2</v>
      </c>
      <c r="C6050" s="28" t="s">
        <v>3</v>
      </c>
      <c r="D6050" s="28" t="s">
        <v>4</v>
      </c>
      <c r="E6050" s="28" t="s">
        <v>2388</v>
      </c>
      <c r="F6050" s="28"/>
      <c r="G6050" s="26" t="s">
        <v>190</v>
      </c>
      <c r="H6050" s="4" t="s">
        <v>6</v>
      </c>
      <c r="I6050" s="4" t="s">
        <v>7</v>
      </c>
      <c r="J6050" s="4" t="s">
        <v>191</v>
      </c>
    </row>
    <row r="6051" spans="1:10" ht="24" customHeight="1" x14ac:dyDescent="0.2">
      <c r="A6051" s="41" t="s">
        <v>2389</v>
      </c>
      <c r="B6051" s="41" t="s">
        <v>1951</v>
      </c>
      <c r="C6051" s="29" t="s">
        <v>13</v>
      </c>
      <c r="D6051" s="29" t="s">
        <v>1952</v>
      </c>
      <c r="E6051" s="29" t="s">
        <v>2399</v>
      </c>
      <c r="F6051" s="29"/>
      <c r="G6051" s="41" t="s">
        <v>220</v>
      </c>
      <c r="H6051" s="44">
        <v>1</v>
      </c>
      <c r="I6051" s="43">
        <f>SUM(J6052:J6054)</f>
        <v>3.34</v>
      </c>
      <c r="J6051" s="43">
        <f>TRUNC(H6051*I6051,2)</f>
        <v>3.34</v>
      </c>
    </row>
    <row r="6052" spans="1:10" ht="24" customHeight="1" x14ac:dyDescent="0.2">
      <c r="A6052" s="7" t="s">
        <v>2397</v>
      </c>
      <c r="B6052" s="7">
        <v>88316</v>
      </c>
      <c r="C6052" s="6" t="s">
        <v>14</v>
      </c>
      <c r="D6052" s="6" t="s">
        <v>2398</v>
      </c>
      <c r="E6052" s="6" t="s">
        <v>2399</v>
      </c>
      <c r="F6052" s="6"/>
      <c r="G6052" s="7" t="s">
        <v>297</v>
      </c>
      <c r="H6052" s="46">
        <v>0.1</v>
      </c>
      <c r="I6052" s="77">
        <f>'COMP-CUSTO MÃO OBRA'!$H$61</f>
        <v>27.08</v>
      </c>
      <c r="J6052" s="8">
        <f>TRUNC(H6052*I6052,2)</f>
        <v>2.7</v>
      </c>
    </row>
    <row r="6053" spans="1:10" ht="24" customHeight="1" x14ac:dyDescent="0.2">
      <c r="A6053" s="10" t="s">
        <v>2391</v>
      </c>
      <c r="B6053" s="10">
        <v>1997</v>
      </c>
      <c r="C6053" s="9" t="s">
        <v>20</v>
      </c>
      <c r="D6053" s="9" t="s">
        <v>3488</v>
      </c>
      <c r="E6053" s="9" t="s">
        <v>2394</v>
      </c>
      <c r="F6053" s="9"/>
      <c r="G6053" s="10" t="s">
        <v>27</v>
      </c>
      <c r="H6053" s="47">
        <v>5.0000000000000001E-3</v>
      </c>
      <c r="I6053" s="11">
        <f>VLOOKUP(B6053,CURVA_ABC_INSUM!$B$6:$H$1423,7,0)</f>
        <v>10.19</v>
      </c>
      <c r="J6053" s="11">
        <f>TRUNC(H6053*I6053,2)</f>
        <v>0.05</v>
      </c>
    </row>
    <row r="6054" spans="1:10" ht="24" customHeight="1" x14ac:dyDescent="0.2">
      <c r="A6054" s="10" t="s">
        <v>2391</v>
      </c>
      <c r="B6054" s="10">
        <v>2414</v>
      </c>
      <c r="C6054" s="9" t="s">
        <v>20</v>
      </c>
      <c r="D6054" s="9" t="s">
        <v>3489</v>
      </c>
      <c r="E6054" s="9" t="s">
        <v>2394</v>
      </c>
      <c r="F6054" s="9"/>
      <c r="G6054" s="10" t="s">
        <v>24</v>
      </c>
      <c r="H6054" s="47">
        <v>0.05</v>
      </c>
      <c r="I6054" s="11">
        <f>VLOOKUP(B6054,CURVA_ABC_INSUM!$B$6:$H$1423,7,0)</f>
        <v>11.8</v>
      </c>
      <c r="J6054" s="11">
        <f>TRUNC(H6054*I6054,2)</f>
        <v>0.59</v>
      </c>
    </row>
    <row r="6055" spans="1:10" x14ac:dyDescent="0.2">
      <c r="A6055" s="12"/>
      <c r="B6055" s="12"/>
      <c r="C6055" s="13"/>
      <c r="D6055" s="13"/>
      <c r="E6055" s="13"/>
      <c r="F6055" s="48"/>
      <c r="G6055" s="13"/>
      <c r="H6055" s="48"/>
      <c r="I6055" s="13"/>
      <c r="J6055" s="48"/>
    </row>
    <row r="6056" spans="1:10" ht="15" customHeight="1" thickBot="1" x14ac:dyDescent="0.25">
      <c r="A6056" s="12"/>
      <c r="B6056" s="12"/>
      <c r="C6056" s="13"/>
      <c r="D6056" s="13"/>
      <c r="E6056" s="13" t="s">
        <v>2395</v>
      </c>
      <c r="F6056" s="48">
        <f>TRUNC(J6051*$G$2,2)</f>
        <v>0</v>
      </c>
      <c r="G6056" s="13"/>
      <c r="H6056" s="86" t="s">
        <v>2396</v>
      </c>
      <c r="I6056" s="86"/>
      <c r="J6056" s="48">
        <f>F6056+J6051</f>
        <v>3.34</v>
      </c>
    </row>
    <row r="6057" spans="1:10" ht="0.95" customHeight="1" thickTop="1" x14ac:dyDescent="0.2">
      <c r="A6057" s="89"/>
      <c r="B6057" s="89"/>
      <c r="C6057" s="45"/>
      <c r="D6057" s="45"/>
      <c r="E6057" s="45"/>
      <c r="F6057" s="45"/>
      <c r="G6057" s="45"/>
      <c r="H6057" s="45"/>
      <c r="I6057" s="45"/>
      <c r="J6057" s="45"/>
    </row>
    <row r="6058" spans="1:10" ht="18" customHeight="1" x14ac:dyDescent="0.2">
      <c r="A6058" s="26" t="s">
        <v>1953</v>
      </c>
      <c r="B6058" s="26" t="s">
        <v>2</v>
      </c>
      <c r="C6058" s="28" t="s">
        <v>3</v>
      </c>
      <c r="D6058" s="28" t="s">
        <v>4</v>
      </c>
      <c r="E6058" s="28" t="s">
        <v>2388</v>
      </c>
      <c r="F6058" s="28"/>
      <c r="G6058" s="26" t="s">
        <v>190</v>
      </c>
      <c r="H6058" s="4" t="s">
        <v>6</v>
      </c>
      <c r="I6058" s="4" t="s">
        <v>7</v>
      </c>
      <c r="J6058" s="4" t="s">
        <v>191</v>
      </c>
    </row>
    <row r="6059" spans="1:10" ht="24" customHeight="1" x14ac:dyDescent="0.2">
      <c r="A6059" s="41" t="s">
        <v>2389</v>
      </c>
      <c r="B6059" s="41">
        <v>23716</v>
      </c>
      <c r="C6059" s="29" t="s">
        <v>16</v>
      </c>
      <c r="D6059" s="29" t="s">
        <v>1954</v>
      </c>
      <c r="E6059" s="29" t="s">
        <v>3490</v>
      </c>
      <c r="F6059" s="29"/>
      <c r="G6059" s="41" t="s">
        <v>71</v>
      </c>
      <c r="H6059" s="44">
        <v>1</v>
      </c>
      <c r="I6059" s="43">
        <f>SUM(J6060:J6061)</f>
        <v>267.75</v>
      </c>
      <c r="J6059" s="43">
        <f>TRUNC(H6059*I6059,2)</f>
        <v>267.75</v>
      </c>
    </row>
    <row r="6060" spans="1:10" ht="24" customHeight="1" x14ac:dyDescent="0.2">
      <c r="A6060" s="7" t="s">
        <v>2397</v>
      </c>
      <c r="B6060" s="7">
        <v>88316</v>
      </c>
      <c r="C6060" s="6" t="s">
        <v>14</v>
      </c>
      <c r="D6060" s="6" t="s">
        <v>2398</v>
      </c>
      <c r="E6060" s="6" t="s">
        <v>2399</v>
      </c>
      <c r="F6060" s="6"/>
      <c r="G6060" s="7" t="s">
        <v>297</v>
      </c>
      <c r="H6060" s="46">
        <v>6.1710000000000003</v>
      </c>
      <c r="I6060" s="77">
        <f>'COMP-CUSTO MÃO OBRA'!$H$61</f>
        <v>27.08</v>
      </c>
      <c r="J6060" s="8">
        <f>TRUNC(H6060*I6060,2)</f>
        <v>167.11</v>
      </c>
    </row>
    <row r="6061" spans="1:10" ht="24" customHeight="1" x14ac:dyDescent="0.2">
      <c r="A6061" s="10" t="s">
        <v>2391</v>
      </c>
      <c r="B6061" s="10">
        <v>8787</v>
      </c>
      <c r="C6061" s="9" t="s">
        <v>16</v>
      </c>
      <c r="D6061" s="9" t="s">
        <v>3491</v>
      </c>
      <c r="E6061" s="9" t="s">
        <v>2394</v>
      </c>
      <c r="F6061" s="9"/>
      <c r="G6061" s="10" t="s">
        <v>71</v>
      </c>
      <c r="H6061" s="47">
        <v>1.36</v>
      </c>
      <c r="I6061" s="11">
        <f>VLOOKUP(B6061,CURVA_ABC_INSUM!$B$6:$H$1423,7,0)</f>
        <v>74</v>
      </c>
      <c r="J6061" s="11">
        <f>TRUNC(H6061*I6061,2)</f>
        <v>100.64</v>
      </c>
    </row>
    <row r="6062" spans="1:10" x14ac:dyDescent="0.2">
      <c r="A6062" s="12"/>
      <c r="B6062" s="12"/>
      <c r="C6062" s="13"/>
      <c r="D6062" s="13"/>
      <c r="E6062" s="13"/>
      <c r="F6062" s="48"/>
      <c r="G6062" s="13"/>
      <c r="H6062" s="48"/>
      <c r="I6062" s="13"/>
      <c r="J6062" s="48"/>
    </row>
    <row r="6063" spans="1:10" ht="22.5" customHeight="1" thickBot="1" x14ac:dyDescent="0.25">
      <c r="A6063" s="12"/>
      <c r="B6063" s="12"/>
      <c r="C6063" s="13"/>
      <c r="D6063" s="13"/>
      <c r="E6063" s="13" t="s">
        <v>2395</v>
      </c>
      <c r="F6063" s="48">
        <f>TRUNC(J6059*$G$2,2)</f>
        <v>0</v>
      </c>
      <c r="G6063" s="13"/>
      <c r="H6063" s="86" t="s">
        <v>2396</v>
      </c>
      <c r="I6063" s="86"/>
      <c r="J6063" s="48">
        <f>F6063+J6059</f>
        <v>267.75</v>
      </c>
    </row>
    <row r="6064" spans="1:10" ht="10.5" customHeight="1" thickTop="1" x14ac:dyDescent="0.2">
      <c r="A6064" s="89"/>
      <c r="B6064" s="89"/>
      <c r="C6064" s="45"/>
      <c r="D6064" s="45"/>
      <c r="E6064" s="45"/>
      <c r="F6064" s="45"/>
      <c r="G6064" s="45"/>
      <c r="H6064" s="45"/>
      <c r="I6064" s="45"/>
      <c r="J6064" s="45"/>
    </row>
    <row r="6065" spans="1:10" ht="18" customHeight="1" x14ac:dyDescent="0.2">
      <c r="A6065" s="26" t="s">
        <v>5279</v>
      </c>
      <c r="B6065" s="26" t="s">
        <v>2</v>
      </c>
      <c r="C6065" s="28" t="s">
        <v>3</v>
      </c>
      <c r="D6065" s="28" t="s">
        <v>4</v>
      </c>
      <c r="E6065" s="28" t="s">
        <v>2388</v>
      </c>
      <c r="F6065" s="28"/>
      <c r="G6065" s="26" t="s">
        <v>190</v>
      </c>
      <c r="H6065" s="4" t="s">
        <v>6</v>
      </c>
      <c r="I6065" s="4" t="s">
        <v>7</v>
      </c>
      <c r="J6065" s="4" t="s">
        <v>191</v>
      </c>
    </row>
    <row r="6066" spans="1:10" ht="39" customHeight="1" x14ac:dyDescent="0.2">
      <c r="A6066" s="41" t="s">
        <v>2389</v>
      </c>
      <c r="B6066" s="41">
        <v>91924</v>
      </c>
      <c r="C6066" s="29" t="s">
        <v>14</v>
      </c>
      <c r="D6066" s="29" t="s">
        <v>1957</v>
      </c>
      <c r="E6066" s="29" t="s">
        <v>2409</v>
      </c>
      <c r="F6066" s="29"/>
      <c r="G6066" s="41" t="s">
        <v>18</v>
      </c>
      <c r="H6066" s="44">
        <v>1</v>
      </c>
      <c r="I6066" s="43">
        <f>SUM(J6067:J6070)</f>
        <v>5.6499999999999995</v>
      </c>
      <c r="J6066" s="43">
        <f>TRUNC(H6066*I6066,2)</f>
        <v>5.65</v>
      </c>
    </row>
    <row r="6067" spans="1:10" ht="26.1" customHeight="1" x14ac:dyDescent="0.2">
      <c r="A6067" s="7" t="s">
        <v>2397</v>
      </c>
      <c r="B6067" s="7">
        <v>88247</v>
      </c>
      <c r="C6067" s="6" t="s">
        <v>14</v>
      </c>
      <c r="D6067" s="6" t="s">
        <v>2644</v>
      </c>
      <c r="E6067" s="6" t="s">
        <v>2399</v>
      </c>
      <c r="F6067" s="6"/>
      <c r="G6067" s="7" t="s">
        <v>297</v>
      </c>
      <c r="H6067" s="46">
        <v>0.12280000000000001</v>
      </c>
      <c r="I6067" s="77">
        <f>'COMP-CUSTO MÃO OBRA'!$H$61</f>
        <v>27.08</v>
      </c>
      <c r="J6067" s="8">
        <f>TRUNC(H6067*I6067,2)</f>
        <v>3.32</v>
      </c>
    </row>
    <row r="6068" spans="1:10" ht="24" customHeight="1" x14ac:dyDescent="0.2">
      <c r="A6068" s="7" t="s">
        <v>2397</v>
      </c>
      <c r="B6068" s="7">
        <v>88264</v>
      </c>
      <c r="C6068" s="6" t="s">
        <v>14</v>
      </c>
      <c r="D6068" s="6" t="s">
        <v>2411</v>
      </c>
      <c r="E6068" s="6" t="s">
        <v>2399</v>
      </c>
      <c r="F6068" s="6"/>
      <c r="G6068" s="7" t="s">
        <v>297</v>
      </c>
      <c r="H6068" s="46">
        <v>2.4E-2</v>
      </c>
      <c r="I6068" s="77">
        <f>'COMP-CUSTO MÃO OBRA'!$H$346</f>
        <v>32.82</v>
      </c>
      <c r="J6068" s="8">
        <f>TRUNC(H6068*I6068,2)</f>
        <v>0.78</v>
      </c>
    </row>
    <row r="6069" spans="1:10" ht="39" customHeight="1" x14ac:dyDescent="0.2">
      <c r="A6069" s="10" t="s">
        <v>2391</v>
      </c>
      <c r="B6069" s="10">
        <v>1013</v>
      </c>
      <c r="C6069" s="9" t="s">
        <v>14</v>
      </c>
      <c r="D6069" s="9" t="s">
        <v>3509</v>
      </c>
      <c r="E6069" s="9" t="s">
        <v>2394</v>
      </c>
      <c r="F6069" s="9"/>
      <c r="G6069" s="10" t="s">
        <v>18</v>
      </c>
      <c r="H6069" s="47">
        <v>1.19</v>
      </c>
      <c r="I6069" s="11">
        <f>VLOOKUP(B6069,CURVA_ABC_INSUM!$B$6:$H$1423,7,0)</f>
        <v>1.28</v>
      </c>
      <c r="J6069" s="11">
        <f>TRUNC(H6069*I6069,2)</f>
        <v>1.52</v>
      </c>
    </row>
    <row r="6070" spans="1:10" ht="26.1" customHeight="1" x14ac:dyDescent="0.2">
      <c r="A6070" s="10" t="s">
        <v>2391</v>
      </c>
      <c r="B6070" s="10">
        <v>21127</v>
      </c>
      <c r="C6070" s="9" t="s">
        <v>14</v>
      </c>
      <c r="D6070" s="9" t="s">
        <v>86</v>
      </c>
      <c r="E6070" s="9" t="s">
        <v>2394</v>
      </c>
      <c r="F6070" s="9"/>
      <c r="G6070" s="10" t="s">
        <v>15</v>
      </c>
      <c r="H6070" s="47">
        <v>8.9999999999999993E-3</v>
      </c>
      <c r="I6070" s="11">
        <f>VLOOKUP(B6070,CURVA_ABC_INSUM!$B$6:$H$1423,7,0)</f>
        <v>4</v>
      </c>
      <c r="J6070" s="11">
        <f>TRUNC(H6070*I6070,2)</f>
        <v>0.03</v>
      </c>
    </row>
    <row r="6071" spans="1:10" x14ac:dyDescent="0.2">
      <c r="A6071" s="12"/>
      <c r="B6071" s="12"/>
      <c r="C6071" s="13"/>
      <c r="D6071" s="13"/>
      <c r="E6071" s="13"/>
      <c r="F6071" s="48"/>
      <c r="G6071" s="13"/>
      <c r="H6071" s="48"/>
      <c r="I6071" s="13"/>
      <c r="J6071" s="48"/>
    </row>
    <row r="6072" spans="1:10" ht="15" customHeight="1" thickBot="1" x14ac:dyDescent="0.25">
      <c r="A6072" s="12"/>
      <c r="B6072" s="12"/>
      <c r="C6072" s="13"/>
      <c r="D6072" s="13"/>
      <c r="E6072" s="13" t="s">
        <v>2395</v>
      </c>
      <c r="F6072" s="48">
        <f>TRUNC(J6066*$G$2,2)</f>
        <v>0</v>
      </c>
      <c r="G6072" s="13"/>
      <c r="H6072" s="86" t="s">
        <v>2396</v>
      </c>
      <c r="I6072" s="86"/>
      <c r="J6072" s="48">
        <f>F6072+J6066</f>
        <v>5.65</v>
      </c>
    </row>
    <row r="6073" spans="1:10" ht="0.95" customHeight="1" thickTop="1" x14ac:dyDescent="0.2">
      <c r="A6073" s="89"/>
      <c r="B6073" s="89"/>
      <c r="C6073" s="45"/>
      <c r="D6073" s="45"/>
      <c r="E6073" s="45"/>
      <c r="F6073" s="45"/>
      <c r="G6073" s="45"/>
      <c r="H6073" s="45"/>
      <c r="I6073" s="45"/>
      <c r="J6073" s="45"/>
    </row>
    <row r="6074" spans="1:10" ht="18" customHeight="1" x14ac:dyDescent="0.2">
      <c r="A6074" s="26" t="s">
        <v>5280</v>
      </c>
      <c r="B6074" s="26" t="s">
        <v>2</v>
      </c>
      <c r="C6074" s="28" t="s">
        <v>3</v>
      </c>
      <c r="D6074" s="28" t="s">
        <v>4</v>
      </c>
      <c r="E6074" s="28" t="s">
        <v>2388</v>
      </c>
      <c r="F6074" s="28"/>
      <c r="G6074" s="26" t="s">
        <v>190</v>
      </c>
      <c r="H6074" s="4" t="s">
        <v>6</v>
      </c>
      <c r="I6074" s="4" t="s">
        <v>7</v>
      </c>
      <c r="J6074" s="4" t="s">
        <v>191</v>
      </c>
    </row>
    <row r="6075" spans="1:10" ht="39" customHeight="1" x14ac:dyDescent="0.2">
      <c r="A6075" s="41" t="s">
        <v>2389</v>
      </c>
      <c r="B6075" s="41">
        <v>91933</v>
      </c>
      <c r="C6075" s="29" t="s">
        <v>14</v>
      </c>
      <c r="D6075" s="29" t="s">
        <v>1958</v>
      </c>
      <c r="E6075" s="29" t="s">
        <v>2409</v>
      </c>
      <c r="F6075" s="29"/>
      <c r="G6075" s="41" t="s">
        <v>18</v>
      </c>
      <c r="H6075" s="44">
        <v>1</v>
      </c>
      <c r="I6075" s="43">
        <f>SUM(J6076:J6079)</f>
        <v>16.340000000000003</v>
      </c>
      <c r="J6075" s="43">
        <f>TRUNC(H6075*I6075,2)</f>
        <v>16.34</v>
      </c>
    </row>
    <row r="6076" spans="1:10" ht="26.1" customHeight="1" x14ac:dyDescent="0.2">
      <c r="A6076" s="7" t="s">
        <v>2397</v>
      </c>
      <c r="B6076" s="7">
        <v>88247</v>
      </c>
      <c r="C6076" s="6" t="s">
        <v>14</v>
      </c>
      <c r="D6076" s="6" t="s">
        <v>2644</v>
      </c>
      <c r="E6076" s="6" t="s">
        <v>2399</v>
      </c>
      <c r="F6076" s="6"/>
      <c r="G6076" s="7" t="s">
        <v>297</v>
      </c>
      <c r="H6076" s="46">
        <v>0.12280000000000001</v>
      </c>
      <c r="I6076" s="77">
        <f>'COMP-CUSTO MÃO OBRA'!$H$61</f>
        <v>27.08</v>
      </c>
      <c r="J6076" s="8">
        <f>TRUNC(H6076*I6076,2)</f>
        <v>3.32</v>
      </c>
    </row>
    <row r="6077" spans="1:10" ht="24" customHeight="1" x14ac:dyDescent="0.2">
      <c r="A6077" s="7" t="s">
        <v>2397</v>
      </c>
      <c r="B6077" s="7">
        <v>88264</v>
      </c>
      <c r="C6077" s="6" t="s">
        <v>14</v>
      </c>
      <c r="D6077" s="6" t="s">
        <v>2411</v>
      </c>
      <c r="E6077" s="6" t="s">
        <v>2399</v>
      </c>
      <c r="F6077" s="6"/>
      <c r="G6077" s="7" t="s">
        <v>297</v>
      </c>
      <c r="H6077" s="46">
        <v>7.6999999999999999E-2</v>
      </c>
      <c r="I6077" s="77">
        <f>'COMP-CUSTO MÃO OBRA'!$H$346</f>
        <v>32.82</v>
      </c>
      <c r="J6077" s="8">
        <f>TRUNC(H6077*I6077,2)</f>
        <v>2.52</v>
      </c>
    </row>
    <row r="6078" spans="1:10" ht="51.95" customHeight="1" x14ac:dyDescent="0.2">
      <c r="A6078" s="10" t="s">
        <v>2391</v>
      </c>
      <c r="B6078" s="10">
        <v>1020</v>
      </c>
      <c r="C6078" s="9" t="s">
        <v>14</v>
      </c>
      <c r="D6078" s="9" t="s">
        <v>3510</v>
      </c>
      <c r="E6078" s="9" t="s">
        <v>2394</v>
      </c>
      <c r="F6078" s="9"/>
      <c r="G6078" s="10" t="s">
        <v>18</v>
      </c>
      <c r="H6078" s="47">
        <v>1.19</v>
      </c>
      <c r="I6078" s="11">
        <f>VLOOKUP(B6078,CURVA_ABC_INSUM!$B$6:$H$1423,7,0)</f>
        <v>8.8000000000000007</v>
      </c>
      <c r="J6078" s="11">
        <f>TRUNC(H6078*I6078,2)</f>
        <v>10.47</v>
      </c>
    </row>
    <row r="6079" spans="1:10" ht="26.1" customHeight="1" x14ac:dyDescent="0.2">
      <c r="A6079" s="10" t="s">
        <v>2391</v>
      </c>
      <c r="B6079" s="10">
        <v>21127</v>
      </c>
      <c r="C6079" s="9" t="s">
        <v>14</v>
      </c>
      <c r="D6079" s="9" t="s">
        <v>86</v>
      </c>
      <c r="E6079" s="9" t="s">
        <v>2394</v>
      </c>
      <c r="F6079" s="9"/>
      <c r="G6079" s="10" t="s">
        <v>15</v>
      </c>
      <c r="H6079" s="47">
        <v>8.9999999999999993E-3</v>
      </c>
      <c r="I6079" s="11">
        <f>VLOOKUP(B6079,CURVA_ABC_INSUM!$B$6:$H$1423,7,0)</f>
        <v>4</v>
      </c>
      <c r="J6079" s="11">
        <f>TRUNC(H6079*I6079,2)</f>
        <v>0.03</v>
      </c>
    </row>
    <row r="6080" spans="1:10" x14ac:dyDescent="0.2">
      <c r="A6080" s="12"/>
      <c r="B6080" s="12"/>
      <c r="C6080" s="13"/>
      <c r="D6080" s="13"/>
      <c r="E6080" s="13"/>
      <c r="F6080" s="48"/>
      <c r="G6080" s="13"/>
      <c r="H6080" s="48"/>
      <c r="I6080" s="13"/>
      <c r="J6080" s="48"/>
    </row>
    <row r="6081" spans="1:10" ht="15" customHeight="1" thickBot="1" x14ac:dyDescent="0.25">
      <c r="A6081" s="12"/>
      <c r="B6081" s="12"/>
      <c r="C6081" s="13"/>
      <c r="D6081" s="13"/>
      <c r="E6081" s="13" t="s">
        <v>2395</v>
      </c>
      <c r="F6081" s="48">
        <f>TRUNC(J6075*$G$2,2)</f>
        <v>0</v>
      </c>
      <c r="G6081" s="13"/>
      <c r="H6081" s="86" t="s">
        <v>2396</v>
      </c>
      <c r="I6081" s="86"/>
      <c r="J6081" s="48">
        <f>F6081+J6075</f>
        <v>16.34</v>
      </c>
    </row>
    <row r="6082" spans="1:10" ht="0.95" customHeight="1" thickTop="1" thickBot="1" x14ac:dyDescent="0.25">
      <c r="A6082" s="89"/>
      <c r="B6082" s="89"/>
      <c r="C6082" s="45"/>
      <c r="D6082" s="45"/>
      <c r="E6082" s="45"/>
      <c r="F6082" s="45"/>
      <c r="G6082" s="45"/>
      <c r="H6082" s="45"/>
      <c r="I6082" s="45"/>
      <c r="J6082" s="45"/>
    </row>
    <row r="6083" spans="1:10" ht="0.95" customHeight="1" thickTop="1" x14ac:dyDescent="0.2">
      <c r="A6083" s="89"/>
      <c r="B6083" s="89"/>
      <c r="C6083" s="45"/>
      <c r="D6083" s="45"/>
      <c r="E6083" s="45"/>
      <c r="F6083" s="45"/>
      <c r="G6083" s="45"/>
      <c r="H6083" s="45"/>
      <c r="I6083" s="45"/>
      <c r="J6083" s="45"/>
    </row>
    <row r="6084" spans="1:10" ht="18" customHeight="1" x14ac:dyDescent="0.2">
      <c r="A6084" s="26" t="s">
        <v>5281</v>
      </c>
      <c r="B6084" s="26" t="s">
        <v>2</v>
      </c>
      <c r="C6084" s="28" t="s">
        <v>3</v>
      </c>
      <c r="D6084" s="28" t="s">
        <v>4</v>
      </c>
      <c r="E6084" s="28" t="s">
        <v>2388</v>
      </c>
      <c r="F6084" s="28"/>
      <c r="G6084" s="26" t="s">
        <v>190</v>
      </c>
      <c r="H6084" s="4" t="s">
        <v>6</v>
      </c>
      <c r="I6084" s="4" t="s">
        <v>7</v>
      </c>
      <c r="J6084" s="4" t="s">
        <v>191</v>
      </c>
    </row>
    <row r="6085" spans="1:10" ht="39" customHeight="1" x14ac:dyDescent="0.2">
      <c r="A6085" s="41" t="s">
        <v>2389</v>
      </c>
      <c r="B6085" s="41">
        <v>91935</v>
      </c>
      <c r="C6085" s="29" t="s">
        <v>14</v>
      </c>
      <c r="D6085" s="29" t="s">
        <v>1959</v>
      </c>
      <c r="E6085" s="29" t="s">
        <v>2409</v>
      </c>
      <c r="F6085" s="29"/>
      <c r="G6085" s="41" t="s">
        <v>18</v>
      </c>
      <c r="H6085" s="44">
        <v>1</v>
      </c>
      <c r="I6085" s="43">
        <f>SUM(J6086:J6089)</f>
        <v>23.790000000000003</v>
      </c>
      <c r="J6085" s="43">
        <f>TRUNC(H6085*I6085,2)</f>
        <v>23.79</v>
      </c>
    </row>
    <row r="6086" spans="1:10" ht="26.1" customHeight="1" x14ac:dyDescent="0.2">
      <c r="A6086" s="7" t="s">
        <v>2397</v>
      </c>
      <c r="B6086" s="7">
        <v>88247</v>
      </c>
      <c r="C6086" s="6" t="s">
        <v>14</v>
      </c>
      <c r="D6086" s="6" t="s">
        <v>2644</v>
      </c>
      <c r="E6086" s="6" t="s">
        <v>2399</v>
      </c>
      <c r="F6086" s="6"/>
      <c r="G6086" s="7" t="s">
        <v>297</v>
      </c>
      <c r="H6086" s="46">
        <v>0.12280000000000001</v>
      </c>
      <c r="I6086" s="77">
        <f>'COMP-CUSTO MÃO OBRA'!$H$61</f>
        <v>27.08</v>
      </c>
      <c r="J6086" s="8">
        <f>TRUNC(H6086*I6086,2)</f>
        <v>3.32</v>
      </c>
    </row>
    <row r="6087" spans="1:10" ht="24" customHeight="1" x14ac:dyDescent="0.2">
      <c r="A6087" s="7" t="s">
        <v>2397</v>
      </c>
      <c r="B6087" s="7">
        <v>88264</v>
      </c>
      <c r="C6087" s="6" t="s">
        <v>14</v>
      </c>
      <c r="D6087" s="6" t="s">
        <v>2411</v>
      </c>
      <c r="E6087" s="6" t="s">
        <v>2399</v>
      </c>
      <c r="F6087" s="6"/>
      <c r="G6087" s="7" t="s">
        <v>297</v>
      </c>
      <c r="H6087" s="46">
        <v>0.115</v>
      </c>
      <c r="I6087" s="77">
        <f>'COMP-CUSTO MÃO OBRA'!$H$346</f>
        <v>32.82</v>
      </c>
      <c r="J6087" s="8">
        <f>TRUNC(H6087*I6087,2)</f>
        <v>3.77</v>
      </c>
    </row>
    <row r="6088" spans="1:10" ht="51.95" customHeight="1" x14ac:dyDescent="0.2">
      <c r="A6088" s="10" t="s">
        <v>2391</v>
      </c>
      <c r="B6088" s="10">
        <v>995</v>
      </c>
      <c r="C6088" s="9" t="s">
        <v>14</v>
      </c>
      <c r="D6088" s="9" t="s">
        <v>3513</v>
      </c>
      <c r="E6088" s="9" t="s">
        <v>2394</v>
      </c>
      <c r="F6088" s="9"/>
      <c r="G6088" s="10" t="s">
        <v>18</v>
      </c>
      <c r="H6088" s="47">
        <v>1.19</v>
      </c>
      <c r="I6088" s="11">
        <f>VLOOKUP(B6088,CURVA_ABC_INSUM!$B$6:$H$1423,7,0)</f>
        <v>14.01</v>
      </c>
      <c r="J6088" s="11">
        <f>TRUNC(H6088*I6088,2)</f>
        <v>16.670000000000002</v>
      </c>
    </row>
    <row r="6089" spans="1:10" ht="26.1" customHeight="1" x14ac:dyDescent="0.2">
      <c r="A6089" s="10" t="s">
        <v>2391</v>
      </c>
      <c r="B6089" s="10">
        <v>21127</v>
      </c>
      <c r="C6089" s="9" t="s">
        <v>14</v>
      </c>
      <c r="D6089" s="9" t="s">
        <v>86</v>
      </c>
      <c r="E6089" s="9" t="s">
        <v>2394</v>
      </c>
      <c r="F6089" s="9"/>
      <c r="G6089" s="10" t="s">
        <v>15</v>
      </c>
      <c r="H6089" s="47">
        <v>8.9999999999999993E-3</v>
      </c>
      <c r="I6089" s="11">
        <f>VLOOKUP(B6089,CURVA_ABC_INSUM!$B$6:$H$1423,7,0)</f>
        <v>4</v>
      </c>
      <c r="J6089" s="11">
        <f>TRUNC(H6089*I6089,2)</f>
        <v>0.03</v>
      </c>
    </row>
    <row r="6090" spans="1:10" x14ac:dyDescent="0.2">
      <c r="A6090" s="12"/>
      <c r="B6090" s="12"/>
      <c r="C6090" s="13"/>
      <c r="D6090" s="13"/>
      <c r="E6090" s="13"/>
      <c r="F6090" s="48"/>
      <c r="G6090" s="13"/>
      <c r="H6090" s="48"/>
      <c r="I6090" s="13"/>
      <c r="J6090" s="48"/>
    </row>
    <row r="6091" spans="1:10" ht="15" customHeight="1" thickBot="1" x14ac:dyDescent="0.25">
      <c r="A6091" s="12"/>
      <c r="B6091" s="12"/>
      <c r="C6091" s="13"/>
      <c r="D6091" s="13"/>
      <c r="E6091" s="13" t="s">
        <v>2395</v>
      </c>
      <c r="F6091" s="48">
        <f>TRUNC(J6085*$G$2,2)</f>
        <v>0</v>
      </c>
      <c r="G6091" s="13"/>
      <c r="H6091" s="86" t="s">
        <v>2396</v>
      </c>
      <c r="I6091" s="86"/>
      <c r="J6091" s="48">
        <f>F6091+J6085</f>
        <v>23.79</v>
      </c>
    </row>
    <row r="6092" spans="1:10" ht="0.95" customHeight="1" thickTop="1" thickBot="1" x14ac:dyDescent="0.25">
      <c r="A6092" s="89"/>
      <c r="B6092" s="89"/>
      <c r="C6092" s="45"/>
      <c r="D6092" s="45"/>
      <c r="E6092" s="45"/>
      <c r="F6092" s="45"/>
      <c r="G6092" s="45"/>
      <c r="H6092" s="45"/>
      <c r="I6092" s="45"/>
      <c r="J6092" s="45"/>
    </row>
    <row r="6093" spans="1:10" ht="0.95" customHeight="1" thickTop="1" x14ac:dyDescent="0.2">
      <c r="A6093" s="89"/>
      <c r="B6093" s="89"/>
      <c r="C6093" s="45"/>
      <c r="D6093" s="45"/>
      <c r="E6093" s="45"/>
      <c r="F6093" s="45"/>
      <c r="G6093" s="45"/>
      <c r="H6093" s="45"/>
      <c r="I6093" s="45"/>
      <c r="J6093" s="45"/>
    </row>
    <row r="6094" spans="1:10" ht="18" customHeight="1" x14ac:dyDescent="0.2">
      <c r="A6094" s="26" t="s">
        <v>5282</v>
      </c>
      <c r="B6094" s="26" t="s">
        <v>2</v>
      </c>
      <c r="C6094" s="28" t="s">
        <v>3</v>
      </c>
      <c r="D6094" s="28" t="s">
        <v>4</v>
      </c>
      <c r="E6094" s="28" t="s">
        <v>2388</v>
      </c>
      <c r="F6094" s="28"/>
      <c r="G6094" s="26" t="s">
        <v>190</v>
      </c>
      <c r="H6094" s="4" t="s">
        <v>6</v>
      </c>
      <c r="I6094" s="4" t="s">
        <v>7</v>
      </c>
      <c r="J6094" s="4" t="s">
        <v>191</v>
      </c>
    </row>
    <row r="6095" spans="1:10" ht="39" customHeight="1" x14ac:dyDescent="0.2">
      <c r="A6095" s="41" t="s">
        <v>2389</v>
      </c>
      <c r="B6095" s="41">
        <v>91926</v>
      </c>
      <c r="C6095" s="29" t="s">
        <v>14</v>
      </c>
      <c r="D6095" s="29" t="s">
        <v>1960</v>
      </c>
      <c r="E6095" s="29" t="s">
        <v>2409</v>
      </c>
      <c r="F6095" s="29"/>
      <c r="G6095" s="41" t="s">
        <v>18</v>
      </c>
      <c r="H6095" s="44">
        <v>1</v>
      </c>
      <c r="I6095" s="43">
        <f>SUM(J6096:J6099)</f>
        <v>6.7299999999999995</v>
      </c>
      <c r="J6095" s="43">
        <f>TRUNC(H6095*I6095,2)</f>
        <v>6.73</v>
      </c>
    </row>
    <row r="6096" spans="1:10" ht="26.1" customHeight="1" x14ac:dyDescent="0.2">
      <c r="A6096" s="7" t="s">
        <v>2397</v>
      </c>
      <c r="B6096" s="7">
        <v>88247</v>
      </c>
      <c r="C6096" s="6" t="s">
        <v>14</v>
      </c>
      <c r="D6096" s="6" t="s">
        <v>2644</v>
      </c>
      <c r="E6096" s="6" t="s">
        <v>2399</v>
      </c>
      <c r="F6096" s="6"/>
      <c r="G6096" s="7" t="s">
        <v>297</v>
      </c>
      <c r="H6096" s="46">
        <v>0.12280000000000001</v>
      </c>
      <c r="I6096" s="77">
        <f>'COMP-CUSTO MÃO OBRA'!$H$61</f>
        <v>27.08</v>
      </c>
      <c r="J6096" s="8">
        <f>TRUNC(H6096*I6096,2)</f>
        <v>3.32</v>
      </c>
    </row>
    <row r="6097" spans="1:10" ht="24" customHeight="1" x14ac:dyDescent="0.2">
      <c r="A6097" s="7" t="s">
        <v>2397</v>
      </c>
      <c r="B6097" s="7">
        <v>88264</v>
      </c>
      <c r="C6097" s="6" t="s">
        <v>14</v>
      </c>
      <c r="D6097" s="6" t="s">
        <v>2411</v>
      </c>
      <c r="E6097" s="6" t="s">
        <v>2399</v>
      </c>
      <c r="F6097" s="6"/>
      <c r="G6097" s="7" t="s">
        <v>297</v>
      </c>
      <c r="H6097" s="46">
        <v>0.03</v>
      </c>
      <c r="I6097" s="77">
        <f>'COMP-CUSTO MÃO OBRA'!$H$346</f>
        <v>32.82</v>
      </c>
      <c r="J6097" s="8">
        <f>TRUNC(H6097*I6097,2)</f>
        <v>0.98</v>
      </c>
    </row>
    <row r="6098" spans="1:10" ht="39" customHeight="1" x14ac:dyDescent="0.2">
      <c r="A6098" s="10" t="s">
        <v>2391</v>
      </c>
      <c r="B6098" s="10">
        <v>1014</v>
      </c>
      <c r="C6098" s="9" t="s">
        <v>14</v>
      </c>
      <c r="D6098" s="9" t="s">
        <v>2431</v>
      </c>
      <c r="E6098" s="9" t="s">
        <v>2394</v>
      </c>
      <c r="F6098" s="9"/>
      <c r="G6098" s="10" t="s">
        <v>18</v>
      </c>
      <c r="H6098" s="47">
        <v>1.19</v>
      </c>
      <c r="I6098" s="11">
        <f>VLOOKUP(B6098,CURVA_ABC_INSUM!$B$6:$H$1423,7,0)</f>
        <v>2.02</v>
      </c>
      <c r="J6098" s="11">
        <f>TRUNC(H6098*I6098,2)</f>
        <v>2.4</v>
      </c>
    </row>
    <row r="6099" spans="1:10" ht="26.1" customHeight="1" x14ac:dyDescent="0.2">
      <c r="A6099" s="10" t="s">
        <v>2391</v>
      </c>
      <c r="B6099" s="10">
        <v>21127</v>
      </c>
      <c r="C6099" s="9" t="s">
        <v>14</v>
      </c>
      <c r="D6099" s="9" t="s">
        <v>86</v>
      </c>
      <c r="E6099" s="9" t="s">
        <v>2394</v>
      </c>
      <c r="F6099" s="9"/>
      <c r="G6099" s="10" t="s">
        <v>15</v>
      </c>
      <c r="H6099" s="47">
        <v>8.9999999999999993E-3</v>
      </c>
      <c r="I6099" s="11">
        <f>VLOOKUP(B6099,CURVA_ABC_INSUM!$B$6:$H$1423,7,0)</f>
        <v>4</v>
      </c>
      <c r="J6099" s="11">
        <f>TRUNC(H6099*I6099,2)</f>
        <v>0.03</v>
      </c>
    </row>
    <row r="6100" spans="1:10" x14ac:dyDescent="0.2">
      <c r="A6100" s="12"/>
      <c r="B6100" s="12"/>
      <c r="C6100" s="13"/>
      <c r="D6100" s="13"/>
      <c r="E6100" s="13"/>
      <c r="F6100" s="48"/>
      <c r="G6100" s="13"/>
      <c r="H6100" s="48"/>
      <c r="I6100" s="13"/>
      <c r="J6100" s="48"/>
    </row>
    <row r="6101" spans="1:10" ht="15" customHeight="1" thickBot="1" x14ac:dyDescent="0.25">
      <c r="A6101" s="12"/>
      <c r="B6101" s="12"/>
      <c r="C6101" s="13"/>
      <c r="D6101" s="13"/>
      <c r="E6101" s="13" t="s">
        <v>2395</v>
      </c>
      <c r="F6101" s="48">
        <f>TRUNC(J6095*$G$2,2)</f>
        <v>0</v>
      </c>
      <c r="G6101" s="13"/>
      <c r="H6101" s="86" t="s">
        <v>2396</v>
      </c>
      <c r="I6101" s="86"/>
      <c r="J6101" s="48">
        <f>F6101+J6095</f>
        <v>6.73</v>
      </c>
    </row>
    <row r="6102" spans="1:10" ht="0.95" customHeight="1" thickTop="1" thickBot="1" x14ac:dyDescent="0.25">
      <c r="A6102" s="89"/>
      <c r="B6102" s="89"/>
      <c r="C6102" s="45"/>
      <c r="D6102" s="45"/>
      <c r="E6102" s="45"/>
      <c r="F6102" s="45"/>
      <c r="G6102" s="45"/>
      <c r="H6102" s="45"/>
      <c r="I6102" s="45"/>
      <c r="J6102" s="45"/>
    </row>
    <row r="6103" spans="1:10" ht="0.95" customHeight="1" thickTop="1" x14ac:dyDescent="0.2">
      <c r="A6103" s="89"/>
      <c r="B6103" s="89"/>
      <c r="C6103" s="45"/>
      <c r="D6103" s="45"/>
      <c r="E6103" s="45"/>
      <c r="F6103" s="45"/>
      <c r="G6103" s="45"/>
      <c r="H6103" s="45"/>
      <c r="I6103" s="45"/>
      <c r="J6103" s="45"/>
    </row>
    <row r="6104" spans="1:10" ht="18" customHeight="1" x14ac:dyDescent="0.2">
      <c r="A6104" s="26" t="s">
        <v>5283</v>
      </c>
      <c r="B6104" s="26" t="s">
        <v>2</v>
      </c>
      <c r="C6104" s="28" t="s">
        <v>3</v>
      </c>
      <c r="D6104" s="28" t="s">
        <v>4</v>
      </c>
      <c r="E6104" s="28" t="s">
        <v>2388</v>
      </c>
      <c r="F6104" s="28"/>
      <c r="G6104" s="26" t="s">
        <v>190</v>
      </c>
      <c r="H6104" s="4" t="s">
        <v>6</v>
      </c>
      <c r="I6104" s="4" t="s">
        <v>7</v>
      </c>
      <c r="J6104" s="4" t="s">
        <v>191</v>
      </c>
    </row>
    <row r="6105" spans="1:10" ht="51.95" customHeight="1" x14ac:dyDescent="0.2">
      <c r="A6105" s="41" t="s">
        <v>2389</v>
      </c>
      <c r="B6105" s="41">
        <v>92984</v>
      </c>
      <c r="C6105" s="29" t="s">
        <v>14</v>
      </c>
      <c r="D6105" s="29" t="s">
        <v>1961</v>
      </c>
      <c r="E6105" s="29" t="s">
        <v>2409</v>
      </c>
      <c r="F6105" s="29"/>
      <c r="G6105" s="41" t="s">
        <v>18</v>
      </c>
      <c r="H6105" s="44">
        <v>1</v>
      </c>
      <c r="I6105" s="43">
        <f>SUM(J6106:J6109)</f>
        <v>27.39</v>
      </c>
      <c r="J6105" s="43">
        <f>TRUNC(H6105*I6105,2)</f>
        <v>27.39</v>
      </c>
    </row>
    <row r="6106" spans="1:10" ht="26.1" customHeight="1" x14ac:dyDescent="0.2">
      <c r="A6106" s="7" t="s">
        <v>2397</v>
      </c>
      <c r="B6106" s="7">
        <v>88247</v>
      </c>
      <c r="C6106" s="6" t="s">
        <v>14</v>
      </c>
      <c r="D6106" s="6" t="s">
        <v>2644</v>
      </c>
      <c r="E6106" s="6" t="s">
        <v>2399</v>
      </c>
      <c r="F6106" s="6"/>
      <c r="G6106" s="7" t="s">
        <v>297</v>
      </c>
      <c r="H6106" s="46">
        <v>0.12280000000000001</v>
      </c>
      <c r="I6106" s="77">
        <f>'COMP-CUSTO MÃO OBRA'!$H$61</f>
        <v>27.08</v>
      </c>
      <c r="J6106" s="8">
        <f>TRUNC(H6106*I6106,2)</f>
        <v>3.32</v>
      </c>
    </row>
    <row r="6107" spans="1:10" ht="24" customHeight="1" x14ac:dyDescent="0.2">
      <c r="A6107" s="7" t="s">
        <v>2397</v>
      </c>
      <c r="B6107" s="7">
        <v>88264</v>
      </c>
      <c r="C6107" s="6" t="s">
        <v>14</v>
      </c>
      <c r="D6107" s="6" t="s">
        <v>2411</v>
      </c>
      <c r="E6107" s="6" t="s">
        <v>2399</v>
      </c>
      <c r="F6107" s="6"/>
      <c r="G6107" s="7" t="s">
        <v>297</v>
      </c>
      <c r="H6107" s="46">
        <v>6.08E-2</v>
      </c>
      <c r="I6107" s="77">
        <f>'COMP-CUSTO MÃO OBRA'!$H$346</f>
        <v>32.82</v>
      </c>
      <c r="J6107" s="8">
        <f>TRUNC(H6107*I6107,2)</f>
        <v>1.99</v>
      </c>
    </row>
    <row r="6108" spans="1:10" ht="51.95" customHeight="1" x14ac:dyDescent="0.2">
      <c r="A6108" s="10" t="s">
        <v>2391</v>
      </c>
      <c r="B6108" s="10">
        <v>996</v>
      </c>
      <c r="C6108" s="9" t="s">
        <v>14</v>
      </c>
      <c r="D6108" s="9" t="s">
        <v>3516</v>
      </c>
      <c r="E6108" s="9" t="s">
        <v>2394</v>
      </c>
      <c r="F6108" s="9"/>
      <c r="G6108" s="10" t="s">
        <v>18</v>
      </c>
      <c r="H6108" s="47">
        <v>1.0149999999999999</v>
      </c>
      <c r="I6108" s="11">
        <f>VLOOKUP(B6108,CURVA_ABC_INSUM!$B$6:$H$1423,7,0)</f>
        <v>21.73</v>
      </c>
      <c r="J6108" s="11">
        <f>TRUNC(H6108*I6108,2)</f>
        <v>22.05</v>
      </c>
    </row>
    <row r="6109" spans="1:10" ht="26.1" customHeight="1" x14ac:dyDescent="0.2">
      <c r="A6109" s="10" t="s">
        <v>2391</v>
      </c>
      <c r="B6109" s="10">
        <v>21127</v>
      </c>
      <c r="C6109" s="9" t="s">
        <v>14</v>
      </c>
      <c r="D6109" s="9" t="s">
        <v>86</v>
      </c>
      <c r="E6109" s="9" t="s">
        <v>2394</v>
      </c>
      <c r="F6109" s="9"/>
      <c r="G6109" s="10" t="s">
        <v>15</v>
      </c>
      <c r="H6109" s="47">
        <v>8.9999999999999993E-3</v>
      </c>
      <c r="I6109" s="11">
        <f>VLOOKUP(B6109,CURVA_ABC_INSUM!$B$6:$H$1423,7,0)</f>
        <v>4</v>
      </c>
      <c r="J6109" s="11">
        <f>TRUNC(H6109*I6109,2)</f>
        <v>0.03</v>
      </c>
    </row>
    <row r="6110" spans="1:10" x14ac:dyDescent="0.2">
      <c r="A6110" s="12"/>
      <c r="B6110" s="12"/>
      <c r="C6110" s="13"/>
      <c r="D6110" s="13"/>
      <c r="E6110" s="13"/>
      <c r="F6110" s="48"/>
      <c r="G6110" s="13"/>
      <c r="H6110" s="48"/>
      <c r="I6110" s="13"/>
      <c r="J6110" s="48"/>
    </row>
    <row r="6111" spans="1:10" ht="15" customHeight="1" thickBot="1" x14ac:dyDescent="0.25">
      <c r="A6111" s="12"/>
      <c r="B6111" s="12"/>
      <c r="C6111" s="13"/>
      <c r="D6111" s="13"/>
      <c r="E6111" s="13" t="s">
        <v>2395</v>
      </c>
      <c r="F6111" s="48">
        <f>TRUNC(J6105*$G$2,2)</f>
        <v>0</v>
      </c>
      <c r="G6111" s="13"/>
      <c r="H6111" s="86" t="s">
        <v>2396</v>
      </c>
      <c r="I6111" s="86"/>
      <c r="J6111" s="48">
        <f>F6111+J6105</f>
        <v>27.39</v>
      </c>
    </row>
    <row r="6112" spans="1:10" ht="0.95" customHeight="1" thickTop="1" x14ac:dyDescent="0.2">
      <c r="A6112" s="89"/>
      <c r="B6112" s="89"/>
      <c r="C6112" s="45"/>
      <c r="D6112" s="45"/>
      <c r="E6112" s="45"/>
      <c r="F6112" s="45"/>
      <c r="G6112" s="45"/>
      <c r="H6112" s="45"/>
      <c r="I6112" s="45"/>
      <c r="J6112" s="45"/>
    </row>
    <row r="6113" spans="1:10" ht="18" customHeight="1" x14ac:dyDescent="0.2">
      <c r="A6113" s="26" t="s">
        <v>5284</v>
      </c>
      <c r="B6113" s="26" t="s">
        <v>2</v>
      </c>
      <c r="C6113" s="28" t="s">
        <v>3</v>
      </c>
      <c r="D6113" s="28" t="s">
        <v>4</v>
      </c>
      <c r="E6113" s="28" t="s">
        <v>2388</v>
      </c>
      <c r="F6113" s="28"/>
      <c r="G6113" s="26" t="s">
        <v>190</v>
      </c>
      <c r="H6113" s="4" t="s">
        <v>6</v>
      </c>
      <c r="I6113" s="4" t="s">
        <v>7</v>
      </c>
      <c r="J6113" s="4" t="s">
        <v>191</v>
      </c>
    </row>
    <row r="6114" spans="1:10" ht="51.95" customHeight="1" x14ac:dyDescent="0.2">
      <c r="A6114" s="41" t="s">
        <v>2389</v>
      </c>
      <c r="B6114" s="41">
        <v>92986</v>
      </c>
      <c r="C6114" s="29" t="s">
        <v>14</v>
      </c>
      <c r="D6114" s="29" t="s">
        <v>1962</v>
      </c>
      <c r="E6114" s="29" t="s">
        <v>2409</v>
      </c>
      <c r="F6114" s="29"/>
      <c r="G6114" s="41" t="s">
        <v>18</v>
      </c>
      <c r="H6114" s="44">
        <v>1</v>
      </c>
      <c r="I6114" s="43">
        <f>SUM(J6115:J6118)</f>
        <v>36.800000000000004</v>
      </c>
      <c r="J6114" s="43">
        <f>TRUNC(H6114*I6114,2)</f>
        <v>36.799999999999997</v>
      </c>
    </row>
    <row r="6115" spans="1:10" ht="26.1" customHeight="1" x14ac:dyDescent="0.2">
      <c r="A6115" s="7" t="s">
        <v>2397</v>
      </c>
      <c r="B6115" s="7">
        <v>88247</v>
      </c>
      <c r="C6115" s="6" t="s">
        <v>14</v>
      </c>
      <c r="D6115" s="6" t="s">
        <v>2644</v>
      </c>
      <c r="E6115" s="6" t="s">
        <v>2399</v>
      </c>
      <c r="F6115" s="6"/>
      <c r="G6115" s="7" t="s">
        <v>297</v>
      </c>
      <c r="H6115" s="46">
        <v>0.12280000000000001</v>
      </c>
      <c r="I6115" s="77">
        <f>'COMP-CUSTO MÃO OBRA'!$H$61</f>
        <v>27.08</v>
      </c>
      <c r="J6115" s="8">
        <f>TRUNC(H6115*I6115,2)</f>
        <v>3.32</v>
      </c>
    </row>
    <row r="6116" spans="1:10" ht="24" customHeight="1" x14ac:dyDescent="0.2">
      <c r="A6116" s="7" t="s">
        <v>2397</v>
      </c>
      <c r="B6116" s="7">
        <v>88264</v>
      </c>
      <c r="C6116" s="6" t="s">
        <v>14</v>
      </c>
      <c r="D6116" s="6" t="s">
        <v>2411</v>
      </c>
      <c r="E6116" s="6" t="s">
        <v>2399</v>
      </c>
      <c r="F6116" s="6"/>
      <c r="G6116" s="7" t="s">
        <v>297</v>
      </c>
      <c r="H6116" s="46">
        <v>6.9699999999999998E-2</v>
      </c>
      <c r="I6116" s="77">
        <f>'COMP-CUSTO MÃO OBRA'!$H$346</f>
        <v>32.82</v>
      </c>
      <c r="J6116" s="8">
        <f>TRUNC(H6116*I6116,2)</f>
        <v>2.2799999999999998</v>
      </c>
    </row>
    <row r="6117" spans="1:10" ht="51.95" customHeight="1" x14ac:dyDescent="0.2">
      <c r="A6117" s="10" t="s">
        <v>2391</v>
      </c>
      <c r="B6117" s="10">
        <v>1019</v>
      </c>
      <c r="C6117" s="9" t="s">
        <v>14</v>
      </c>
      <c r="D6117" s="9" t="s">
        <v>3517</v>
      </c>
      <c r="E6117" s="9" t="s">
        <v>2394</v>
      </c>
      <c r="F6117" s="9"/>
      <c r="G6117" s="10" t="s">
        <v>18</v>
      </c>
      <c r="H6117" s="47">
        <v>1.0149999999999999</v>
      </c>
      <c r="I6117" s="11">
        <f>VLOOKUP(B6117,CURVA_ABC_INSUM!$B$6:$H$1423,7,0)</f>
        <v>30.71</v>
      </c>
      <c r="J6117" s="11">
        <f>TRUNC(H6117*I6117,2)</f>
        <v>31.17</v>
      </c>
    </row>
    <row r="6118" spans="1:10" ht="26.1" customHeight="1" x14ac:dyDescent="0.2">
      <c r="A6118" s="10" t="s">
        <v>2391</v>
      </c>
      <c r="B6118" s="10">
        <v>21127</v>
      </c>
      <c r="C6118" s="9" t="s">
        <v>14</v>
      </c>
      <c r="D6118" s="9" t="s">
        <v>86</v>
      </c>
      <c r="E6118" s="9" t="s">
        <v>2394</v>
      </c>
      <c r="F6118" s="9"/>
      <c r="G6118" s="10" t="s">
        <v>15</v>
      </c>
      <c r="H6118" s="47">
        <v>8.9999999999999993E-3</v>
      </c>
      <c r="I6118" s="11">
        <f>VLOOKUP(B6118,CURVA_ABC_INSUM!$B$6:$H$1423,7,0)</f>
        <v>4</v>
      </c>
      <c r="J6118" s="11">
        <f>TRUNC(H6118*I6118,2)</f>
        <v>0.03</v>
      </c>
    </row>
    <row r="6119" spans="1:10" x14ac:dyDescent="0.2">
      <c r="A6119" s="12"/>
      <c r="B6119" s="12"/>
      <c r="C6119" s="13"/>
      <c r="D6119" s="13"/>
      <c r="E6119" s="13"/>
      <c r="F6119" s="48"/>
      <c r="G6119" s="13"/>
      <c r="H6119" s="48"/>
      <c r="I6119" s="13"/>
      <c r="J6119" s="48"/>
    </row>
    <row r="6120" spans="1:10" ht="15" customHeight="1" thickBot="1" x14ac:dyDescent="0.25">
      <c r="A6120" s="12"/>
      <c r="B6120" s="12"/>
      <c r="C6120" s="13"/>
      <c r="D6120" s="13"/>
      <c r="E6120" s="13" t="s">
        <v>2395</v>
      </c>
      <c r="F6120" s="48">
        <f>TRUNC(J6114*$G$2,2)</f>
        <v>0</v>
      </c>
      <c r="G6120" s="13"/>
      <c r="H6120" s="86" t="s">
        <v>2396</v>
      </c>
      <c r="I6120" s="86"/>
      <c r="J6120" s="48">
        <f>F6120+J6114</f>
        <v>36.799999999999997</v>
      </c>
    </row>
    <row r="6121" spans="1:10" ht="0.95" customHeight="1" thickTop="1" x14ac:dyDescent="0.2">
      <c r="A6121" s="89"/>
      <c r="B6121" s="89"/>
      <c r="C6121" s="45"/>
      <c r="D6121" s="45"/>
      <c r="E6121" s="45"/>
      <c r="F6121" s="45"/>
      <c r="G6121" s="45"/>
      <c r="H6121" s="45"/>
      <c r="I6121" s="45"/>
      <c r="J6121" s="45"/>
    </row>
    <row r="6122" spans="1:10" ht="18" customHeight="1" x14ac:dyDescent="0.2">
      <c r="A6122" s="26" t="s">
        <v>5285</v>
      </c>
      <c r="B6122" s="26" t="s">
        <v>2</v>
      </c>
      <c r="C6122" s="28" t="s">
        <v>3</v>
      </c>
      <c r="D6122" s="28" t="s">
        <v>4</v>
      </c>
      <c r="E6122" s="28" t="s">
        <v>2388</v>
      </c>
      <c r="F6122" s="28"/>
      <c r="G6122" s="26" t="s">
        <v>190</v>
      </c>
      <c r="H6122" s="4" t="s">
        <v>6</v>
      </c>
      <c r="I6122" s="4" t="s">
        <v>7</v>
      </c>
      <c r="J6122" s="4" t="s">
        <v>191</v>
      </c>
    </row>
    <row r="6123" spans="1:10" ht="39" customHeight="1" x14ac:dyDescent="0.2">
      <c r="A6123" s="41" t="s">
        <v>2389</v>
      </c>
      <c r="B6123" s="41">
        <v>91928</v>
      </c>
      <c r="C6123" s="29" t="s">
        <v>14</v>
      </c>
      <c r="D6123" s="29" t="s">
        <v>1963</v>
      </c>
      <c r="E6123" s="29" t="s">
        <v>2409</v>
      </c>
      <c r="F6123" s="29"/>
      <c r="G6123" s="41" t="s">
        <v>18</v>
      </c>
      <c r="H6123" s="44">
        <v>1</v>
      </c>
      <c r="I6123" s="43">
        <f>SUM(J6124:J6127)</f>
        <v>8.65</v>
      </c>
      <c r="J6123" s="43">
        <f>TRUNC(H6123*I6123,2)</f>
        <v>8.65</v>
      </c>
    </row>
    <row r="6124" spans="1:10" ht="26.1" customHeight="1" x14ac:dyDescent="0.2">
      <c r="A6124" s="7" t="s">
        <v>2397</v>
      </c>
      <c r="B6124" s="7">
        <v>88247</v>
      </c>
      <c r="C6124" s="6" t="s">
        <v>14</v>
      </c>
      <c r="D6124" s="6" t="s">
        <v>2644</v>
      </c>
      <c r="E6124" s="6" t="s">
        <v>2399</v>
      </c>
      <c r="F6124" s="6"/>
      <c r="G6124" s="7" t="s">
        <v>297</v>
      </c>
      <c r="H6124" s="46">
        <v>0.12280000000000001</v>
      </c>
      <c r="I6124" s="77">
        <f>'COMP-CUSTO MÃO OBRA'!$H$61</f>
        <v>27.08</v>
      </c>
      <c r="J6124" s="8">
        <f>TRUNC(H6124*I6124,2)</f>
        <v>3.32</v>
      </c>
    </row>
    <row r="6125" spans="1:10" ht="24" customHeight="1" x14ac:dyDescent="0.2">
      <c r="A6125" s="7" t="s">
        <v>2397</v>
      </c>
      <c r="B6125" s="7">
        <v>88264</v>
      </c>
      <c r="C6125" s="6" t="s">
        <v>14</v>
      </c>
      <c r="D6125" s="6" t="s">
        <v>2411</v>
      </c>
      <c r="E6125" s="6" t="s">
        <v>2399</v>
      </c>
      <c r="F6125" s="6"/>
      <c r="G6125" s="7" t="s">
        <v>297</v>
      </c>
      <c r="H6125" s="46">
        <v>0.04</v>
      </c>
      <c r="I6125" s="77">
        <f>'COMP-CUSTO MÃO OBRA'!$H$346</f>
        <v>32.82</v>
      </c>
      <c r="J6125" s="8">
        <f>TRUNC(H6125*I6125,2)</f>
        <v>1.31</v>
      </c>
    </row>
    <row r="6126" spans="1:10" ht="39" customHeight="1" x14ac:dyDescent="0.2">
      <c r="A6126" s="10" t="s">
        <v>2391</v>
      </c>
      <c r="B6126" s="10">
        <v>981</v>
      </c>
      <c r="C6126" s="9" t="s">
        <v>14</v>
      </c>
      <c r="D6126" s="9" t="s">
        <v>3518</v>
      </c>
      <c r="E6126" s="9" t="s">
        <v>2394</v>
      </c>
      <c r="F6126" s="9"/>
      <c r="G6126" s="10" t="s">
        <v>18</v>
      </c>
      <c r="H6126" s="47">
        <v>1.19</v>
      </c>
      <c r="I6126" s="11">
        <f>VLOOKUP(B6126,CURVA_ABC_INSUM!$B$6:$H$1423,7,0)</f>
        <v>3.36</v>
      </c>
      <c r="J6126" s="11">
        <f>TRUNC(H6126*I6126,2)</f>
        <v>3.99</v>
      </c>
    </row>
    <row r="6127" spans="1:10" ht="26.1" customHeight="1" x14ac:dyDescent="0.2">
      <c r="A6127" s="10" t="s">
        <v>2391</v>
      </c>
      <c r="B6127" s="10">
        <v>21127</v>
      </c>
      <c r="C6127" s="9" t="s">
        <v>14</v>
      </c>
      <c r="D6127" s="9" t="s">
        <v>86</v>
      </c>
      <c r="E6127" s="9" t="s">
        <v>2394</v>
      </c>
      <c r="F6127" s="9"/>
      <c r="G6127" s="10" t="s">
        <v>15</v>
      </c>
      <c r="H6127" s="47">
        <v>8.9999999999999993E-3</v>
      </c>
      <c r="I6127" s="11">
        <f>VLOOKUP(B6127,CURVA_ABC_INSUM!$B$6:$H$1423,7,0)</f>
        <v>4</v>
      </c>
      <c r="J6127" s="11">
        <f>TRUNC(H6127*I6127,2)</f>
        <v>0.03</v>
      </c>
    </row>
    <row r="6128" spans="1:10" x14ac:dyDescent="0.2">
      <c r="A6128" s="12"/>
      <c r="B6128" s="12"/>
      <c r="C6128" s="13"/>
      <c r="D6128" s="13"/>
      <c r="E6128" s="13"/>
      <c r="F6128" s="48"/>
      <c r="G6128" s="13"/>
      <c r="H6128" s="48"/>
      <c r="I6128" s="13"/>
      <c r="J6128" s="48"/>
    </row>
    <row r="6129" spans="1:10" ht="15" customHeight="1" thickBot="1" x14ac:dyDescent="0.25">
      <c r="A6129" s="12"/>
      <c r="B6129" s="12"/>
      <c r="C6129" s="13"/>
      <c r="D6129" s="13"/>
      <c r="E6129" s="13" t="s">
        <v>2395</v>
      </c>
      <c r="F6129" s="48">
        <f>TRUNC(J6123*$G$2,2)</f>
        <v>0</v>
      </c>
      <c r="G6129" s="13"/>
      <c r="H6129" s="86" t="s">
        <v>2396</v>
      </c>
      <c r="I6129" s="86"/>
      <c r="J6129" s="48">
        <f>F6129+J6123</f>
        <v>8.65</v>
      </c>
    </row>
    <row r="6130" spans="1:10" ht="0.95" customHeight="1" thickTop="1" x14ac:dyDescent="0.2">
      <c r="A6130" s="89"/>
      <c r="B6130" s="89"/>
      <c r="C6130" s="45"/>
      <c r="D6130" s="45"/>
      <c r="E6130" s="45"/>
      <c r="F6130" s="45"/>
      <c r="G6130" s="45"/>
      <c r="H6130" s="45"/>
      <c r="I6130" s="45"/>
      <c r="J6130" s="45"/>
    </row>
    <row r="6131" spans="1:10" ht="18" customHeight="1" x14ac:dyDescent="0.2">
      <c r="A6131" s="26" t="s">
        <v>5286</v>
      </c>
      <c r="B6131" s="26" t="s">
        <v>2</v>
      </c>
      <c r="C6131" s="28" t="s">
        <v>3</v>
      </c>
      <c r="D6131" s="28" t="s">
        <v>4</v>
      </c>
      <c r="E6131" s="28" t="s">
        <v>2388</v>
      </c>
      <c r="F6131" s="28"/>
      <c r="G6131" s="26" t="s">
        <v>190</v>
      </c>
      <c r="H6131" s="4" t="s">
        <v>6</v>
      </c>
      <c r="I6131" s="4" t="s">
        <v>7</v>
      </c>
      <c r="J6131" s="4" t="s">
        <v>191</v>
      </c>
    </row>
    <row r="6132" spans="1:10" ht="51.95" customHeight="1" x14ac:dyDescent="0.2">
      <c r="A6132" s="41" t="s">
        <v>2389</v>
      </c>
      <c r="B6132" s="41">
        <v>92988</v>
      </c>
      <c r="C6132" s="29" t="s">
        <v>14</v>
      </c>
      <c r="D6132" s="29" t="s">
        <v>1964</v>
      </c>
      <c r="E6132" s="29" t="s">
        <v>2409</v>
      </c>
      <c r="F6132" s="29"/>
      <c r="G6132" s="41" t="s">
        <v>18</v>
      </c>
      <c r="H6132" s="44">
        <v>1</v>
      </c>
      <c r="I6132" s="43">
        <f>SUM(J6133:J6136)</f>
        <v>51.080000000000005</v>
      </c>
      <c r="J6132" s="43">
        <f>TRUNC(H6132*I6132,2)</f>
        <v>51.08</v>
      </c>
    </row>
    <row r="6133" spans="1:10" ht="26.1" customHeight="1" x14ac:dyDescent="0.2">
      <c r="A6133" s="7" t="s">
        <v>2397</v>
      </c>
      <c r="B6133" s="7">
        <v>88247</v>
      </c>
      <c r="C6133" s="6" t="s">
        <v>14</v>
      </c>
      <c r="D6133" s="6" t="s">
        <v>2644</v>
      </c>
      <c r="E6133" s="6" t="s">
        <v>2399</v>
      </c>
      <c r="F6133" s="6"/>
      <c r="G6133" s="7" t="s">
        <v>297</v>
      </c>
      <c r="H6133" s="46">
        <v>8.3000000000000004E-2</v>
      </c>
      <c r="I6133" s="77">
        <f>'COMP-CUSTO MÃO OBRA'!$H$61</f>
        <v>27.08</v>
      </c>
      <c r="J6133" s="8">
        <f>TRUNC(H6133*I6133,2)</f>
        <v>2.2400000000000002</v>
      </c>
    </row>
    <row r="6134" spans="1:10" ht="24" customHeight="1" x14ac:dyDescent="0.2">
      <c r="A6134" s="7" t="s">
        <v>2397</v>
      </c>
      <c r="B6134" s="7">
        <v>88264</v>
      </c>
      <c r="C6134" s="6" t="s">
        <v>14</v>
      </c>
      <c r="D6134" s="6" t="s">
        <v>2411</v>
      </c>
      <c r="E6134" s="6" t="s">
        <v>2399</v>
      </c>
      <c r="F6134" s="6"/>
      <c r="G6134" s="7" t="s">
        <v>297</v>
      </c>
      <c r="H6134" s="46">
        <v>8.3000000000000004E-2</v>
      </c>
      <c r="I6134" s="77">
        <f>'COMP-CUSTO MÃO OBRA'!$H$346</f>
        <v>32.82</v>
      </c>
      <c r="J6134" s="8">
        <f>TRUNC(H6134*I6134,2)</f>
        <v>2.72</v>
      </c>
    </row>
    <row r="6135" spans="1:10" ht="51.95" customHeight="1" x14ac:dyDescent="0.2">
      <c r="A6135" s="10" t="s">
        <v>2391</v>
      </c>
      <c r="B6135" s="10">
        <v>1018</v>
      </c>
      <c r="C6135" s="9" t="s">
        <v>14</v>
      </c>
      <c r="D6135" s="9" t="s">
        <v>3519</v>
      </c>
      <c r="E6135" s="9" t="s">
        <v>2394</v>
      </c>
      <c r="F6135" s="9"/>
      <c r="G6135" s="10" t="s">
        <v>18</v>
      </c>
      <c r="H6135" s="47">
        <v>1.0149999999999999</v>
      </c>
      <c r="I6135" s="11">
        <f>VLOOKUP(B6135,CURVA_ABC_INSUM!$B$6:$H$1423,7,0)</f>
        <v>45.41</v>
      </c>
      <c r="J6135" s="11">
        <f>TRUNC(H6135*I6135,2)</f>
        <v>46.09</v>
      </c>
    </row>
    <row r="6136" spans="1:10" ht="26.1" customHeight="1" x14ac:dyDescent="0.2">
      <c r="A6136" s="10" t="s">
        <v>2391</v>
      </c>
      <c r="B6136" s="10">
        <v>21127</v>
      </c>
      <c r="C6136" s="9" t="s">
        <v>14</v>
      </c>
      <c r="D6136" s="9" t="s">
        <v>86</v>
      </c>
      <c r="E6136" s="9" t="s">
        <v>2394</v>
      </c>
      <c r="F6136" s="9"/>
      <c r="G6136" s="10" t="s">
        <v>15</v>
      </c>
      <c r="H6136" s="47">
        <v>8.9999999999999993E-3</v>
      </c>
      <c r="I6136" s="11">
        <f>VLOOKUP(B6136,CURVA_ABC_INSUM!$B$6:$H$1423,7,0)</f>
        <v>4</v>
      </c>
      <c r="J6136" s="11">
        <f>TRUNC(H6136*I6136,2)</f>
        <v>0.03</v>
      </c>
    </row>
    <row r="6137" spans="1:10" x14ac:dyDescent="0.2">
      <c r="A6137" s="12"/>
      <c r="B6137" s="12"/>
      <c r="C6137" s="13"/>
      <c r="D6137" s="13"/>
      <c r="E6137" s="13"/>
      <c r="F6137" s="48"/>
      <c r="G6137" s="13"/>
      <c r="H6137" s="48"/>
      <c r="I6137" s="13"/>
      <c r="J6137" s="48"/>
    </row>
    <row r="6138" spans="1:10" ht="15" customHeight="1" thickBot="1" x14ac:dyDescent="0.25">
      <c r="A6138" s="12"/>
      <c r="B6138" s="12"/>
      <c r="C6138" s="13"/>
      <c r="D6138" s="13"/>
      <c r="E6138" s="13" t="s">
        <v>2395</v>
      </c>
      <c r="F6138" s="48">
        <f>TRUNC(J6132*$G$2,2)</f>
        <v>0</v>
      </c>
      <c r="G6138" s="13"/>
      <c r="H6138" s="86" t="s">
        <v>2396</v>
      </c>
      <c r="I6138" s="86"/>
      <c r="J6138" s="48">
        <f>F6138+J6132</f>
        <v>51.08</v>
      </c>
    </row>
    <row r="6139" spans="1:10" ht="0.95" customHeight="1" thickTop="1" x14ac:dyDescent="0.2">
      <c r="A6139" s="89"/>
      <c r="B6139" s="89"/>
      <c r="C6139" s="45"/>
      <c r="D6139" s="45"/>
      <c r="E6139" s="45"/>
      <c r="F6139" s="45"/>
      <c r="G6139" s="45"/>
      <c r="H6139" s="45"/>
      <c r="I6139" s="45"/>
      <c r="J6139" s="45"/>
    </row>
    <row r="6140" spans="1:10" ht="18" customHeight="1" x14ac:dyDescent="0.2">
      <c r="A6140" s="26" t="s">
        <v>5287</v>
      </c>
      <c r="B6140" s="26" t="s">
        <v>2</v>
      </c>
      <c r="C6140" s="28" t="s">
        <v>3</v>
      </c>
      <c r="D6140" s="28" t="s">
        <v>4</v>
      </c>
      <c r="E6140" s="28" t="s">
        <v>2388</v>
      </c>
      <c r="F6140" s="28"/>
      <c r="G6140" s="26" t="s">
        <v>190</v>
      </c>
      <c r="H6140" s="4" t="s">
        <v>6</v>
      </c>
      <c r="I6140" s="4" t="s">
        <v>7</v>
      </c>
      <c r="J6140" s="4" t="s">
        <v>191</v>
      </c>
    </row>
    <row r="6141" spans="1:10" ht="39" customHeight="1" x14ac:dyDescent="0.2">
      <c r="A6141" s="41" t="s">
        <v>2389</v>
      </c>
      <c r="B6141" s="41">
        <v>91931</v>
      </c>
      <c r="C6141" s="29" t="s">
        <v>14</v>
      </c>
      <c r="D6141" s="29" t="s">
        <v>1965</v>
      </c>
      <c r="E6141" s="29" t="s">
        <v>2409</v>
      </c>
      <c r="F6141" s="29"/>
      <c r="G6141" s="41" t="s">
        <v>18</v>
      </c>
      <c r="H6141" s="44">
        <v>1</v>
      </c>
      <c r="I6141" s="43">
        <f>SUM(J6142:J6145)</f>
        <v>9.5199999999999978</v>
      </c>
      <c r="J6141" s="43">
        <f>TRUNC(H6141*I6141,2)</f>
        <v>9.52</v>
      </c>
    </row>
    <row r="6142" spans="1:10" ht="26.1" customHeight="1" x14ac:dyDescent="0.2">
      <c r="A6142" s="7" t="s">
        <v>2397</v>
      </c>
      <c r="B6142" s="7">
        <v>88247</v>
      </c>
      <c r="C6142" s="6" t="s">
        <v>14</v>
      </c>
      <c r="D6142" s="6" t="s">
        <v>2644</v>
      </c>
      <c r="E6142" s="6" t="s">
        <v>2399</v>
      </c>
      <c r="F6142" s="6"/>
      <c r="G6142" s="7" t="s">
        <v>297</v>
      </c>
      <c r="H6142" s="46">
        <v>5.1999999999999998E-2</v>
      </c>
      <c r="I6142" s="77">
        <f>'COMP-CUSTO MÃO OBRA'!$H$61</f>
        <v>27.08</v>
      </c>
      <c r="J6142" s="8">
        <f>TRUNC(H6142*I6142,2)</f>
        <v>1.4</v>
      </c>
    </row>
    <row r="6143" spans="1:10" ht="24" customHeight="1" x14ac:dyDescent="0.2">
      <c r="A6143" s="7" t="s">
        <v>2397</v>
      </c>
      <c r="B6143" s="7">
        <v>88264</v>
      </c>
      <c r="C6143" s="6" t="s">
        <v>14</v>
      </c>
      <c r="D6143" s="6" t="s">
        <v>2411</v>
      </c>
      <c r="E6143" s="6" t="s">
        <v>2399</v>
      </c>
      <c r="F6143" s="6"/>
      <c r="G6143" s="7" t="s">
        <v>297</v>
      </c>
      <c r="H6143" s="46">
        <v>5.1999999999999998E-2</v>
      </c>
      <c r="I6143" s="77">
        <f>'COMP-CUSTO MÃO OBRA'!$H$346</f>
        <v>32.82</v>
      </c>
      <c r="J6143" s="8">
        <f>TRUNC(H6143*I6143,2)</f>
        <v>1.7</v>
      </c>
    </row>
    <row r="6144" spans="1:10" ht="51.95" customHeight="1" x14ac:dyDescent="0.2">
      <c r="A6144" s="10" t="s">
        <v>2391</v>
      </c>
      <c r="B6144" s="10">
        <v>994</v>
      </c>
      <c r="C6144" s="9" t="s">
        <v>14</v>
      </c>
      <c r="D6144" s="9" t="s">
        <v>3520</v>
      </c>
      <c r="E6144" s="9" t="s">
        <v>2394</v>
      </c>
      <c r="F6144" s="9"/>
      <c r="G6144" s="10" t="s">
        <v>18</v>
      </c>
      <c r="H6144" s="47">
        <v>1.19</v>
      </c>
      <c r="I6144" s="11">
        <f>VLOOKUP(B6144,CURVA_ABC_INSUM!$B$6:$H$1423,7,0)</f>
        <v>5.37</v>
      </c>
      <c r="J6144" s="11">
        <f>TRUNC(H6144*I6144,2)</f>
        <v>6.39</v>
      </c>
    </row>
    <row r="6145" spans="1:10" ht="26.1" customHeight="1" x14ac:dyDescent="0.2">
      <c r="A6145" s="10" t="s">
        <v>2391</v>
      </c>
      <c r="B6145" s="10">
        <v>21127</v>
      </c>
      <c r="C6145" s="9" t="s">
        <v>14</v>
      </c>
      <c r="D6145" s="9" t="s">
        <v>86</v>
      </c>
      <c r="E6145" s="9" t="s">
        <v>2394</v>
      </c>
      <c r="F6145" s="9"/>
      <c r="G6145" s="10" t="s">
        <v>15</v>
      </c>
      <c r="H6145" s="47">
        <v>8.9999999999999993E-3</v>
      </c>
      <c r="I6145" s="11">
        <f>VLOOKUP(B6145,CURVA_ABC_INSUM!$B$6:$H$1423,7,0)</f>
        <v>4</v>
      </c>
      <c r="J6145" s="11">
        <f>TRUNC(H6145*I6145,2)</f>
        <v>0.03</v>
      </c>
    </row>
    <row r="6146" spans="1:10" x14ac:dyDescent="0.2">
      <c r="A6146" s="12"/>
      <c r="B6146" s="12"/>
      <c r="C6146" s="13"/>
      <c r="D6146" s="13"/>
      <c r="E6146" s="13"/>
      <c r="F6146" s="48"/>
      <c r="G6146" s="13"/>
      <c r="H6146" s="48"/>
      <c r="I6146" s="13"/>
      <c r="J6146" s="48"/>
    </row>
    <row r="6147" spans="1:10" ht="15" customHeight="1" thickBot="1" x14ac:dyDescent="0.25">
      <c r="A6147" s="12"/>
      <c r="B6147" s="12"/>
      <c r="C6147" s="13"/>
      <c r="D6147" s="13"/>
      <c r="E6147" s="13" t="s">
        <v>2395</v>
      </c>
      <c r="F6147" s="48">
        <f>TRUNC(J6141*$G$2,2)</f>
        <v>0</v>
      </c>
      <c r="G6147" s="13"/>
      <c r="H6147" s="86" t="s">
        <v>2396</v>
      </c>
      <c r="I6147" s="86"/>
      <c r="J6147" s="48">
        <f>F6147+J6141</f>
        <v>9.52</v>
      </c>
    </row>
    <row r="6148" spans="1:10" ht="0.95" customHeight="1" thickTop="1" x14ac:dyDescent="0.2">
      <c r="A6148" s="89"/>
      <c r="B6148" s="89"/>
      <c r="C6148" s="45"/>
      <c r="D6148" s="45"/>
      <c r="E6148" s="45"/>
      <c r="F6148" s="45"/>
      <c r="G6148" s="45"/>
      <c r="H6148" s="45"/>
      <c r="I6148" s="45"/>
      <c r="J6148" s="45"/>
    </row>
    <row r="6149" spans="1:10" ht="18" customHeight="1" x14ac:dyDescent="0.2">
      <c r="A6149" s="26" t="s">
        <v>5288</v>
      </c>
      <c r="B6149" s="26" t="s">
        <v>2</v>
      </c>
      <c r="C6149" s="28" t="s">
        <v>3</v>
      </c>
      <c r="D6149" s="28" t="s">
        <v>4</v>
      </c>
      <c r="E6149" s="28" t="s">
        <v>2388</v>
      </c>
      <c r="F6149" s="28"/>
      <c r="G6149" s="26" t="s">
        <v>190</v>
      </c>
      <c r="H6149" s="4" t="s">
        <v>6</v>
      </c>
      <c r="I6149" s="4" t="s">
        <v>7</v>
      </c>
      <c r="J6149" s="4" t="s">
        <v>191</v>
      </c>
    </row>
    <row r="6150" spans="1:10" ht="39" customHeight="1" x14ac:dyDescent="0.2">
      <c r="A6150" s="41" t="s">
        <v>2389</v>
      </c>
      <c r="B6150" s="41">
        <v>91930</v>
      </c>
      <c r="C6150" s="29" t="s">
        <v>14</v>
      </c>
      <c r="D6150" s="29" t="s">
        <v>1966</v>
      </c>
      <c r="E6150" s="29" t="s">
        <v>2409</v>
      </c>
      <c r="F6150" s="29"/>
      <c r="G6150" s="41" t="s">
        <v>18</v>
      </c>
      <c r="H6150" s="44">
        <v>1</v>
      </c>
      <c r="I6150" s="43">
        <f>SUM(J6151:J6154)</f>
        <v>8.8699999999999992</v>
      </c>
      <c r="J6150" s="43">
        <f>TRUNC(H6150*I6150,2)</f>
        <v>8.8699999999999992</v>
      </c>
    </row>
    <row r="6151" spans="1:10" ht="26.1" customHeight="1" x14ac:dyDescent="0.2">
      <c r="A6151" s="7" t="s">
        <v>2397</v>
      </c>
      <c r="B6151" s="7">
        <v>88247</v>
      </c>
      <c r="C6151" s="6" t="s">
        <v>14</v>
      </c>
      <c r="D6151" s="6" t="s">
        <v>2644</v>
      </c>
      <c r="E6151" s="6" t="s">
        <v>2399</v>
      </c>
      <c r="F6151" s="6"/>
      <c r="G6151" s="7" t="s">
        <v>297</v>
      </c>
      <c r="H6151" s="46">
        <v>5.1999999999999998E-2</v>
      </c>
      <c r="I6151" s="77">
        <f>'COMP-CUSTO MÃO OBRA'!$H$61</f>
        <v>27.08</v>
      </c>
      <c r="J6151" s="8">
        <f>TRUNC(H6151*I6151,2)</f>
        <v>1.4</v>
      </c>
    </row>
    <row r="6152" spans="1:10" ht="24" customHeight="1" x14ac:dyDescent="0.2">
      <c r="A6152" s="7" t="s">
        <v>2397</v>
      </c>
      <c r="B6152" s="7">
        <v>88264</v>
      </c>
      <c r="C6152" s="6" t="s">
        <v>14</v>
      </c>
      <c r="D6152" s="6" t="s">
        <v>2411</v>
      </c>
      <c r="E6152" s="6" t="s">
        <v>2399</v>
      </c>
      <c r="F6152" s="6"/>
      <c r="G6152" s="7" t="s">
        <v>297</v>
      </c>
      <c r="H6152" s="46">
        <v>5.1999999999999998E-2</v>
      </c>
      <c r="I6152" s="77">
        <f>'COMP-CUSTO MÃO OBRA'!$H$346</f>
        <v>32.82</v>
      </c>
      <c r="J6152" s="8">
        <f>TRUNC(H6152*I6152,2)</f>
        <v>1.7</v>
      </c>
    </row>
    <row r="6153" spans="1:10" ht="39" customHeight="1" x14ac:dyDescent="0.2">
      <c r="A6153" s="10" t="s">
        <v>2391</v>
      </c>
      <c r="B6153" s="10">
        <v>982</v>
      </c>
      <c r="C6153" s="9" t="s">
        <v>14</v>
      </c>
      <c r="D6153" s="9" t="s">
        <v>3521</v>
      </c>
      <c r="E6153" s="9" t="s">
        <v>2394</v>
      </c>
      <c r="F6153" s="9"/>
      <c r="G6153" s="10" t="s">
        <v>18</v>
      </c>
      <c r="H6153" s="47">
        <v>1.19</v>
      </c>
      <c r="I6153" s="11">
        <f>VLOOKUP(B6153,CURVA_ABC_INSUM!$B$6:$H$1423,7,0)</f>
        <v>4.83</v>
      </c>
      <c r="J6153" s="11">
        <f>TRUNC(H6153*I6153,2)</f>
        <v>5.74</v>
      </c>
    </row>
    <row r="6154" spans="1:10" ht="26.1" customHeight="1" x14ac:dyDescent="0.2">
      <c r="A6154" s="10" t="s">
        <v>2391</v>
      </c>
      <c r="B6154" s="10">
        <v>21127</v>
      </c>
      <c r="C6154" s="9" t="s">
        <v>14</v>
      </c>
      <c r="D6154" s="9" t="s">
        <v>86</v>
      </c>
      <c r="E6154" s="9" t="s">
        <v>2394</v>
      </c>
      <c r="F6154" s="9"/>
      <c r="G6154" s="10" t="s">
        <v>15</v>
      </c>
      <c r="H6154" s="47">
        <v>8.9999999999999993E-3</v>
      </c>
      <c r="I6154" s="11">
        <f>VLOOKUP(B6154,CURVA_ABC_INSUM!$B$6:$H$1423,7,0)</f>
        <v>4</v>
      </c>
      <c r="J6154" s="11">
        <f>TRUNC(H6154*I6154,2)</f>
        <v>0.03</v>
      </c>
    </row>
    <row r="6155" spans="1:10" x14ac:dyDescent="0.2">
      <c r="A6155" s="12"/>
      <c r="B6155" s="12"/>
      <c r="C6155" s="13"/>
      <c r="D6155" s="13"/>
      <c r="E6155" s="13"/>
      <c r="F6155" s="48"/>
      <c r="G6155" s="13"/>
      <c r="H6155" s="48"/>
      <c r="I6155" s="13"/>
      <c r="J6155" s="48"/>
    </row>
    <row r="6156" spans="1:10" ht="15" customHeight="1" thickBot="1" x14ac:dyDescent="0.25">
      <c r="A6156" s="12"/>
      <c r="B6156" s="12"/>
      <c r="C6156" s="13"/>
      <c r="D6156" s="13"/>
      <c r="E6156" s="13" t="s">
        <v>2395</v>
      </c>
      <c r="F6156" s="48">
        <f>TRUNC(J6150*$G$2,2)</f>
        <v>0</v>
      </c>
      <c r="G6156" s="13"/>
      <c r="H6156" s="86" t="s">
        <v>2396</v>
      </c>
      <c r="I6156" s="86"/>
      <c r="J6156" s="48">
        <f>F6156+J6150</f>
        <v>8.8699999999999992</v>
      </c>
    </row>
    <row r="6157" spans="1:10" ht="0.95" customHeight="1" thickTop="1" thickBot="1" x14ac:dyDescent="0.25">
      <c r="A6157" s="89"/>
      <c r="B6157" s="89"/>
      <c r="C6157" s="45"/>
      <c r="D6157" s="45"/>
      <c r="E6157" s="45"/>
      <c r="F6157" s="45"/>
      <c r="G6157" s="45"/>
      <c r="H6157" s="45"/>
      <c r="I6157" s="45"/>
      <c r="J6157" s="45"/>
    </row>
    <row r="6158" spans="1:10" ht="0.95" customHeight="1" thickTop="1" thickBot="1" x14ac:dyDescent="0.25">
      <c r="A6158" s="89"/>
      <c r="B6158" s="89"/>
      <c r="C6158" s="45"/>
      <c r="D6158" s="45"/>
      <c r="E6158" s="45"/>
      <c r="F6158" s="45"/>
      <c r="G6158" s="45"/>
      <c r="H6158" s="45"/>
      <c r="I6158" s="45"/>
      <c r="J6158" s="45"/>
    </row>
    <row r="6159" spans="1:10" ht="0.95" customHeight="1" thickTop="1" x14ac:dyDescent="0.2">
      <c r="A6159" s="89"/>
      <c r="B6159" s="89"/>
      <c r="C6159" s="45"/>
      <c r="D6159" s="45"/>
      <c r="E6159" s="45"/>
      <c r="F6159" s="45"/>
      <c r="G6159" s="45"/>
      <c r="H6159" s="45"/>
      <c r="I6159" s="45"/>
      <c r="J6159" s="45"/>
    </row>
    <row r="6160" spans="1:10" ht="18" customHeight="1" x14ac:dyDescent="0.2">
      <c r="A6160" s="26" t="s">
        <v>5289</v>
      </c>
      <c r="B6160" s="26" t="s">
        <v>2</v>
      </c>
      <c r="C6160" s="28" t="s">
        <v>3</v>
      </c>
      <c r="D6160" s="28" t="s">
        <v>4</v>
      </c>
      <c r="E6160" s="28" t="s">
        <v>2388</v>
      </c>
      <c r="F6160" s="28"/>
      <c r="G6160" s="26" t="s">
        <v>190</v>
      </c>
      <c r="H6160" s="4" t="s">
        <v>6</v>
      </c>
      <c r="I6160" s="4" t="s">
        <v>7</v>
      </c>
      <c r="J6160" s="4" t="s">
        <v>191</v>
      </c>
    </row>
    <row r="6161" spans="1:10" ht="26.1" customHeight="1" x14ac:dyDescent="0.2">
      <c r="A6161" s="41" t="s">
        <v>2389</v>
      </c>
      <c r="B6161" s="41" t="s">
        <v>1967</v>
      </c>
      <c r="C6161" s="29" t="s">
        <v>13</v>
      </c>
      <c r="D6161" s="29" t="s">
        <v>1968</v>
      </c>
      <c r="E6161" s="29" t="s">
        <v>2409</v>
      </c>
      <c r="F6161" s="29"/>
      <c r="G6161" s="41" t="s">
        <v>18</v>
      </c>
      <c r="H6161" s="44">
        <v>1</v>
      </c>
      <c r="I6161" s="43">
        <f>SUM(J6162:J6164)</f>
        <v>13.91</v>
      </c>
      <c r="J6161" s="43">
        <f>TRUNC(H6161*I6161,2)</f>
        <v>13.91</v>
      </c>
    </row>
    <row r="6162" spans="1:10" ht="24" customHeight="1" x14ac:dyDescent="0.2">
      <c r="A6162" s="7" t="s">
        <v>2397</v>
      </c>
      <c r="B6162" s="7">
        <v>88264</v>
      </c>
      <c r="C6162" s="6" t="s">
        <v>14</v>
      </c>
      <c r="D6162" s="6" t="s">
        <v>2411</v>
      </c>
      <c r="E6162" s="6" t="s">
        <v>2399</v>
      </c>
      <c r="F6162" s="6"/>
      <c r="G6162" s="7" t="s">
        <v>297</v>
      </c>
      <c r="H6162" s="46">
        <v>7.0000000000000007E-2</v>
      </c>
      <c r="I6162" s="77">
        <f>'COMP-CUSTO MÃO OBRA'!$H$346</f>
        <v>32.82</v>
      </c>
      <c r="J6162" s="8">
        <f>TRUNC(H6162*I6162,2)</f>
        <v>2.29</v>
      </c>
    </row>
    <row r="6163" spans="1:10" ht="24" customHeight="1" x14ac:dyDescent="0.2">
      <c r="A6163" s="7" t="s">
        <v>2397</v>
      </c>
      <c r="B6163" s="7">
        <v>88316</v>
      </c>
      <c r="C6163" s="6" t="s">
        <v>14</v>
      </c>
      <c r="D6163" s="6" t="s">
        <v>2398</v>
      </c>
      <c r="E6163" s="6" t="s">
        <v>2399</v>
      </c>
      <c r="F6163" s="6"/>
      <c r="G6163" s="7" t="s">
        <v>297</v>
      </c>
      <c r="H6163" s="46">
        <v>7.0000000000000007E-2</v>
      </c>
      <c r="I6163" s="77">
        <f>'COMP-CUSTO MÃO OBRA'!$H$61</f>
        <v>27.08</v>
      </c>
      <c r="J6163" s="8">
        <f>TRUNC(H6163*I6163,2)</f>
        <v>1.89</v>
      </c>
    </row>
    <row r="6164" spans="1:10" ht="24" customHeight="1" x14ac:dyDescent="0.2">
      <c r="A6164" s="10" t="s">
        <v>2391</v>
      </c>
      <c r="B6164" s="10">
        <v>862</v>
      </c>
      <c r="C6164" s="9" t="s">
        <v>14</v>
      </c>
      <c r="D6164" s="9" t="s">
        <v>3524</v>
      </c>
      <c r="E6164" s="9" t="s">
        <v>2394</v>
      </c>
      <c r="F6164" s="9"/>
      <c r="G6164" s="10" t="s">
        <v>18</v>
      </c>
      <c r="H6164" s="47">
        <v>1.02</v>
      </c>
      <c r="I6164" s="11">
        <f>VLOOKUP(B6164,CURVA_ABC_INSUM!$B$6:$H$1423,7,0)</f>
        <v>9.5399999999999991</v>
      </c>
      <c r="J6164" s="11">
        <f>TRUNC(H6164*I6164,2)</f>
        <v>9.73</v>
      </c>
    </row>
    <row r="6165" spans="1:10" x14ac:dyDescent="0.2">
      <c r="A6165" s="12"/>
      <c r="B6165" s="12"/>
      <c r="C6165" s="13"/>
      <c r="D6165" s="13"/>
      <c r="E6165" s="13"/>
      <c r="F6165" s="48"/>
      <c r="G6165" s="13"/>
      <c r="H6165" s="48"/>
      <c r="I6165" s="13"/>
      <c r="J6165" s="48"/>
    </row>
    <row r="6166" spans="1:10" ht="15" customHeight="1" thickBot="1" x14ac:dyDescent="0.25">
      <c r="A6166" s="12"/>
      <c r="B6166" s="12"/>
      <c r="C6166" s="13"/>
      <c r="D6166" s="13"/>
      <c r="E6166" s="13" t="s">
        <v>2395</v>
      </c>
      <c r="F6166" s="48">
        <f>TRUNC(J6161*$G$2,2)</f>
        <v>0</v>
      </c>
      <c r="G6166" s="13"/>
      <c r="H6166" s="86" t="s">
        <v>2396</v>
      </c>
      <c r="I6166" s="86"/>
      <c r="J6166" s="48">
        <f>F6166+J6161</f>
        <v>13.91</v>
      </c>
    </row>
    <row r="6167" spans="1:10" ht="0.95" customHeight="1" thickTop="1" x14ac:dyDescent="0.2">
      <c r="A6167" s="89"/>
      <c r="B6167" s="89"/>
      <c r="C6167" s="45"/>
      <c r="D6167" s="45"/>
      <c r="E6167" s="45"/>
      <c r="F6167" s="45"/>
      <c r="G6167" s="45"/>
      <c r="H6167" s="45"/>
      <c r="I6167" s="45"/>
      <c r="J6167" s="45"/>
    </row>
    <row r="6168" spans="1:10" ht="18" customHeight="1" x14ac:dyDescent="0.2">
      <c r="A6168" s="26" t="s">
        <v>5290</v>
      </c>
      <c r="B6168" s="26" t="s">
        <v>2</v>
      </c>
      <c r="C6168" s="28" t="s">
        <v>3</v>
      </c>
      <c r="D6168" s="28" t="s">
        <v>4</v>
      </c>
      <c r="E6168" s="28" t="s">
        <v>2388</v>
      </c>
      <c r="F6168" s="28"/>
      <c r="G6168" s="26" t="s">
        <v>190</v>
      </c>
      <c r="H6168" s="4" t="s">
        <v>6</v>
      </c>
      <c r="I6168" s="4" t="s">
        <v>7</v>
      </c>
      <c r="J6168" s="4" t="s">
        <v>191</v>
      </c>
    </row>
    <row r="6169" spans="1:10" ht="26.1" customHeight="1" x14ac:dyDescent="0.2">
      <c r="A6169" s="41" t="s">
        <v>2389</v>
      </c>
      <c r="B6169" s="41" t="s">
        <v>1969</v>
      </c>
      <c r="C6169" s="29" t="s">
        <v>13</v>
      </c>
      <c r="D6169" s="29" t="s">
        <v>1970</v>
      </c>
      <c r="E6169" s="29" t="s">
        <v>2409</v>
      </c>
      <c r="F6169" s="29"/>
      <c r="G6169" s="41" t="s">
        <v>18</v>
      </c>
      <c r="H6169" s="44">
        <v>1</v>
      </c>
      <c r="I6169" s="43">
        <f>SUM(J6170:J6172)</f>
        <v>21.060000000000002</v>
      </c>
      <c r="J6169" s="43">
        <f>TRUNC(H6169*I6169,2)</f>
        <v>21.06</v>
      </c>
    </row>
    <row r="6170" spans="1:10" ht="24" customHeight="1" x14ac:dyDescent="0.2">
      <c r="A6170" s="7" t="s">
        <v>2397</v>
      </c>
      <c r="B6170" s="7">
        <v>88316</v>
      </c>
      <c r="C6170" s="6" t="s">
        <v>14</v>
      </c>
      <c r="D6170" s="6" t="s">
        <v>2398</v>
      </c>
      <c r="E6170" s="6" t="s">
        <v>2399</v>
      </c>
      <c r="F6170" s="6"/>
      <c r="G6170" s="7" t="s">
        <v>297</v>
      </c>
      <c r="H6170" s="46">
        <v>0.08</v>
      </c>
      <c r="I6170" s="77">
        <f>'COMP-CUSTO MÃO OBRA'!$H$61</f>
        <v>27.08</v>
      </c>
      <c r="J6170" s="8">
        <f>TRUNC(H6170*I6170,2)</f>
        <v>2.16</v>
      </c>
    </row>
    <row r="6171" spans="1:10" ht="24" customHeight="1" x14ac:dyDescent="0.2">
      <c r="A6171" s="7" t="s">
        <v>2397</v>
      </c>
      <c r="B6171" s="7">
        <v>88264</v>
      </c>
      <c r="C6171" s="6" t="s">
        <v>14</v>
      </c>
      <c r="D6171" s="6" t="s">
        <v>2411</v>
      </c>
      <c r="E6171" s="6" t="s">
        <v>2399</v>
      </c>
      <c r="F6171" s="6"/>
      <c r="G6171" s="7" t="s">
        <v>297</v>
      </c>
      <c r="H6171" s="46">
        <v>0.08</v>
      </c>
      <c r="I6171" s="77">
        <f>'COMP-CUSTO MÃO OBRA'!$H$346</f>
        <v>32.82</v>
      </c>
      <c r="J6171" s="8">
        <f>TRUNC(H6171*I6171,2)</f>
        <v>2.62</v>
      </c>
    </row>
    <row r="6172" spans="1:10" ht="24" customHeight="1" x14ac:dyDescent="0.2">
      <c r="A6172" s="10" t="s">
        <v>2391</v>
      </c>
      <c r="B6172" s="10">
        <v>857</v>
      </c>
      <c r="C6172" s="9" t="s">
        <v>14</v>
      </c>
      <c r="D6172" s="9" t="s">
        <v>3525</v>
      </c>
      <c r="E6172" s="9" t="s">
        <v>2394</v>
      </c>
      <c r="F6172" s="9"/>
      <c r="G6172" s="10" t="s">
        <v>18</v>
      </c>
      <c r="H6172" s="47">
        <v>1.02</v>
      </c>
      <c r="I6172" s="11">
        <f>VLOOKUP(B6172,CURVA_ABC_INSUM!$B$6:$H$1423,7,0)</f>
        <v>15.97</v>
      </c>
      <c r="J6172" s="11">
        <f>TRUNC(H6172*I6172,2)</f>
        <v>16.28</v>
      </c>
    </row>
    <row r="6173" spans="1:10" x14ac:dyDescent="0.2">
      <c r="A6173" s="12"/>
      <c r="B6173" s="12"/>
      <c r="C6173" s="13"/>
      <c r="D6173" s="13"/>
      <c r="E6173" s="13"/>
      <c r="F6173" s="48"/>
      <c r="G6173" s="13"/>
      <c r="H6173" s="48"/>
      <c r="I6173" s="13"/>
      <c r="J6173" s="48"/>
    </row>
    <row r="6174" spans="1:10" ht="15" customHeight="1" thickBot="1" x14ac:dyDescent="0.25">
      <c r="A6174" s="12"/>
      <c r="B6174" s="12"/>
      <c r="C6174" s="13"/>
      <c r="D6174" s="13"/>
      <c r="E6174" s="13" t="s">
        <v>2395</v>
      </c>
      <c r="F6174" s="48">
        <f>TRUNC(J6169*$G$2,2)</f>
        <v>0</v>
      </c>
      <c r="G6174" s="13"/>
      <c r="H6174" s="86" t="s">
        <v>2396</v>
      </c>
      <c r="I6174" s="86"/>
      <c r="J6174" s="48">
        <f>F6174+J6169</f>
        <v>21.06</v>
      </c>
    </row>
    <row r="6175" spans="1:10" ht="0.95" customHeight="1" thickTop="1" x14ac:dyDescent="0.2">
      <c r="A6175" s="89"/>
      <c r="B6175" s="89"/>
      <c r="C6175" s="45"/>
      <c r="D6175" s="45"/>
      <c r="E6175" s="45"/>
      <c r="F6175" s="45"/>
      <c r="G6175" s="45"/>
      <c r="H6175" s="45"/>
      <c r="I6175" s="45"/>
      <c r="J6175" s="45"/>
    </row>
    <row r="6176" spans="1:10" ht="18" customHeight="1" x14ac:dyDescent="0.2">
      <c r="A6176" s="26" t="s">
        <v>5291</v>
      </c>
      <c r="B6176" s="26" t="s">
        <v>2</v>
      </c>
      <c r="C6176" s="28" t="s">
        <v>3</v>
      </c>
      <c r="D6176" s="28" t="s">
        <v>4</v>
      </c>
      <c r="E6176" s="28" t="s">
        <v>2388</v>
      </c>
      <c r="F6176" s="28"/>
      <c r="G6176" s="26" t="s">
        <v>190</v>
      </c>
      <c r="H6176" s="4" t="s">
        <v>6</v>
      </c>
      <c r="I6176" s="4" t="s">
        <v>7</v>
      </c>
      <c r="J6176" s="4" t="s">
        <v>191</v>
      </c>
    </row>
    <row r="6177" spans="1:10" ht="26.1" customHeight="1" x14ac:dyDescent="0.2">
      <c r="A6177" s="41" t="s">
        <v>2389</v>
      </c>
      <c r="B6177" s="41" t="s">
        <v>1971</v>
      </c>
      <c r="C6177" s="29" t="s">
        <v>13</v>
      </c>
      <c r="D6177" s="29" t="s">
        <v>1972</v>
      </c>
      <c r="E6177" s="29" t="s">
        <v>2409</v>
      </c>
      <c r="F6177" s="29"/>
      <c r="G6177" s="41" t="s">
        <v>18</v>
      </c>
      <c r="H6177" s="44">
        <v>1</v>
      </c>
      <c r="I6177" s="43">
        <f>SUM(J6178:J6180)</f>
        <v>28.29</v>
      </c>
      <c r="J6177" s="43">
        <f>TRUNC(H6177*I6177,2)</f>
        <v>28.29</v>
      </c>
    </row>
    <row r="6178" spans="1:10" ht="24" customHeight="1" x14ac:dyDescent="0.2">
      <c r="A6178" s="7" t="s">
        <v>2397</v>
      </c>
      <c r="B6178" s="7">
        <v>88316</v>
      </c>
      <c r="C6178" s="6" t="s">
        <v>14</v>
      </c>
      <c r="D6178" s="6" t="s">
        <v>2398</v>
      </c>
      <c r="E6178" s="6" t="s">
        <v>2399</v>
      </c>
      <c r="F6178" s="6"/>
      <c r="G6178" s="7" t="s">
        <v>297</v>
      </c>
      <c r="H6178" s="46">
        <v>8.5000000000000006E-2</v>
      </c>
      <c r="I6178" s="77">
        <f>'COMP-CUSTO MÃO OBRA'!$H$61</f>
        <v>27.08</v>
      </c>
      <c r="J6178" s="8">
        <f>TRUNC(H6178*I6178,2)</f>
        <v>2.2999999999999998</v>
      </c>
    </row>
    <row r="6179" spans="1:10" ht="24" customHeight="1" x14ac:dyDescent="0.2">
      <c r="A6179" s="7" t="s">
        <v>2397</v>
      </c>
      <c r="B6179" s="7">
        <v>88264</v>
      </c>
      <c r="C6179" s="6" t="s">
        <v>14</v>
      </c>
      <c r="D6179" s="6" t="s">
        <v>2411</v>
      </c>
      <c r="E6179" s="6" t="s">
        <v>2399</v>
      </c>
      <c r="F6179" s="6"/>
      <c r="G6179" s="7" t="s">
        <v>297</v>
      </c>
      <c r="H6179" s="46">
        <v>8.5000000000000006E-2</v>
      </c>
      <c r="I6179" s="77">
        <f>'COMP-CUSTO MÃO OBRA'!$H$346</f>
        <v>32.82</v>
      </c>
      <c r="J6179" s="8">
        <f>TRUNC(H6179*I6179,2)</f>
        <v>2.78</v>
      </c>
    </row>
    <row r="6180" spans="1:10" ht="24" customHeight="1" x14ac:dyDescent="0.2">
      <c r="A6180" s="10" t="s">
        <v>2391</v>
      </c>
      <c r="B6180" s="10">
        <v>868</v>
      </c>
      <c r="C6180" s="9" t="s">
        <v>14</v>
      </c>
      <c r="D6180" s="9" t="s">
        <v>3526</v>
      </c>
      <c r="E6180" s="9" t="s">
        <v>2394</v>
      </c>
      <c r="F6180" s="9"/>
      <c r="G6180" s="10" t="s">
        <v>18</v>
      </c>
      <c r="H6180" s="47">
        <v>1.02</v>
      </c>
      <c r="I6180" s="11">
        <f>VLOOKUP(B6180,CURVA_ABC_INSUM!$B$6:$H$1423,7,0)</f>
        <v>22.76</v>
      </c>
      <c r="J6180" s="11">
        <f>TRUNC(H6180*I6180,2)</f>
        <v>23.21</v>
      </c>
    </row>
    <row r="6181" spans="1:10" x14ac:dyDescent="0.2">
      <c r="A6181" s="12"/>
      <c r="B6181" s="12"/>
      <c r="C6181" s="13"/>
      <c r="D6181" s="13"/>
      <c r="E6181" s="13"/>
      <c r="F6181" s="48"/>
      <c r="G6181" s="13"/>
      <c r="H6181" s="48"/>
      <c r="I6181" s="13"/>
      <c r="J6181" s="48"/>
    </row>
    <row r="6182" spans="1:10" ht="15" customHeight="1" thickBot="1" x14ac:dyDescent="0.25">
      <c r="A6182" s="12"/>
      <c r="B6182" s="12"/>
      <c r="C6182" s="13"/>
      <c r="D6182" s="13"/>
      <c r="E6182" s="13" t="s">
        <v>2395</v>
      </c>
      <c r="F6182" s="48">
        <f>TRUNC(J6177*$G$2,2)</f>
        <v>0</v>
      </c>
      <c r="G6182" s="13"/>
      <c r="H6182" s="86" t="s">
        <v>2396</v>
      </c>
      <c r="I6182" s="86"/>
      <c r="J6182" s="48">
        <f>F6182+J6177</f>
        <v>28.29</v>
      </c>
    </row>
    <row r="6183" spans="1:10" ht="0.95" customHeight="1" thickTop="1" x14ac:dyDescent="0.2">
      <c r="A6183" s="89"/>
      <c r="B6183" s="89"/>
      <c r="C6183" s="45"/>
      <c r="D6183" s="45"/>
      <c r="E6183" s="45"/>
      <c r="F6183" s="45"/>
      <c r="G6183" s="45"/>
      <c r="H6183" s="45"/>
      <c r="I6183" s="45"/>
      <c r="J6183" s="45"/>
    </row>
    <row r="6184" spans="1:10" ht="18" customHeight="1" x14ac:dyDescent="0.2">
      <c r="A6184" s="26" t="s">
        <v>5292</v>
      </c>
      <c r="B6184" s="26" t="s">
        <v>2</v>
      </c>
      <c r="C6184" s="28" t="s">
        <v>3</v>
      </c>
      <c r="D6184" s="28" t="s">
        <v>4</v>
      </c>
      <c r="E6184" s="28" t="s">
        <v>2388</v>
      </c>
      <c r="F6184" s="28"/>
      <c r="G6184" s="26" t="s">
        <v>190</v>
      </c>
      <c r="H6184" s="4" t="s">
        <v>6</v>
      </c>
      <c r="I6184" s="4" t="s">
        <v>7</v>
      </c>
      <c r="J6184" s="4" t="s">
        <v>191</v>
      </c>
    </row>
    <row r="6185" spans="1:10" ht="24" customHeight="1" x14ac:dyDescent="0.2">
      <c r="A6185" s="41" t="s">
        <v>2389</v>
      </c>
      <c r="B6185" s="41" t="s">
        <v>1973</v>
      </c>
      <c r="C6185" s="29" t="s">
        <v>13</v>
      </c>
      <c r="D6185" s="29" t="s">
        <v>1974</v>
      </c>
      <c r="E6185" s="29">
        <v>7</v>
      </c>
      <c r="F6185" s="29"/>
      <c r="G6185" s="41" t="s">
        <v>18</v>
      </c>
      <c r="H6185" s="44">
        <v>1</v>
      </c>
      <c r="I6185" s="43">
        <f>SUM(J6186:J6188)</f>
        <v>43.769999999999996</v>
      </c>
      <c r="J6185" s="43">
        <f>TRUNC(H6185*I6185,2)</f>
        <v>43.77</v>
      </c>
    </row>
    <row r="6186" spans="1:10" ht="24" customHeight="1" x14ac:dyDescent="0.2">
      <c r="A6186" s="7" t="s">
        <v>2397</v>
      </c>
      <c r="B6186" s="7">
        <v>88316</v>
      </c>
      <c r="C6186" s="6" t="s">
        <v>14</v>
      </c>
      <c r="D6186" s="6" t="s">
        <v>2398</v>
      </c>
      <c r="E6186" s="6" t="s">
        <v>2399</v>
      </c>
      <c r="F6186" s="6"/>
      <c r="G6186" s="7" t="s">
        <v>297</v>
      </c>
      <c r="H6186" s="46">
        <v>0.16</v>
      </c>
      <c r="I6186" s="77">
        <f>'COMP-CUSTO MÃO OBRA'!$H$61</f>
        <v>27.08</v>
      </c>
      <c r="J6186" s="8">
        <f>TRUNC(H6186*I6186,2)</f>
        <v>4.33</v>
      </c>
    </row>
    <row r="6187" spans="1:10" ht="24" customHeight="1" x14ac:dyDescent="0.2">
      <c r="A6187" s="7" t="s">
        <v>2397</v>
      </c>
      <c r="B6187" s="7">
        <v>88264</v>
      </c>
      <c r="C6187" s="6" t="s">
        <v>14</v>
      </c>
      <c r="D6187" s="6" t="s">
        <v>2411</v>
      </c>
      <c r="E6187" s="6" t="s">
        <v>2399</v>
      </c>
      <c r="F6187" s="6"/>
      <c r="G6187" s="7" t="s">
        <v>297</v>
      </c>
      <c r="H6187" s="46">
        <v>0.16</v>
      </c>
      <c r="I6187" s="77">
        <f>'COMP-CUSTO MÃO OBRA'!$H$346</f>
        <v>32.82</v>
      </c>
      <c r="J6187" s="8">
        <f>TRUNC(H6187*I6187,2)</f>
        <v>5.25</v>
      </c>
    </row>
    <row r="6188" spans="1:10" ht="24" customHeight="1" x14ac:dyDescent="0.2">
      <c r="A6188" s="10" t="s">
        <v>2391</v>
      </c>
      <c r="B6188" s="10">
        <v>863</v>
      </c>
      <c r="C6188" s="9" t="s">
        <v>14</v>
      </c>
      <c r="D6188" s="9" t="s">
        <v>3504</v>
      </c>
      <c r="E6188" s="9" t="s">
        <v>2394</v>
      </c>
      <c r="F6188" s="9"/>
      <c r="G6188" s="10" t="s">
        <v>18</v>
      </c>
      <c r="H6188" s="47">
        <v>1.02</v>
      </c>
      <c r="I6188" s="11">
        <f>VLOOKUP(B6188,CURVA_ABC_INSUM!$B$6:$H$1423,7,0)</f>
        <v>33.520000000000003</v>
      </c>
      <c r="J6188" s="11">
        <f>TRUNC(H6188*I6188,2)</f>
        <v>34.19</v>
      </c>
    </row>
    <row r="6189" spans="1:10" x14ac:dyDescent="0.2">
      <c r="A6189" s="12"/>
      <c r="B6189" s="12"/>
      <c r="C6189" s="13"/>
      <c r="D6189" s="13"/>
      <c r="E6189" s="13"/>
      <c r="F6189" s="48"/>
      <c r="G6189" s="13"/>
      <c r="H6189" s="48"/>
      <c r="I6189" s="13"/>
      <c r="J6189" s="48"/>
    </row>
    <row r="6190" spans="1:10" ht="15" customHeight="1" thickBot="1" x14ac:dyDescent="0.25">
      <c r="A6190" s="12"/>
      <c r="B6190" s="12"/>
      <c r="C6190" s="13"/>
      <c r="D6190" s="13"/>
      <c r="E6190" s="13" t="s">
        <v>2395</v>
      </c>
      <c r="F6190" s="48">
        <f>TRUNC(J6185*$G$2,2)</f>
        <v>0</v>
      </c>
      <c r="G6190" s="13"/>
      <c r="H6190" s="86" t="s">
        <v>2396</v>
      </c>
      <c r="I6190" s="86"/>
      <c r="J6190" s="48">
        <f>F6190+J6185</f>
        <v>43.77</v>
      </c>
    </row>
    <row r="6191" spans="1:10" ht="0.95" customHeight="1" thickTop="1" x14ac:dyDescent="0.2">
      <c r="A6191" s="89"/>
      <c r="B6191" s="89"/>
      <c r="C6191" s="45"/>
      <c r="D6191" s="45"/>
      <c r="E6191" s="45"/>
      <c r="F6191" s="45"/>
      <c r="G6191" s="45"/>
      <c r="H6191" s="45"/>
      <c r="I6191" s="45"/>
      <c r="J6191" s="45"/>
    </row>
    <row r="6192" spans="1:10" ht="18" customHeight="1" x14ac:dyDescent="0.2">
      <c r="A6192" s="26" t="s">
        <v>5293</v>
      </c>
      <c r="B6192" s="26" t="s">
        <v>2</v>
      </c>
      <c r="C6192" s="28" t="s">
        <v>3</v>
      </c>
      <c r="D6192" s="28" t="s">
        <v>4</v>
      </c>
      <c r="E6192" s="28" t="s">
        <v>2388</v>
      </c>
      <c r="F6192" s="28"/>
      <c r="G6192" s="26" t="s">
        <v>190</v>
      </c>
      <c r="H6192" s="4" t="s">
        <v>6</v>
      </c>
      <c r="I6192" s="4" t="s">
        <v>7</v>
      </c>
      <c r="J6192" s="4" t="s">
        <v>191</v>
      </c>
    </row>
    <row r="6193" spans="1:10" ht="24" customHeight="1" x14ac:dyDescent="0.2">
      <c r="A6193" s="41" t="s">
        <v>2389</v>
      </c>
      <c r="B6193" s="41" t="s">
        <v>1975</v>
      </c>
      <c r="C6193" s="29" t="s">
        <v>13</v>
      </c>
      <c r="D6193" s="29" t="s">
        <v>1976</v>
      </c>
      <c r="E6193" s="29" t="s">
        <v>2409</v>
      </c>
      <c r="F6193" s="29"/>
      <c r="G6193" s="41" t="s">
        <v>18</v>
      </c>
      <c r="H6193" s="44">
        <v>1</v>
      </c>
      <c r="I6193" s="43">
        <f>SUM(J6194:J6196)</f>
        <v>58.870000000000005</v>
      </c>
      <c r="J6193" s="43">
        <f>TRUNC(H6193*I6193,2)</f>
        <v>58.87</v>
      </c>
    </row>
    <row r="6194" spans="1:10" ht="24" customHeight="1" x14ac:dyDescent="0.2">
      <c r="A6194" s="7" t="s">
        <v>2397</v>
      </c>
      <c r="B6194" s="7">
        <v>88316</v>
      </c>
      <c r="C6194" s="6" t="s">
        <v>14</v>
      </c>
      <c r="D6194" s="6" t="s">
        <v>2398</v>
      </c>
      <c r="E6194" s="6" t="s">
        <v>2399</v>
      </c>
      <c r="F6194" s="6"/>
      <c r="G6194" s="7" t="s">
        <v>297</v>
      </c>
      <c r="H6194" s="46">
        <v>0.17</v>
      </c>
      <c r="I6194" s="77">
        <f>'COMP-CUSTO MÃO OBRA'!$H$61</f>
        <v>27.08</v>
      </c>
      <c r="J6194" s="8">
        <f>TRUNC(H6194*I6194,2)</f>
        <v>4.5999999999999996</v>
      </c>
    </row>
    <row r="6195" spans="1:10" ht="24" customHeight="1" x14ac:dyDescent="0.2">
      <c r="A6195" s="7" t="s">
        <v>2397</v>
      </c>
      <c r="B6195" s="7">
        <v>88264</v>
      </c>
      <c r="C6195" s="6" t="s">
        <v>14</v>
      </c>
      <c r="D6195" s="6" t="s">
        <v>2411</v>
      </c>
      <c r="E6195" s="6" t="s">
        <v>2399</v>
      </c>
      <c r="F6195" s="6"/>
      <c r="G6195" s="7" t="s">
        <v>297</v>
      </c>
      <c r="H6195" s="46">
        <v>0.17</v>
      </c>
      <c r="I6195" s="77">
        <f>'COMP-CUSTO MÃO OBRA'!$H$346</f>
        <v>32.82</v>
      </c>
      <c r="J6195" s="8">
        <f>TRUNC(H6195*I6195,2)</f>
        <v>5.57</v>
      </c>
    </row>
    <row r="6196" spans="1:10" ht="24" customHeight="1" x14ac:dyDescent="0.2">
      <c r="A6196" s="10" t="s">
        <v>2391</v>
      </c>
      <c r="B6196" s="10">
        <v>867</v>
      </c>
      <c r="C6196" s="9" t="s">
        <v>14</v>
      </c>
      <c r="D6196" s="9" t="s">
        <v>3527</v>
      </c>
      <c r="E6196" s="9" t="s">
        <v>2394</v>
      </c>
      <c r="F6196" s="9"/>
      <c r="G6196" s="10" t="s">
        <v>18</v>
      </c>
      <c r="H6196" s="47">
        <v>1.02</v>
      </c>
      <c r="I6196" s="11">
        <f>VLOOKUP(B6196,CURVA_ABC_INSUM!$B$6:$H$1423,7,0)</f>
        <v>47.75</v>
      </c>
      <c r="J6196" s="11">
        <f>TRUNC(H6196*I6196,2)</f>
        <v>48.7</v>
      </c>
    </row>
    <row r="6197" spans="1:10" x14ac:dyDescent="0.2">
      <c r="A6197" s="12"/>
      <c r="B6197" s="12"/>
      <c r="C6197" s="13"/>
      <c r="D6197" s="13"/>
      <c r="E6197" s="13"/>
      <c r="F6197" s="48"/>
      <c r="G6197" s="13"/>
      <c r="H6197" s="48"/>
      <c r="I6197" s="13"/>
      <c r="J6197" s="48"/>
    </row>
    <row r="6198" spans="1:10" ht="15" customHeight="1" thickBot="1" x14ac:dyDescent="0.25">
      <c r="A6198" s="12"/>
      <c r="B6198" s="12"/>
      <c r="C6198" s="13"/>
      <c r="D6198" s="13"/>
      <c r="E6198" s="13" t="s">
        <v>2395</v>
      </c>
      <c r="F6198" s="48">
        <f>TRUNC(J6193*$G$2,2)</f>
        <v>0</v>
      </c>
      <c r="G6198" s="13"/>
      <c r="H6198" s="86" t="s">
        <v>2396</v>
      </c>
      <c r="I6198" s="86"/>
      <c r="J6198" s="48">
        <f>F6198+J6193</f>
        <v>58.87</v>
      </c>
    </row>
    <row r="6199" spans="1:10" ht="0.95" customHeight="1" thickTop="1" thickBot="1" x14ac:dyDescent="0.25">
      <c r="A6199" s="89"/>
      <c r="B6199" s="89"/>
      <c r="C6199" s="45"/>
      <c r="D6199" s="45"/>
      <c r="E6199" s="45"/>
      <c r="F6199" s="45"/>
      <c r="G6199" s="45"/>
      <c r="H6199" s="45"/>
      <c r="I6199" s="45"/>
      <c r="J6199" s="45"/>
    </row>
    <row r="6200" spans="1:10" ht="0.95" customHeight="1" thickTop="1" thickBot="1" x14ac:dyDescent="0.25">
      <c r="A6200" s="89"/>
      <c r="B6200" s="89"/>
      <c r="C6200" s="45"/>
      <c r="D6200" s="45"/>
      <c r="E6200" s="45"/>
      <c r="F6200" s="45"/>
      <c r="G6200" s="45"/>
      <c r="H6200" s="45"/>
      <c r="I6200" s="45"/>
      <c r="J6200" s="45"/>
    </row>
    <row r="6201" spans="1:10" ht="0.95" customHeight="1" thickTop="1" x14ac:dyDescent="0.2">
      <c r="A6201" s="89"/>
      <c r="B6201" s="89"/>
      <c r="C6201" s="45"/>
      <c r="D6201" s="45"/>
      <c r="E6201" s="45"/>
      <c r="F6201" s="45"/>
      <c r="G6201" s="45"/>
      <c r="H6201" s="45"/>
      <c r="I6201" s="45"/>
      <c r="J6201" s="45"/>
    </row>
    <row r="6202" spans="1:10" ht="18" customHeight="1" x14ac:dyDescent="0.2">
      <c r="A6202" s="26" t="s">
        <v>5294</v>
      </c>
      <c r="B6202" s="26" t="s">
        <v>2</v>
      </c>
      <c r="C6202" s="28" t="s">
        <v>3</v>
      </c>
      <c r="D6202" s="28" t="s">
        <v>4</v>
      </c>
      <c r="E6202" s="28" t="s">
        <v>2388</v>
      </c>
      <c r="F6202" s="28"/>
      <c r="G6202" s="26" t="s">
        <v>190</v>
      </c>
      <c r="H6202" s="4" t="s">
        <v>6</v>
      </c>
      <c r="I6202" s="4" t="s">
        <v>7</v>
      </c>
      <c r="J6202" s="4" t="s">
        <v>191</v>
      </c>
    </row>
    <row r="6203" spans="1:10" ht="26.1" customHeight="1" x14ac:dyDescent="0.2">
      <c r="A6203" s="41" t="s">
        <v>2389</v>
      </c>
      <c r="B6203" s="41" t="s">
        <v>1977</v>
      </c>
      <c r="C6203" s="29" t="s">
        <v>13</v>
      </c>
      <c r="D6203" s="29" t="s">
        <v>1978</v>
      </c>
      <c r="E6203" s="29" t="s">
        <v>2409</v>
      </c>
      <c r="F6203" s="29"/>
      <c r="G6203" s="41" t="s">
        <v>18</v>
      </c>
      <c r="H6203" s="44">
        <v>1</v>
      </c>
      <c r="I6203" s="43">
        <f>SUM(J6204:J6206)</f>
        <v>11.02</v>
      </c>
      <c r="J6203" s="43">
        <f>TRUNC(H6203*I6203,2)</f>
        <v>11.02</v>
      </c>
    </row>
    <row r="6204" spans="1:10" ht="24" customHeight="1" x14ac:dyDescent="0.2">
      <c r="A6204" s="7" t="s">
        <v>2397</v>
      </c>
      <c r="B6204" s="7">
        <v>88316</v>
      </c>
      <c r="C6204" s="6" t="s">
        <v>14</v>
      </c>
      <c r="D6204" s="6" t="s">
        <v>2398</v>
      </c>
      <c r="E6204" s="6" t="s">
        <v>2399</v>
      </c>
      <c r="F6204" s="6"/>
      <c r="G6204" s="7" t="s">
        <v>297</v>
      </c>
      <c r="H6204" s="46">
        <v>0.1</v>
      </c>
      <c r="I6204" s="77">
        <f>'COMP-CUSTO MÃO OBRA'!$H$61</f>
        <v>27.08</v>
      </c>
      <c r="J6204" s="8">
        <f>TRUNC(H6204*I6204,2)</f>
        <v>2.7</v>
      </c>
    </row>
    <row r="6205" spans="1:10" ht="24" customHeight="1" x14ac:dyDescent="0.2">
      <c r="A6205" s="7" t="s">
        <v>2397</v>
      </c>
      <c r="B6205" s="7">
        <v>88264</v>
      </c>
      <c r="C6205" s="6" t="s">
        <v>14</v>
      </c>
      <c r="D6205" s="6" t="s">
        <v>2411</v>
      </c>
      <c r="E6205" s="6" t="s">
        <v>2399</v>
      </c>
      <c r="F6205" s="6"/>
      <c r="G6205" s="7" t="s">
        <v>297</v>
      </c>
      <c r="H6205" s="46">
        <v>0.1</v>
      </c>
      <c r="I6205" s="77">
        <f>'COMP-CUSTO MÃO OBRA'!$H$346</f>
        <v>32.82</v>
      </c>
      <c r="J6205" s="8">
        <f>TRUNC(H6205*I6205,2)</f>
        <v>3.28</v>
      </c>
    </row>
    <row r="6206" spans="1:10" ht="26.1" customHeight="1" x14ac:dyDescent="0.2">
      <c r="A6206" s="10" t="s">
        <v>2391</v>
      </c>
      <c r="B6206" s="10">
        <v>3806</v>
      </c>
      <c r="C6206" s="9" t="s">
        <v>20</v>
      </c>
      <c r="D6206" s="9" t="s">
        <v>3530</v>
      </c>
      <c r="E6206" s="9" t="s">
        <v>2394</v>
      </c>
      <c r="F6206" s="9"/>
      <c r="G6206" s="10" t="s">
        <v>28</v>
      </c>
      <c r="H6206" s="47">
        <v>1.02</v>
      </c>
      <c r="I6206" s="11">
        <f>VLOOKUP(B6206,CURVA_ABC_INSUM!$B$6:$H$1423,7,0)</f>
        <v>4.95</v>
      </c>
      <c r="J6206" s="11">
        <f>TRUNC(H6206*I6206,2)</f>
        <v>5.04</v>
      </c>
    </row>
    <row r="6207" spans="1:10" x14ac:dyDescent="0.2">
      <c r="A6207" s="12"/>
      <c r="B6207" s="12"/>
      <c r="C6207" s="13"/>
      <c r="D6207" s="13"/>
      <c r="E6207" s="13"/>
      <c r="F6207" s="48"/>
      <c r="G6207" s="13"/>
      <c r="H6207" s="48"/>
      <c r="I6207" s="13"/>
      <c r="J6207" s="48"/>
    </row>
    <row r="6208" spans="1:10" ht="15" customHeight="1" thickBot="1" x14ac:dyDescent="0.25">
      <c r="A6208" s="12"/>
      <c r="B6208" s="12"/>
      <c r="C6208" s="13"/>
      <c r="D6208" s="13"/>
      <c r="E6208" s="13" t="s">
        <v>2395</v>
      </c>
      <c r="F6208" s="48">
        <f>TRUNC(J6203*$G$2,2)</f>
        <v>0</v>
      </c>
      <c r="G6208" s="13"/>
      <c r="H6208" s="86" t="s">
        <v>2396</v>
      </c>
      <c r="I6208" s="86"/>
      <c r="J6208" s="48">
        <f>F6208+J6203</f>
        <v>11.02</v>
      </c>
    </row>
    <row r="6209" spans="1:10" ht="0.95" customHeight="1" thickTop="1" x14ac:dyDescent="0.2">
      <c r="A6209" s="89"/>
      <c r="B6209" s="89"/>
      <c r="C6209" s="45"/>
      <c r="D6209" s="45"/>
      <c r="E6209" s="45"/>
      <c r="F6209" s="45"/>
      <c r="G6209" s="45"/>
      <c r="H6209" s="45"/>
      <c r="I6209" s="45"/>
      <c r="J6209" s="45"/>
    </row>
    <row r="6210" spans="1:10" ht="18" customHeight="1" x14ac:dyDescent="0.2">
      <c r="A6210" s="26" t="s">
        <v>5295</v>
      </c>
      <c r="B6210" s="26" t="s">
        <v>2</v>
      </c>
      <c r="C6210" s="28" t="s">
        <v>3</v>
      </c>
      <c r="D6210" s="28" t="s">
        <v>4</v>
      </c>
      <c r="E6210" s="28" t="s">
        <v>2388</v>
      </c>
      <c r="F6210" s="28"/>
      <c r="G6210" s="26" t="s">
        <v>190</v>
      </c>
      <c r="H6210" s="4" t="s">
        <v>6</v>
      </c>
      <c r="I6210" s="4" t="s">
        <v>7</v>
      </c>
      <c r="J6210" s="4" t="s">
        <v>191</v>
      </c>
    </row>
    <row r="6211" spans="1:10" ht="26.1" customHeight="1" x14ac:dyDescent="0.2">
      <c r="A6211" s="41" t="s">
        <v>2389</v>
      </c>
      <c r="B6211" s="41" t="s">
        <v>1979</v>
      </c>
      <c r="C6211" s="29" t="s">
        <v>13</v>
      </c>
      <c r="D6211" s="29" t="s">
        <v>1980</v>
      </c>
      <c r="E6211" s="29" t="s">
        <v>2409</v>
      </c>
      <c r="F6211" s="29"/>
      <c r="G6211" s="41" t="s">
        <v>18</v>
      </c>
      <c r="H6211" s="44">
        <v>1</v>
      </c>
      <c r="I6211" s="43">
        <f>SUM(J6212:J6214)</f>
        <v>13.010000000000002</v>
      </c>
      <c r="J6211" s="43">
        <f>TRUNC(H6211*I6211,2)</f>
        <v>13.01</v>
      </c>
    </row>
    <row r="6212" spans="1:10" ht="24" customHeight="1" x14ac:dyDescent="0.2">
      <c r="A6212" s="7" t="s">
        <v>2397</v>
      </c>
      <c r="B6212" s="7">
        <v>88316</v>
      </c>
      <c r="C6212" s="6" t="s">
        <v>14</v>
      </c>
      <c r="D6212" s="6" t="s">
        <v>2398</v>
      </c>
      <c r="E6212" s="6" t="s">
        <v>2399</v>
      </c>
      <c r="F6212" s="6"/>
      <c r="G6212" s="7" t="s">
        <v>297</v>
      </c>
      <c r="H6212" s="46">
        <v>0.1</v>
      </c>
      <c r="I6212" s="77">
        <f>'COMP-CUSTO MÃO OBRA'!$H$61</f>
        <v>27.08</v>
      </c>
      <c r="J6212" s="8">
        <f>TRUNC(H6212*I6212,2)</f>
        <v>2.7</v>
      </c>
    </row>
    <row r="6213" spans="1:10" ht="24" customHeight="1" x14ac:dyDescent="0.2">
      <c r="A6213" s="7" t="s">
        <v>2397</v>
      </c>
      <c r="B6213" s="7">
        <v>88264</v>
      </c>
      <c r="C6213" s="6" t="s">
        <v>14</v>
      </c>
      <c r="D6213" s="6" t="s">
        <v>2411</v>
      </c>
      <c r="E6213" s="6" t="s">
        <v>2399</v>
      </c>
      <c r="F6213" s="6"/>
      <c r="G6213" s="7" t="s">
        <v>297</v>
      </c>
      <c r="H6213" s="46">
        <v>0.1</v>
      </c>
      <c r="I6213" s="77">
        <f>'COMP-CUSTO MÃO OBRA'!$H$346</f>
        <v>32.82</v>
      </c>
      <c r="J6213" s="8">
        <f>TRUNC(H6213*I6213,2)</f>
        <v>3.28</v>
      </c>
    </row>
    <row r="6214" spans="1:10" ht="26.1" customHeight="1" x14ac:dyDescent="0.2">
      <c r="A6214" s="10" t="s">
        <v>2391</v>
      </c>
      <c r="B6214" s="10">
        <v>3283</v>
      </c>
      <c r="C6214" s="9" t="s">
        <v>20</v>
      </c>
      <c r="D6214" s="9" t="s">
        <v>3531</v>
      </c>
      <c r="E6214" s="9" t="s">
        <v>2394</v>
      </c>
      <c r="F6214" s="9"/>
      <c r="G6214" s="10" t="s">
        <v>28</v>
      </c>
      <c r="H6214" s="47">
        <v>1.02</v>
      </c>
      <c r="I6214" s="11">
        <f>VLOOKUP(B6214,CURVA_ABC_INSUM!$B$6:$H$1423,7,0)</f>
        <v>6.9</v>
      </c>
      <c r="J6214" s="11">
        <f>TRUNC(H6214*I6214,2)</f>
        <v>7.03</v>
      </c>
    </row>
    <row r="6215" spans="1:10" x14ac:dyDescent="0.2">
      <c r="A6215" s="12"/>
      <c r="B6215" s="12"/>
      <c r="C6215" s="13"/>
      <c r="D6215" s="13"/>
      <c r="E6215" s="13"/>
      <c r="F6215" s="48"/>
      <c r="G6215" s="13"/>
      <c r="H6215" s="48"/>
      <c r="I6215" s="13"/>
      <c r="J6215" s="48"/>
    </row>
    <row r="6216" spans="1:10" ht="15" customHeight="1" thickBot="1" x14ac:dyDescent="0.25">
      <c r="A6216" s="12"/>
      <c r="B6216" s="12"/>
      <c r="C6216" s="13"/>
      <c r="D6216" s="13"/>
      <c r="E6216" s="13" t="s">
        <v>2395</v>
      </c>
      <c r="F6216" s="48">
        <f>TRUNC(J6211*$G$2,2)</f>
        <v>0</v>
      </c>
      <c r="G6216" s="13"/>
      <c r="H6216" s="86" t="s">
        <v>2396</v>
      </c>
      <c r="I6216" s="86"/>
      <c r="J6216" s="48">
        <f>F6216+J6211</f>
        <v>13.01</v>
      </c>
    </row>
    <row r="6217" spans="1:10" ht="0.95" customHeight="1" thickTop="1" x14ac:dyDescent="0.2">
      <c r="A6217" s="89"/>
      <c r="B6217" s="89"/>
      <c r="C6217" s="45"/>
      <c r="D6217" s="45"/>
      <c r="E6217" s="45"/>
      <c r="F6217" s="45"/>
      <c r="G6217" s="45"/>
      <c r="H6217" s="45"/>
      <c r="I6217" s="45"/>
      <c r="J6217" s="45"/>
    </row>
    <row r="6218" spans="1:10" ht="18" customHeight="1" x14ac:dyDescent="0.2">
      <c r="A6218" s="26" t="s">
        <v>5296</v>
      </c>
      <c r="B6218" s="26" t="s">
        <v>2</v>
      </c>
      <c r="C6218" s="28" t="s">
        <v>3</v>
      </c>
      <c r="D6218" s="28" t="s">
        <v>4</v>
      </c>
      <c r="E6218" s="28" t="s">
        <v>2388</v>
      </c>
      <c r="F6218" s="28"/>
      <c r="G6218" s="26" t="s">
        <v>190</v>
      </c>
      <c r="H6218" s="4" t="s">
        <v>6</v>
      </c>
      <c r="I6218" s="4" t="s">
        <v>7</v>
      </c>
      <c r="J6218" s="4" t="s">
        <v>191</v>
      </c>
    </row>
    <row r="6219" spans="1:10" ht="26.1" customHeight="1" x14ac:dyDescent="0.2">
      <c r="A6219" s="41" t="s">
        <v>2389</v>
      </c>
      <c r="B6219" s="41" t="s">
        <v>1981</v>
      </c>
      <c r="C6219" s="29" t="s">
        <v>13</v>
      </c>
      <c r="D6219" s="29" t="s">
        <v>1982</v>
      </c>
      <c r="E6219" s="29" t="s">
        <v>2409</v>
      </c>
      <c r="F6219" s="29"/>
      <c r="G6219" s="41" t="s">
        <v>18</v>
      </c>
      <c r="H6219" s="44">
        <v>1</v>
      </c>
      <c r="I6219" s="43">
        <f>SUM(J6220:J6222)</f>
        <v>18.18</v>
      </c>
      <c r="J6219" s="43">
        <f>TRUNC(H6219*I6219,2)</f>
        <v>18.18</v>
      </c>
    </row>
    <row r="6220" spans="1:10" ht="24" customHeight="1" x14ac:dyDescent="0.2">
      <c r="A6220" s="7" t="s">
        <v>2397</v>
      </c>
      <c r="B6220" s="7">
        <v>88316</v>
      </c>
      <c r="C6220" s="6" t="s">
        <v>14</v>
      </c>
      <c r="D6220" s="6" t="s">
        <v>2398</v>
      </c>
      <c r="E6220" s="6" t="s">
        <v>2399</v>
      </c>
      <c r="F6220" s="6"/>
      <c r="G6220" s="7" t="s">
        <v>297</v>
      </c>
      <c r="H6220" s="46">
        <v>0.13</v>
      </c>
      <c r="I6220" s="77">
        <f>'COMP-CUSTO MÃO OBRA'!$H$61</f>
        <v>27.08</v>
      </c>
      <c r="J6220" s="8">
        <f>TRUNC(H6220*I6220,2)</f>
        <v>3.52</v>
      </c>
    </row>
    <row r="6221" spans="1:10" ht="24" customHeight="1" x14ac:dyDescent="0.2">
      <c r="A6221" s="7" t="s">
        <v>2397</v>
      </c>
      <c r="B6221" s="7">
        <v>88264</v>
      </c>
      <c r="C6221" s="6" t="s">
        <v>14</v>
      </c>
      <c r="D6221" s="6" t="s">
        <v>2411</v>
      </c>
      <c r="E6221" s="6" t="s">
        <v>2399</v>
      </c>
      <c r="F6221" s="6"/>
      <c r="G6221" s="7" t="s">
        <v>297</v>
      </c>
      <c r="H6221" s="46">
        <v>0.13</v>
      </c>
      <c r="I6221" s="77">
        <f>'COMP-CUSTO MÃO OBRA'!$H$346</f>
        <v>32.82</v>
      </c>
      <c r="J6221" s="8">
        <f>TRUNC(H6221*I6221,2)</f>
        <v>4.26</v>
      </c>
    </row>
    <row r="6222" spans="1:10" ht="26.1" customHeight="1" x14ac:dyDescent="0.2">
      <c r="A6222" s="10" t="s">
        <v>2391</v>
      </c>
      <c r="B6222" s="10">
        <v>3284</v>
      </c>
      <c r="C6222" s="9" t="s">
        <v>20</v>
      </c>
      <c r="D6222" s="9" t="s">
        <v>3532</v>
      </c>
      <c r="E6222" s="9" t="s">
        <v>2394</v>
      </c>
      <c r="F6222" s="9"/>
      <c r="G6222" s="10" t="s">
        <v>28</v>
      </c>
      <c r="H6222" s="47">
        <v>1.02</v>
      </c>
      <c r="I6222" s="11">
        <f>VLOOKUP(B6222,CURVA_ABC_INSUM!$B$6:$H$1423,7,0)</f>
        <v>10.199999999999999</v>
      </c>
      <c r="J6222" s="11">
        <f>TRUNC(H6222*I6222,2)</f>
        <v>10.4</v>
      </c>
    </row>
    <row r="6223" spans="1:10" x14ac:dyDescent="0.2">
      <c r="A6223" s="12"/>
      <c r="B6223" s="12"/>
      <c r="C6223" s="13"/>
      <c r="D6223" s="13"/>
      <c r="E6223" s="13"/>
      <c r="F6223" s="48"/>
      <c r="G6223" s="13"/>
      <c r="H6223" s="48"/>
      <c r="I6223" s="13"/>
      <c r="J6223" s="48"/>
    </row>
    <row r="6224" spans="1:10" ht="15" customHeight="1" thickBot="1" x14ac:dyDescent="0.25">
      <c r="A6224" s="12"/>
      <c r="B6224" s="12"/>
      <c r="C6224" s="13"/>
      <c r="D6224" s="13"/>
      <c r="E6224" s="13" t="s">
        <v>2395</v>
      </c>
      <c r="F6224" s="48">
        <f>TRUNC(J6219*$G$2,2)</f>
        <v>0</v>
      </c>
      <c r="G6224" s="13"/>
      <c r="H6224" s="86" t="s">
        <v>2396</v>
      </c>
      <c r="I6224" s="86"/>
      <c r="J6224" s="48">
        <f>F6224+J6219</f>
        <v>18.18</v>
      </c>
    </row>
    <row r="6225" spans="1:10" ht="0.95" customHeight="1" thickTop="1" x14ac:dyDescent="0.2">
      <c r="A6225" s="89"/>
      <c r="B6225" s="89"/>
      <c r="C6225" s="45"/>
      <c r="D6225" s="45"/>
      <c r="E6225" s="45"/>
      <c r="F6225" s="45"/>
      <c r="G6225" s="45"/>
      <c r="H6225" s="45"/>
      <c r="I6225" s="45"/>
      <c r="J6225" s="45"/>
    </row>
    <row r="6226" spans="1:10" ht="18" customHeight="1" x14ac:dyDescent="0.2">
      <c r="A6226" s="26" t="s">
        <v>5297</v>
      </c>
      <c r="B6226" s="26" t="s">
        <v>2</v>
      </c>
      <c r="C6226" s="28" t="s">
        <v>3</v>
      </c>
      <c r="D6226" s="28" t="s">
        <v>4</v>
      </c>
      <c r="E6226" s="28" t="s">
        <v>2388</v>
      </c>
      <c r="F6226" s="28"/>
      <c r="G6226" s="26" t="s">
        <v>190</v>
      </c>
      <c r="H6226" s="4" t="s">
        <v>6</v>
      </c>
      <c r="I6226" s="4" t="s">
        <v>7</v>
      </c>
      <c r="J6226" s="4" t="s">
        <v>191</v>
      </c>
    </row>
    <row r="6227" spans="1:10" ht="26.1" customHeight="1" x14ac:dyDescent="0.2">
      <c r="A6227" s="41" t="s">
        <v>2389</v>
      </c>
      <c r="B6227" s="41" t="s">
        <v>1983</v>
      </c>
      <c r="C6227" s="29" t="s">
        <v>13</v>
      </c>
      <c r="D6227" s="29" t="s">
        <v>1984</v>
      </c>
      <c r="E6227" s="29" t="s">
        <v>2409</v>
      </c>
      <c r="F6227" s="29"/>
      <c r="G6227" s="41" t="s">
        <v>18</v>
      </c>
      <c r="H6227" s="44">
        <v>1</v>
      </c>
      <c r="I6227" s="43">
        <f>SUM(J6228:J6230)</f>
        <v>25.1</v>
      </c>
      <c r="J6227" s="43">
        <f>TRUNC(H6227*I6227,2)</f>
        <v>25.1</v>
      </c>
    </row>
    <row r="6228" spans="1:10" ht="24" customHeight="1" x14ac:dyDescent="0.2">
      <c r="A6228" s="7" t="s">
        <v>2397</v>
      </c>
      <c r="B6228" s="7">
        <v>88264</v>
      </c>
      <c r="C6228" s="6" t="s">
        <v>14</v>
      </c>
      <c r="D6228" s="6" t="s">
        <v>2411</v>
      </c>
      <c r="E6228" s="6" t="s">
        <v>2399</v>
      </c>
      <c r="F6228" s="6"/>
      <c r="G6228" s="7" t="s">
        <v>297</v>
      </c>
      <c r="H6228" s="46">
        <v>0.15</v>
      </c>
      <c r="I6228" s="77">
        <f>'COMP-CUSTO MÃO OBRA'!$H$346</f>
        <v>32.82</v>
      </c>
      <c r="J6228" s="8">
        <f>TRUNC(H6228*I6228,2)</f>
        <v>4.92</v>
      </c>
    </row>
    <row r="6229" spans="1:10" ht="24" customHeight="1" x14ac:dyDescent="0.2">
      <c r="A6229" s="7" t="s">
        <v>2397</v>
      </c>
      <c r="B6229" s="7">
        <v>88316</v>
      </c>
      <c r="C6229" s="6" t="s">
        <v>14</v>
      </c>
      <c r="D6229" s="6" t="s">
        <v>2398</v>
      </c>
      <c r="E6229" s="6" t="s">
        <v>2399</v>
      </c>
      <c r="F6229" s="6"/>
      <c r="G6229" s="7" t="s">
        <v>297</v>
      </c>
      <c r="H6229" s="46">
        <v>0.15</v>
      </c>
      <c r="I6229" s="77">
        <f>'COMP-CUSTO MÃO OBRA'!$H$61</f>
        <v>27.08</v>
      </c>
      <c r="J6229" s="8">
        <f>TRUNC(H6229*I6229,2)</f>
        <v>4.0599999999999996</v>
      </c>
    </row>
    <row r="6230" spans="1:10" ht="26.1" customHeight="1" x14ac:dyDescent="0.2">
      <c r="A6230" s="10" t="s">
        <v>2391</v>
      </c>
      <c r="B6230" s="10">
        <v>3808</v>
      </c>
      <c r="C6230" s="9" t="s">
        <v>20</v>
      </c>
      <c r="D6230" s="9" t="s">
        <v>3533</v>
      </c>
      <c r="E6230" s="9" t="s">
        <v>2394</v>
      </c>
      <c r="F6230" s="9"/>
      <c r="G6230" s="10" t="s">
        <v>28</v>
      </c>
      <c r="H6230" s="47">
        <v>1.02</v>
      </c>
      <c r="I6230" s="11">
        <f>VLOOKUP(B6230,CURVA_ABC_INSUM!$B$6:$H$1423,7,0)</f>
        <v>15.81</v>
      </c>
      <c r="J6230" s="11">
        <f>TRUNC(H6230*I6230,2)</f>
        <v>16.12</v>
      </c>
    </row>
    <row r="6231" spans="1:10" x14ac:dyDescent="0.2">
      <c r="A6231" s="12"/>
      <c r="B6231" s="12"/>
      <c r="C6231" s="13"/>
      <c r="D6231" s="13"/>
      <c r="E6231" s="13"/>
      <c r="F6231" s="48"/>
      <c r="G6231" s="13"/>
      <c r="H6231" s="48"/>
      <c r="I6231" s="13"/>
      <c r="J6231" s="48"/>
    </row>
    <row r="6232" spans="1:10" ht="15" customHeight="1" thickBot="1" x14ac:dyDescent="0.25">
      <c r="A6232" s="12"/>
      <c r="B6232" s="12"/>
      <c r="C6232" s="13"/>
      <c r="D6232" s="13"/>
      <c r="E6232" s="13" t="s">
        <v>2395</v>
      </c>
      <c r="F6232" s="48">
        <f>TRUNC(J6227*$G$2,2)</f>
        <v>0</v>
      </c>
      <c r="G6232" s="13"/>
      <c r="H6232" s="86" t="s">
        <v>2396</v>
      </c>
      <c r="I6232" s="86"/>
      <c r="J6232" s="48">
        <f>F6232+J6227</f>
        <v>25.1</v>
      </c>
    </row>
    <row r="6233" spans="1:10" ht="0.95" customHeight="1" thickTop="1" x14ac:dyDescent="0.2">
      <c r="A6233" s="89"/>
      <c r="B6233" s="89"/>
      <c r="C6233" s="45"/>
      <c r="D6233" s="45"/>
      <c r="E6233" s="45"/>
      <c r="F6233" s="45"/>
      <c r="G6233" s="45"/>
      <c r="H6233" s="45"/>
      <c r="I6233" s="45"/>
      <c r="J6233" s="45"/>
    </row>
    <row r="6234" spans="1:10" ht="18" customHeight="1" x14ac:dyDescent="0.2">
      <c r="A6234" s="26" t="s">
        <v>5298</v>
      </c>
      <c r="B6234" s="26" t="s">
        <v>2</v>
      </c>
      <c r="C6234" s="28" t="s">
        <v>3</v>
      </c>
      <c r="D6234" s="28" t="s">
        <v>4</v>
      </c>
      <c r="E6234" s="28" t="s">
        <v>2388</v>
      </c>
      <c r="F6234" s="28"/>
      <c r="G6234" s="26" t="s">
        <v>190</v>
      </c>
      <c r="H6234" s="4" t="s">
        <v>6</v>
      </c>
      <c r="I6234" s="4" t="s">
        <v>7</v>
      </c>
      <c r="J6234" s="4" t="s">
        <v>191</v>
      </c>
    </row>
    <row r="6235" spans="1:10" ht="26.1" customHeight="1" x14ac:dyDescent="0.2">
      <c r="A6235" s="41" t="s">
        <v>2389</v>
      </c>
      <c r="B6235" s="41" t="s">
        <v>1985</v>
      </c>
      <c r="C6235" s="29" t="s">
        <v>13</v>
      </c>
      <c r="D6235" s="29" t="s">
        <v>1986</v>
      </c>
      <c r="E6235" s="29" t="s">
        <v>2409</v>
      </c>
      <c r="F6235" s="29"/>
      <c r="G6235" s="41" t="s">
        <v>18</v>
      </c>
      <c r="H6235" s="44">
        <v>1</v>
      </c>
      <c r="I6235" s="43">
        <f>SUM(J6236:J6238)</f>
        <v>12.54</v>
      </c>
      <c r="J6235" s="43">
        <f>TRUNC(H6235*I6235,2)</f>
        <v>12.54</v>
      </c>
    </row>
    <row r="6236" spans="1:10" ht="24" customHeight="1" x14ac:dyDescent="0.2">
      <c r="A6236" s="7" t="s">
        <v>2397</v>
      </c>
      <c r="B6236" s="7">
        <v>88316</v>
      </c>
      <c r="C6236" s="6" t="s">
        <v>14</v>
      </c>
      <c r="D6236" s="6" t="s">
        <v>2398</v>
      </c>
      <c r="E6236" s="6" t="s">
        <v>2399</v>
      </c>
      <c r="F6236" s="6"/>
      <c r="G6236" s="7" t="s">
        <v>297</v>
      </c>
      <c r="H6236" s="46">
        <v>0.11</v>
      </c>
      <c r="I6236" s="77">
        <f>'COMP-CUSTO MÃO OBRA'!$H$61</f>
        <v>27.08</v>
      </c>
      <c r="J6236" s="8">
        <f>TRUNC(H6236*I6236,2)</f>
        <v>2.97</v>
      </c>
    </row>
    <row r="6237" spans="1:10" ht="24" customHeight="1" x14ac:dyDescent="0.2">
      <c r="A6237" s="7" t="s">
        <v>2397</v>
      </c>
      <c r="B6237" s="7">
        <v>88264</v>
      </c>
      <c r="C6237" s="6" t="s">
        <v>14</v>
      </c>
      <c r="D6237" s="6" t="s">
        <v>2411</v>
      </c>
      <c r="E6237" s="6" t="s">
        <v>2399</v>
      </c>
      <c r="F6237" s="6"/>
      <c r="G6237" s="7" t="s">
        <v>297</v>
      </c>
      <c r="H6237" s="46">
        <v>0.11</v>
      </c>
      <c r="I6237" s="77">
        <f>'COMP-CUSTO MÃO OBRA'!$H$346</f>
        <v>32.82</v>
      </c>
      <c r="J6237" s="8">
        <f>TRUNC(H6237*I6237,2)</f>
        <v>3.61</v>
      </c>
    </row>
    <row r="6238" spans="1:10" ht="26.1" customHeight="1" x14ac:dyDescent="0.2">
      <c r="A6238" s="10" t="s">
        <v>2391</v>
      </c>
      <c r="B6238" s="10">
        <v>12538</v>
      </c>
      <c r="C6238" s="9" t="s">
        <v>20</v>
      </c>
      <c r="D6238" s="9" t="s">
        <v>3534</v>
      </c>
      <c r="E6238" s="9" t="s">
        <v>2394</v>
      </c>
      <c r="F6238" s="9"/>
      <c r="G6238" s="10" t="s">
        <v>28</v>
      </c>
      <c r="H6238" s="47">
        <v>1.02</v>
      </c>
      <c r="I6238" s="11">
        <f>VLOOKUP(B6238,CURVA_ABC_INSUM!$B$6:$H$1423,7,0)</f>
        <v>5.85</v>
      </c>
      <c r="J6238" s="11">
        <f>TRUNC(H6238*I6238,2)</f>
        <v>5.96</v>
      </c>
    </row>
    <row r="6239" spans="1:10" x14ac:dyDescent="0.2">
      <c r="A6239" s="12"/>
      <c r="B6239" s="12"/>
      <c r="C6239" s="13"/>
      <c r="D6239" s="13"/>
      <c r="E6239" s="13"/>
      <c r="F6239" s="48"/>
      <c r="G6239" s="13"/>
      <c r="H6239" s="48"/>
      <c r="I6239" s="13"/>
      <c r="J6239" s="48"/>
    </row>
    <row r="6240" spans="1:10" ht="15" customHeight="1" thickBot="1" x14ac:dyDescent="0.25">
      <c r="A6240" s="12"/>
      <c r="B6240" s="12"/>
      <c r="C6240" s="13"/>
      <c r="D6240" s="13"/>
      <c r="E6240" s="13" t="s">
        <v>2395</v>
      </c>
      <c r="F6240" s="48">
        <f>TRUNC(J6235*$G$2,2)</f>
        <v>0</v>
      </c>
      <c r="G6240" s="13"/>
      <c r="H6240" s="86" t="s">
        <v>2396</v>
      </c>
      <c r="I6240" s="86"/>
      <c r="J6240" s="48">
        <f>F6240+J6235</f>
        <v>12.54</v>
      </c>
    </row>
    <row r="6241" spans="1:10" ht="0.95" customHeight="1" thickTop="1" x14ac:dyDescent="0.2">
      <c r="A6241" s="89"/>
      <c r="B6241" s="89"/>
      <c r="C6241" s="45"/>
      <c r="D6241" s="45"/>
      <c r="E6241" s="45"/>
      <c r="F6241" s="45"/>
      <c r="G6241" s="45"/>
      <c r="H6241" s="45"/>
      <c r="I6241" s="45"/>
      <c r="J6241" s="45"/>
    </row>
    <row r="6242" spans="1:10" ht="18" customHeight="1" x14ac:dyDescent="0.2">
      <c r="A6242" s="26" t="s">
        <v>5299</v>
      </c>
      <c r="B6242" s="26" t="s">
        <v>2</v>
      </c>
      <c r="C6242" s="28" t="s">
        <v>3</v>
      </c>
      <c r="D6242" s="28" t="s">
        <v>4</v>
      </c>
      <c r="E6242" s="28" t="s">
        <v>2388</v>
      </c>
      <c r="F6242" s="28"/>
      <c r="G6242" s="26" t="s">
        <v>190</v>
      </c>
      <c r="H6242" s="4" t="s">
        <v>6</v>
      </c>
      <c r="I6242" s="4" t="s">
        <v>7</v>
      </c>
      <c r="J6242" s="4" t="s">
        <v>191</v>
      </c>
    </row>
    <row r="6243" spans="1:10" ht="26.1" customHeight="1" x14ac:dyDescent="0.2">
      <c r="A6243" s="41" t="s">
        <v>2389</v>
      </c>
      <c r="B6243" s="41" t="s">
        <v>1987</v>
      </c>
      <c r="C6243" s="29" t="s">
        <v>13</v>
      </c>
      <c r="D6243" s="29" t="s">
        <v>1988</v>
      </c>
      <c r="E6243" s="29" t="s">
        <v>2409</v>
      </c>
      <c r="F6243" s="29"/>
      <c r="G6243" s="41" t="s">
        <v>18</v>
      </c>
      <c r="H6243" s="44">
        <v>1</v>
      </c>
      <c r="I6243" s="43">
        <f>SUM(J6244:J6246)</f>
        <v>40.660000000000004</v>
      </c>
      <c r="J6243" s="43">
        <f>TRUNC(H6243*I6243,2)</f>
        <v>40.659999999999997</v>
      </c>
    </row>
    <row r="6244" spans="1:10" ht="24" customHeight="1" x14ac:dyDescent="0.2">
      <c r="A6244" s="7" t="s">
        <v>2397</v>
      </c>
      <c r="B6244" s="7">
        <v>88316</v>
      </c>
      <c r="C6244" s="6" t="s">
        <v>14</v>
      </c>
      <c r="D6244" s="6" t="s">
        <v>2398</v>
      </c>
      <c r="E6244" s="6" t="s">
        <v>2399</v>
      </c>
      <c r="F6244" s="6"/>
      <c r="G6244" s="7" t="s">
        <v>297</v>
      </c>
      <c r="H6244" s="46">
        <v>0.12</v>
      </c>
      <c r="I6244" s="77">
        <f>'COMP-CUSTO MÃO OBRA'!$H$61</f>
        <v>27.08</v>
      </c>
      <c r="J6244" s="8">
        <f>TRUNC(H6244*I6244,2)</f>
        <v>3.24</v>
      </c>
    </row>
    <row r="6245" spans="1:10" ht="24" customHeight="1" x14ac:dyDescent="0.2">
      <c r="A6245" s="7" t="s">
        <v>2397</v>
      </c>
      <c r="B6245" s="7">
        <v>88264</v>
      </c>
      <c r="C6245" s="6" t="s">
        <v>14</v>
      </c>
      <c r="D6245" s="6" t="s">
        <v>2411</v>
      </c>
      <c r="E6245" s="6" t="s">
        <v>2399</v>
      </c>
      <c r="F6245" s="6"/>
      <c r="G6245" s="7" t="s">
        <v>297</v>
      </c>
      <c r="H6245" s="46">
        <v>0.12</v>
      </c>
      <c r="I6245" s="77">
        <f>'COMP-CUSTO MÃO OBRA'!$H$346</f>
        <v>32.82</v>
      </c>
      <c r="J6245" s="8">
        <f>TRUNC(H6245*I6245,2)</f>
        <v>3.93</v>
      </c>
    </row>
    <row r="6246" spans="1:10" ht="39" customHeight="1" x14ac:dyDescent="0.2">
      <c r="A6246" s="10" t="s">
        <v>2391</v>
      </c>
      <c r="B6246" s="10">
        <v>11799</v>
      </c>
      <c r="C6246" s="9" t="s">
        <v>20</v>
      </c>
      <c r="D6246" s="9" t="s">
        <v>3535</v>
      </c>
      <c r="E6246" s="9" t="s">
        <v>2394</v>
      </c>
      <c r="F6246" s="9"/>
      <c r="G6246" s="10" t="s">
        <v>28</v>
      </c>
      <c r="H6246" s="47">
        <v>1</v>
      </c>
      <c r="I6246" s="11">
        <f>VLOOKUP(B6246,CURVA_ABC_INSUM!$B$6:$H$1423,7,0)</f>
        <v>33.49</v>
      </c>
      <c r="J6246" s="11">
        <f>TRUNC(H6246*I6246,2)</f>
        <v>33.49</v>
      </c>
    </row>
    <row r="6247" spans="1:10" x14ac:dyDescent="0.2">
      <c r="A6247" s="12"/>
      <c r="B6247" s="12"/>
      <c r="C6247" s="13"/>
      <c r="D6247" s="13"/>
      <c r="E6247" s="13"/>
      <c r="F6247" s="48"/>
      <c r="G6247" s="13"/>
      <c r="H6247" s="48"/>
      <c r="I6247" s="13"/>
      <c r="J6247" s="48"/>
    </row>
    <row r="6248" spans="1:10" ht="15" customHeight="1" thickBot="1" x14ac:dyDescent="0.25">
      <c r="A6248" s="12"/>
      <c r="B6248" s="12"/>
      <c r="C6248" s="13"/>
      <c r="D6248" s="13"/>
      <c r="E6248" s="13" t="s">
        <v>2395</v>
      </c>
      <c r="F6248" s="48">
        <f>TRUNC(J6243*$G$2,2)</f>
        <v>0</v>
      </c>
      <c r="G6248" s="13"/>
      <c r="H6248" s="86" t="s">
        <v>2396</v>
      </c>
      <c r="I6248" s="86"/>
      <c r="J6248" s="48">
        <f>F6248+J6243</f>
        <v>40.659999999999997</v>
      </c>
    </row>
    <row r="6249" spans="1:10" ht="0.95" customHeight="1" thickTop="1" x14ac:dyDescent="0.2">
      <c r="A6249" s="89"/>
      <c r="B6249" s="89"/>
      <c r="C6249" s="45"/>
      <c r="D6249" s="45"/>
      <c r="E6249" s="45"/>
      <c r="F6249" s="45"/>
      <c r="G6249" s="45"/>
      <c r="H6249" s="45"/>
      <c r="I6249" s="45"/>
      <c r="J6249" s="45"/>
    </row>
    <row r="6250" spans="1:10" ht="18" customHeight="1" x14ac:dyDescent="0.2">
      <c r="A6250" s="26" t="s">
        <v>5300</v>
      </c>
      <c r="B6250" s="26" t="s">
        <v>2</v>
      </c>
      <c r="C6250" s="28" t="s">
        <v>3</v>
      </c>
      <c r="D6250" s="28" t="s">
        <v>4</v>
      </c>
      <c r="E6250" s="28" t="s">
        <v>2388</v>
      </c>
      <c r="F6250" s="28"/>
      <c r="G6250" s="26" t="s">
        <v>190</v>
      </c>
      <c r="H6250" s="4" t="s">
        <v>6</v>
      </c>
      <c r="I6250" s="4" t="s">
        <v>7</v>
      </c>
      <c r="J6250" s="4" t="s">
        <v>191</v>
      </c>
    </row>
    <row r="6251" spans="1:10" ht="26.1" customHeight="1" x14ac:dyDescent="0.2">
      <c r="A6251" s="41" t="s">
        <v>2389</v>
      </c>
      <c r="B6251" s="41" t="s">
        <v>1989</v>
      </c>
      <c r="C6251" s="29" t="s">
        <v>13</v>
      </c>
      <c r="D6251" s="29" t="s">
        <v>1990</v>
      </c>
      <c r="E6251" s="29" t="s">
        <v>2409</v>
      </c>
      <c r="F6251" s="29"/>
      <c r="G6251" s="41" t="s">
        <v>18</v>
      </c>
      <c r="H6251" s="44">
        <v>1</v>
      </c>
      <c r="I6251" s="43">
        <f>SUM(J6252:J6254)</f>
        <v>42.940000000000005</v>
      </c>
      <c r="J6251" s="43">
        <f>TRUNC(H6251*I6251,2)</f>
        <v>42.94</v>
      </c>
    </row>
    <row r="6252" spans="1:10" ht="24" customHeight="1" x14ac:dyDescent="0.2">
      <c r="A6252" s="7" t="s">
        <v>2397</v>
      </c>
      <c r="B6252" s="7">
        <v>88316</v>
      </c>
      <c r="C6252" s="6" t="s">
        <v>14</v>
      </c>
      <c r="D6252" s="6" t="s">
        <v>2398</v>
      </c>
      <c r="E6252" s="6" t="s">
        <v>2399</v>
      </c>
      <c r="F6252" s="6"/>
      <c r="G6252" s="7" t="s">
        <v>297</v>
      </c>
      <c r="H6252" s="46">
        <v>0.12</v>
      </c>
      <c r="I6252" s="77">
        <f>'COMP-CUSTO MÃO OBRA'!$H$61</f>
        <v>27.08</v>
      </c>
      <c r="J6252" s="8">
        <f>TRUNC(H6252*I6252,2)</f>
        <v>3.24</v>
      </c>
    </row>
    <row r="6253" spans="1:10" ht="24" customHeight="1" x14ac:dyDescent="0.2">
      <c r="A6253" s="7" t="s">
        <v>2397</v>
      </c>
      <c r="B6253" s="7">
        <v>88264</v>
      </c>
      <c r="C6253" s="6" t="s">
        <v>14</v>
      </c>
      <c r="D6253" s="6" t="s">
        <v>2411</v>
      </c>
      <c r="E6253" s="6" t="s">
        <v>2399</v>
      </c>
      <c r="F6253" s="6"/>
      <c r="G6253" s="7" t="s">
        <v>297</v>
      </c>
      <c r="H6253" s="46">
        <v>0.12</v>
      </c>
      <c r="I6253" s="77">
        <f>'COMP-CUSTO MÃO OBRA'!$H$346</f>
        <v>32.82</v>
      </c>
      <c r="J6253" s="8">
        <f>TRUNC(H6253*I6253,2)</f>
        <v>3.93</v>
      </c>
    </row>
    <row r="6254" spans="1:10" ht="24" customHeight="1" x14ac:dyDescent="0.2">
      <c r="A6254" s="10" t="s">
        <v>2391</v>
      </c>
      <c r="B6254" s="10">
        <v>145</v>
      </c>
      <c r="C6254" s="9" t="s">
        <v>13</v>
      </c>
      <c r="D6254" s="9" t="s">
        <v>3536</v>
      </c>
      <c r="E6254" s="9" t="s">
        <v>2394</v>
      </c>
      <c r="F6254" s="9"/>
      <c r="G6254" s="10" t="s">
        <v>28</v>
      </c>
      <c r="H6254" s="47">
        <v>1.02</v>
      </c>
      <c r="I6254" s="11">
        <f>VLOOKUP(B6254,CURVA_ABC_INSUM!$B$6:$H$1423,7,0)</f>
        <v>35.07</v>
      </c>
      <c r="J6254" s="11">
        <f>TRUNC(H6254*I6254,2)</f>
        <v>35.770000000000003</v>
      </c>
    </row>
    <row r="6255" spans="1:10" x14ac:dyDescent="0.2">
      <c r="A6255" s="12"/>
      <c r="B6255" s="12"/>
      <c r="C6255" s="13"/>
      <c r="D6255" s="13"/>
      <c r="E6255" s="13"/>
      <c r="F6255" s="48"/>
      <c r="G6255" s="13"/>
      <c r="H6255" s="48"/>
      <c r="I6255" s="13"/>
      <c r="J6255" s="48"/>
    </row>
    <row r="6256" spans="1:10" ht="15" customHeight="1" thickBot="1" x14ac:dyDescent="0.25">
      <c r="A6256" s="12"/>
      <c r="B6256" s="12"/>
      <c r="C6256" s="13"/>
      <c r="D6256" s="13"/>
      <c r="E6256" s="13" t="s">
        <v>2395</v>
      </c>
      <c r="F6256" s="48">
        <f>TRUNC(J6251*$G$2,2)</f>
        <v>0</v>
      </c>
      <c r="G6256" s="13"/>
      <c r="H6256" s="86" t="s">
        <v>2396</v>
      </c>
      <c r="I6256" s="86"/>
      <c r="J6256" s="48">
        <f>F6256+J6251</f>
        <v>42.94</v>
      </c>
    </row>
    <row r="6257" spans="1:10" ht="0.95" customHeight="1" thickTop="1" x14ac:dyDescent="0.2">
      <c r="A6257" s="89"/>
      <c r="B6257" s="89"/>
      <c r="C6257" s="45"/>
      <c r="D6257" s="45"/>
      <c r="E6257" s="45"/>
      <c r="F6257" s="45"/>
      <c r="G6257" s="45"/>
      <c r="H6257" s="45"/>
      <c r="I6257" s="45"/>
      <c r="J6257" s="45"/>
    </row>
    <row r="6258" spans="1:10" ht="18" customHeight="1" x14ac:dyDescent="0.2">
      <c r="A6258" s="26" t="s">
        <v>5301</v>
      </c>
      <c r="B6258" s="26" t="s">
        <v>2</v>
      </c>
      <c r="C6258" s="28" t="s">
        <v>3</v>
      </c>
      <c r="D6258" s="28" t="s">
        <v>4</v>
      </c>
      <c r="E6258" s="28" t="s">
        <v>2388</v>
      </c>
      <c r="F6258" s="28"/>
      <c r="G6258" s="26" t="s">
        <v>190</v>
      </c>
      <c r="H6258" s="4" t="s">
        <v>6</v>
      </c>
      <c r="I6258" s="4" t="s">
        <v>7</v>
      </c>
      <c r="J6258" s="4" t="s">
        <v>191</v>
      </c>
    </row>
    <row r="6259" spans="1:10" ht="26.1" customHeight="1" x14ac:dyDescent="0.2">
      <c r="A6259" s="41" t="s">
        <v>2389</v>
      </c>
      <c r="B6259" s="41" t="s">
        <v>1991</v>
      </c>
      <c r="C6259" s="29" t="s">
        <v>13</v>
      </c>
      <c r="D6259" s="29" t="s">
        <v>1992</v>
      </c>
      <c r="E6259" s="29" t="s">
        <v>2409</v>
      </c>
      <c r="F6259" s="29"/>
      <c r="G6259" s="41" t="s">
        <v>18</v>
      </c>
      <c r="H6259" s="44">
        <v>1</v>
      </c>
      <c r="I6259" s="43">
        <f>SUM(J6260:J6262)</f>
        <v>15.7</v>
      </c>
      <c r="J6259" s="43">
        <f>TRUNC(H6259*I6259,2)</f>
        <v>15.7</v>
      </c>
    </row>
    <row r="6260" spans="1:10" ht="24" customHeight="1" x14ac:dyDescent="0.2">
      <c r="A6260" s="7" t="s">
        <v>2397</v>
      </c>
      <c r="B6260" s="7">
        <v>88316</v>
      </c>
      <c r="C6260" s="6" t="s">
        <v>14</v>
      </c>
      <c r="D6260" s="6" t="s">
        <v>2398</v>
      </c>
      <c r="E6260" s="6" t="s">
        <v>2399</v>
      </c>
      <c r="F6260" s="6"/>
      <c r="G6260" s="7" t="s">
        <v>297</v>
      </c>
      <c r="H6260" s="46">
        <v>0.11</v>
      </c>
      <c r="I6260" s="77">
        <f>'COMP-CUSTO MÃO OBRA'!$H$61</f>
        <v>27.08</v>
      </c>
      <c r="J6260" s="8">
        <f>TRUNC(H6260*I6260,2)</f>
        <v>2.97</v>
      </c>
    </row>
    <row r="6261" spans="1:10" ht="24" customHeight="1" x14ac:dyDescent="0.2">
      <c r="A6261" s="7" t="s">
        <v>2397</v>
      </c>
      <c r="B6261" s="7">
        <v>88264</v>
      </c>
      <c r="C6261" s="6" t="s">
        <v>14</v>
      </c>
      <c r="D6261" s="6" t="s">
        <v>2411</v>
      </c>
      <c r="E6261" s="6" t="s">
        <v>2399</v>
      </c>
      <c r="F6261" s="6"/>
      <c r="G6261" s="7" t="s">
        <v>297</v>
      </c>
      <c r="H6261" s="46">
        <v>0.11</v>
      </c>
      <c r="I6261" s="77">
        <f>'COMP-CUSTO MÃO OBRA'!$H$346</f>
        <v>32.82</v>
      </c>
      <c r="J6261" s="8">
        <f>TRUNC(H6261*I6261,2)</f>
        <v>3.61</v>
      </c>
    </row>
    <row r="6262" spans="1:10" ht="26.1" customHeight="1" x14ac:dyDescent="0.2">
      <c r="A6262" s="10" t="s">
        <v>2391</v>
      </c>
      <c r="B6262" s="10">
        <v>3162</v>
      </c>
      <c r="C6262" s="9" t="s">
        <v>20</v>
      </c>
      <c r="D6262" s="9" t="s">
        <v>3537</v>
      </c>
      <c r="E6262" s="9" t="s">
        <v>2394</v>
      </c>
      <c r="F6262" s="9"/>
      <c r="G6262" s="10" t="s">
        <v>28</v>
      </c>
      <c r="H6262" s="47">
        <v>1.02</v>
      </c>
      <c r="I6262" s="11">
        <f>VLOOKUP(B6262,CURVA_ABC_INSUM!$B$6:$H$1423,7,0)</f>
        <v>8.9499999999999993</v>
      </c>
      <c r="J6262" s="11">
        <f>TRUNC(H6262*I6262,2)</f>
        <v>9.1199999999999992</v>
      </c>
    </row>
    <row r="6263" spans="1:10" x14ac:dyDescent="0.2">
      <c r="A6263" s="12"/>
      <c r="B6263" s="12"/>
      <c r="C6263" s="13"/>
      <c r="D6263" s="13"/>
      <c r="E6263" s="13"/>
      <c r="F6263" s="48"/>
      <c r="G6263" s="13"/>
      <c r="H6263" s="48"/>
      <c r="I6263" s="13"/>
      <c r="J6263" s="48"/>
    </row>
    <row r="6264" spans="1:10" ht="15" customHeight="1" thickBot="1" x14ac:dyDescent="0.25">
      <c r="A6264" s="12"/>
      <c r="B6264" s="12"/>
      <c r="C6264" s="13"/>
      <c r="D6264" s="13"/>
      <c r="E6264" s="13" t="s">
        <v>2395</v>
      </c>
      <c r="F6264" s="48">
        <f>TRUNC(J6259*$G$2,2)</f>
        <v>0</v>
      </c>
      <c r="G6264" s="13"/>
      <c r="H6264" s="86" t="s">
        <v>2396</v>
      </c>
      <c r="I6264" s="86"/>
      <c r="J6264" s="48">
        <f>F6264+J6259</f>
        <v>15.7</v>
      </c>
    </row>
    <row r="6265" spans="1:10" ht="0.95" customHeight="1" thickTop="1" x14ac:dyDescent="0.2">
      <c r="A6265" s="89"/>
      <c r="B6265" s="89"/>
      <c r="C6265" s="45"/>
      <c r="D6265" s="45"/>
      <c r="E6265" s="45"/>
      <c r="F6265" s="45"/>
      <c r="G6265" s="45"/>
      <c r="H6265" s="45"/>
      <c r="I6265" s="45"/>
      <c r="J6265" s="45"/>
    </row>
    <row r="6266" spans="1:10" ht="18" customHeight="1" x14ac:dyDescent="0.2">
      <c r="A6266" s="26" t="s">
        <v>5302</v>
      </c>
      <c r="B6266" s="26" t="s">
        <v>2</v>
      </c>
      <c r="C6266" s="28" t="s">
        <v>3</v>
      </c>
      <c r="D6266" s="28" t="s">
        <v>4</v>
      </c>
      <c r="E6266" s="28" t="s">
        <v>2388</v>
      </c>
      <c r="F6266" s="28"/>
      <c r="G6266" s="26" t="s">
        <v>190</v>
      </c>
      <c r="H6266" s="4" t="s">
        <v>6</v>
      </c>
      <c r="I6266" s="4" t="s">
        <v>7</v>
      </c>
      <c r="J6266" s="4" t="s">
        <v>191</v>
      </c>
    </row>
    <row r="6267" spans="1:10" ht="26.1" customHeight="1" x14ac:dyDescent="0.2">
      <c r="A6267" s="41" t="s">
        <v>2389</v>
      </c>
      <c r="B6267" s="41" t="s">
        <v>1993</v>
      </c>
      <c r="C6267" s="29" t="s">
        <v>13</v>
      </c>
      <c r="D6267" s="29" t="s">
        <v>1994</v>
      </c>
      <c r="E6267" s="29" t="s">
        <v>2409</v>
      </c>
      <c r="F6267" s="29"/>
      <c r="G6267" s="41" t="s">
        <v>18</v>
      </c>
      <c r="H6267" s="44">
        <v>1</v>
      </c>
      <c r="I6267" s="43">
        <f>SUM(J6268:J6270)</f>
        <v>169.32999999999998</v>
      </c>
      <c r="J6267" s="43">
        <f>TRUNC(H6267*I6267,2)</f>
        <v>169.33</v>
      </c>
    </row>
    <row r="6268" spans="1:10" ht="24" customHeight="1" x14ac:dyDescent="0.2">
      <c r="A6268" s="7" t="s">
        <v>2397</v>
      </c>
      <c r="B6268" s="7">
        <v>88316</v>
      </c>
      <c r="C6268" s="6" t="s">
        <v>14</v>
      </c>
      <c r="D6268" s="6" t="s">
        <v>2398</v>
      </c>
      <c r="E6268" s="6" t="s">
        <v>2399</v>
      </c>
      <c r="F6268" s="6"/>
      <c r="G6268" s="7" t="s">
        <v>297</v>
      </c>
      <c r="H6268" s="46">
        <v>0.12</v>
      </c>
      <c r="I6268" s="77">
        <f>'COMP-CUSTO MÃO OBRA'!$H$61</f>
        <v>27.08</v>
      </c>
      <c r="J6268" s="8">
        <f>TRUNC(H6268*I6268,2)</f>
        <v>3.24</v>
      </c>
    </row>
    <row r="6269" spans="1:10" ht="24" customHeight="1" x14ac:dyDescent="0.2">
      <c r="A6269" s="7" t="s">
        <v>2397</v>
      </c>
      <c r="B6269" s="7">
        <v>88264</v>
      </c>
      <c r="C6269" s="6" t="s">
        <v>14</v>
      </c>
      <c r="D6269" s="6" t="s">
        <v>2411</v>
      </c>
      <c r="E6269" s="6" t="s">
        <v>2399</v>
      </c>
      <c r="F6269" s="6"/>
      <c r="G6269" s="7" t="s">
        <v>297</v>
      </c>
      <c r="H6269" s="46">
        <v>0.12</v>
      </c>
      <c r="I6269" s="77">
        <f>'COMP-CUSTO MÃO OBRA'!$H$346</f>
        <v>32.82</v>
      </c>
      <c r="J6269" s="8">
        <f>TRUNC(H6269*I6269,2)</f>
        <v>3.93</v>
      </c>
    </row>
    <row r="6270" spans="1:10" ht="26.1" customHeight="1" x14ac:dyDescent="0.2">
      <c r="A6270" s="10" t="s">
        <v>2391</v>
      </c>
      <c r="B6270" s="10">
        <v>147</v>
      </c>
      <c r="C6270" s="9" t="s">
        <v>13</v>
      </c>
      <c r="D6270" s="9" t="s">
        <v>3538</v>
      </c>
      <c r="E6270" s="9" t="s">
        <v>2394</v>
      </c>
      <c r="F6270" s="9"/>
      <c r="G6270" s="10" t="s">
        <v>18</v>
      </c>
      <c r="H6270" s="47">
        <v>1.02</v>
      </c>
      <c r="I6270" s="11">
        <f>VLOOKUP(B6270,CURVA_ABC_INSUM!$B$6:$H$1423,7,0)</f>
        <v>158.99</v>
      </c>
      <c r="J6270" s="11">
        <f>TRUNC(H6270*I6270,2)</f>
        <v>162.16</v>
      </c>
    </row>
    <row r="6271" spans="1:10" x14ac:dyDescent="0.2">
      <c r="A6271" s="12"/>
      <c r="B6271" s="12"/>
      <c r="C6271" s="13"/>
      <c r="D6271" s="13"/>
      <c r="E6271" s="13"/>
      <c r="F6271" s="48"/>
      <c r="G6271" s="13"/>
      <c r="H6271" s="48"/>
      <c r="I6271" s="13"/>
      <c r="J6271" s="48"/>
    </row>
    <row r="6272" spans="1:10" ht="15" customHeight="1" thickBot="1" x14ac:dyDescent="0.25">
      <c r="A6272" s="12"/>
      <c r="B6272" s="12"/>
      <c r="C6272" s="13"/>
      <c r="D6272" s="13"/>
      <c r="E6272" s="13" t="s">
        <v>2395</v>
      </c>
      <c r="F6272" s="48">
        <f>TRUNC(J6267*$G$2,2)</f>
        <v>0</v>
      </c>
      <c r="G6272" s="13"/>
      <c r="H6272" s="86" t="s">
        <v>2396</v>
      </c>
      <c r="I6272" s="86"/>
      <c r="J6272" s="48">
        <f>F6272+J6267</f>
        <v>169.33</v>
      </c>
    </row>
    <row r="6273" spans="1:10" ht="0.95" customHeight="1" thickTop="1" x14ac:dyDescent="0.2">
      <c r="A6273" s="89"/>
      <c r="B6273" s="89"/>
      <c r="C6273" s="45"/>
      <c r="D6273" s="45"/>
      <c r="E6273" s="45"/>
      <c r="F6273" s="45"/>
      <c r="G6273" s="45"/>
      <c r="H6273" s="45"/>
      <c r="I6273" s="45"/>
      <c r="J6273" s="45"/>
    </row>
    <row r="6274" spans="1:10" ht="18" customHeight="1" x14ac:dyDescent="0.2">
      <c r="A6274" s="26" t="s">
        <v>5303</v>
      </c>
      <c r="B6274" s="26" t="s">
        <v>2</v>
      </c>
      <c r="C6274" s="28" t="s">
        <v>3</v>
      </c>
      <c r="D6274" s="28" t="s">
        <v>4</v>
      </c>
      <c r="E6274" s="28" t="s">
        <v>2388</v>
      </c>
      <c r="F6274" s="28"/>
      <c r="G6274" s="26" t="s">
        <v>190</v>
      </c>
      <c r="H6274" s="4" t="s">
        <v>6</v>
      </c>
      <c r="I6274" s="4" t="s">
        <v>7</v>
      </c>
      <c r="J6274" s="4" t="s">
        <v>191</v>
      </c>
    </row>
    <row r="6275" spans="1:10" ht="26.1" customHeight="1" x14ac:dyDescent="0.2">
      <c r="A6275" s="41" t="s">
        <v>2389</v>
      </c>
      <c r="B6275" s="41" t="s">
        <v>1995</v>
      </c>
      <c r="C6275" s="29" t="s">
        <v>13</v>
      </c>
      <c r="D6275" s="29" t="s">
        <v>1996</v>
      </c>
      <c r="E6275" s="29" t="s">
        <v>2409</v>
      </c>
      <c r="F6275" s="29"/>
      <c r="G6275" s="41" t="s">
        <v>18</v>
      </c>
      <c r="H6275" s="44">
        <v>1</v>
      </c>
      <c r="I6275" s="43">
        <f>SUM(J6276:J6278)</f>
        <v>21.17</v>
      </c>
      <c r="J6275" s="43">
        <f>TRUNC(H6275*I6275,2)</f>
        <v>21.17</v>
      </c>
    </row>
    <row r="6276" spans="1:10" ht="24" customHeight="1" x14ac:dyDescent="0.2">
      <c r="A6276" s="7" t="s">
        <v>2397</v>
      </c>
      <c r="B6276" s="7">
        <v>88316</v>
      </c>
      <c r="C6276" s="6" t="s">
        <v>14</v>
      </c>
      <c r="D6276" s="6" t="s">
        <v>2398</v>
      </c>
      <c r="E6276" s="6" t="s">
        <v>2399</v>
      </c>
      <c r="F6276" s="6"/>
      <c r="G6276" s="7" t="s">
        <v>297</v>
      </c>
      <c r="H6276" s="46">
        <v>0.12</v>
      </c>
      <c r="I6276" s="77">
        <f>'COMP-CUSTO MÃO OBRA'!$H$61</f>
        <v>27.08</v>
      </c>
      <c r="J6276" s="8">
        <f>TRUNC(H6276*I6276,2)</f>
        <v>3.24</v>
      </c>
    </row>
    <row r="6277" spans="1:10" ht="24" customHeight="1" x14ac:dyDescent="0.2">
      <c r="A6277" s="7" t="s">
        <v>2397</v>
      </c>
      <c r="B6277" s="7">
        <v>88264</v>
      </c>
      <c r="C6277" s="6" t="s">
        <v>14</v>
      </c>
      <c r="D6277" s="6" t="s">
        <v>2411</v>
      </c>
      <c r="E6277" s="6" t="s">
        <v>2399</v>
      </c>
      <c r="F6277" s="6"/>
      <c r="G6277" s="7" t="s">
        <v>297</v>
      </c>
      <c r="H6277" s="46">
        <v>0.12</v>
      </c>
      <c r="I6277" s="77">
        <f>'COMP-CUSTO MÃO OBRA'!$H$346</f>
        <v>32.82</v>
      </c>
      <c r="J6277" s="8">
        <f>TRUNC(H6277*I6277,2)</f>
        <v>3.93</v>
      </c>
    </row>
    <row r="6278" spans="1:10" ht="26.1" customHeight="1" x14ac:dyDescent="0.2">
      <c r="A6278" s="10" t="s">
        <v>2391</v>
      </c>
      <c r="B6278" s="10">
        <v>3171</v>
      </c>
      <c r="C6278" s="9" t="s">
        <v>20</v>
      </c>
      <c r="D6278" s="9" t="s">
        <v>3539</v>
      </c>
      <c r="E6278" s="9" t="s">
        <v>2394</v>
      </c>
      <c r="F6278" s="9"/>
      <c r="G6278" s="10" t="s">
        <v>18</v>
      </c>
      <c r="H6278" s="47">
        <v>1</v>
      </c>
      <c r="I6278" s="11">
        <f>VLOOKUP(B6278,CURVA_ABC_INSUM!$B$6:$H$1423,7,0)</f>
        <v>14</v>
      </c>
      <c r="J6278" s="11">
        <f>TRUNC(H6278*I6278,2)</f>
        <v>14</v>
      </c>
    </row>
    <row r="6279" spans="1:10" x14ac:dyDescent="0.2">
      <c r="A6279" s="12"/>
      <c r="B6279" s="12"/>
      <c r="C6279" s="13"/>
      <c r="D6279" s="13"/>
      <c r="E6279" s="13"/>
      <c r="F6279" s="48"/>
      <c r="G6279" s="13"/>
      <c r="H6279" s="48"/>
      <c r="I6279" s="13"/>
      <c r="J6279" s="48"/>
    </row>
    <row r="6280" spans="1:10" ht="15" customHeight="1" thickBot="1" x14ac:dyDescent="0.25">
      <c r="A6280" s="12"/>
      <c r="B6280" s="12"/>
      <c r="C6280" s="13"/>
      <c r="D6280" s="13"/>
      <c r="E6280" s="13" t="s">
        <v>2395</v>
      </c>
      <c r="F6280" s="48">
        <f>TRUNC(J6275*$G$2,2)</f>
        <v>0</v>
      </c>
      <c r="G6280" s="13"/>
      <c r="H6280" s="86" t="s">
        <v>2396</v>
      </c>
      <c r="I6280" s="86"/>
      <c r="J6280" s="48">
        <f>F6280+J6275</f>
        <v>21.17</v>
      </c>
    </row>
    <row r="6281" spans="1:10" ht="0.95" customHeight="1" thickTop="1" x14ac:dyDescent="0.2">
      <c r="A6281" s="89"/>
      <c r="B6281" s="89"/>
      <c r="C6281" s="45"/>
      <c r="D6281" s="45"/>
      <c r="E6281" s="45"/>
      <c r="F6281" s="45"/>
      <c r="G6281" s="45"/>
      <c r="H6281" s="45"/>
      <c r="I6281" s="45"/>
      <c r="J6281" s="45"/>
    </row>
    <row r="6282" spans="1:10" ht="18" customHeight="1" x14ac:dyDescent="0.2">
      <c r="A6282" s="26" t="s">
        <v>5304</v>
      </c>
      <c r="B6282" s="26" t="s">
        <v>2</v>
      </c>
      <c r="C6282" s="28" t="s">
        <v>3</v>
      </c>
      <c r="D6282" s="28" t="s">
        <v>4</v>
      </c>
      <c r="E6282" s="28" t="s">
        <v>2388</v>
      </c>
      <c r="F6282" s="28"/>
      <c r="G6282" s="26" t="s">
        <v>190</v>
      </c>
      <c r="H6282" s="4" t="s">
        <v>6</v>
      </c>
      <c r="I6282" s="4" t="s">
        <v>7</v>
      </c>
      <c r="J6282" s="4" t="s">
        <v>191</v>
      </c>
    </row>
    <row r="6283" spans="1:10" ht="26.1" customHeight="1" x14ac:dyDescent="0.2">
      <c r="A6283" s="41" t="s">
        <v>2389</v>
      </c>
      <c r="B6283" s="41" t="s">
        <v>1997</v>
      </c>
      <c r="C6283" s="29" t="s">
        <v>13</v>
      </c>
      <c r="D6283" s="29" t="s">
        <v>1998</v>
      </c>
      <c r="E6283" s="29" t="s">
        <v>2409</v>
      </c>
      <c r="F6283" s="29"/>
      <c r="G6283" s="41" t="s">
        <v>18</v>
      </c>
      <c r="H6283" s="44">
        <v>1</v>
      </c>
      <c r="I6283" s="43">
        <f>SUM(J6284:J6286)</f>
        <v>28.22</v>
      </c>
      <c r="J6283" s="43">
        <f>TRUNC(H6283*I6283,2)</f>
        <v>28.22</v>
      </c>
    </row>
    <row r="6284" spans="1:10" ht="24" customHeight="1" x14ac:dyDescent="0.2">
      <c r="A6284" s="7" t="s">
        <v>2397</v>
      </c>
      <c r="B6284" s="7">
        <v>88316</v>
      </c>
      <c r="C6284" s="6" t="s">
        <v>14</v>
      </c>
      <c r="D6284" s="6" t="s">
        <v>2398</v>
      </c>
      <c r="E6284" s="6" t="s">
        <v>2399</v>
      </c>
      <c r="F6284" s="6"/>
      <c r="G6284" s="7" t="s">
        <v>297</v>
      </c>
      <c r="H6284" s="46">
        <v>0.12</v>
      </c>
      <c r="I6284" s="77">
        <f>'COMP-CUSTO MÃO OBRA'!$H$61</f>
        <v>27.08</v>
      </c>
      <c r="J6284" s="8">
        <f>TRUNC(H6284*I6284,2)</f>
        <v>3.24</v>
      </c>
    </row>
    <row r="6285" spans="1:10" ht="24" customHeight="1" x14ac:dyDescent="0.2">
      <c r="A6285" s="7" t="s">
        <v>2397</v>
      </c>
      <c r="B6285" s="7">
        <v>88264</v>
      </c>
      <c r="C6285" s="6" t="s">
        <v>14</v>
      </c>
      <c r="D6285" s="6" t="s">
        <v>2411</v>
      </c>
      <c r="E6285" s="6" t="s">
        <v>2399</v>
      </c>
      <c r="F6285" s="6"/>
      <c r="G6285" s="7" t="s">
        <v>297</v>
      </c>
      <c r="H6285" s="46">
        <v>0.12</v>
      </c>
      <c r="I6285" s="77">
        <f>'COMP-CUSTO MÃO OBRA'!$H$346</f>
        <v>32.82</v>
      </c>
      <c r="J6285" s="8">
        <f>TRUNC(H6285*I6285,2)</f>
        <v>3.93</v>
      </c>
    </row>
    <row r="6286" spans="1:10" ht="26.1" customHeight="1" x14ac:dyDescent="0.2">
      <c r="A6286" s="10" t="s">
        <v>2391</v>
      </c>
      <c r="B6286" s="10">
        <v>7850</v>
      </c>
      <c r="C6286" s="9" t="s">
        <v>20</v>
      </c>
      <c r="D6286" s="9" t="s">
        <v>3540</v>
      </c>
      <c r="E6286" s="9" t="s">
        <v>2394</v>
      </c>
      <c r="F6286" s="9"/>
      <c r="G6286" s="10" t="s">
        <v>28</v>
      </c>
      <c r="H6286" s="47">
        <v>1</v>
      </c>
      <c r="I6286" s="11">
        <f>VLOOKUP(B6286,CURVA_ABC_INSUM!$B$6:$H$1423,7,0)</f>
        <v>21.05</v>
      </c>
      <c r="J6286" s="11">
        <f>TRUNC(H6286*I6286,2)</f>
        <v>21.05</v>
      </c>
    </row>
    <row r="6287" spans="1:10" x14ac:dyDescent="0.2">
      <c r="A6287" s="12"/>
      <c r="B6287" s="12"/>
      <c r="C6287" s="13"/>
      <c r="D6287" s="13"/>
      <c r="E6287" s="13"/>
      <c r="F6287" s="48"/>
      <c r="G6287" s="13"/>
      <c r="H6287" s="48"/>
      <c r="I6287" s="13"/>
      <c r="J6287" s="48"/>
    </row>
    <row r="6288" spans="1:10" ht="15" customHeight="1" thickBot="1" x14ac:dyDescent="0.25">
      <c r="A6288" s="12"/>
      <c r="B6288" s="12"/>
      <c r="C6288" s="13"/>
      <c r="D6288" s="13"/>
      <c r="E6288" s="13" t="s">
        <v>2395</v>
      </c>
      <c r="F6288" s="48">
        <f>TRUNC(J6283*$G$2,2)</f>
        <v>0</v>
      </c>
      <c r="G6288" s="13"/>
      <c r="H6288" s="86" t="s">
        <v>2396</v>
      </c>
      <c r="I6288" s="86"/>
      <c r="J6288" s="48">
        <f>F6288+J6283</f>
        <v>28.22</v>
      </c>
    </row>
    <row r="6289" spans="1:10" ht="0.95" customHeight="1" thickTop="1" thickBot="1" x14ac:dyDescent="0.25">
      <c r="A6289" s="89"/>
      <c r="B6289" s="89"/>
      <c r="C6289" s="45"/>
      <c r="D6289" s="45"/>
      <c r="E6289" s="45"/>
      <c r="F6289" s="45"/>
      <c r="G6289" s="45"/>
      <c r="H6289" s="45"/>
      <c r="I6289" s="45"/>
      <c r="J6289" s="45"/>
    </row>
    <row r="6290" spans="1:10" ht="0.95" customHeight="1" thickTop="1" thickBot="1" x14ac:dyDescent="0.25">
      <c r="A6290" s="89"/>
      <c r="B6290" s="89"/>
      <c r="C6290" s="45"/>
      <c r="D6290" s="45"/>
      <c r="E6290" s="45"/>
      <c r="F6290" s="45"/>
      <c r="G6290" s="45"/>
      <c r="H6290" s="45"/>
      <c r="I6290" s="45"/>
      <c r="J6290" s="45"/>
    </row>
    <row r="6291" spans="1:10" ht="0.95" customHeight="1" thickTop="1" x14ac:dyDescent="0.2">
      <c r="A6291" s="89"/>
      <c r="B6291" s="89"/>
      <c r="C6291" s="45"/>
      <c r="D6291" s="45"/>
      <c r="E6291" s="45"/>
      <c r="F6291" s="45"/>
      <c r="G6291" s="45"/>
      <c r="H6291" s="45"/>
      <c r="I6291" s="45"/>
      <c r="J6291" s="45"/>
    </row>
    <row r="6292" spans="1:10" ht="18" customHeight="1" x14ac:dyDescent="0.2">
      <c r="A6292" s="26" t="s">
        <v>5305</v>
      </c>
      <c r="B6292" s="26" t="s">
        <v>2</v>
      </c>
      <c r="C6292" s="28" t="s">
        <v>3</v>
      </c>
      <c r="D6292" s="28" t="s">
        <v>4</v>
      </c>
      <c r="E6292" s="28" t="s">
        <v>2388</v>
      </c>
      <c r="F6292" s="28"/>
      <c r="G6292" s="26" t="s">
        <v>190</v>
      </c>
      <c r="H6292" s="4" t="s">
        <v>6</v>
      </c>
      <c r="I6292" s="4" t="s">
        <v>7</v>
      </c>
      <c r="J6292" s="4" t="s">
        <v>191</v>
      </c>
    </row>
    <row r="6293" spans="1:10" ht="26.1" customHeight="1" x14ac:dyDescent="0.2">
      <c r="A6293" s="41" t="s">
        <v>2389</v>
      </c>
      <c r="B6293" s="41" t="s">
        <v>1999</v>
      </c>
      <c r="C6293" s="29" t="s">
        <v>13</v>
      </c>
      <c r="D6293" s="29" t="s">
        <v>2000</v>
      </c>
      <c r="E6293" s="29" t="s">
        <v>2409</v>
      </c>
      <c r="F6293" s="29"/>
      <c r="G6293" s="41" t="s">
        <v>5</v>
      </c>
      <c r="H6293" s="44">
        <v>1</v>
      </c>
      <c r="I6293" s="43">
        <f>SUM(J6294:J6296)</f>
        <v>726</v>
      </c>
      <c r="J6293" s="43">
        <f>TRUNC(H6293*I6293,2)</f>
        <v>726</v>
      </c>
    </row>
    <row r="6294" spans="1:10" ht="24" customHeight="1" x14ac:dyDescent="0.2">
      <c r="A6294" s="7" t="s">
        <v>2397</v>
      </c>
      <c r="B6294" s="7">
        <v>88316</v>
      </c>
      <c r="C6294" s="6" t="s">
        <v>14</v>
      </c>
      <c r="D6294" s="6" t="s">
        <v>2398</v>
      </c>
      <c r="E6294" s="6" t="s">
        <v>2399</v>
      </c>
      <c r="F6294" s="6"/>
      <c r="G6294" s="7" t="s">
        <v>297</v>
      </c>
      <c r="H6294" s="46">
        <v>1</v>
      </c>
      <c r="I6294" s="77">
        <f>'COMP-CUSTO MÃO OBRA'!$H$61</f>
        <v>27.08</v>
      </c>
      <c r="J6294" s="8">
        <f>TRUNC(H6294*I6294,2)</f>
        <v>27.08</v>
      </c>
    </row>
    <row r="6295" spans="1:10" ht="24" customHeight="1" x14ac:dyDescent="0.2">
      <c r="A6295" s="7" t="s">
        <v>2397</v>
      </c>
      <c r="B6295" s="7">
        <v>88264</v>
      </c>
      <c r="C6295" s="6" t="s">
        <v>14</v>
      </c>
      <c r="D6295" s="6" t="s">
        <v>2411</v>
      </c>
      <c r="E6295" s="6" t="s">
        <v>2399</v>
      </c>
      <c r="F6295" s="6"/>
      <c r="G6295" s="7" t="s">
        <v>297</v>
      </c>
      <c r="H6295" s="46">
        <v>1</v>
      </c>
      <c r="I6295" s="77">
        <f>'COMP-CUSTO MÃO OBRA'!$H$346</f>
        <v>32.82</v>
      </c>
      <c r="J6295" s="8">
        <f>TRUNC(H6295*I6295,2)</f>
        <v>32.82</v>
      </c>
    </row>
    <row r="6296" spans="1:10" ht="26.1" customHeight="1" x14ac:dyDescent="0.2">
      <c r="A6296" s="10" t="s">
        <v>2391</v>
      </c>
      <c r="B6296" s="10">
        <v>440</v>
      </c>
      <c r="C6296" s="9" t="s">
        <v>20</v>
      </c>
      <c r="D6296" s="9" t="s">
        <v>3543</v>
      </c>
      <c r="E6296" s="9" t="s">
        <v>2394</v>
      </c>
      <c r="F6296" s="9"/>
      <c r="G6296" s="10" t="s">
        <v>24</v>
      </c>
      <c r="H6296" s="47">
        <v>1</v>
      </c>
      <c r="I6296" s="11">
        <f>VLOOKUP(B6296,CURVA_ABC_INSUM!$B$6:$H$1423,7,0)</f>
        <v>666.1</v>
      </c>
      <c r="J6296" s="11">
        <f>TRUNC(H6296*I6296,2)</f>
        <v>666.1</v>
      </c>
    </row>
    <row r="6297" spans="1:10" x14ac:dyDescent="0.2">
      <c r="A6297" s="12"/>
      <c r="B6297" s="12"/>
      <c r="C6297" s="13"/>
      <c r="D6297" s="13"/>
      <c r="E6297" s="13"/>
      <c r="F6297" s="48"/>
      <c r="G6297" s="13"/>
      <c r="H6297" s="48"/>
      <c r="I6297" s="13"/>
      <c r="J6297" s="48"/>
    </row>
    <row r="6298" spans="1:10" ht="15" customHeight="1" thickBot="1" x14ac:dyDescent="0.25">
      <c r="A6298" s="12"/>
      <c r="B6298" s="12"/>
      <c r="C6298" s="13"/>
      <c r="D6298" s="13"/>
      <c r="E6298" s="13" t="s">
        <v>2395</v>
      </c>
      <c r="F6298" s="48">
        <f>TRUNC(J6293*$G$2,2)</f>
        <v>0</v>
      </c>
      <c r="G6298" s="13"/>
      <c r="H6298" s="86" t="s">
        <v>2396</v>
      </c>
      <c r="I6298" s="86"/>
      <c r="J6298" s="48">
        <f>F6298+J6293</f>
        <v>726</v>
      </c>
    </row>
    <row r="6299" spans="1:10" ht="0.95" customHeight="1" thickTop="1" x14ac:dyDescent="0.2">
      <c r="A6299" s="89"/>
      <c r="B6299" s="89"/>
      <c r="C6299" s="45"/>
      <c r="D6299" s="45"/>
      <c r="E6299" s="45"/>
      <c r="F6299" s="45"/>
      <c r="G6299" s="45"/>
      <c r="H6299" s="45"/>
      <c r="I6299" s="45"/>
      <c r="J6299" s="45"/>
    </row>
    <row r="6300" spans="1:10" ht="18" customHeight="1" x14ac:dyDescent="0.2">
      <c r="A6300" s="26" t="s">
        <v>5306</v>
      </c>
      <c r="B6300" s="26" t="s">
        <v>2</v>
      </c>
      <c r="C6300" s="28" t="s">
        <v>3</v>
      </c>
      <c r="D6300" s="28" t="s">
        <v>4</v>
      </c>
      <c r="E6300" s="28" t="s">
        <v>2388</v>
      </c>
      <c r="F6300" s="28"/>
      <c r="G6300" s="26" t="s">
        <v>190</v>
      </c>
      <c r="H6300" s="4" t="s">
        <v>6</v>
      </c>
      <c r="I6300" s="4" t="s">
        <v>7</v>
      </c>
      <c r="J6300" s="4" t="s">
        <v>191</v>
      </c>
    </row>
    <row r="6301" spans="1:10" ht="26.1" customHeight="1" x14ac:dyDescent="0.2">
      <c r="A6301" s="41" t="s">
        <v>2389</v>
      </c>
      <c r="B6301" s="41" t="s">
        <v>2001</v>
      </c>
      <c r="C6301" s="29" t="s">
        <v>13</v>
      </c>
      <c r="D6301" s="29" t="s">
        <v>2002</v>
      </c>
      <c r="E6301" s="29" t="s">
        <v>2409</v>
      </c>
      <c r="F6301" s="29"/>
      <c r="G6301" s="41" t="s">
        <v>5</v>
      </c>
      <c r="H6301" s="44">
        <v>1</v>
      </c>
      <c r="I6301" s="43">
        <f>SUM(J6302:J6303)</f>
        <v>537.78</v>
      </c>
      <c r="J6301" s="43">
        <f>TRUNC(H6301*I6301,2)</f>
        <v>537.78</v>
      </c>
    </row>
    <row r="6302" spans="1:10" ht="24" customHeight="1" x14ac:dyDescent="0.2">
      <c r="A6302" s="7" t="s">
        <v>2397</v>
      </c>
      <c r="B6302" s="7">
        <v>88264</v>
      </c>
      <c r="C6302" s="6" t="s">
        <v>14</v>
      </c>
      <c r="D6302" s="6" t="s">
        <v>2411</v>
      </c>
      <c r="E6302" s="6" t="s">
        <v>2399</v>
      </c>
      <c r="F6302" s="6"/>
      <c r="G6302" s="7" t="s">
        <v>297</v>
      </c>
      <c r="H6302" s="46">
        <v>2.6</v>
      </c>
      <c r="I6302" s="77">
        <f>'COMP-CUSTO MÃO OBRA'!$H$346</f>
        <v>32.82</v>
      </c>
      <c r="J6302" s="8">
        <f>TRUNC(H6302*I6302,2)</f>
        <v>85.33</v>
      </c>
    </row>
    <row r="6303" spans="1:10" ht="26.1" customHeight="1" x14ac:dyDescent="0.2">
      <c r="A6303" s="10" t="s">
        <v>2391</v>
      </c>
      <c r="B6303" s="10">
        <v>4964</v>
      </c>
      <c r="C6303" s="9" t="s">
        <v>16</v>
      </c>
      <c r="D6303" s="9" t="s">
        <v>3544</v>
      </c>
      <c r="E6303" s="9" t="s">
        <v>2394</v>
      </c>
      <c r="F6303" s="9"/>
      <c r="G6303" s="10" t="s">
        <v>15</v>
      </c>
      <c r="H6303" s="47">
        <v>1</v>
      </c>
      <c r="I6303" s="11">
        <f>VLOOKUP(B6303,CURVA_ABC_INSUM!$B$6:$H$1423,7,0)</f>
        <v>452.45</v>
      </c>
      <c r="J6303" s="11">
        <f>TRUNC(H6303*I6303,2)</f>
        <v>452.45</v>
      </c>
    </row>
    <row r="6304" spans="1:10" x14ac:dyDescent="0.2">
      <c r="A6304" s="12"/>
      <c r="B6304" s="12"/>
      <c r="C6304" s="13"/>
      <c r="D6304" s="13"/>
      <c r="E6304" s="13"/>
      <c r="F6304" s="48"/>
      <c r="G6304" s="13"/>
      <c r="H6304" s="48"/>
      <c r="I6304" s="13"/>
      <c r="J6304" s="48"/>
    </row>
    <row r="6305" spans="1:10" ht="15" customHeight="1" thickBot="1" x14ac:dyDescent="0.25">
      <c r="A6305" s="12"/>
      <c r="B6305" s="12"/>
      <c r="C6305" s="13"/>
      <c r="D6305" s="13"/>
      <c r="E6305" s="13" t="s">
        <v>2395</v>
      </c>
      <c r="F6305" s="48">
        <f>TRUNC(J6301*$G$2,2)</f>
        <v>0</v>
      </c>
      <c r="G6305" s="13"/>
      <c r="H6305" s="86" t="s">
        <v>2396</v>
      </c>
      <c r="I6305" s="86"/>
      <c r="J6305" s="48">
        <f>F6305+J6301</f>
        <v>537.78</v>
      </c>
    </row>
    <row r="6306" spans="1:10" ht="0.95" customHeight="1" thickTop="1" x14ac:dyDescent="0.2">
      <c r="A6306" s="89"/>
      <c r="B6306" s="89"/>
      <c r="C6306" s="45"/>
      <c r="D6306" s="45"/>
      <c r="E6306" s="45"/>
      <c r="F6306" s="45"/>
      <c r="G6306" s="45"/>
      <c r="H6306" s="45"/>
      <c r="I6306" s="45"/>
      <c r="J6306" s="45"/>
    </row>
    <row r="6307" spans="1:10" ht="18" customHeight="1" x14ac:dyDescent="0.2">
      <c r="A6307" s="26" t="s">
        <v>5307</v>
      </c>
      <c r="B6307" s="26" t="s">
        <v>2</v>
      </c>
      <c r="C6307" s="28" t="s">
        <v>3</v>
      </c>
      <c r="D6307" s="28" t="s">
        <v>4</v>
      </c>
      <c r="E6307" s="28" t="s">
        <v>2388</v>
      </c>
      <c r="F6307" s="28"/>
      <c r="G6307" s="26" t="s">
        <v>190</v>
      </c>
      <c r="H6307" s="4" t="s">
        <v>6</v>
      </c>
      <c r="I6307" s="4" t="s">
        <v>7</v>
      </c>
      <c r="J6307" s="4" t="s">
        <v>191</v>
      </c>
    </row>
    <row r="6308" spans="1:10" ht="26.1" customHeight="1" x14ac:dyDescent="0.2">
      <c r="A6308" s="41" t="s">
        <v>2389</v>
      </c>
      <c r="B6308" s="41" t="s">
        <v>2003</v>
      </c>
      <c r="C6308" s="29" t="s">
        <v>13</v>
      </c>
      <c r="D6308" s="29" t="s">
        <v>2004</v>
      </c>
      <c r="E6308" s="29" t="s">
        <v>2409</v>
      </c>
      <c r="F6308" s="29"/>
      <c r="G6308" s="41" t="s">
        <v>5</v>
      </c>
      <c r="H6308" s="44">
        <v>1</v>
      </c>
      <c r="I6308" s="43">
        <f>SUM(J6309:J6310)</f>
        <v>198.81</v>
      </c>
      <c r="J6308" s="43">
        <f>TRUNC(H6308*I6308,2)</f>
        <v>198.81</v>
      </c>
    </row>
    <row r="6309" spans="1:10" ht="24" customHeight="1" x14ac:dyDescent="0.2">
      <c r="A6309" s="7" t="s">
        <v>2397</v>
      </c>
      <c r="B6309" s="7">
        <v>88264</v>
      </c>
      <c r="C6309" s="6" t="s">
        <v>14</v>
      </c>
      <c r="D6309" s="6" t="s">
        <v>2411</v>
      </c>
      <c r="E6309" s="6" t="s">
        <v>2399</v>
      </c>
      <c r="F6309" s="6"/>
      <c r="G6309" s="7" t="s">
        <v>297</v>
      </c>
      <c r="H6309" s="46">
        <v>1.5</v>
      </c>
      <c r="I6309" s="77">
        <f>'COMP-CUSTO MÃO OBRA'!$H$346</f>
        <v>32.82</v>
      </c>
      <c r="J6309" s="8">
        <f>TRUNC(H6309*I6309,2)</f>
        <v>49.23</v>
      </c>
    </row>
    <row r="6310" spans="1:10" ht="24" customHeight="1" x14ac:dyDescent="0.2">
      <c r="A6310" s="10" t="s">
        <v>2391</v>
      </c>
      <c r="B6310" s="10">
        <v>7137</v>
      </c>
      <c r="C6310" s="9" t="s">
        <v>16</v>
      </c>
      <c r="D6310" s="9" t="s">
        <v>3545</v>
      </c>
      <c r="E6310" s="9" t="s">
        <v>2394</v>
      </c>
      <c r="F6310" s="9"/>
      <c r="G6310" s="10" t="s">
        <v>15</v>
      </c>
      <c r="H6310" s="47">
        <v>1</v>
      </c>
      <c r="I6310" s="11">
        <f>VLOOKUP(B6310,CURVA_ABC_INSUM!$B$6:$H$1423,7,0)</f>
        <v>149.58000000000001</v>
      </c>
      <c r="J6310" s="11">
        <f>TRUNC(H6310*I6310,2)</f>
        <v>149.58000000000001</v>
      </c>
    </row>
    <row r="6311" spans="1:10" x14ac:dyDescent="0.2">
      <c r="A6311" s="12"/>
      <c r="B6311" s="12"/>
      <c r="C6311" s="13"/>
      <c r="D6311" s="13"/>
      <c r="E6311" s="13"/>
      <c r="F6311" s="48"/>
      <c r="G6311" s="13"/>
      <c r="H6311" s="48"/>
      <c r="I6311" s="13"/>
      <c r="J6311" s="48"/>
    </row>
    <row r="6312" spans="1:10" ht="15" customHeight="1" thickBot="1" x14ac:dyDescent="0.25">
      <c r="A6312" s="12"/>
      <c r="B6312" s="12"/>
      <c r="C6312" s="13"/>
      <c r="D6312" s="13"/>
      <c r="E6312" s="13" t="s">
        <v>2395</v>
      </c>
      <c r="F6312" s="48">
        <f>TRUNC(J6308*$G$2,2)</f>
        <v>0</v>
      </c>
      <c r="G6312" s="13"/>
      <c r="H6312" s="86" t="s">
        <v>2396</v>
      </c>
      <c r="I6312" s="86"/>
      <c r="J6312" s="48">
        <f>F6312+J6308</f>
        <v>198.81</v>
      </c>
    </row>
    <row r="6313" spans="1:10" ht="0.95" customHeight="1" thickTop="1" x14ac:dyDescent="0.2">
      <c r="A6313" s="89"/>
      <c r="B6313" s="89"/>
      <c r="C6313" s="45"/>
      <c r="D6313" s="45"/>
      <c r="E6313" s="45"/>
      <c r="F6313" s="45"/>
      <c r="G6313" s="45"/>
      <c r="H6313" s="45"/>
      <c r="I6313" s="45"/>
      <c r="J6313" s="45"/>
    </row>
    <row r="6314" spans="1:10" ht="18" customHeight="1" x14ac:dyDescent="0.2">
      <c r="A6314" s="26" t="s">
        <v>5308</v>
      </c>
      <c r="B6314" s="26" t="s">
        <v>2</v>
      </c>
      <c r="C6314" s="28" t="s">
        <v>3</v>
      </c>
      <c r="D6314" s="28" t="s">
        <v>4</v>
      </c>
      <c r="E6314" s="28" t="s">
        <v>2388</v>
      </c>
      <c r="F6314" s="28"/>
      <c r="G6314" s="26" t="s">
        <v>190</v>
      </c>
      <c r="H6314" s="4" t="s">
        <v>6</v>
      </c>
      <c r="I6314" s="4" t="s">
        <v>7</v>
      </c>
      <c r="J6314" s="4" t="s">
        <v>191</v>
      </c>
    </row>
    <row r="6315" spans="1:10" ht="39" customHeight="1" x14ac:dyDescent="0.2">
      <c r="A6315" s="41" t="s">
        <v>2389</v>
      </c>
      <c r="B6315" s="41" t="s">
        <v>2005</v>
      </c>
      <c r="C6315" s="29" t="s">
        <v>13</v>
      </c>
      <c r="D6315" s="29" t="s">
        <v>2006</v>
      </c>
      <c r="E6315" s="29" t="s">
        <v>2409</v>
      </c>
      <c r="F6315" s="29"/>
      <c r="G6315" s="41" t="s">
        <v>5</v>
      </c>
      <c r="H6315" s="44">
        <v>1</v>
      </c>
      <c r="I6315" s="43">
        <f>SUM(J6316:J6318)</f>
        <v>37.57</v>
      </c>
      <c r="J6315" s="43">
        <f>TRUNC(H6315*I6315,2)</f>
        <v>37.57</v>
      </c>
    </row>
    <row r="6316" spans="1:10" ht="24" customHeight="1" x14ac:dyDescent="0.2">
      <c r="A6316" s="7" t="s">
        <v>2397</v>
      </c>
      <c r="B6316" s="7">
        <v>88264</v>
      </c>
      <c r="C6316" s="6" t="s">
        <v>14</v>
      </c>
      <c r="D6316" s="6" t="s">
        <v>2411</v>
      </c>
      <c r="E6316" s="6" t="s">
        <v>2399</v>
      </c>
      <c r="F6316" s="6"/>
      <c r="G6316" s="7" t="s">
        <v>297</v>
      </c>
      <c r="H6316" s="46">
        <v>1.04</v>
      </c>
      <c r="I6316" s="77">
        <f>'COMP-CUSTO MÃO OBRA'!$H$346</f>
        <v>32.82</v>
      </c>
      <c r="J6316" s="8">
        <f>TRUNC(H6316*I6316,2)</f>
        <v>34.130000000000003</v>
      </c>
    </row>
    <row r="6317" spans="1:10" ht="26.1" customHeight="1" x14ac:dyDescent="0.2">
      <c r="A6317" s="7" t="s">
        <v>2397</v>
      </c>
      <c r="B6317" s="7">
        <v>88629</v>
      </c>
      <c r="C6317" s="6" t="s">
        <v>14</v>
      </c>
      <c r="D6317" s="6" t="s">
        <v>2507</v>
      </c>
      <c r="E6317" s="6" t="s">
        <v>2399</v>
      </c>
      <c r="F6317" s="6"/>
      <c r="G6317" s="7" t="s">
        <v>71</v>
      </c>
      <c r="H6317" s="46">
        <v>8.9999999999999998E-4</v>
      </c>
      <c r="I6317" s="77">
        <f>COMP_AUX_CUSTO!$J$170</f>
        <v>712.65</v>
      </c>
      <c r="J6317" s="8">
        <f>TRUNC(H6317*I6317,2)</f>
        <v>0.64</v>
      </c>
    </row>
    <row r="6318" spans="1:10" ht="26.1" customHeight="1" x14ac:dyDescent="0.2">
      <c r="A6318" s="10" t="s">
        <v>2391</v>
      </c>
      <c r="B6318" s="10">
        <v>1872</v>
      </c>
      <c r="C6318" s="9" t="s">
        <v>14</v>
      </c>
      <c r="D6318" s="9" t="s">
        <v>117</v>
      </c>
      <c r="E6318" s="9" t="s">
        <v>2394</v>
      </c>
      <c r="F6318" s="9"/>
      <c r="G6318" s="10" t="s">
        <v>15</v>
      </c>
      <c r="H6318" s="47">
        <v>1</v>
      </c>
      <c r="I6318" s="11">
        <f>VLOOKUP(B6318,CURVA_ABC_INSUM!$B$6:$H$1423,7,0)</f>
        <v>2.8</v>
      </c>
      <c r="J6318" s="11">
        <f>TRUNC(H6318*I6318,2)</f>
        <v>2.8</v>
      </c>
    </row>
    <row r="6319" spans="1:10" x14ac:dyDescent="0.2">
      <c r="A6319" s="12"/>
      <c r="B6319" s="12"/>
      <c r="C6319" s="13"/>
      <c r="D6319" s="13"/>
      <c r="E6319" s="13"/>
      <c r="F6319" s="48"/>
      <c r="G6319" s="13"/>
      <c r="H6319" s="48"/>
      <c r="I6319" s="13"/>
      <c r="J6319" s="48"/>
    </row>
    <row r="6320" spans="1:10" ht="15" customHeight="1" thickBot="1" x14ac:dyDescent="0.25">
      <c r="A6320" s="12"/>
      <c r="B6320" s="12"/>
      <c r="C6320" s="13"/>
      <c r="D6320" s="13"/>
      <c r="E6320" s="13" t="s">
        <v>2395</v>
      </c>
      <c r="F6320" s="48">
        <f>TRUNC(J6315*$G$2,2)</f>
        <v>0</v>
      </c>
      <c r="G6320" s="13"/>
      <c r="H6320" s="86" t="s">
        <v>2396</v>
      </c>
      <c r="I6320" s="86"/>
      <c r="J6320" s="48">
        <f>F6320+J6315</f>
        <v>37.57</v>
      </c>
    </row>
    <row r="6321" spans="1:10" ht="0.95" customHeight="1" thickTop="1" x14ac:dyDescent="0.2">
      <c r="A6321" s="89"/>
      <c r="B6321" s="89"/>
      <c r="C6321" s="45"/>
      <c r="D6321" s="45"/>
      <c r="E6321" s="45"/>
      <c r="F6321" s="45"/>
      <c r="G6321" s="45"/>
      <c r="H6321" s="45"/>
      <c r="I6321" s="45"/>
      <c r="J6321" s="45"/>
    </row>
    <row r="6322" spans="1:10" ht="18" customHeight="1" x14ac:dyDescent="0.2">
      <c r="A6322" s="26" t="s">
        <v>5309</v>
      </c>
      <c r="B6322" s="26" t="s">
        <v>2</v>
      </c>
      <c r="C6322" s="28" t="s">
        <v>3</v>
      </c>
      <c r="D6322" s="28" t="s">
        <v>4</v>
      </c>
      <c r="E6322" s="28" t="s">
        <v>2388</v>
      </c>
      <c r="F6322" s="28"/>
      <c r="G6322" s="26" t="s">
        <v>190</v>
      </c>
      <c r="H6322" s="4" t="s">
        <v>6</v>
      </c>
      <c r="I6322" s="4" t="s">
        <v>7</v>
      </c>
      <c r="J6322" s="4" t="s">
        <v>191</v>
      </c>
    </row>
    <row r="6323" spans="1:10" ht="39" customHeight="1" x14ac:dyDescent="0.2">
      <c r="A6323" s="41" t="s">
        <v>2389</v>
      </c>
      <c r="B6323" s="41" t="s">
        <v>2007</v>
      </c>
      <c r="C6323" s="29" t="s">
        <v>13</v>
      </c>
      <c r="D6323" s="29" t="s">
        <v>2008</v>
      </c>
      <c r="E6323" s="29" t="s">
        <v>2409</v>
      </c>
      <c r="F6323" s="29"/>
      <c r="G6323" s="41" t="s">
        <v>5</v>
      </c>
      <c r="H6323" s="44">
        <v>1</v>
      </c>
      <c r="I6323" s="43">
        <f>SUM(J6324:J6326)</f>
        <v>13.280000000000001</v>
      </c>
      <c r="J6323" s="43">
        <f>TRUNC(H6323*I6323,2)</f>
        <v>13.28</v>
      </c>
    </row>
    <row r="6324" spans="1:10" ht="24" customHeight="1" x14ac:dyDescent="0.2">
      <c r="A6324" s="7" t="s">
        <v>2397</v>
      </c>
      <c r="B6324" s="7">
        <v>88264</v>
      </c>
      <c r="C6324" s="6" t="s">
        <v>14</v>
      </c>
      <c r="D6324" s="6" t="s">
        <v>2411</v>
      </c>
      <c r="E6324" s="6" t="s">
        <v>2399</v>
      </c>
      <c r="F6324" s="6"/>
      <c r="G6324" s="7" t="s">
        <v>297</v>
      </c>
      <c r="H6324" s="46">
        <v>0.3</v>
      </c>
      <c r="I6324" s="77">
        <f>'COMP-CUSTO MÃO OBRA'!$H$346</f>
        <v>32.82</v>
      </c>
      <c r="J6324" s="8">
        <f>TRUNC(H6324*I6324,2)</f>
        <v>9.84</v>
      </c>
    </row>
    <row r="6325" spans="1:10" ht="26.1" customHeight="1" x14ac:dyDescent="0.2">
      <c r="A6325" s="7" t="s">
        <v>2397</v>
      </c>
      <c r="B6325" s="7">
        <v>88629</v>
      </c>
      <c r="C6325" s="6" t="s">
        <v>14</v>
      </c>
      <c r="D6325" s="6" t="s">
        <v>2507</v>
      </c>
      <c r="E6325" s="6" t="s">
        <v>2399</v>
      </c>
      <c r="F6325" s="6"/>
      <c r="G6325" s="7" t="s">
        <v>71</v>
      </c>
      <c r="H6325" s="46">
        <v>8.9999999999999998E-4</v>
      </c>
      <c r="I6325" s="77">
        <f>COMP_AUX_CUSTO!$J$170</f>
        <v>712.65</v>
      </c>
      <c r="J6325" s="8">
        <f>TRUNC(H6325*I6325,2)</f>
        <v>0.64</v>
      </c>
    </row>
    <row r="6326" spans="1:10" ht="26.1" customHeight="1" x14ac:dyDescent="0.2">
      <c r="A6326" s="10" t="s">
        <v>2391</v>
      </c>
      <c r="B6326" s="10">
        <v>1872</v>
      </c>
      <c r="C6326" s="9" t="s">
        <v>14</v>
      </c>
      <c r="D6326" s="9" t="s">
        <v>117</v>
      </c>
      <c r="E6326" s="9" t="s">
        <v>2394</v>
      </c>
      <c r="F6326" s="9"/>
      <c r="G6326" s="10" t="s">
        <v>15</v>
      </c>
      <c r="H6326" s="47">
        <v>1</v>
      </c>
      <c r="I6326" s="11">
        <f>VLOOKUP(B6326,CURVA_ABC_INSUM!$B$6:$H$1423,7,0)</f>
        <v>2.8</v>
      </c>
      <c r="J6326" s="11">
        <f>TRUNC(H6326*I6326,2)</f>
        <v>2.8</v>
      </c>
    </row>
    <row r="6327" spans="1:10" x14ac:dyDescent="0.2">
      <c r="A6327" s="12"/>
      <c r="B6327" s="12"/>
      <c r="C6327" s="13"/>
      <c r="D6327" s="13"/>
      <c r="E6327" s="13"/>
      <c r="F6327" s="48"/>
      <c r="G6327" s="13"/>
      <c r="H6327" s="48"/>
      <c r="I6327" s="13"/>
      <c r="J6327" s="48"/>
    </row>
    <row r="6328" spans="1:10" ht="15" customHeight="1" thickBot="1" x14ac:dyDescent="0.25">
      <c r="A6328" s="12"/>
      <c r="B6328" s="12"/>
      <c r="C6328" s="13"/>
      <c r="D6328" s="13"/>
      <c r="E6328" s="13" t="s">
        <v>2395</v>
      </c>
      <c r="F6328" s="48">
        <f>TRUNC(J6323*$G$2,2)</f>
        <v>0</v>
      </c>
      <c r="G6328" s="13"/>
      <c r="H6328" s="86" t="s">
        <v>2396</v>
      </c>
      <c r="I6328" s="86"/>
      <c r="J6328" s="48">
        <f>F6328+J6323</f>
        <v>13.28</v>
      </c>
    </row>
    <row r="6329" spans="1:10" ht="0.95" customHeight="1" thickTop="1" x14ac:dyDescent="0.2">
      <c r="A6329" s="89"/>
      <c r="B6329" s="89"/>
      <c r="C6329" s="45"/>
      <c r="D6329" s="45"/>
      <c r="E6329" s="45"/>
      <c r="F6329" s="45"/>
      <c r="G6329" s="45"/>
      <c r="H6329" s="45"/>
      <c r="I6329" s="45"/>
      <c r="J6329" s="45"/>
    </row>
    <row r="6330" spans="1:10" ht="18" customHeight="1" x14ac:dyDescent="0.2">
      <c r="A6330" s="26" t="s">
        <v>5310</v>
      </c>
      <c r="B6330" s="26" t="s">
        <v>2</v>
      </c>
      <c r="C6330" s="28" t="s">
        <v>3</v>
      </c>
      <c r="D6330" s="28" t="s">
        <v>4</v>
      </c>
      <c r="E6330" s="28" t="s">
        <v>2388</v>
      </c>
      <c r="F6330" s="28"/>
      <c r="G6330" s="26" t="s">
        <v>190</v>
      </c>
      <c r="H6330" s="4" t="s">
        <v>6</v>
      </c>
      <c r="I6330" s="4" t="s">
        <v>7</v>
      </c>
      <c r="J6330" s="4" t="s">
        <v>191</v>
      </c>
    </row>
    <row r="6331" spans="1:10" ht="39" customHeight="1" x14ac:dyDescent="0.2">
      <c r="A6331" s="41" t="s">
        <v>2389</v>
      </c>
      <c r="B6331" s="41" t="s">
        <v>2009</v>
      </c>
      <c r="C6331" s="29" t="s">
        <v>13</v>
      </c>
      <c r="D6331" s="29" t="s">
        <v>2010</v>
      </c>
      <c r="E6331" s="29" t="s">
        <v>2409</v>
      </c>
      <c r="F6331" s="29"/>
      <c r="G6331" s="41" t="s">
        <v>5</v>
      </c>
      <c r="H6331" s="44">
        <v>1</v>
      </c>
      <c r="I6331" s="43">
        <f>SUM(J6332:J6334)</f>
        <v>19.850000000000001</v>
      </c>
      <c r="J6331" s="43">
        <f>TRUNC(H6331*I6331,2)</f>
        <v>19.850000000000001</v>
      </c>
    </row>
    <row r="6332" spans="1:10" ht="24" customHeight="1" x14ac:dyDescent="0.2">
      <c r="A6332" s="7" t="s">
        <v>2397</v>
      </c>
      <c r="B6332" s="7">
        <v>88264</v>
      </c>
      <c r="C6332" s="6" t="s">
        <v>14</v>
      </c>
      <c r="D6332" s="6" t="s">
        <v>2411</v>
      </c>
      <c r="E6332" s="6" t="s">
        <v>2399</v>
      </c>
      <c r="F6332" s="6"/>
      <c r="G6332" s="7" t="s">
        <v>297</v>
      </c>
      <c r="H6332" s="46">
        <v>0.5</v>
      </c>
      <c r="I6332" s="77">
        <f>'COMP-CUSTO MÃO OBRA'!$H$346</f>
        <v>32.82</v>
      </c>
      <c r="J6332" s="8">
        <f>TRUNC(H6332*I6332,2)</f>
        <v>16.41</v>
      </c>
    </row>
    <row r="6333" spans="1:10" ht="26.1" customHeight="1" x14ac:dyDescent="0.2">
      <c r="A6333" s="7" t="s">
        <v>2397</v>
      </c>
      <c r="B6333" s="7">
        <v>88629</v>
      </c>
      <c r="C6333" s="6" t="s">
        <v>14</v>
      </c>
      <c r="D6333" s="6" t="s">
        <v>2507</v>
      </c>
      <c r="E6333" s="6" t="s">
        <v>2399</v>
      </c>
      <c r="F6333" s="6"/>
      <c r="G6333" s="7" t="s">
        <v>71</v>
      </c>
      <c r="H6333" s="46">
        <v>8.9999999999999998E-4</v>
      </c>
      <c r="I6333" s="77">
        <f>COMP_AUX_CUSTO!$J$170</f>
        <v>712.65</v>
      </c>
      <c r="J6333" s="8">
        <f>TRUNC(H6333*I6333,2)</f>
        <v>0.64</v>
      </c>
    </row>
    <row r="6334" spans="1:10" ht="26.1" customHeight="1" x14ac:dyDescent="0.2">
      <c r="A6334" s="10" t="s">
        <v>2391</v>
      </c>
      <c r="B6334" s="10">
        <v>1872</v>
      </c>
      <c r="C6334" s="9" t="s">
        <v>14</v>
      </c>
      <c r="D6334" s="9" t="s">
        <v>117</v>
      </c>
      <c r="E6334" s="9" t="s">
        <v>2394</v>
      </c>
      <c r="F6334" s="9"/>
      <c r="G6334" s="10" t="s">
        <v>15</v>
      </c>
      <c r="H6334" s="47">
        <v>1</v>
      </c>
      <c r="I6334" s="11">
        <f>VLOOKUP(B6334,CURVA_ABC_INSUM!$B$6:$H$1423,7,0)</f>
        <v>2.8</v>
      </c>
      <c r="J6334" s="11">
        <f>TRUNC(H6334*I6334,2)</f>
        <v>2.8</v>
      </c>
    </row>
    <row r="6335" spans="1:10" x14ac:dyDescent="0.2">
      <c r="A6335" s="12"/>
      <c r="B6335" s="12"/>
      <c r="C6335" s="13"/>
      <c r="D6335" s="13"/>
      <c r="E6335" s="13"/>
      <c r="F6335" s="48"/>
      <c r="G6335" s="13"/>
      <c r="H6335" s="48"/>
      <c r="I6335" s="13"/>
      <c r="J6335" s="48"/>
    </row>
    <row r="6336" spans="1:10" ht="15" customHeight="1" thickBot="1" x14ac:dyDescent="0.25">
      <c r="A6336" s="12"/>
      <c r="B6336" s="12"/>
      <c r="C6336" s="13"/>
      <c r="D6336" s="13"/>
      <c r="E6336" s="13" t="s">
        <v>2395</v>
      </c>
      <c r="F6336" s="48">
        <f>TRUNC(J6331*$G$2,2)</f>
        <v>0</v>
      </c>
      <c r="G6336" s="13"/>
      <c r="H6336" s="86" t="s">
        <v>2396</v>
      </c>
      <c r="I6336" s="86"/>
      <c r="J6336" s="48">
        <f>F6336+J6331</f>
        <v>19.850000000000001</v>
      </c>
    </row>
    <row r="6337" spans="1:10" ht="0.95" customHeight="1" thickTop="1" x14ac:dyDescent="0.2">
      <c r="A6337" s="89"/>
      <c r="B6337" s="89"/>
      <c r="C6337" s="45"/>
      <c r="D6337" s="45"/>
      <c r="E6337" s="45"/>
      <c r="F6337" s="45"/>
      <c r="G6337" s="45"/>
      <c r="H6337" s="45"/>
      <c r="I6337" s="45"/>
      <c r="J6337" s="45"/>
    </row>
    <row r="6338" spans="1:10" ht="18" customHeight="1" x14ac:dyDescent="0.2">
      <c r="A6338" s="26" t="s">
        <v>5311</v>
      </c>
      <c r="B6338" s="26" t="s">
        <v>2</v>
      </c>
      <c r="C6338" s="28" t="s">
        <v>3</v>
      </c>
      <c r="D6338" s="28" t="s">
        <v>4</v>
      </c>
      <c r="E6338" s="28" t="s">
        <v>2388</v>
      </c>
      <c r="F6338" s="28"/>
      <c r="G6338" s="26" t="s">
        <v>190</v>
      </c>
      <c r="H6338" s="4" t="s">
        <v>6</v>
      </c>
      <c r="I6338" s="4" t="s">
        <v>7</v>
      </c>
      <c r="J6338" s="4" t="s">
        <v>191</v>
      </c>
    </row>
    <row r="6339" spans="1:10" ht="39" customHeight="1" x14ac:dyDescent="0.2">
      <c r="A6339" s="41" t="s">
        <v>2389</v>
      </c>
      <c r="B6339" s="41" t="s">
        <v>2011</v>
      </c>
      <c r="C6339" s="29" t="s">
        <v>13</v>
      </c>
      <c r="D6339" s="29" t="s">
        <v>2012</v>
      </c>
      <c r="E6339" s="29" t="s">
        <v>2409</v>
      </c>
      <c r="F6339" s="29"/>
      <c r="G6339" s="41" t="s">
        <v>5</v>
      </c>
      <c r="H6339" s="44">
        <v>1</v>
      </c>
      <c r="I6339" s="43">
        <f>SUM(J6340:J6342)</f>
        <v>45.790000000000006</v>
      </c>
      <c r="J6339" s="43">
        <f>TRUNC(H6339*I6339,2)</f>
        <v>45.79</v>
      </c>
    </row>
    <row r="6340" spans="1:10" ht="24" customHeight="1" x14ac:dyDescent="0.2">
      <c r="A6340" s="7" t="s">
        <v>2397</v>
      </c>
      <c r="B6340" s="7">
        <v>88264</v>
      </c>
      <c r="C6340" s="6" t="s">
        <v>14</v>
      </c>
      <c r="D6340" s="6" t="s">
        <v>2411</v>
      </c>
      <c r="E6340" s="6" t="s">
        <v>2399</v>
      </c>
      <c r="F6340" s="6"/>
      <c r="G6340" s="7" t="s">
        <v>297</v>
      </c>
      <c r="H6340" s="46">
        <v>1.2</v>
      </c>
      <c r="I6340" s="77">
        <f>'COMP-CUSTO MÃO OBRA'!$H$346</f>
        <v>32.82</v>
      </c>
      <c r="J6340" s="8">
        <f>TRUNC(H6340*I6340,2)</f>
        <v>39.380000000000003</v>
      </c>
    </row>
    <row r="6341" spans="1:10" ht="26.1" customHeight="1" x14ac:dyDescent="0.2">
      <c r="A6341" s="7" t="s">
        <v>2397</v>
      </c>
      <c r="B6341" s="7">
        <v>88629</v>
      </c>
      <c r="C6341" s="6" t="s">
        <v>14</v>
      </c>
      <c r="D6341" s="6" t="s">
        <v>2507</v>
      </c>
      <c r="E6341" s="6" t="s">
        <v>2399</v>
      </c>
      <c r="F6341" s="6"/>
      <c r="G6341" s="7" t="s">
        <v>71</v>
      </c>
      <c r="H6341" s="46">
        <v>1.1999999999999999E-3</v>
      </c>
      <c r="I6341" s="77">
        <f>COMP_AUX_CUSTO!$J$170</f>
        <v>712.65</v>
      </c>
      <c r="J6341" s="8">
        <f>TRUNC(H6341*I6341,2)</f>
        <v>0.85</v>
      </c>
    </row>
    <row r="6342" spans="1:10" ht="26.1" customHeight="1" x14ac:dyDescent="0.2">
      <c r="A6342" s="10" t="s">
        <v>2391</v>
      </c>
      <c r="B6342" s="10">
        <v>1873</v>
      </c>
      <c r="C6342" s="9" t="s">
        <v>14</v>
      </c>
      <c r="D6342" s="9" t="s">
        <v>118</v>
      </c>
      <c r="E6342" s="9" t="s">
        <v>2394</v>
      </c>
      <c r="F6342" s="9"/>
      <c r="G6342" s="10" t="s">
        <v>15</v>
      </c>
      <c r="H6342" s="47">
        <v>1</v>
      </c>
      <c r="I6342" s="11">
        <f>VLOOKUP(B6342,CURVA_ABC_INSUM!$B$6:$H$1423,7,0)</f>
        <v>5.56</v>
      </c>
      <c r="J6342" s="11">
        <f>TRUNC(H6342*I6342,2)</f>
        <v>5.56</v>
      </c>
    </row>
    <row r="6343" spans="1:10" x14ac:dyDescent="0.2">
      <c r="A6343" s="12"/>
      <c r="B6343" s="12"/>
      <c r="C6343" s="13"/>
      <c r="D6343" s="13"/>
      <c r="E6343" s="13"/>
      <c r="F6343" s="48"/>
      <c r="G6343" s="13"/>
      <c r="H6343" s="48"/>
      <c r="I6343" s="13"/>
      <c r="J6343" s="48"/>
    </row>
    <row r="6344" spans="1:10" ht="15" customHeight="1" thickBot="1" x14ac:dyDescent="0.25">
      <c r="A6344" s="12"/>
      <c r="B6344" s="12"/>
      <c r="C6344" s="13"/>
      <c r="D6344" s="13"/>
      <c r="E6344" s="13" t="s">
        <v>2395</v>
      </c>
      <c r="F6344" s="48">
        <f>TRUNC(J6339*$G$2,2)</f>
        <v>0</v>
      </c>
      <c r="G6344" s="13"/>
      <c r="H6344" s="86" t="s">
        <v>2396</v>
      </c>
      <c r="I6344" s="86"/>
      <c r="J6344" s="48">
        <f>F6344+J6339</f>
        <v>45.79</v>
      </c>
    </row>
    <row r="6345" spans="1:10" ht="0.95" customHeight="1" thickTop="1" x14ac:dyDescent="0.2">
      <c r="A6345" s="89"/>
      <c r="B6345" s="89"/>
      <c r="C6345" s="45"/>
      <c r="D6345" s="45"/>
      <c r="E6345" s="45"/>
      <c r="F6345" s="45"/>
      <c r="G6345" s="45"/>
      <c r="H6345" s="45"/>
      <c r="I6345" s="45"/>
      <c r="J6345" s="45"/>
    </row>
    <row r="6346" spans="1:10" ht="18" customHeight="1" x14ac:dyDescent="0.2">
      <c r="A6346" s="26" t="s">
        <v>5312</v>
      </c>
      <c r="B6346" s="26" t="s">
        <v>2</v>
      </c>
      <c r="C6346" s="28" t="s">
        <v>3</v>
      </c>
      <c r="D6346" s="28" t="s">
        <v>4</v>
      </c>
      <c r="E6346" s="28" t="s">
        <v>2388</v>
      </c>
      <c r="F6346" s="28"/>
      <c r="G6346" s="26" t="s">
        <v>190</v>
      </c>
      <c r="H6346" s="4" t="s">
        <v>6</v>
      </c>
      <c r="I6346" s="4" t="s">
        <v>7</v>
      </c>
      <c r="J6346" s="4" t="s">
        <v>191</v>
      </c>
    </row>
    <row r="6347" spans="1:10" ht="39" customHeight="1" x14ac:dyDescent="0.2">
      <c r="A6347" s="41" t="s">
        <v>2389</v>
      </c>
      <c r="B6347" s="41" t="s">
        <v>2013</v>
      </c>
      <c r="C6347" s="29" t="s">
        <v>13</v>
      </c>
      <c r="D6347" s="29" t="s">
        <v>2014</v>
      </c>
      <c r="E6347" s="29" t="s">
        <v>2409</v>
      </c>
      <c r="F6347" s="29"/>
      <c r="G6347" s="41" t="s">
        <v>5</v>
      </c>
      <c r="H6347" s="44">
        <v>1</v>
      </c>
      <c r="I6347" s="43">
        <f>SUM(J6348:J6350)</f>
        <v>17.559999999999999</v>
      </c>
      <c r="J6347" s="43">
        <f>TRUNC(H6347*I6347,2)</f>
        <v>17.559999999999999</v>
      </c>
    </row>
    <row r="6348" spans="1:10" ht="24" customHeight="1" x14ac:dyDescent="0.2">
      <c r="A6348" s="7" t="s">
        <v>2397</v>
      </c>
      <c r="B6348" s="7">
        <v>88264</v>
      </c>
      <c r="C6348" s="6" t="s">
        <v>14</v>
      </c>
      <c r="D6348" s="6" t="s">
        <v>2411</v>
      </c>
      <c r="E6348" s="6" t="s">
        <v>2399</v>
      </c>
      <c r="F6348" s="6"/>
      <c r="G6348" s="7" t="s">
        <v>297</v>
      </c>
      <c r="H6348" s="46">
        <v>0.34</v>
      </c>
      <c r="I6348" s="77">
        <f>'COMP-CUSTO MÃO OBRA'!$H$346</f>
        <v>32.82</v>
      </c>
      <c r="J6348" s="8">
        <f>TRUNC(H6348*I6348,2)</f>
        <v>11.15</v>
      </c>
    </row>
    <row r="6349" spans="1:10" ht="26.1" customHeight="1" x14ac:dyDescent="0.2">
      <c r="A6349" s="7" t="s">
        <v>2397</v>
      </c>
      <c r="B6349" s="7">
        <v>88629</v>
      </c>
      <c r="C6349" s="6" t="s">
        <v>14</v>
      </c>
      <c r="D6349" s="6" t="s">
        <v>2507</v>
      </c>
      <c r="E6349" s="6" t="s">
        <v>2399</v>
      </c>
      <c r="F6349" s="6"/>
      <c r="G6349" s="7" t="s">
        <v>71</v>
      </c>
      <c r="H6349" s="46">
        <v>1.1999999999999999E-3</v>
      </c>
      <c r="I6349" s="77">
        <f>COMP_AUX_CUSTO!$J$170</f>
        <v>712.65</v>
      </c>
      <c r="J6349" s="8">
        <f>TRUNC(H6349*I6349,2)</f>
        <v>0.85</v>
      </c>
    </row>
    <row r="6350" spans="1:10" ht="26.1" customHeight="1" x14ac:dyDescent="0.2">
      <c r="A6350" s="10" t="s">
        <v>2391</v>
      </c>
      <c r="B6350" s="10">
        <v>1873</v>
      </c>
      <c r="C6350" s="9" t="s">
        <v>14</v>
      </c>
      <c r="D6350" s="9" t="s">
        <v>118</v>
      </c>
      <c r="E6350" s="9" t="s">
        <v>2394</v>
      </c>
      <c r="F6350" s="9"/>
      <c r="G6350" s="10" t="s">
        <v>15</v>
      </c>
      <c r="H6350" s="47">
        <v>1</v>
      </c>
      <c r="I6350" s="11">
        <f>VLOOKUP(B6350,CURVA_ABC_INSUM!$B$6:$H$1423,7,0)</f>
        <v>5.56</v>
      </c>
      <c r="J6350" s="11">
        <f>TRUNC(H6350*I6350,2)</f>
        <v>5.56</v>
      </c>
    </row>
    <row r="6351" spans="1:10" x14ac:dyDescent="0.2">
      <c r="A6351" s="12"/>
      <c r="B6351" s="12"/>
      <c r="C6351" s="13"/>
      <c r="D6351" s="13"/>
      <c r="E6351" s="13"/>
      <c r="F6351" s="48"/>
      <c r="G6351" s="13"/>
      <c r="H6351" s="48"/>
      <c r="I6351" s="13"/>
      <c r="J6351" s="48"/>
    </row>
    <row r="6352" spans="1:10" ht="15" customHeight="1" thickBot="1" x14ac:dyDescent="0.25">
      <c r="A6352" s="12"/>
      <c r="B6352" s="12"/>
      <c r="C6352" s="13"/>
      <c r="D6352" s="13"/>
      <c r="E6352" s="13" t="s">
        <v>2395</v>
      </c>
      <c r="F6352" s="48">
        <f>TRUNC(J6347*$G$2,2)</f>
        <v>0</v>
      </c>
      <c r="G6352" s="13"/>
      <c r="H6352" s="86" t="s">
        <v>2396</v>
      </c>
      <c r="I6352" s="86"/>
      <c r="J6352" s="48">
        <f>F6352+J6347</f>
        <v>17.559999999999999</v>
      </c>
    </row>
    <row r="6353" spans="1:10" ht="0.95" customHeight="1" thickTop="1" x14ac:dyDescent="0.2">
      <c r="A6353" s="89"/>
      <c r="B6353" s="89"/>
      <c r="C6353" s="45"/>
      <c r="D6353" s="45"/>
      <c r="E6353" s="45"/>
      <c r="F6353" s="45"/>
      <c r="G6353" s="45"/>
      <c r="H6353" s="45"/>
      <c r="I6353" s="45"/>
      <c r="J6353" s="45"/>
    </row>
    <row r="6354" spans="1:10" ht="18" customHeight="1" x14ac:dyDescent="0.2">
      <c r="A6354" s="26" t="s">
        <v>5313</v>
      </c>
      <c r="B6354" s="26" t="s">
        <v>2</v>
      </c>
      <c r="C6354" s="28" t="s">
        <v>3</v>
      </c>
      <c r="D6354" s="28" t="s">
        <v>4</v>
      </c>
      <c r="E6354" s="28" t="s">
        <v>2388</v>
      </c>
      <c r="F6354" s="28"/>
      <c r="G6354" s="26" t="s">
        <v>190</v>
      </c>
      <c r="H6354" s="4" t="s">
        <v>6</v>
      </c>
      <c r="I6354" s="4" t="s">
        <v>7</v>
      </c>
      <c r="J6354" s="4" t="s">
        <v>191</v>
      </c>
    </row>
    <row r="6355" spans="1:10" ht="39" customHeight="1" x14ac:dyDescent="0.2">
      <c r="A6355" s="41" t="s">
        <v>2389</v>
      </c>
      <c r="B6355" s="41" t="s">
        <v>2015</v>
      </c>
      <c r="C6355" s="29" t="s">
        <v>13</v>
      </c>
      <c r="D6355" s="29" t="s">
        <v>2016</v>
      </c>
      <c r="E6355" s="29" t="s">
        <v>2409</v>
      </c>
      <c r="F6355" s="29"/>
      <c r="G6355" s="41" t="s">
        <v>5</v>
      </c>
      <c r="H6355" s="44">
        <v>1</v>
      </c>
      <c r="I6355" s="43">
        <f>SUM(J6356:J6359)</f>
        <v>686.01</v>
      </c>
      <c r="J6355" s="43">
        <f>TRUNC(H6355*I6355,2)</f>
        <v>686.01</v>
      </c>
    </row>
    <row r="6356" spans="1:10" ht="26.1" customHeight="1" x14ac:dyDescent="0.2">
      <c r="A6356" s="7" t="s">
        <v>2397</v>
      </c>
      <c r="B6356" s="7">
        <v>88247</v>
      </c>
      <c r="C6356" s="6" t="s">
        <v>14</v>
      </c>
      <c r="D6356" s="6" t="s">
        <v>2644</v>
      </c>
      <c r="E6356" s="6" t="s">
        <v>2399</v>
      </c>
      <c r="F6356" s="6"/>
      <c r="G6356" s="7" t="s">
        <v>297</v>
      </c>
      <c r="H6356" s="46">
        <v>0.12280000000000001</v>
      </c>
      <c r="I6356" s="77">
        <f>'COMP-CUSTO MÃO OBRA'!$H$61</f>
        <v>27.08</v>
      </c>
      <c r="J6356" s="8">
        <f>TRUNC(H6356*I6356,2)</f>
        <v>3.32</v>
      </c>
    </row>
    <row r="6357" spans="1:10" ht="24" customHeight="1" x14ac:dyDescent="0.2">
      <c r="A6357" s="7" t="s">
        <v>2397</v>
      </c>
      <c r="B6357" s="7">
        <v>88264</v>
      </c>
      <c r="C6357" s="6" t="s">
        <v>14</v>
      </c>
      <c r="D6357" s="6" t="s">
        <v>2411</v>
      </c>
      <c r="E6357" s="6" t="s">
        <v>2399</v>
      </c>
      <c r="F6357" s="6"/>
      <c r="G6357" s="7" t="s">
        <v>297</v>
      </c>
      <c r="H6357" s="46">
        <v>0.12640000000000001</v>
      </c>
      <c r="I6357" s="77">
        <f>'COMP-CUSTO MÃO OBRA'!$H$346</f>
        <v>32.82</v>
      </c>
      <c r="J6357" s="8">
        <f>TRUNC(H6357*I6357,2)</f>
        <v>4.1399999999999997</v>
      </c>
    </row>
    <row r="6358" spans="1:10" ht="39" customHeight="1" x14ac:dyDescent="0.2">
      <c r="A6358" s="10" t="s">
        <v>2391</v>
      </c>
      <c r="B6358" s="10">
        <v>4274</v>
      </c>
      <c r="C6358" s="9" t="s">
        <v>14</v>
      </c>
      <c r="D6358" s="9" t="s">
        <v>3546</v>
      </c>
      <c r="E6358" s="9" t="s">
        <v>2394</v>
      </c>
      <c r="F6358" s="9"/>
      <c r="G6358" s="10" t="s">
        <v>15</v>
      </c>
      <c r="H6358" s="47">
        <v>1</v>
      </c>
      <c r="I6358" s="11">
        <f>VLOOKUP(B6358,CURVA_ABC_INSUM!$B$6:$H$1423,7,0)</f>
        <v>145.25</v>
      </c>
      <c r="J6358" s="11">
        <f>TRUNC(H6358*I6358,2)</f>
        <v>145.25</v>
      </c>
    </row>
    <row r="6359" spans="1:10" ht="26.1" customHeight="1" x14ac:dyDescent="0.2">
      <c r="A6359" s="10" t="s">
        <v>2391</v>
      </c>
      <c r="B6359" s="10">
        <v>6779</v>
      </c>
      <c r="C6359" s="9" t="s">
        <v>20</v>
      </c>
      <c r="D6359" s="9" t="s">
        <v>3547</v>
      </c>
      <c r="E6359" s="9" t="s">
        <v>2394</v>
      </c>
      <c r="F6359" s="9"/>
      <c r="G6359" s="10" t="s">
        <v>24</v>
      </c>
      <c r="H6359" s="47">
        <v>1</v>
      </c>
      <c r="I6359" s="11">
        <f>VLOOKUP(B6359,CURVA_ABC_INSUM!$B$6:$H$1423,7,0)</f>
        <v>533.29999999999995</v>
      </c>
      <c r="J6359" s="11">
        <f>TRUNC(H6359*I6359,2)</f>
        <v>533.29999999999995</v>
      </c>
    </row>
    <row r="6360" spans="1:10" x14ac:dyDescent="0.2">
      <c r="A6360" s="12"/>
      <c r="B6360" s="12"/>
      <c r="C6360" s="13"/>
      <c r="D6360" s="13"/>
      <c r="E6360" s="13"/>
      <c r="F6360" s="48"/>
      <c r="G6360" s="13"/>
      <c r="H6360" s="48"/>
      <c r="I6360" s="13"/>
      <c r="J6360" s="48"/>
    </row>
    <row r="6361" spans="1:10" ht="15" customHeight="1" thickBot="1" x14ac:dyDescent="0.25">
      <c r="A6361" s="12"/>
      <c r="B6361" s="12"/>
      <c r="C6361" s="13"/>
      <c r="D6361" s="13"/>
      <c r="E6361" s="13" t="s">
        <v>2395</v>
      </c>
      <c r="F6361" s="48">
        <f>TRUNC(J6355*$G$2,2)</f>
        <v>0</v>
      </c>
      <c r="G6361" s="13"/>
      <c r="H6361" s="86" t="s">
        <v>2396</v>
      </c>
      <c r="I6361" s="86"/>
      <c r="J6361" s="48">
        <f>F6361+J6355</f>
        <v>686.01</v>
      </c>
    </row>
    <row r="6362" spans="1:10" ht="0.95" customHeight="1" thickTop="1" x14ac:dyDescent="0.2">
      <c r="A6362" s="89"/>
      <c r="B6362" s="89"/>
      <c r="C6362" s="45"/>
      <c r="D6362" s="45"/>
      <c r="E6362" s="45"/>
      <c r="F6362" s="45"/>
      <c r="G6362" s="45"/>
      <c r="H6362" s="45"/>
      <c r="I6362" s="45"/>
      <c r="J6362" s="45"/>
    </row>
    <row r="6363" spans="1:10" ht="18" customHeight="1" x14ac:dyDescent="0.2">
      <c r="A6363" s="26" t="s">
        <v>5314</v>
      </c>
      <c r="B6363" s="26" t="s">
        <v>2</v>
      </c>
      <c r="C6363" s="28" t="s">
        <v>3</v>
      </c>
      <c r="D6363" s="28" t="s">
        <v>4</v>
      </c>
      <c r="E6363" s="28" t="s">
        <v>2388</v>
      </c>
      <c r="F6363" s="28"/>
      <c r="G6363" s="26" t="s">
        <v>190</v>
      </c>
      <c r="H6363" s="4" t="s">
        <v>6</v>
      </c>
      <c r="I6363" s="4" t="s">
        <v>7</v>
      </c>
      <c r="J6363" s="4" t="s">
        <v>191</v>
      </c>
    </row>
    <row r="6364" spans="1:10" ht="39" customHeight="1" x14ac:dyDescent="0.2">
      <c r="A6364" s="41" t="s">
        <v>2389</v>
      </c>
      <c r="B6364" s="41" t="s">
        <v>2017</v>
      </c>
      <c r="C6364" s="29" t="s">
        <v>13</v>
      </c>
      <c r="D6364" s="29" t="s">
        <v>2018</v>
      </c>
      <c r="E6364" s="29" t="s">
        <v>2409</v>
      </c>
      <c r="F6364" s="29"/>
      <c r="G6364" s="41" t="s">
        <v>5</v>
      </c>
      <c r="H6364" s="44">
        <v>1</v>
      </c>
      <c r="I6364" s="43">
        <f>SUM(J6365:J6368)</f>
        <v>204.6</v>
      </c>
      <c r="J6364" s="43">
        <f>TRUNC(H6364*I6364,2)</f>
        <v>204.6</v>
      </c>
    </row>
    <row r="6365" spans="1:10" ht="26.1" customHeight="1" x14ac:dyDescent="0.2">
      <c r="A6365" s="7" t="s">
        <v>2397</v>
      </c>
      <c r="B6365" s="7">
        <v>88247</v>
      </c>
      <c r="C6365" s="6" t="s">
        <v>14</v>
      </c>
      <c r="D6365" s="6" t="s">
        <v>2644</v>
      </c>
      <c r="E6365" s="6" t="s">
        <v>2399</v>
      </c>
      <c r="F6365" s="6"/>
      <c r="G6365" s="7" t="s">
        <v>297</v>
      </c>
      <c r="H6365" s="46">
        <v>0.12640000000000001</v>
      </c>
      <c r="I6365" s="77">
        <f>'COMP-CUSTO MÃO OBRA'!$H$61</f>
        <v>27.08</v>
      </c>
      <c r="J6365" s="8">
        <f>TRUNC(H6365*I6365,2)</f>
        <v>3.42</v>
      </c>
    </row>
    <row r="6366" spans="1:10" ht="24" customHeight="1" x14ac:dyDescent="0.2">
      <c r="A6366" s="7" t="s">
        <v>2397</v>
      </c>
      <c r="B6366" s="7">
        <v>88264</v>
      </c>
      <c r="C6366" s="6" t="s">
        <v>14</v>
      </c>
      <c r="D6366" s="6" t="s">
        <v>2411</v>
      </c>
      <c r="E6366" s="6" t="s">
        <v>2399</v>
      </c>
      <c r="F6366" s="6"/>
      <c r="G6366" s="7" t="s">
        <v>297</v>
      </c>
      <c r="H6366" s="46">
        <v>0.12640000000000001</v>
      </c>
      <c r="I6366" s="77">
        <f>'COMP-CUSTO MÃO OBRA'!$H$346</f>
        <v>32.82</v>
      </c>
      <c r="J6366" s="8">
        <f>TRUNC(H6366*I6366,2)</f>
        <v>4.1399999999999997</v>
      </c>
    </row>
    <row r="6367" spans="1:10" ht="39" customHeight="1" x14ac:dyDescent="0.2">
      <c r="A6367" s="10" t="s">
        <v>2391</v>
      </c>
      <c r="B6367" s="10">
        <v>4274</v>
      </c>
      <c r="C6367" s="9" t="s">
        <v>14</v>
      </c>
      <c r="D6367" s="9" t="s">
        <v>3546</v>
      </c>
      <c r="E6367" s="9" t="s">
        <v>2394</v>
      </c>
      <c r="F6367" s="9"/>
      <c r="G6367" s="10" t="s">
        <v>15</v>
      </c>
      <c r="H6367" s="47">
        <v>1</v>
      </c>
      <c r="I6367" s="11">
        <f>VLOOKUP(B6367,CURVA_ABC_INSUM!$B$6:$H$1423,7,0)</f>
        <v>145.25</v>
      </c>
      <c r="J6367" s="11">
        <f>TRUNC(H6367*I6367,2)</f>
        <v>145.25</v>
      </c>
    </row>
    <row r="6368" spans="1:10" ht="26.1" customHeight="1" x14ac:dyDescent="0.2">
      <c r="A6368" s="10" t="s">
        <v>2391</v>
      </c>
      <c r="B6368" s="10">
        <v>38061</v>
      </c>
      <c r="C6368" s="9" t="s">
        <v>14</v>
      </c>
      <c r="D6368" s="9" t="s">
        <v>3548</v>
      </c>
      <c r="E6368" s="9" t="s">
        <v>2394</v>
      </c>
      <c r="F6368" s="9"/>
      <c r="G6368" s="10" t="s">
        <v>15</v>
      </c>
      <c r="H6368" s="47">
        <v>1</v>
      </c>
      <c r="I6368" s="11">
        <f>VLOOKUP(B6368,CURVA_ABC_INSUM!$B$6:$H$1423,7,0)</f>
        <v>51.79</v>
      </c>
      <c r="J6368" s="11">
        <f>TRUNC(H6368*I6368,2)</f>
        <v>51.79</v>
      </c>
    </row>
    <row r="6369" spans="1:10" x14ac:dyDescent="0.2">
      <c r="A6369" s="12"/>
      <c r="B6369" s="12"/>
      <c r="C6369" s="13"/>
      <c r="D6369" s="13"/>
      <c r="E6369" s="13"/>
      <c r="F6369" s="48"/>
      <c r="G6369" s="13"/>
      <c r="H6369" s="48"/>
      <c r="I6369" s="13"/>
      <c r="J6369" s="48"/>
    </row>
    <row r="6370" spans="1:10" ht="15" customHeight="1" thickBot="1" x14ac:dyDescent="0.25">
      <c r="A6370" s="12"/>
      <c r="B6370" s="12"/>
      <c r="C6370" s="13"/>
      <c r="D6370" s="13"/>
      <c r="E6370" s="13" t="s">
        <v>2395</v>
      </c>
      <c r="F6370" s="48">
        <f>TRUNC(J6364*$G$2,2)</f>
        <v>0</v>
      </c>
      <c r="G6370" s="13"/>
      <c r="H6370" s="86" t="s">
        <v>2396</v>
      </c>
      <c r="I6370" s="86"/>
      <c r="J6370" s="48">
        <f>F6370+J6364</f>
        <v>204.6</v>
      </c>
    </row>
    <row r="6371" spans="1:10" ht="0.95" customHeight="1" thickTop="1" thickBot="1" x14ac:dyDescent="0.25">
      <c r="A6371" s="89"/>
      <c r="B6371" s="89"/>
      <c r="C6371" s="45"/>
      <c r="D6371" s="45"/>
      <c r="E6371" s="45"/>
      <c r="F6371" s="45"/>
      <c r="G6371" s="45"/>
      <c r="H6371" s="45"/>
      <c r="I6371" s="45"/>
      <c r="J6371" s="45"/>
    </row>
    <row r="6372" spans="1:10" ht="0.95" customHeight="1" thickTop="1" x14ac:dyDescent="0.2">
      <c r="A6372" s="89"/>
      <c r="B6372" s="89"/>
      <c r="C6372" s="45"/>
      <c r="D6372" s="45"/>
      <c r="E6372" s="45"/>
      <c r="F6372" s="45"/>
      <c r="G6372" s="45"/>
      <c r="H6372" s="45"/>
      <c r="I6372" s="45"/>
      <c r="J6372" s="45"/>
    </row>
    <row r="6373" spans="1:10" ht="18" customHeight="1" x14ac:dyDescent="0.2">
      <c r="A6373" s="26" t="s">
        <v>5315</v>
      </c>
      <c r="B6373" s="26" t="s">
        <v>2</v>
      </c>
      <c r="C6373" s="28" t="s">
        <v>3</v>
      </c>
      <c r="D6373" s="28" t="s">
        <v>4</v>
      </c>
      <c r="E6373" s="28" t="s">
        <v>2388</v>
      </c>
      <c r="F6373" s="28"/>
      <c r="G6373" s="26" t="s">
        <v>190</v>
      </c>
      <c r="H6373" s="4" t="s">
        <v>6</v>
      </c>
      <c r="I6373" s="4" t="s">
        <v>7</v>
      </c>
      <c r="J6373" s="4" t="s">
        <v>191</v>
      </c>
    </row>
    <row r="6374" spans="1:10" ht="39" customHeight="1" x14ac:dyDescent="0.2">
      <c r="A6374" s="41" t="s">
        <v>2389</v>
      </c>
      <c r="B6374" s="41">
        <v>95777</v>
      </c>
      <c r="C6374" s="29" t="s">
        <v>14</v>
      </c>
      <c r="D6374" s="29" t="s">
        <v>2019</v>
      </c>
      <c r="E6374" s="29" t="s">
        <v>2409</v>
      </c>
      <c r="F6374" s="29"/>
      <c r="G6374" s="41" t="s">
        <v>15</v>
      </c>
      <c r="H6374" s="44">
        <v>1</v>
      </c>
      <c r="I6374" s="43">
        <f>SUM(J6375:J6378)</f>
        <v>26.44</v>
      </c>
      <c r="J6374" s="43">
        <f>TRUNC(H6374*I6374,2)</f>
        <v>26.44</v>
      </c>
    </row>
    <row r="6375" spans="1:10" ht="26.1" customHeight="1" x14ac:dyDescent="0.2">
      <c r="A6375" s="7" t="s">
        <v>2397</v>
      </c>
      <c r="B6375" s="7">
        <v>88247</v>
      </c>
      <c r="C6375" s="6" t="s">
        <v>14</v>
      </c>
      <c r="D6375" s="6" t="s">
        <v>2644</v>
      </c>
      <c r="E6375" s="6" t="s">
        <v>2399</v>
      </c>
      <c r="F6375" s="6"/>
      <c r="G6375" s="7" t="s">
        <v>297</v>
      </c>
      <c r="H6375" s="46">
        <v>0.2301</v>
      </c>
      <c r="I6375" s="77">
        <f>'COMP-CUSTO MÃO OBRA'!$H$61</f>
        <v>27.08</v>
      </c>
      <c r="J6375" s="8">
        <f>TRUNC(H6375*I6375,2)</f>
        <v>6.23</v>
      </c>
    </row>
    <row r="6376" spans="1:10" ht="24" customHeight="1" x14ac:dyDescent="0.2">
      <c r="A6376" s="7" t="s">
        <v>2397</v>
      </c>
      <c r="B6376" s="7">
        <v>88264</v>
      </c>
      <c r="C6376" s="6" t="s">
        <v>14</v>
      </c>
      <c r="D6376" s="6" t="s">
        <v>2411</v>
      </c>
      <c r="E6376" s="6" t="s">
        <v>2399</v>
      </c>
      <c r="F6376" s="6"/>
      <c r="G6376" s="7" t="s">
        <v>297</v>
      </c>
      <c r="H6376" s="46">
        <v>0.2301</v>
      </c>
      <c r="I6376" s="77">
        <f>'COMP-CUSTO MÃO OBRA'!$H$346</f>
        <v>32.82</v>
      </c>
      <c r="J6376" s="8">
        <f>TRUNC(H6376*I6376,2)</f>
        <v>7.55</v>
      </c>
    </row>
    <row r="6377" spans="1:10" ht="39" customHeight="1" x14ac:dyDescent="0.2">
      <c r="A6377" s="10" t="s">
        <v>2391</v>
      </c>
      <c r="B6377" s="10">
        <v>11950</v>
      </c>
      <c r="C6377" s="9" t="s">
        <v>14</v>
      </c>
      <c r="D6377" s="9" t="s">
        <v>3003</v>
      </c>
      <c r="E6377" s="9" t="s">
        <v>2394</v>
      </c>
      <c r="F6377" s="9"/>
      <c r="G6377" s="10" t="s">
        <v>15</v>
      </c>
      <c r="H6377" s="47">
        <v>2</v>
      </c>
      <c r="I6377" s="11">
        <f>VLOOKUP(B6377,CURVA_ABC_INSUM!$B$6:$H$1423,7,0)</f>
        <v>0.2</v>
      </c>
      <c r="J6377" s="11">
        <f>TRUNC(H6377*I6377,2)</f>
        <v>0.4</v>
      </c>
    </row>
    <row r="6378" spans="1:10" ht="26.1" customHeight="1" x14ac:dyDescent="0.2">
      <c r="A6378" s="10" t="s">
        <v>2391</v>
      </c>
      <c r="B6378" s="10">
        <v>14053</v>
      </c>
      <c r="C6378" s="9" t="s">
        <v>14</v>
      </c>
      <c r="D6378" s="9" t="s">
        <v>3563</v>
      </c>
      <c r="E6378" s="9" t="s">
        <v>2394</v>
      </c>
      <c r="F6378" s="9"/>
      <c r="G6378" s="10" t="s">
        <v>15</v>
      </c>
      <c r="H6378" s="47">
        <v>1</v>
      </c>
      <c r="I6378" s="11">
        <f>VLOOKUP(B6378,CURVA_ABC_INSUM!$B$6:$H$1423,7,0)</f>
        <v>12.26</v>
      </c>
      <c r="J6378" s="11">
        <f>TRUNC(H6378*I6378,2)</f>
        <v>12.26</v>
      </c>
    </row>
    <row r="6379" spans="1:10" x14ac:dyDescent="0.2">
      <c r="A6379" s="12"/>
      <c r="B6379" s="12"/>
      <c r="C6379" s="13"/>
      <c r="D6379" s="13"/>
      <c r="E6379" s="13"/>
      <c r="F6379" s="48"/>
      <c r="G6379" s="13"/>
      <c r="H6379" s="48"/>
      <c r="I6379" s="13"/>
      <c r="J6379" s="48"/>
    </row>
    <row r="6380" spans="1:10" ht="15" customHeight="1" thickBot="1" x14ac:dyDescent="0.25">
      <c r="A6380" s="12"/>
      <c r="B6380" s="12"/>
      <c r="C6380" s="13"/>
      <c r="D6380" s="13"/>
      <c r="E6380" s="13" t="s">
        <v>2395</v>
      </c>
      <c r="F6380" s="48">
        <f>TRUNC(J6374*$G$2,2)</f>
        <v>0</v>
      </c>
      <c r="G6380" s="13"/>
      <c r="H6380" s="86" t="s">
        <v>2396</v>
      </c>
      <c r="I6380" s="86"/>
      <c r="J6380" s="48">
        <f>F6380+J6374</f>
        <v>26.44</v>
      </c>
    </row>
    <row r="6381" spans="1:10" ht="0.95" customHeight="1" thickTop="1" x14ac:dyDescent="0.2">
      <c r="A6381" s="89"/>
      <c r="B6381" s="89"/>
      <c r="C6381" s="45"/>
      <c r="D6381" s="45"/>
      <c r="E6381" s="45"/>
      <c r="F6381" s="45"/>
      <c r="G6381" s="45"/>
      <c r="H6381" s="45"/>
      <c r="I6381" s="45"/>
      <c r="J6381" s="45"/>
    </row>
    <row r="6382" spans="1:10" ht="18" customHeight="1" x14ac:dyDescent="0.2">
      <c r="A6382" s="26" t="s">
        <v>5316</v>
      </c>
      <c r="B6382" s="26" t="s">
        <v>2</v>
      </c>
      <c r="C6382" s="28" t="s">
        <v>3</v>
      </c>
      <c r="D6382" s="28" t="s">
        <v>4</v>
      </c>
      <c r="E6382" s="28" t="s">
        <v>2388</v>
      </c>
      <c r="F6382" s="28"/>
      <c r="G6382" s="26" t="s">
        <v>190</v>
      </c>
      <c r="H6382" s="4" t="s">
        <v>6</v>
      </c>
      <c r="I6382" s="4" t="s">
        <v>7</v>
      </c>
      <c r="J6382" s="4" t="s">
        <v>191</v>
      </c>
    </row>
    <row r="6383" spans="1:10" ht="39" customHeight="1" x14ac:dyDescent="0.2">
      <c r="A6383" s="41" t="s">
        <v>2389</v>
      </c>
      <c r="B6383" s="41">
        <v>95780</v>
      </c>
      <c r="C6383" s="29" t="s">
        <v>14</v>
      </c>
      <c r="D6383" s="29" t="s">
        <v>2020</v>
      </c>
      <c r="E6383" s="29" t="s">
        <v>2409</v>
      </c>
      <c r="F6383" s="29"/>
      <c r="G6383" s="41" t="s">
        <v>15</v>
      </c>
      <c r="H6383" s="44">
        <v>1</v>
      </c>
      <c r="I6383" s="43">
        <f>SUM(J6384:J6387)</f>
        <v>31.37</v>
      </c>
      <c r="J6383" s="43">
        <f>TRUNC(H6383*I6383,2)</f>
        <v>31.37</v>
      </c>
    </row>
    <row r="6384" spans="1:10" ht="26.1" customHeight="1" x14ac:dyDescent="0.2">
      <c r="A6384" s="7" t="s">
        <v>2397</v>
      </c>
      <c r="B6384" s="7">
        <v>88247</v>
      </c>
      <c r="C6384" s="6" t="s">
        <v>14</v>
      </c>
      <c r="D6384" s="6" t="s">
        <v>2644</v>
      </c>
      <c r="E6384" s="6" t="s">
        <v>2399</v>
      </c>
      <c r="F6384" s="6"/>
      <c r="G6384" s="7" t="s">
        <v>297</v>
      </c>
      <c r="H6384" s="46">
        <v>0.255</v>
      </c>
      <c r="I6384" s="77">
        <f>'COMP-CUSTO MÃO OBRA'!$H$61</f>
        <v>27.08</v>
      </c>
      <c r="J6384" s="8">
        <f>TRUNC(H6384*I6384,2)</f>
        <v>6.9</v>
      </c>
    </row>
    <row r="6385" spans="1:10" ht="24" customHeight="1" x14ac:dyDescent="0.2">
      <c r="A6385" s="7" t="s">
        <v>2397</v>
      </c>
      <c r="B6385" s="7">
        <v>88264</v>
      </c>
      <c r="C6385" s="6" t="s">
        <v>14</v>
      </c>
      <c r="D6385" s="6" t="s">
        <v>2411</v>
      </c>
      <c r="E6385" s="6" t="s">
        <v>2399</v>
      </c>
      <c r="F6385" s="6"/>
      <c r="G6385" s="7" t="s">
        <v>297</v>
      </c>
      <c r="H6385" s="46">
        <v>0.255</v>
      </c>
      <c r="I6385" s="77">
        <f>'COMP-CUSTO MÃO OBRA'!$H$346</f>
        <v>32.82</v>
      </c>
      <c r="J6385" s="8">
        <f>TRUNC(H6385*I6385,2)</f>
        <v>8.36</v>
      </c>
    </row>
    <row r="6386" spans="1:10" ht="39" customHeight="1" x14ac:dyDescent="0.2">
      <c r="A6386" s="10" t="s">
        <v>2391</v>
      </c>
      <c r="B6386" s="10">
        <v>11950</v>
      </c>
      <c r="C6386" s="9" t="s">
        <v>14</v>
      </c>
      <c r="D6386" s="9" t="s">
        <v>3003</v>
      </c>
      <c r="E6386" s="9" t="s">
        <v>2394</v>
      </c>
      <c r="F6386" s="9"/>
      <c r="G6386" s="10" t="s">
        <v>15</v>
      </c>
      <c r="H6386" s="47">
        <v>2</v>
      </c>
      <c r="I6386" s="11">
        <f>VLOOKUP(B6386,CURVA_ABC_INSUM!$B$6:$H$1423,7,0)</f>
        <v>0.2</v>
      </c>
      <c r="J6386" s="11">
        <f>TRUNC(H6386*I6386,2)</f>
        <v>0.4</v>
      </c>
    </row>
    <row r="6387" spans="1:10" ht="26.1" customHeight="1" x14ac:dyDescent="0.2">
      <c r="A6387" s="10" t="s">
        <v>2391</v>
      </c>
      <c r="B6387" s="10">
        <v>14054</v>
      </c>
      <c r="C6387" s="9" t="s">
        <v>14</v>
      </c>
      <c r="D6387" s="9" t="s">
        <v>3564</v>
      </c>
      <c r="E6387" s="9" t="s">
        <v>2394</v>
      </c>
      <c r="F6387" s="9"/>
      <c r="G6387" s="10" t="s">
        <v>15</v>
      </c>
      <c r="H6387" s="47">
        <v>1</v>
      </c>
      <c r="I6387" s="11">
        <f>VLOOKUP(B6387,CURVA_ABC_INSUM!$B$6:$H$1423,7,0)</f>
        <v>15.71</v>
      </c>
      <c r="J6387" s="11">
        <f>TRUNC(H6387*I6387,2)</f>
        <v>15.71</v>
      </c>
    </row>
    <row r="6388" spans="1:10" x14ac:dyDescent="0.2">
      <c r="A6388" s="12"/>
      <c r="B6388" s="12"/>
      <c r="C6388" s="13"/>
      <c r="D6388" s="13"/>
      <c r="E6388" s="13"/>
      <c r="F6388" s="48"/>
      <c r="G6388" s="13"/>
      <c r="H6388" s="48"/>
      <c r="I6388" s="13"/>
      <c r="J6388" s="48"/>
    </row>
    <row r="6389" spans="1:10" ht="15" customHeight="1" thickBot="1" x14ac:dyDescent="0.25">
      <c r="A6389" s="12"/>
      <c r="B6389" s="12"/>
      <c r="C6389" s="13"/>
      <c r="D6389" s="13"/>
      <c r="E6389" s="13" t="s">
        <v>2395</v>
      </c>
      <c r="F6389" s="48">
        <f>TRUNC(J6383*$G$2,2)</f>
        <v>0</v>
      </c>
      <c r="G6389" s="13"/>
      <c r="H6389" s="86" t="s">
        <v>2396</v>
      </c>
      <c r="I6389" s="86"/>
      <c r="J6389" s="48">
        <f>F6389+J6383</f>
        <v>31.37</v>
      </c>
    </row>
    <row r="6390" spans="1:10" ht="0.95" customHeight="1" thickTop="1" x14ac:dyDescent="0.2">
      <c r="A6390" s="89"/>
      <c r="B6390" s="89"/>
      <c r="C6390" s="45"/>
      <c r="D6390" s="45"/>
      <c r="E6390" s="45"/>
      <c r="F6390" s="45"/>
      <c r="G6390" s="45"/>
      <c r="H6390" s="45"/>
      <c r="I6390" s="45"/>
      <c r="J6390" s="45"/>
    </row>
    <row r="6391" spans="1:10" ht="18" customHeight="1" x14ac:dyDescent="0.2">
      <c r="A6391" s="26" t="s">
        <v>5317</v>
      </c>
      <c r="B6391" s="26" t="s">
        <v>2</v>
      </c>
      <c r="C6391" s="28" t="s">
        <v>3</v>
      </c>
      <c r="D6391" s="28" t="s">
        <v>4</v>
      </c>
      <c r="E6391" s="28" t="s">
        <v>2388</v>
      </c>
      <c r="F6391" s="28"/>
      <c r="G6391" s="26" t="s">
        <v>190</v>
      </c>
      <c r="H6391" s="4" t="s">
        <v>6</v>
      </c>
      <c r="I6391" s="4" t="s">
        <v>7</v>
      </c>
      <c r="J6391" s="4" t="s">
        <v>191</v>
      </c>
    </row>
    <row r="6392" spans="1:10" ht="39" customHeight="1" x14ac:dyDescent="0.2">
      <c r="A6392" s="41" t="s">
        <v>2389</v>
      </c>
      <c r="B6392" s="41">
        <v>95778</v>
      </c>
      <c r="C6392" s="29" t="s">
        <v>14</v>
      </c>
      <c r="D6392" s="29" t="s">
        <v>2021</v>
      </c>
      <c r="E6392" s="29" t="s">
        <v>2409</v>
      </c>
      <c r="F6392" s="29"/>
      <c r="G6392" s="41" t="s">
        <v>15</v>
      </c>
      <c r="H6392" s="44">
        <v>1</v>
      </c>
      <c r="I6392" s="43">
        <f>SUM(J6393:J6396)</f>
        <v>29.729999999999997</v>
      </c>
      <c r="J6392" s="43">
        <f>TRUNC(H6392*I6392,2)</f>
        <v>29.73</v>
      </c>
    </row>
    <row r="6393" spans="1:10" ht="26.1" customHeight="1" x14ac:dyDescent="0.2">
      <c r="A6393" s="7" t="s">
        <v>2397</v>
      </c>
      <c r="B6393" s="7">
        <v>88247</v>
      </c>
      <c r="C6393" s="6" t="s">
        <v>14</v>
      </c>
      <c r="D6393" s="6" t="s">
        <v>2644</v>
      </c>
      <c r="E6393" s="6" t="s">
        <v>2399</v>
      </c>
      <c r="F6393" s="6"/>
      <c r="G6393" s="7" t="s">
        <v>297</v>
      </c>
      <c r="H6393" s="46">
        <v>0.2727</v>
      </c>
      <c r="I6393" s="77">
        <f>'COMP-CUSTO MÃO OBRA'!$H$61</f>
        <v>27.08</v>
      </c>
      <c r="J6393" s="8">
        <f>TRUNC(H6393*I6393,2)</f>
        <v>7.38</v>
      </c>
    </row>
    <row r="6394" spans="1:10" ht="24" customHeight="1" x14ac:dyDescent="0.2">
      <c r="A6394" s="7" t="s">
        <v>2397</v>
      </c>
      <c r="B6394" s="7">
        <v>88264</v>
      </c>
      <c r="C6394" s="6" t="s">
        <v>14</v>
      </c>
      <c r="D6394" s="6" t="s">
        <v>2411</v>
      </c>
      <c r="E6394" s="6" t="s">
        <v>2399</v>
      </c>
      <c r="F6394" s="6"/>
      <c r="G6394" s="7" t="s">
        <v>297</v>
      </c>
      <c r="H6394" s="46">
        <v>0.2727</v>
      </c>
      <c r="I6394" s="77">
        <f>'COMP-CUSTO MÃO OBRA'!$H$346</f>
        <v>32.82</v>
      </c>
      <c r="J6394" s="8">
        <f>TRUNC(H6394*I6394,2)</f>
        <v>8.9499999999999993</v>
      </c>
    </row>
    <row r="6395" spans="1:10" ht="26.1" customHeight="1" x14ac:dyDescent="0.2">
      <c r="A6395" s="10" t="s">
        <v>2391</v>
      </c>
      <c r="B6395" s="10">
        <v>2559</v>
      </c>
      <c r="C6395" s="9" t="s">
        <v>14</v>
      </c>
      <c r="D6395" s="9" t="s">
        <v>3565</v>
      </c>
      <c r="E6395" s="9" t="s">
        <v>2394</v>
      </c>
      <c r="F6395" s="9"/>
      <c r="G6395" s="10" t="s">
        <v>15</v>
      </c>
      <c r="H6395" s="47">
        <v>1</v>
      </c>
      <c r="I6395" s="11">
        <f>VLOOKUP(B6395,CURVA_ABC_INSUM!$B$6:$H$1423,7,0)</f>
        <v>13</v>
      </c>
      <c r="J6395" s="11">
        <f>TRUNC(H6395*I6395,2)</f>
        <v>13</v>
      </c>
    </row>
    <row r="6396" spans="1:10" ht="39" customHeight="1" x14ac:dyDescent="0.2">
      <c r="A6396" s="10" t="s">
        <v>2391</v>
      </c>
      <c r="B6396" s="10">
        <v>11950</v>
      </c>
      <c r="C6396" s="9" t="s">
        <v>14</v>
      </c>
      <c r="D6396" s="9" t="s">
        <v>3003</v>
      </c>
      <c r="E6396" s="9" t="s">
        <v>2394</v>
      </c>
      <c r="F6396" s="9"/>
      <c r="G6396" s="10" t="s">
        <v>15</v>
      </c>
      <c r="H6396" s="47">
        <v>2</v>
      </c>
      <c r="I6396" s="11">
        <f>VLOOKUP(B6396,CURVA_ABC_INSUM!$B$6:$H$1423,7,0)</f>
        <v>0.2</v>
      </c>
      <c r="J6396" s="11">
        <f>TRUNC(H6396*I6396,2)</f>
        <v>0.4</v>
      </c>
    </row>
    <row r="6397" spans="1:10" x14ac:dyDescent="0.2">
      <c r="A6397" s="12"/>
      <c r="B6397" s="12"/>
      <c r="C6397" s="13"/>
      <c r="D6397" s="13"/>
      <c r="E6397" s="13"/>
      <c r="F6397" s="48"/>
      <c r="G6397" s="13"/>
      <c r="H6397" s="48"/>
      <c r="I6397" s="13"/>
      <c r="J6397" s="48"/>
    </row>
    <row r="6398" spans="1:10" ht="15" customHeight="1" thickBot="1" x14ac:dyDescent="0.25">
      <c r="A6398" s="12"/>
      <c r="B6398" s="12"/>
      <c r="C6398" s="13"/>
      <c r="D6398" s="13"/>
      <c r="E6398" s="13" t="s">
        <v>2395</v>
      </c>
      <c r="F6398" s="48">
        <f>TRUNC(J6392*$G$2,2)</f>
        <v>0</v>
      </c>
      <c r="G6398" s="13"/>
      <c r="H6398" s="86" t="s">
        <v>2396</v>
      </c>
      <c r="I6398" s="86"/>
      <c r="J6398" s="48">
        <f>F6398+J6392</f>
        <v>29.73</v>
      </c>
    </row>
    <row r="6399" spans="1:10" ht="0.95" customHeight="1" thickTop="1" x14ac:dyDescent="0.2">
      <c r="A6399" s="89"/>
      <c r="B6399" s="89"/>
      <c r="C6399" s="45"/>
      <c r="D6399" s="45"/>
      <c r="E6399" s="45"/>
      <c r="F6399" s="45"/>
      <c r="G6399" s="45"/>
      <c r="H6399" s="45"/>
      <c r="I6399" s="45"/>
      <c r="J6399" s="45"/>
    </row>
    <row r="6400" spans="1:10" ht="18" customHeight="1" x14ac:dyDescent="0.2">
      <c r="A6400" s="26" t="s">
        <v>5318</v>
      </c>
      <c r="B6400" s="26" t="s">
        <v>2</v>
      </c>
      <c r="C6400" s="28" t="s">
        <v>3</v>
      </c>
      <c r="D6400" s="28" t="s">
        <v>4</v>
      </c>
      <c r="E6400" s="28" t="s">
        <v>2388</v>
      </c>
      <c r="F6400" s="28"/>
      <c r="G6400" s="26" t="s">
        <v>190</v>
      </c>
      <c r="H6400" s="4" t="s">
        <v>6</v>
      </c>
      <c r="I6400" s="4" t="s">
        <v>7</v>
      </c>
      <c r="J6400" s="4" t="s">
        <v>191</v>
      </c>
    </row>
    <row r="6401" spans="1:10" ht="39" customHeight="1" x14ac:dyDescent="0.2">
      <c r="A6401" s="41" t="s">
        <v>2389</v>
      </c>
      <c r="B6401" s="41">
        <v>95781</v>
      </c>
      <c r="C6401" s="29" t="s">
        <v>14</v>
      </c>
      <c r="D6401" s="29" t="s">
        <v>2022</v>
      </c>
      <c r="E6401" s="29" t="s">
        <v>2409</v>
      </c>
      <c r="F6401" s="29"/>
      <c r="G6401" s="41" t="s">
        <v>15</v>
      </c>
      <c r="H6401" s="44">
        <v>1</v>
      </c>
      <c r="I6401" s="43">
        <f>SUM(J6402:J6405)</f>
        <v>35.96</v>
      </c>
      <c r="J6401" s="43">
        <f>TRUNC(H6401*I6401,2)</f>
        <v>35.96</v>
      </c>
    </row>
    <row r="6402" spans="1:10" ht="26.1" customHeight="1" x14ac:dyDescent="0.2">
      <c r="A6402" s="7" t="s">
        <v>2397</v>
      </c>
      <c r="B6402" s="7">
        <v>88247</v>
      </c>
      <c r="C6402" s="6" t="s">
        <v>14</v>
      </c>
      <c r="D6402" s="6" t="s">
        <v>2644</v>
      </c>
      <c r="E6402" s="6" t="s">
        <v>2399</v>
      </c>
      <c r="F6402" s="6"/>
      <c r="G6402" s="7" t="s">
        <v>297</v>
      </c>
      <c r="H6402" s="46">
        <v>0.3226</v>
      </c>
      <c r="I6402" s="77">
        <f>'COMP-CUSTO MÃO OBRA'!$H$61</f>
        <v>27.08</v>
      </c>
      <c r="J6402" s="8">
        <f>TRUNC(H6402*I6402,2)</f>
        <v>8.73</v>
      </c>
    </row>
    <row r="6403" spans="1:10" ht="24" customHeight="1" x14ac:dyDescent="0.2">
      <c r="A6403" s="7" t="s">
        <v>2397</v>
      </c>
      <c r="B6403" s="7">
        <v>88264</v>
      </c>
      <c r="C6403" s="6" t="s">
        <v>14</v>
      </c>
      <c r="D6403" s="6" t="s">
        <v>2411</v>
      </c>
      <c r="E6403" s="6" t="s">
        <v>2399</v>
      </c>
      <c r="F6403" s="6"/>
      <c r="G6403" s="7" t="s">
        <v>297</v>
      </c>
      <c r="H6403" s="46">
        <v>0.3226</v>
      </c>
      <c r="I6403" s="77">
        <f>'COMP-CUSTO MÃO OBRA'!$H$346</f>
        <v>32.82</v>
      </c>
      <c r="J6403" s="8">
        <f>TRUNC(H6403*I6403,2)</f>
        <v>10.58</v>
      </c>
    </row>
    <row r="6404" spans="1:10" ht="26.1" customHeight="1" x14ac:dyDescent="0.2">
      <c r="A6404" s="10" t="s">
        <v>2391</v>
      </c>
      <c r="B6404" s="10">
        <v>2560</v>
      </c>
      <c r="C6404" s="9" t="s">
        <v>14</v>
      </c>
      <c r="D6404" s="9" t="s">
        <v>3566</v>
      </c>
      <c r="E6404" s="9" t="s">
        <v>2394</v>
      </c>
      <c r="F6404" s="9"/>
      <c r="G6404" s="10" t="s">
        <v>15</v>
      </c>
      <c r="H6404" s="47">
        <v>1</v>
      </c>
      <c r="I6404" s="11">
        <f>VLOOKUP(B6404,CURVA_ABC_INSUM!$B$6:$H$1423,7,0)</f>
        <v>16.25</v>
      </c>
      <c r="J6404" s="11">
        <f>TRUNC(H6404*I6404,2)</f>
        <v>16.25</v>
      </c>
    </row>
    <row r="6405" spans="1:10" ht="39" customHeight="1" x14ac:dyDescent="0.2">
      <c r="A6405" s="10" t="s">
        <v>2391</v>
      </c>
      <c r="B6405" s="10">
        <v>11950</v>
      </c>
      <c r="C6405" s="9" t="s">
        <v>14</v>
      </c>
      <c r="D6405" s="9" t="s">
        <v>3003</v>
      </c>
      <c r="E6405" s="9" t="s">
        <v>2394</v>
      </c>
      <c r="F6405" s="9"/>
      <c r="G6405" s="10" t="s">
        <v>15</v>
      </c>
      <c r="H6405" s="47">
        <v>2</v>
      </c>
      <c r="I6405" s="11">
        <f>VLOOKUP(B6405,CURVA_ABC_INSUM!$B$6:$H$1423,7,0)</f>
        <v>0.2</v>
      </c>
      <c r="J6405" s="11">
        <f>TRUNC(H6405*I6405,2)</f>
        <v>0.4</v>
      </c>
    </row>
    <row r="6406" spans="1:10" x14ac:dyDescent="0.2">
      <c r="A6406" s="12"/>
      <c r="B6406" s="12"/>
      <c r="C6406" s="13"/>
      <c r="D6406" s="13"/>
      <c r="E6406" s="13"/>
      <c r="F6406" s="48"/>
      <c r="G6406" s="13"/>
      <c r="H6406" s="48"/>
      <c r="I6406" s="13"/>
      <c r="J6406" s="48"/>
    </row>
    <row r="6407" spans="1:10" ht="15" customHeight="1" thickBot="1" x14ac:dyDescent="0.25">
      <c r="A6407" s="12"/>
      <c r="B6407" s="12"/>
      <c r="C6407" s="13"/>
      <c r="D6407" s="13"/>
      <c r="E6407" s="13" t="s">
        <v>2395</v>
      </c>
      <c r="F6407" s="48">
        <f>TRUNC(J6401*$G$2,2)</f>
        <v>0</v>
      </c>
      <c r="G6407" s="13"/>
      <c r="H6407" s="86" t="s">
        <v>2396</v>
      </c>
      <c r="I6407" s="86"/>
      <c r="J6407" s="48">
        <f>F6407+J6401</f>
        <v>35.96</v>
      </c>
    </row>
    <row r="6408" spans="1:10" ht="0.95" customHeight="1" thickTop="1" x14ac:dyDescent="0.2">
      <c r="A6408" s="89"/>
      <c r="B6408" s="89"/>
      <c r="C6408" s="45"/>
      <c r="D6408" s="45"/>
      <c r="E6408" s="45"/>
      <c r="F6408" s="45"/>
      <c r="G6408" s="45"/>
      <c r="H6408" s="45"/>
      <c r="I6408" s="45"/>
      <c r="J6408" s="45"/>
    </row>
    <row r="6409" spans="1:10" ht="18" customHeight="1" x14ac:dyDescent="0.2">
      <c r="A6409" s="26" t="s">
        <v>5319</v>
      </c>
      <c r="B6409" s="26" t="s">
        <v>2</v>
      </c>
      <c r="C6409" s="28" t="s">
        <v>3</v>
      </c>
      <c r="D6409" s="28" t="s">
        <v>4</v>
      </c>
      <c r="E6409" s="28" t="s">
        <v>2388</v>
      </c>
      <c r="F6409" s="28"/>
      <c r="G6409" s="26" t="s">
        <v>190</v>
      </c>
      <c r="H6409" s="4" t="s">
        <v>6</v>
      </c>
      <c r="I6409" s="4" t="s">
        <v>7</v>
      </c>
      <c r="J6409" s="4" t="s">
        <v>191</v>
      </c>
    </row>
    <row r="6410" spans="1:10" ht="39" customHeight="1" x14ac:dyDescent="0.2">
      <c r="A6410" s="41" t="s">
        <v>2389</v>
      </c>
      <c r="B6410" s="41">
        <v>95782</v>
      </c>
      <c r="C6410" s="29" t="s">
        <v>14</v>
      </c>
      <c r="D6410" s="29" t="s">
        <v>2023</v>
      </c>
      <c r="E6410" s="29" t="s">
        <v>2409</v>
      </c>
      <c r="F6410" s="29"/>
      <c r="G6410" s="41" t="s">
        <v>15</v>
      </c>
      <c r="H6410" s="44">
        <v>1</v>
      </c>
      <c r="I6410" s="43">
        <f>SUM(J6411:J6414)</f>
        <v>33.35</v>
      </c>
      <c r="J6410" s="43">
        <f>TRUNC(H6410*I6410,2)</f>
        <v>33.35</v>
      </c>
    </row>
    <row r="6411" spans="1:10" ht="26.1" customHeight="1" x14ac:dyDescent="0.2">
      <c r="A6411" s="7" t="s">
        <v>2397</v>
      </c>
      <c r="B6411" s="7">
        <v>88247</v>
      </c>
      <c r="C6411" s="6" t="s">
        <v>14</v>
      </c>
      <c r="D6411" s="6" t="s">
        <v>2644</v>
      </c>
      <c r="E6411" s="6" t="s">
        <v>2399</v>
      </c>
      <c r="F6411" s="6"/>
      <c r="G6411" s="7" t="s">
        <v>297</v>
      </c>
      <c r="H6411" s="46">
        <v>0.255</v>
      </c>
      <c r="I6411" s="77">
        <f>'COMP-CUSTO MÃO OBRA'!$H$61</f>
        <v>27.08</v>
      </c>
      <c r="J6411" s="8">
        <f>TRUNC(H6411*I6411,2)</f>
        <v>6.9</v>
      </c>
    </row>
    <row r="6412" spans="1:10" ht="24" customHeight="1" x14ac:dyDescent="0.2">
      <c r="A6412" s="7" t="s">
        <v>2397</v>
      </c>
      <c r="B6412" s="7">
        <v>88264</v>
      </c>
      <c r="C6412" s="6" t="s">
        <v>14</v>
      </c>
      <c r="D6412" s="6" t="s">
        <v>2411</v>
      </c>
      <c r="E6412" s="6" t="s">
        <v>2399</v>
      </c>
      <c r="F6412" s="6"/>
      <c r="G6412" s="7" t="s">
        <v>297</v>
      </c>
      <c r="H6412" s="46">
        <v>0.255</v>
      </c>
      <c r="I6412" s="77">
        <f>'COMP-CUSTO MÃO OBRA'!$H$346</f>
        <v>32.82</v>
      </c>
      <c r="J6412" s="8">
        <f>TRUNC(H6412*I6412,2)</f>
        <v>8.36</v>
      </c>
    </row>
    <row r="6413" spans="1:10" ht="26.1" customHeight="1" x14ac:dyDescent="0.2">
      <c r="A6413" s="10" t="s">
        <v>2391</v>
      </c>
      <c r="B6413" s="10">
        <v>2590</v>
      </c>
      <c r="C6413" s="9" t="s">
        <v>14</v>
      </c>
      <c r="D6413" s="9" t="s">
        <v>3567</v>
      </c>
      <c r="E6413" s="9" t="s">
        <v>2394</v>
      </c>
      <c r="F6413" s="9"/>
      <c r="G6413" s="10" t="s">
        <v>15</v>
      </c>
      <c r="H6413" s="47">
        <v>1</v>
      </c>
      <c r="I6413" s="11">
        <f>VLOOKUP(B6413,CURVA_ABC_INSUM!$B$6:$H$1423,7,0)</f>
        <v>17.690000000000001</v>
      </c>
      <c r="J6413" s="11">
        <f>TRUNC(H6413*I6413,2)</f>
        <v>17.690000000000001</v>
      </c>
    </row>
    <row r="6414" spans="1:10" ht="39" customHeight="1" x14ac:dyDescent="0.2">
      <c r="A6414" s="10" t="s">
        <v>2391</v>
      </c>
      <c r="B6414" s="10">
        <v>11950</v>
      </c>
      <c r="C6414" s="9" t="s">
        <v>14</v>
      </c>
      <c r="D6414" s="9" t="s">
        <v>3003</v>
      </c>
      <c r="E6414" s="9" t="s">
        <v>2394</v>
      </c>
      <c r="F6414" s="9"/>
      <c r="G6414" s="10" t="s">
        <v>15</v>
      </c>
      <c r="H6414" s="47">
        <v>2</v>
      </c>
      <c r="I6414" s="11">
        <f>VLOOKUP(B6414,CURVA_ABC_INSUM!$B$6:$H$1423,7,0)</f>
        <v>0.2</v>
      </c>
      <c r="J6414" s="11">
        <f>TRUNC(H6414*I6414,2)</f>
        <v>0.4</v>
      </c>
    </row>
    <row r="6415" spans="1:10" x14ac:dyDescent="0.2">
      <c r="A6415" s="12"/>
      <c r="B6415" s="12"/>
      <c r="C6415" s="13"/>
      <c r="D6415" s="13"/>
      <c r="E6415" s="13"/>
      <c r="F6415" s="48"/>
      <c r="G6415" s="13"/>
      <c r="H6415" s="48"/>
      <c r="I6415" s="13"/>
      <c r="J6415" s="48"/>
    </row>
    <row r="6416" spans="1:10" ht="15" customHeight="1" thickBot="1" x14ac:dyDescent="0.25">
      <c r="A6416" s="12"/>
      <c r="B6416" s="12"/>
      <c r="C6416" s="13"/>
      <c r="D6416" s="13"/>
      <c r="E6416" s="13" t="s">
        <v>2395</v>
      </c>
      <c r="F6416" s="48">
        <f>TRUNC(J6410*$G$2,2)</f>
        <v>0</v>
      </c>
      <c r="G6416" s="13"/>
      <c r="H6416" s="86" t="s">
        <v>2396</v>
      </c>
      <c r="I6416" s="86"/>
      <c r="J6416" s="48">
        <f>F6416+J6410</f>
        <v>33.35</v>
      </c>
    </row>
    <row r="6417" spans="1:10" ht="0.95" customHeight="1" thickTop="1" x14ac:dyDescent="0.2">
      <c r="A6417" s="89"/>
      <c r="B6417" s="89"/>
      <c r="C6417" s="45"/>
      <c r="D6417" s="45"/>
      <c r="E6417" s="45"/>
      <c r="F6417" s="45"/>
      <c r="G6417" s="45"/>
      <c r="H6417" s="45"/>
      <c r="I6417" s="45"/>
      <c r="J6417" s="45"/>
    </row>
    <row r="6418" spans="1:10" ht="18" customHeight="1" x14ac:dyDescent="0.2">
      <c r="A6418" s="26" t="s">
        <v>5320</v>
      </c>
      <c r="B6418" s="26" t="s">
        <v>2</v>
      </c>
      <c r="C6418" s="28" t="s">
        <v>3</v>
      </c>
      <c r="D6418" s="28" t="s">
        <v>4</v>
      </c>
      <c r="E6418" s="28" t="s">
        <v>2388</v>
      </c>
      <c r="F6418" s="28"/>
      <c r="G6418" s="26" t="s">
        <v>190</v>
      </c>
      <c r="H6418" s="4" t="s">
        <v>6</v>
      </c>
      <c r="I6418" s="4" t="s">
        <v>7</v>
      </c>
      <c r="J6418" s="4" t="s">
        <v>191</v>
      </c>
    </row>
    <row r="6419" spans="1:10" ht="39" customHeight="1" x14ac:dyDescent="0.2">
      <c r="A6419" s="41" t="s">
        <v>2389</v>
      </c>
      <c r="B6419" s="41">
        <v>95779</v>
      </c>
      <c r="C6419" s="29" t="s">
        <v>14</v>
      </c>
      <c r="D6419" s="29" t="s">
        <v>2024</v>
      </c>
      <c r="E6419" s="29" t="s">
        <v>2409</v>
      </c>
      <c r="F6419" s="29"/>
      <c r="G6419" s="41" t="s">
        <v>15</v>
      </c>
      <c r="H6419" s="44">
        <v>1</v>
      </c>
      <c r="I6419" s="43">
        <f>SUM(J6420:J6423)</f>
        <v>24.71</v>
      </c>
      <c r="J6419" s="43">
        <f>TRUNC(H6419*I6419,2)</f>
        <v>24.71</v>
      </c>
    </row>
    <row r="6420" spans="1:10" ht="26.1" customHeight="1" x14ac:dyDescent="0.2">
      <c r="A6420" s="7" t="s">
        <v>2397</v>
      </c>
      <c r="B6420" s="7">
        <v>88247</v>
      </c>
      <c r="C6420" s="6" t="s">
        <v>14</v>
      </c>
      <c r="D6420" s="6" t="s">
        <v>2644</v>
      </c>
      <c r="E6420" s="6" t="s">
        <v>2399</v>
      </c>
      <c r="F6420" s="6"/>
      <c r="G6420" s="7" t="s">
        <v>297</v>
      </c>
      <c r="H6420" s="46">
        <v>0.2301</v>
      </c>
      <c r="I6420" s="77">
        <f>'COMP-CUSTO MÃO OBRA'!$H$61</f>
        <v>27.08</v>
      </c>
      <c r="J6420" s="8">
        <f>TRUNC(H6420*I6420,2)</f>
        <v>6.23</v>
      </c>
    </row>
    <row r="6421" spans="1:10" ht="24" customHeight="1" x14ac:dyDescent="0.2">
      <c r="A6421" s="7" t="s">
        <v>2397</v>
      </c>
      <c r="B6421" s="7">
        <v>88264</v>
      </c>
      <c r="C6421" s="6" t="s">
        <v>14</v>
      </c>
      <c r="D6421" s="6" t="s">
        <v>2411</v>
      </c>
      <c r="E6421" s="6" t="s">
        <v>2399</v>
      </c>
      <c r="F6421" s="6"/>
      <c r="G6421" s="7" t="s">
        <v>297</v>
      </c>
      <c r="H6421" s="46">
        <v>0.2301</v>
      </c>
      <c r="I6421" s="77">
        <f>'COMP-CUSTO MÃO OBRA'!$H$346</f>
        <v>32.82</v>
      </c>
      <c r="J6421" s="8">
        <f>TRUNC(H6421*I6421,2)</f>
        <v>7.55</v>
      </c>
    </row>
    <row r="6422" spans="1:10" ht="26.1" customHeight="1" x14ac:dyDescent="0.2">
      <c r="A6422" s="10" t="s">
        <v>2391</v>
      </c>
      <c r="B6422" s="10">
        <v>2565</v>
      </c>
      <c r="C6422" s="9" t="s">
        <v>14</v>
      </c>
      <c r="D6422" s="9" t="s">
        <v>3568</v>
      </c>
      <c r="E6422" s="9" t="s">
        <v>2394</v>
      </c>
      <c r="F6422" s="9"/>
      <c r="G6422" s="10" t="s">
        <v>15</v>
      </c>
      <c r="H6422" s="47">
        <v>1</v>
      </c>
      <c r="I6422" s="11">
        <f>VLOOKUP(B6422,CURVA_ABC_INSUM!$B$6:$H$1423,7,0)</f>
        <v>10.53</v>
      </c>
      <c r="J6422" s="11">
        <f>TRUNC(H6422*I6422,2)</f>
        <v>10.53</v>
      </c>
    </row>
    <row r="6423" spans="1:10" ht="39" customHeight="1" x14ac:dyDescent="0.2">
      <c r="A6423" s="10" t="s">
        <v>2391</v>
      </c>
      <c r="B6423" s="10">
        <v>11950</v>
      </c>
      <c r="C6423" s="9" t="s">
        <v>14</v>
      </c>
      <c r="D6423" s="9" t="s">
        <v>3003</v>
      </c>
      <c r="E6423" s="9" t="s">
        <v>2394</v>
      </c>
      <c r="F6423" s="9"/>
      <c r="G6423" s="10" t="s">
        <v>15</v>
      </c>
      <c r="H6423" s="47">
        <v>2</v>
      </c>
      <c r="I6423" s="11">
        <f>VLOOKUP(B6423,CURVA_ABC_INSUM!$B$6:$H$1423,7,0)</f>
        <v>0.2</v>
      </c>
      <c r="J6423" s="11">
        <f>TRUNC(H6423*I6423,2)</f>
        <v>0.4</v>
      </c>
    </row>
    <row r="6424" spans="1:10" x14ac:dyDescent="0.2">
      <c r="A6424" s="12"/>
      <c r="B6424" s="12"/>
      <c r="C6424" s="13"/>
      <c r="D6424" s="13"/>
      <c r="E6424" s="13"/>
      <c r="F6424" s="48"/>
      <c r="G6424" s="13"/>
      <c r="H6424" s="48"/>
      <c r="I6424" s="13"/>
      <c r="J6424" s="48"/>
    </row>
    <row r="6425" spans="1:10" ht="15" customHeight="1" thickBot="1" x14ac:dyDescent="0.25">
      <c r="A6425" s="12"/>
      <c r="B6425" s="12"/>
      <c r="C6425" s="13"/>
      <c r="D6425" s="13"/>
      <c r="E6425" s="13" t="s">
        <v>2395</v>
      </c>
      <c r="F6425" s="48">
        <f>TRUNC(J6419*$G$2,2)</f>
        <v>0</v>
      </c>
      <c r="G6425" s="13"/>
      <c r="H6425" s="86" t="s">
        <v>2396</v>
      </c>
      <c r="I6425" s="86"/>
      <c r="J6425" s="48">
        <f>F6425+J6419</f>
        <v>24.71</v>
      </c>
    </row>
    <row r="6426" spans="1:10" ht="0.95" customHeight="1" thickTop="1" x14ac:dyDescent="0.2">
      <c r="A6426" s="89"/>
      <c r="B6426" s="89"/>
      <c r="C6426" s="45"/>
      <c r="D6426" s="45"/>
      <c r="E6426" s="45"/>
      <c r="F6426" s="45"/>
      <c r="G6426" s="45"/>
      <c r="H6426" s="45"/>
      <c r="I6426" s="45"/>
      <c r="J6426" s="45"/>
    </row>
    <row r="6427" spans="1:10" ht="18" customHeight="1" x14ac:dyDescent="0.2">
      <c r="A6427" s="26" t="s">
        <v>5321</v>
      </c>
      <c r="B6427" s="26" t="s">
        <v>2</v>
      </c>
      <c r="C6427" s="28" t="s">
        <v>3</v>
      </c>
      <c r="D6427" s="28" t="s">
        <v>4</v>
      </c>
      <c r="E6427" s="28" t="s">
        <v>2388</v>
      </c>
      <c r="F6427" s="28"/>
      <c r="G6427" s="26" t="s">
        <v>190</v>
      </c>
      <c r="H6427" s="4" t="s">
        <v>6</v>
      </c>
      <c r="I6427" s="4" t="s">
        <v>7</v>
      </c>
      <c r="J6427" s="4" t="s">
        <v>191</v>
      </c>
    </row>
    <row r="6428" spans="1:10" ht="39" customHeight="1" x14ac:dyDescent="0.2">
      <c r="A6428" s="41" t="s">
        <v>2389</v>
      </c>
      <c r="B6428" s="41">
        <v>95785</v>
      </c>
      <c r="C6428" s="29" t="s">
        <v>14</v>
      </c>
      <c r="D6428" s="29" t="s">
        <v>2025</v>
      </c>
      <c r="E6428" s="29" t="s">
        <v>2409</v>
      </c>
      <c r="F6428" s="29"/>
      <c r="G6428" s="41" t="s">
        <v>15</v>
      </c>
      <c r="H6428" s="44">
        <v>1</v>
      </c>
      <c r="I6428" s="43">
        <f>SUM(J6429:J6432)</f>
        <v>39.440000000000005</v>
      </c>
      <c r="J6428" s="43">
        <f>TRUNC(H6428*I6428,2)</f>
        <v>39.44</v>
      </c>
    </row>
    <row r="6429" spans="1:10" ht="26.1" customHeight="1" x14ac:dyDescent="0.2">
      <c r="A6429" s="7" t="s">
        <v>2397</v>
      </c>
      <c r="B6429" s="7">
        <v>88247</v>
      </c>
      <c r="C6429" s="6" t="s">
        <v>14</v>
      </c>
      <c r="D6429" s="6" t="s">
        <v>2644</v>
      </c>
      <c r="E6429" s="6" t="s">
        <v>2399</v>
      </c>
      <c r="F6429" s="6"/>
      <c r="G6429" s="7" t="s">
        <v>297</v>
      </c>
      <c r="H6429" s="46">
        <v>0.2898</v>
      </c>
      <c r="I6429" s="77">
        <f>'COMP-CUSTO MÃO OBRA'!$H$61</f>
        <v>27.08</v>
      </c>
      <c r="J6429" s="8">
        <f>TRUNC(H6429*I6429,2)</f>
        <v>7.84</v>
      </c>
    </row>
    <row r="6430" spans="1:10" ht="24" customHeight="1" x14ac:dyDescent="0.2">
      <c r="A6430" s="7" t="s">
        <v>2397</v>
      </c>
      <c r="B6430" s="7">
        <v>88264</v>
      </c>
      <c r="C6430" s="6" t="s">
        <v>14</v>
      </c>
      <c r="D6430" s="6" t="s">
        <v>2411</v>
      </c>
      <c r="E6430" s="6" t="s">
        <v>2399</v>
      </c>
      <c r="F6430" s="6"/>
      <c r="G6430" s="7" t="s">
        <v>297</v>
      </c>
      <c r="H6430" s="46">
        <v>0.2898</v>
      </c>
      <c r="I6430" s="77">
        <f>'COMP-CUSTO MÃO OBRA'!$H$346</f>
        <v>32.82</v>
      </c>
      <c r="J6430" s="8">
        <f>TRUNC(H6430*I6430,2)</f>
        <v>9.51</v>
      </c>
    </row>
    <row r="6431" spans="1:10" ht="26.1" customHeight="1" x14ac:dyDescent="0.2">
      <c r="A6431" s="10" t="s">
        <v>2391</v>
      </c>
      <c r="B6431" s="10">
        <v>2566</v>
      </c>
      <c r="C6431" s="9" t="s">
        <v>14</v>
      </c>
      <c r="D6431" s="9" t="s">
        <v>3569</v>
      </c>
      <c r="E6431" s="9" t="s">
        <v>2394</v>
      </c>
      <c r="F6431" s="9"/>
      <c r="G6431" s="10" t="s">
        <v>15</v>
      </c>
      <c r="H6431" s="47">
        <v>1</v>
      </c>
      <c r="I6431" s="11">
        <f>VLOOKUP(B6431,CURVA_ABC_INSUM!$B$6:$H$1423,7,0)</f>
        <v>21.69</v>
      </c>
      <c r="J6431" s="11">
        <f>TRUNC(H6431*I6431,2)</f>
        <v>21.69</v>
      </c>
    </row>
    <row r="6432" spans="1:10" ht="39" customHeight="1" x14ac:dyDescent="0.2">
      <c r="A6432" s="10" t="s">
        <v>2391</v>
      </c>
      <c r="B6432" s="10">
        <v>11950</v>
      </c>
      <c r="C6432" s="9" t="s">
        <v>14</v>
      </c>
      <c r="D6432" s="9" t="s">
        <v>3003</v>
      </c>
      <c r="E6432" s="9" t="s">
        <v>2394</v>
      </c>
      <c r="F6432" s="9"/>
      <c r="G6432" s="10" t="s">
        <v>15</v>
      </c>
      <c r="H6432" s="47">
        <v>2</v>
      </c>
      <c r="I6432" s="11">
        <f>VLOOKUP(B6432,CURVA_ABC_INSUM!$B$6:$H$1423,7,0)</f>
        <v>0.2</v>
      </c>
      <c r="J6432" s="11">
        <f>TRUNC(H6432*I6432,2)</f>
        <v>0.4</v>
      </c>
    </row>
    <row r="6433" spans="1:10" x14ac:dyDescent="0.2">
      <c r="A6433" s="12"/>
      <c r="B6433" s="12"/>
      <c r="C6433" s="13"/>
      <c r="D6433" s="13"/>
      <c r="E6433" s="13"/>
      <c r="F6433" s="48"/>
      <c r="G6433" s="13"/>
      <c r="H6433" s="48"/>
      <c r="I6433" s="13"/>
      <c r="J6433" s="48"/>
    </row>
    <row r="6434" spans="1:10" ht="15" customHeight="1" thickBot="1" x14ac:dyDescent="0.25">
      <c r="A6434" s="12"/>
      <c r="B6434" s="12"/>
      <c r="C6434" s="13"/>
      <c r="D6434" s="13"/>
      <c r="E6434" s="13" t="s">
        <v>2395</v>
      </c>
      <c r="F6434" s="48">
        <f>TRUNC(J6428*$G$2,2)</f>
        <v>0</v>
      </c>
      <c r="G6434" s="13"/>
      <c r="H6434" s="86" t="s">
        <v>2396</v>
      </c>
      <c r="I6434" s="86"/>
      <c r="J6434" s="48">
        <f>F6434+J6428</f>
        <v>39.44</v>
      </c>
    </row>
    <row r="6435" spans="1:10" ht="0.95" customHeight="1" thickTop="1" x14ac:dyDescent="0.2">
      <c r="A6435" s="89"/>
      <c r="B6435" s="89"/>
      <c r="C6435" s="45"/>
      <c r="D6435" s="45"/>
      <c r="E6435" s="45"/>
      <c r="F6435" s="45"/>
      <c r="G6435" s="45"/>
      <c r="H6435" s="45"/>
      <c r="I6435" s="45"/>
      <c r="J6435" s="45"/>
    </row>
    <row r="6436" spans="1:10" ht="18" customHeight="1" x14ac:dyDescent="0.2">
      <c r="A6436" s="26" t="s">
        <v>5322</v>
      </c>
      <c r="B6436" s="26" t="s">
        <v>2</v>
      </c>
      <c r="C6436" s="28" t="s">
        <v>3</v>
      </c>
      <c r="D6436" s="28" t="s">
        <v>4</v>
      </c>
      <c r="E6436" s="28" t="s">
        <v>2388</v>
      </c>
      <c r="F6436" s="28"/>
      <c r="G6436" s="26" t="s">
        <v>190</v>
      </c>
      <c r="H6436" s="4" t="s">
        <v>6</v>
      </c>
      <c r="I6436" s="4" t="s">
        <v>7</v>
      </c>
      <c r="J6436" s="4" t="s">
        <v>191</v>
      </c>
    </row>
    <row r="6437" spans="1:10" ht="39" customHeight="1" x14ac:dyDescent="0.2">
      <c r="A6437" s="41" t="s">
        <v>2389</v>
      </c>
      <c r="B6437" s="41">
        <v>95787</v>
      </c>
      <c r="C6437" s="29" t="s">
        <v>14</v>
      </c>
      <c r="D6437" s="29" t="s">
        <v>2026</v>
      </c>
      <c r="E6437" s="29" t="s">
        <v>2409</v>
      </c>
      <c r="F6437" s="29"/>
      <c r="G6437" s="41" t="s">
        <v>15</v>
      </c>
      <c r="H6437" s="44">
        <v>1</v>
      </c>
      <c r="I6437" s="43">
        <f>SUM(J6438:J6441)</f>
        <v>30.17</v>
      </c>
      <c r="J6437" s="43">
        <f>TRUNC(H6437*I6437,2)</f>
        <v>30.17</v>
      </c>
    </row>
    <row r="6438" spans="1:10" ht="26.1" customHeight="1" x14ac:dyDescent="0.2">
      <c r="A6438" s="7" t="s">
        <v>2397</v>
      </c>
      <c r="B6438" s="7">
        <v>88247</v>
      </c>
      <c r="C6438" s="6" t="s">
        <v>14</v>
      </c>
      <c r="D6438" s="6" t="s">
        <v>2644</v>
      </c>
      <c r="E6438" s="6" t="s">
        <v>2399</v>
      </c>
      <c r="F6438" s="6"/>
      <c r="G6438" s="7" t="s">
        <v>297</v>
      </c>
      <c r="H6438" s="46">
        <v>0.31540000000000001</v>
      </c>
      <c r="I6438" s="77">
        <f>'COMP-CUSTO MÃO OBRA'!$H$61</f>
        <v>27.08</v>
      </c>
      <c r="J6438" s="8">
        <f>TRUNC(H6438*I6438,2)</f>
        <v>8.5399999999999991</v>
      </c>
    </row>
    <row r="6439" spans="1:10" ht="24" customHeight="1" x14ac:dyDescent="0.2">
      <c r="A6439" s="7" t="s">
        <v>2397</v>
      </c>
      <c r="B6439" s="7">
        <v>88264</v>
      </c>
      <c r="C6439" s="6" t="s">
        <v>14</v>
      </c>
      <c r="D6439" s="6" t="s">
        <v>2411</v>
      </c>
      <c r="E6439" s="6" t="s">
        <v>2399</v>
      </c>
      <c r="F6439" s="6"/>
      <c r="G6439" s="7" t="s">
        <v>297</v>
      </c>
      <c r="H6439" s="46">
        <v>0.31540000000000001</v>
      </c>
      <c r="I6439" s="77">
        <f>'COMP-CUSTO MÃO OBRA'!$H$346</f>
        <v>32.82</v>
      </c>
      <c r="J6439" s="8">
        <f>TRUNC(H6439*I6439,2)</f>
        <v>10.35</v>
      </c>
    </row>
    <row r="6440" spans="1:10" ht="26.1" customHeight="1" x14ac:dyDescent="0.2">
      <c r="A6440" s="10" t="s">
        <v>2391</v>
      </c>
      <c r="B6440" s="10">
        <v>2593</v>
      </c>
      <c r="C6440" s="9" t="s">
        <v>14</v>
      </c>
      <c r="D6440" s="9" t="s">
        <v>3570</v>
      </c>
      <c r="E6440" s="9" t="s">
        <v>2394</v>
      </c>
      <c r="F6440" s="9"/>
      <c r="G6440" s="10" t="s">
        <v>15</v>
      </c>
      <c r="H6440" s="47">
        <v>1</v>
      </c>
      <c r="I6440" s="11">
        <f>VLOOKUP(B6440,CURVA_ABC_INSUM!$B$6:$H$1423,7,0)</f>
        <v>10.88</v>
      </c>
      <c r="J6440" s="11">
        <f>TRUNC(H6440*I6440,2)</f>
        <v>10.88</v>
      </c>
    </row>
    <row r="6441" spans="1:10" ht="39" customHeight="1" x14ac:dyDescent="0.2">
      <c r="A6441" s="10" t="s">
        <v>2391</v>
      </c>
      <c r="B6441" s="10">
        <v>11950</v>
      </c>
      <c r="C6441" s="9" t="s">
        <v>14</v>
      </c>
      <c r="D6441" s="9" t="s">
        <v>3003</v>
      </c>
      <c r="E6441" s="9" t="s">
        <v>2394</v>
      </c>
      <c r="F6441" s="9"/>
      <c r="G6441" s="10" t="s">
        <v>15</v>
      </c>
      <c r="H6441" s="47">
        <v>2</v>
      </c>
      <c r="I6441" s="11">
        <f>VLOOKUP(B6441,CURVA_ABC_INSUM!$B$6:$H$1423,7,0)</f>
        <v>0.2</v>
      </c>
      <c r="J6441" s="11">
        <f>TRUNC(H6441*I6441,2)</f>
        <v>0.4</v>
      </c>
    </row>
    <row r="6442" spans="1:10" x14ac:dyDescent="0.2">
      <c r="A6442" s="12"/>
      <c r="B6442" s="12"/>
      <c r="C6442" s="13"/>
      <c r="D6442" s="13"/>
      <c r="E6442" s="13"/>
      <c r="F6442" s="48"/>
      <c r="G6442" s="13"/>
      <c r="H6442" s="48"/>
      <c r="I6442" s="13"/>
      <c r="J6442" s="48"/>
    </row>
    <row r="6443" spans="1:10" ht="15" customHeight="1" thickBot="1" x14ac:dyDescent="0.25">
      <c r="A6443" s="12"/>
      <c r="B6443" s="12"/>
      <c r="C6443" s="13"/>
      <c r="D6443" s="13"/>
      <c r="E6443" s="13" t="s">
        <v>2395</v>
      </c>
      <c r="F6443" s="48">
        <f>TRUNC(J6437*$G$2,2)</f>
        <v>0</v>
      </c>
      <c r="G6443" s="13"/>
      <c r="H6443" s="86" t="s">
        <v>2396</v>
      </c>
      <c r="I6443" s="86"/>
      <c r="J6443" s="48">
        <f>F6443+J6437</f>
        <v>30.17</v>
      </c>
    </row>
    <row r="6444" spans="1:10" ht="0.95" customHeight="1" thickTop="1" x14ac:dyDescent="0.2">
      <c r="A6444" s="89"/>
      <c r="B6444" s="89"/>
      <c r="C6444" s="45"/>
      <c r="D6444" s="45"/>
      <c r="E6444" s="45"/>
      <c r="F6444" s="45"/>
      <c r="G6444" s="45"/>
      <c r="H6444" s="45"/>
      <c r="I6444" s="45"/>
      <c r="J6444" s="45"/>
    </row>
    <row r="6445" spans="1:10" ht="18" customHeight="1" x14ac:dyDescent="0.2">
      <c r="A6445" s="26" t="s">
        <v>5323</v>
      </c>
      <c r="B6445" s="26" t="s">
        <v>2</v>
      </c>
      <c r="C6445" s="28" t="s">
        <v>3</v>
      </c>
      <c r="D6445" s="28" t="s">
        <v>4</v>
      </c>
      <c r="E6445" s="28" t="s">
        <v>2388</v>
      </c>
      <c r="F6445" s="28"/>
      <c r="G6445" s="26" t="s">
        <v>190</v>
      </c>
      <c r="H6445" s="4" t="s">
        <v>6</v>
      </c>
      <c r="I6445" s="4" t="s">
        <v>7</v>
      </c>
      <c r="J6445" s="4" t="s">
        <v>191</v>
      </c>
    </row>
    <row r="6446" spans="1:10" ht="39" customHeight="1" x14ac:dyDescent="0.2">
      <c r="A6446" s="41" t="s">
        <v>2389</v>
      </c>
      <c r="B6446" s="41">
        <v>95789</v>
      </c>
      <c r="C6446" s="29" t="s">
        <v>14</v>
      </c>
      <c r="D6446" s="29" t="s">
        <v>2027</v>
      </c>
      <c r="E6446" s="29" t="s">
        <v>2409</v>
      </c>
      <c r="F6446" s="29"/>
      <c r="G6446" s="41" t="s">
        <v>15</v>
      </c>
      <c r="H6446" s="44">
        <v>1</v>
      </c>
      <c r="I6446" s="43">
        <f>SUM(J6447:J6450)</f>
        <v>40.86</v>
      </c>
      <c r="J6446" s="43">
        <f>TRUNC(H6446*I6446,2)</f>
        <v>40.86</v>
      </c>
    </row>
    <row r="6447" spans="1:10" ht="26.1" customHeight="1" x14ac:dyDescent="0.2">
      <c r="A6447" s="7" t="s">
        <v>2397</v>
      </c>
      <c r="B6447" s="7">
        <v>88247</v>
      </c>
      <c r="C6447" s="6" t="s">
        <v>14</v>
      </c>
      <c r="D6447" s="6" t="s">
        <v>2644</v>
      </c>
      <c r="E6447" s="6" t="s">
        <v>2399</v>
      </c>
      <c r="F6447" s="6"/>
      <c r="G6447" s="7" t="s">
        <v>297</v>
      </c>
      <c r="H6447" s="46">
        <v>0.39019999999999999</v>
      </c>
      <c r="I6447" s="77">
        <f>'COMP-CUSTO MÃO OBRA'!$H$61</f>
        <v>27.08</v>
      </c>
      <c r="J6447" s="8">
        <f>TRUNC(H6447*I6447,2)</f>
        <v>10.56</v>
      </c>
    </row>
    <row r="6448" spans="1:10" ht="24" customHeight="1" x14ac:dyDescent="0.2">
      <c r="A6448" s="7" t="s">
        <v>2397</v>
      </c>
      <c r="B6448" s="7">
        <v>88264</v>
      </c>
      <c r="C6448" s="6" t="s">
        <v>14</v>
      </c>
      <c r="D6448" s="6" t="s">
        <v>2411</v>
      </c>
      <c r="E6448" s="6" t="s">
        <v>2399</v>
      </c>
      <c r="F6448" s="6"/>
      <c r="G6448" s="7" t="s">
        <v>297</v>
      </c>
      <c r="H6448" s="46">
        <v>0.39019999999999999</v>
      </c>
      <c r="I6448" s="77">
        <f>'COMP-CUSTO MÃO OBRA'!$H$346</f>
        <v>32.82</v>
      </c>
      <c r="J6448" s="8">
        <f>TRUNC(H6448*I6448,2)</f>
        <v>12.8</v>
      </c>
    </row>
    <row r="6449" spans="1:10" ht="26.1" customHeight="1" x14ac:dyDescent="0.2">
      <c r="A6449" s="10" t="s">
        <v>2391</v>
      </c>
      <c r="B6449" s="10">
        <v>2570</v>
      </c>
      <c r="C6449" s="9" t="s">
        <v>14</v>
      </c>
      <c r="D6449" s="9" t="s">
        <v>3571</v>
      </c>
      <c r="E6449" s="9" t="s">
        <v>2394</v>
      </c>
      <c r="F6449" s="9"/>
      <c r="G6449" s="10" t="s">
        <v>15</v>
      </c>
      <c r="H6449" s="47">
        <v>1</v>
      </c>
      <c r="I6449" s="11">
        <f>VLOOKUP(B6449,CURVA_ABC_INSUM!$B$6:$H$1423,7,0)</f>
        <v>17.100000000000001</v>
      </c>
      <c r="J6449" s="11">
        <f>TRUNC(H6449*I6449,2)</f>
        <v>17.100000000000001</v>
      </c>
    </row>
    <row r="6450" spans="1:10" ht="39" customHeight="1" x14ac:dyDescent="0.2">
      <c r="A6450" s="10" t="s">
        <v>2391</v>
      </c>
      <c r="B6450" s="10">
        <v>11950</v>
      </c>
      <c r="C6450" s="9" t="s">
        <v>14</v>
      </c>
      <c r="D6450" s="9" t="s">
        <v>3003</v>
      </c>
      <c r="E6450" s="9" t="s">
        <v>2394</v>
      </c>
      <c r="F6450" s="9"/>
      <c r="G6450" s="10" t="s">
        <v>15</v>
      </c>
      <c r="H6450" s="47">
        <v>2</v>
      </c>
      <c r="I6450" s="11">
        <f>VLOOKUP(B6450,CURVA_ABC_INSUM!$B$6:$H$1423,7,0)</f>
        <v>0.2</v>
      </c>
      <c r="J6450" s="11">
        <f>TRUNC(H6450*I6450,2)</f>
        <v>0.4</v>
      </c>
    </row>
    <row r="6451" spans="1:10" x14ac:dyDescent="0.2">
      <c r="A6451" s="12"/>
      <c r="B6451" s="12"/>
      <c r="C6451" s="13"/>
      <c r="D6451" s="13"/>
      <c r="E6451" s="13"/>
      <c r="F6451" s="48"/>
      <c r="G6451" s="13"/>
      <c r="H6451" s="48"/>
      <c r="I6451" s="13"/>
      <c r="J6451" s="48"/>
    </row>
    <row r="6452" spans="1:10" ht="15" customHeight="1" thickBot="1" x14ac:dyDescent="0.25">
      <c r="A6452" s="12"/>
      <c r="B6452" s="12"/>
      <c r="C6452" s="13"/>
      <c r="D6452" s="13"/>
      <c r="E6452" s="13" t="s">
        <v>2395</v>
      </c>
      <c r="F6452" s="48">
        <f>TRUNC(J6446*$G$2,2)</f>
        <v>0</v>
      </c>
      <c r="G6452" s="13"/>
      <c r="H6452" s="86" t="s">
        <v>2396</v>
      </c>
      <c r="I6452" s="86"/>
      <c r="J6452" s="48">
        <f>F6452+J6446</f>
        <v>40.86</v>
      </c>
    </row>
    <row r="6453" spans="1:10" ht="0.95" customHeight="1" thickTop="1" x14ac:dyDescent="0.2">
      <c r="A6453" s="89"/>
      <c r="B6453" s="89"/>
      <c r="C6453" s="45"/>
      <c r="D6453" s="45"/>
      <c r="E6453" s="45"/>
      <c r="F6453" s="45"/>
      <c r="G6453" s="45"/>
      <c r="H6453" s="45"/>
      <c r="I6453" s="45"/>
      <c r="J6453" s="45"/>
    </row>
    <row r="6454" spans="1:10" ht="18" customHeight="1" x14ac:dyDescent="0.2">
      <c r="A6454" s="26" t="s">
        <v>5324</v>
      </c>
      <c r="B6454" s="26" t="s">
        <v>2</v>
      </c>
      <c r="C6454" s="28" t="s">
        <v>3</v>
      </c>
      <c r="D6454" s="28" t="s">
        <v>4</v>
      </c>
      <c r="E6454" s="28" t="s">
        <v>2388</v>
      </c>
      <c r="F6454" s="28"/>
      <c r="G6454" s="26" t="s">
        <v>190</v>
      </c>
      <c r="H6454" s="4" t="s">
        <v>6</v>
      </c>
      <c r="I6454" s="4" t="s">
        <v>7</v>
      </c>
      <c r="J6454" s="4" t="s">
        <v>191</v>
      </c>
    </row>
    <row r="6455" spans="1:10" ht="39" customHeight="1" x14ac:dyDescent="0.2">
      <c r="A6455" s="41" t="s">
        <v>2389</v>
      </c>
      <c r="B6455" s="41">
        <v>95791</v>
      </c>
      <c r="C6455" s="29" t="s">
        <v>14</v>
      </c>
      <c r="D6455" s="29" t="s">
        <v>2028</v>
      </c>
      <c r="E6455" s="29" t="s">
        <v>2409</v>
      </c>
      <c r="F6455" s="29"/>
      <c r="G6455" s="41" t="s">
        <v>15</v>
      </c>
      <c r="H6455" s="44">
        <v>1</v>
      </c>
      <c r="I6455" s="43">
        <f>SUM(J6456:J6459)</f>
        <v>56.5</v>
      </c>
      <c r="J6455" s="43">
        <f>TRUNC(H6455*I6455,2)</f>
        <v>56.5</v>
      </c>
    </row>
    <row r="6456" spans="1:10" ht="26.1" customHeight="1" x14ac:dyDescent="0.2">
      <c r="A6456" s="7" t="s">
        <v>2397</v>
      </c>
      <c r="B6456" s="7">
        <v>88247</v>
      </c>
      <c r="C6456" s="6" t="s">
        <v>14</v>
      </c>
      <c r="D6456" s="6" t="s">
        <v>2644</v>
      </c>
      <c r="E6456" s="6" t="s">
        <v>2399</v>
      </c>
      <c r="F6456" s="6"/>
      <c r="G6456" s="7" t="s">
        <v>297</v>
      </c>
      <c r="H6456" s="46">
        <v>0.49480000000000002</v>
      </c>
      <c r="I6456" s="77">
        <f>'COMP-CUSTO MÃO OBRA'!$H$61</f>
        <v>27.08</v>
      </c>
      <c r="J6456" s="8">
        <f>TRUNC(H6456*I6456,2)</f>
        <v>13.39</v>
      </c>
    </row>
    <row r="6457" spans="1:10" ht="24" customHeight="1" x14ac:dyDescent="0.2">
      <c r="A6457" s="7" t="s">
        <v>2397</v>
      </c>
      <c r="B6457" s="7">
        <v>88264</v>
      </c>
      <c r="C6457" s="6" t="s">
        <v>14</v>
      </c>
      <c r="D6457" s="6" t="s">
        <v>2411</v>
      </c>
      <c r="E6457" s="6" t="s">
        <v>2399</v>
      </c>
      <c r="F6457" s="6"/>
      <c r="G6457" s="7" t="s">
        <v>297</v>
      </c>
      <c r="H6457" s="46">
        <v>0.49480000000000002</v>
      </c>
      <c r="I6457" s="77">
        <f>'COMP-CUSTO MÃO OBRA'!$H$346</f>
        <v>32.82</v>
      </c>
      <c r="J6457" s="8">
        <f>TRUNC(H6457*I6457,2)</f>
        <v>16.23</v>
      </c>
    </row>
    <row r="6458" spans="1:10" ht="26.1" customHeight="1" x14ac:dyDescent="0.2">
      <c r="A6458" s="10" t="s">
        <v>2391</v>
      </c>
      <c r="B6458" s="10">
        <v>2588</v>
      </c>
      <c r="C6458" s="9" t="s">
        <v>14</v>
      </c>
      <c r="D6458" s="9" t="s">
        <v>3572</v>
      </c>
      <c r="E6458" s="9" t="s">
        <v>2394</v>
      </c>
      <c r="F6458" s="9"/>
      <c r="G6458" s="10" t="s">
        <v>15</v>
      </c>
      <c r="H6458" s="47">
        <v>1</v>
      </c>
      <c r="I6458" s="11">
        <f>VLOOKUP(B6458,CURVA_ABC_INSUM!$B$6:$H$1423,7,0)</f>
        <v>26.48</v>
      </c>
      <c r="J6458" s="11">
        <f>TRUNC(H6458*I6458,2)</f>
        <v>26.48</v>
      </c>
    </row>
    <row r="6459" spans="1:10" ht="39" customHeight="1" x14ac:dyDescent="0.2">
      <c r="A6459" s="10" t="s">
        <v>2391</v>
      </c>
      <c r="B6459" s="10">
        <v>11950</v>
      </c>
      <c r="C6459" s="9" t="s">
        <v>14</v>
      </c>
      <c r="D6459" s="9" t="s">
        <v>3003</v>
      </c>
      <c r="E6459" s="9" t="s">
        <v>2394</v>
      </c>
      <c r="F6459" s="9"/>
      <c r="G6459" s="10" t="s">
        <v>15</v>
      </c>
      <c r="H6459" s="47">
        <v>2</v>
      </c>
      <c r="I6459" s="11">
        <f>VLOOKUP(B6459,CURVA_ABC_INSUM!$B$6:$H$1423,7,0)</f>
        <v>0.2</v>
      </c>
      <c r="J6459" s="11">
        <f>TRUNC(H6459*I6459,2)</f>
        <v>0.4</v>
      </c>
    </row>
    <row r="6460" spans="1:10" x14ac:dyDescent="0.2">
      <c r="A6460" s="12"/>
      <c r="B6460" s="12"/>
      <c r="C6460" s="13"/>
      <c r="D6460" s="13"/>
      <c r="E6460" s="13"/>
      <c r="F6460" s="48"/>
      <c r="G6460" s="13"/>
      <c r="H6460" s="48"/>
      <c r="I6460" s="13"/>
      <c r="J6460" s="48"/>
    </row>
    <row r="6461" spans="1:10" ht="15" customHeight="1" thickBot="1" x14ac:dyDescent="0.25">
      <c r="A6461" s="12"/>
      <c r="B6461" s="12"/>
      <c r="C6461" s="13"/>
      <c r="D6461" s="13"/>
      <c r="E6461" s="13" t="s">
        <v>2395</v>
      </c>
      <c r="F6461" s="48">
        <f>TRUNC(J6455*$G$2,2)</f>
        <v>0</v>
      </c>
      <c r="G6461" s="13"/>
      <c r="H6461" s="86" t="s">
        <v>2396</v>
      </c>
      <c r="I6461" s="86"/>
      <c r="J6461" s="48">
        <f>F6461+J6455</f>
        <v>56.5</v>
      </c>
    </row>
    <row r="6462" spans="1:10" ht="0.95" customHeight="1" thickTop="1" x14ac:dyDescent="0.2">
      <c r="A6462" s="89"/>
      <c r="B6462" s="89"/>
      <c r="C6462" s="45"/>
      <c r="D6462" s="45"/>
      <c r="E6462" s="45"/>
      <c r="F6462" s="45"/>
      <c r="G6462" s="45"/>
      <c r="H6462" s="45"/>
      <c r="I6462" s="45"/>
      <c r="J6462" s="45"/>
    </row>
    <row r="6463" spans="1:10" ht="18" customHeight="1" x14ac:dyDescent="0.2">
      <c r="A6463" s="26" t="s">
        <v>5325</v>
      </c>
      <c r="B6463" s="26" t="s">
        <v>2</v>
      </c>
      <c r="C6463" s="28" t="s">
        <v>3</v>
      </c>
      <c r="D6463" s="28" t="s">
        <v>4</v>
      </c>
      <c r="E6463" s="28" t="s">
        <v>2388</v>
      </c>
      <c r="F6463" s="28"/>
      <c r="G6463" s="26" t="s">
        <v>190</v>
      </c>
      <c r="H6463" s="4" t="s">
        <v>6</v>
      </c>
      <c r="I6463" s="4" t="s">
        <v>7</v>
      </c>
      <c r="J6463" s="4" t="s">
        <v>191</v>
      </c>
    </row>
    <row r="6464" spans="1:10" ht="39" customHeight="1" x14ac:dyDescent="0.2">
      <c r="A6464" s="41" t="s">
        <v>2389</v>
      </c>
      <c r="B6464" s="41">
        <v>95795</v>
      </c>
      <c r="C6464" s="29" t="s">
        <v>14</v>
      </c>
      <c r="D6464" s="29" t="s">
        <v>2029</v>
      </c>
      <c r="E6464" s="29" t="s">
        <v>2409</v>
      </c>
      <c r="F6464" s="29"/>
      <c r="G6464" s="41" t="s">
        <v>15</v>
      </c>
      <c r="H6464" s="44">
        <v>1</v>
      </c>
      <c r="I6464" s="43">
        <f>SUM(J6465:J6468)</f>
        <v>34.389999999999993</v>
      </c>
      <c r="J6464" s="43">
        <f>TRUNC(H6464*I6464,2)</f>
        <v>34.39</v>
      </c>
    </row>
    <row r="6465" spans="1:10" ht="26.1" customHeight="1" x14ac:dyDescent="0.2">
      <c r="A6465" s="7" t="s">
        <v>2397</v>
      </c>
      <c r="B6465" s="7">
        <v>88247</v>
      </c>
      <c r="C6465" s="6" t="s">
        <v>14</v>
      </c>
      <c r="D6465" s="6" t="s">
        <v>2644</v>
      </c>
      <c r="E6465" s="6" t="s">
        <v>2399</v>
      </c>
      <c r="F6465" s="6"/>
      <c r="G6465" s="7" t="s">
        <v>297</v>
      </c>
      <c r="H6465" s="46">
        <v>0.35809999999999997</v>
      </c>
      <c r="I6465" s="77">
        <f>'COMP-CUSTO MÃO OBRA'!$H$61</f>
        <v>27.08</v>
      </c>
      <c r="J6465" s="8">
        <f>TRUNC(H6465*I6465,2)</f>
        <v>9.69</v>
      </c>
    </row>
    <row r="6466" spans="1:10" ht="24" customHeight="1" x14ac:dyDescent="0.2">
      <c r="A6466" s="7" t="s">
        <v>2397</v>
      </c>
      <c r="B6466" s="7">
        <v>88264</v>
      </c>
      <c r="C6466" s="6" t="s">
        <v>14</v>
      </c>
      <c r="D6466" s="6" t="s">
        <v>2411</v>
      </c>
      <c r="E6466" s="6" t="s">
        <v>2399</v>
      </c>
      <c r="F6466" s="6"/>
      <c r="G6466" s="7" t="s">
        <v>297</v>
      </c>
      <c r="H6466" s="46">
        <v>0.35809999999999997</v>
      </c>
      <c r="I6466" s="77">
        <f>'COMP-CUSTO MÃO OBRA'!$H$346</f>
        <v>32.82</v>
      </c>
      <c r="J6466" s="8">
        <f>TRUNC(H6466*I6466,2)</f>
        <v>11.75</v>
      </c>
    </row>
    <row r="6467" spans="1:10" ht="26.1" customHeight="1" x14ac:dyDescent="0.2">
      <c r="A6467" s="10" t="s">
        <v>2391</v>
      </c>
      <c r="B6467" s="10">
        <v>2574</v>
      </c>
      <c r="C6467" s="9" t="s">
        <v>14</v>
      </c>
      <c r="D6467" s="9" t="s">
        <v>3573</v>
      </c>
      <c r="E6467" s="9" t="s">
        <v>2394</v>
      </c>
      <c r="F6467" s="9"/>
      <c r="G6467" s="10" t="s">
        <v>15</v>
      </c>
      <c r="H6467" s="47">
        <v>1</v>
      </c>
      <c r="I6467" s="11">
        <f>VLOOKUP(B6467,CURVA_ABC_INSUM!$B$6:$H$1423,7,0)</f>
        <v>12.55</v>
      </c>
      <c r="J6467" s="11">
        <f>TRUNC(H6467*I6467,2)</f>
        <v>12.55</v>
      </c>
    </row>
    <row r="6468" spans="1:10" ht="39" customHeight="1" x14ac:dyDescent="0.2">
      <c r="A6468" s="10" t="s">
        <v>2391</v>
      </c>
      <c r="B6468" s="10">
        <v>11950</v>
      </c>
      <c r="C6468" s="9" t="s">
        <v>14</v>
      </c>
      <c r="D6468" s="9" t="s">
        <v>3003</v>
      </c>
      <c r="E6468" s="9" t="s">
        <v>2394</v>
      </c>
      <c r="F6468" s="9"/>
      <c r="G6468" s="10" t="s">
        <v>15</v>
      </c>
      <c r="H6468" s="47">
        <v>2</v>
      </c>
      <c r="I6468" s="11">
        <f>VLOOKUP(B6468,CURVA_ABC_INSUM!$B$6:$H$1423,7,0)</f>
        <v>0.2</v>
      </c>
      <c r="J6468" s="11">
        <f>TRUNC(H6468*I6468,2)</f>
        <v>0.4</v>
      </c>
    </row>
    <row r="6469" spans="1:10" x14ac:dyDescent="0.2">
      <c r="A6469" s="12"/>
      <c r="B6469" s="12"/>
      <c r="C6469" s="13"/>
      <c r="D6469" s="13"/>
      <c r="E6469" s="13"/>
      <c r="F6469" s="48"/>
      <c r="G6469" s="13"/>
      <c r="H6469" s="48"/>
      <c r="I6469" s="13"/>
      <c r="J6469" s="48"/>
    </row>
    <row r="6470" spans="1:10" ht="15" customHeight="1" thickBot="1" x14ac:dyDescent="0.25">
      <c r="A6470" s="12"/>
      <c r="B6470" s="12"/>
      <c r="C6470" s="13"/>
      <c r="D6470" s="13"/>
      <c r="E6470" s="13" t="s">
        <v>2395</v>
      </c>
      <c r="F6470" s="48">
        <f>TRUNC(J6464*$G$2,2)</f>
        <v>0</v>
      </c>
      <c r="G6470" s="13"/>
      <c r="H6470" s="86" t="s">
        <v>2396</v>
      </c>
      <c r="I6470" s="86"/>
      <c r="J6470" s="48">
        <f>F6470+J6464</f>
        <v>34.39</v>
      </c>
    </row>
    <row r="6471" spans="1:10" ht="0.95" customHeight="1" thickTop="1" x14ac:dyDescent="0.2">
      <c r="A6471" s="89"/>
      <c r="B6471" s="89"/>
      <c r="C6471" s="45"/>
      <c r="D6471" s="45"/>
      <c r="E6471" s="45"/>
      <c r="F6471" s="45"/>
      <c r="G6471" s="45"/>
      <c r="H6471" s="45"/>
      <c r="I6471" s="45"/>
      <c r="J6471" s="45"/>
    </row>
    <row r="6472" spans="1:10" ht="18" customHeight="1" x14ac:dyDescent="0.2">
      <c r="A6472" s="26" t="s">
        <v>5326</v>
      </c>
      <c r="B6472" s="26" t="s">
        <v>2</v>
      </c>
      <c r="C6472" s="28" t="s">
        <v>3</v>
      </c>
      <c r="D6472" s="28" t="s">
        <v>4</v>
      </c>
      <c r="E6472" s="28" t="s">
        <v>2388</v>
      </c>
      <c r="F6472" s="28"/>
      <c r="G6472" s="26" t="s">
        <v>190</v>
      </c>
      <c r="H6472" s="4" t="s">
        <v>6</v>
      </c>
      <c r="I6472" s="4" t="s">
        <v>7</v>
      </c>
      <c r="J6472" s="4" t="s">
        <v>191</v>
      </c>
    </row>
    <row r="6473" spans="1:10" ht="39" customHeight="1" x14ac:dyDescent="0.2">
      <c r="A6473" s="41" t="s">
        <v>2389</v>
      </c>
      <c r="B6473" s="41">
        <v>95796</v>
      </c>
      <c r="C6473" s="29" t="s">
        <v>14</v>
      </c>
      <c r="D6473" s="29" t="s">
        <v>2030</v>
      </c>
      <c r="E6473" s="29" t="s">
        <v>2409</v>
      </c>
      <c r="F6473" s="29"/>
      <c r="G6473" s="41" t="s">
        <v>15</v>
      </c>
      <c r="H6473" s="44">
        <v>1</v>
      </c>
      <c r="I6473" s="43">
        <f>SUM(J6474:J6477)</f>
        <v>48.02</v>
      </c>
      <c r="J6473" s="43">
        <f>TRUNC(H6473*I6473,2)</f>
        <v>48.02</v>
      </c>
    </row>
    <row r="6474" spans="1:10" ht="26.1" customHeight="1" x14ac:dyDescent="0.2">
      <c r="A6474" s="7" t="s">
        <v>2397</v>
      </c>
      <c r="B6474" s="7">
        <v>88247</v>
      </c>
      <c r="C6474" s="6" t="s">
        <v>14</v>
      </c>
      <c r="D6474" s="6" t="s">
        <v>2644</v>
      </c>
      <c r="E6474" s="6" t="s">
        <v>2399</v>
      </c>
      <c r="F6474" s="6"/>
      <c r="G6474" s="7" t="s">
        <v>297</v>
      </c>
      <c r="H6474" s="46">
        <v>0.45779999999999998</v>
      </c>
      <c r="I6474" s="77">
        <f>'COMP-CUSTO MÃO OBRA'!$H$61</f>
        <v>27.08</v>
      </c>
      <c r="J6474" s="8">
        <f>TRUNC(H6474*I6474,2)</f>
        <v>12.39</v>
      </c>
    </row>
    <row r="6475" spans="1:10" ht="24" customHeight="1" x14ac:dyDescent="0.2">
      <c r="A6475" s="7" t="s">
        <v>2397</v>
      </c>
      <c r="B6475" s="7">
        <v>88264</v>
      </c>
      <c r="C6475" s="6" t="s">
        <v>14</v>
      </c>
      <c r="D6475" s="6" t="s">
        <v>2411</v>
      </c>
      <c r="E6475" s="6" t="s">
        <v>2399</v>
      </c>
      <c r="F6475" s="6"/>
      <c r="G6475" s="7" t="s">
        <v>297</v>
      </c>
      <c r="H6475" s="46">
        <v>0.45779999999999998</v>
      </c>
      <c r="I6475" s="77">
        <f>'COMP-CUSTO MÃO OBRA'!$H$346</f>
        <v>32.82</v>
      </c>
      <c r="J6475" s="8">
        <f>TRUNC(H6475*I6475,2)</f>
        <v>15.02</v>
      </c>
    </row>
    <row r="6476" spans="1:10" ht="26.1" customHeight="1" x14ac:dyDescent="0.2">
      <c r="A6476" s="10" t="s">
        <v>2391</v>
      </c>
      <c r="B6476" s="10">
        <v>2586</v>
      </c>
      <c r="C6476" s="9" t="s">
        <v>14</v>
      </c>
      <c r="D6476" s="9" t="s">
        <v>3574</v>
      </c>
      <c r="E6476" s="9" t="s">
        <v>2394</v>
      </c>
      <c r="F6476" s="9"/>
      <c r="G6476" s="10" t="s">
        <v>15</v>
      </c>
      <c r="H6476" s="47">
        <v>1</v>
      </c>
      <c r="I6476" s="11">
        <f>VLOOKUP(B6476,CURVA_ABC_INSUM!$B$6:$H$1423,7,0)</f>
        <v>20.21</v>
      </c>
      <c r="J6476" s="11">
        <f>TRUNC(H6476*I6476,2)</f>
        <v>20.21</v>
      </c>
    </row>
    <row r="6477" spans="1:10" ht="39" customHeight="1" x14ac:dyDescent="0.2">
      <c r="A6477" s="10" t="s">
        <v>2391</v>
      </c>
      <c r="B6477" s="10">
        <v>11950</v>
      </c>
      <c r="C6477" s="9" t="s">
        <v>14</v>
      </c>
      <c r="D6477" s="9" t="s">
        <v>3003</v>
      </c>
      <c r="E6477" s="9" t="s">
        <v>2394</v>
      </c>
      <c r="F6477" s="9"/>
      <c r="G6477" s="10" t="s">
        <v>15</v>
      </c>
      <c r="H6477" s="47">
        <v>2</v>
      </c>
      <c r="I6477" s="11">
        <f>VLOOKUP(B6477,CURVA_ABC_INSUM!$B$6:$H$1423,7,0)</f>
        <v>0.2</v>
      </c>
      <c r="J6477" s="11">
        <f>TRUNC(H6477*I6477,2)</f>
        <v>0.4</v>
      </c>
    </row>
    <row r="6478" spans="1:10" x14ac:dyDescent="0.2">
      <c r="A6478" s="12"/>
      <c r="B6478" s="12"/>
      <c r="C6478" s="13"/>
      <c r="D6478" s="13"/>
      <c r="E6478" s="13"/>
      <c r="F6478" s="48"/>
      <c r="G6478" s="13"/>
      <c r="H6478" s="48"/>
      <c r="I6478" s="13"/>
      <c r="J6478" s="48"/>
    </row>
    <row r="6479" spans="1:10" ht="15" customHeight="1" thickBot="1" x14ac:dyDescent="0.25">
      <c r="A6479" s="12"/>
      <c r="B6479" s="12"/>
      <c r="C6479" s="13"/>
      <c r="D6479" s="13"/>
      <c r="E6479" s="13" t="s">
        <v>2395</v>
      </c>
      <c r="F6479" s="48">
        <f>TRUNC(J6473*$G$2,2)</f>
        <v>0</v>
      </c>
      <c r="G6479" s="13"/>
      <c r="H6479" s="86" t="s">
        <v>2396</v>
      </c>
      <c r="I6479" s="86"/>
      <c r="J6479" s="48">
        <f>F6479+J6473</f>
        <v>48.02</v>
      </c>
    </row>
    <row r="6480" spans="1:10" ht="0.95" customHeight="1" thickTop="1" x14ac:dyDescent="0.2">
      <c r="A6480" s="89"/>
      <c r="B6480" s="89"/>
      <c r="C6480" s="45"/>
      <c r="D6480" s="45"/>
      <c r="E6480" s="45"/>
      <c r="F6480" s="45"/>
      <c r="G6480" s="45"/>
      <c r="H6480" s="45"/>
      <c r="I6480" s="45"/>
      <c r="J6480" s="45"/>
    </row>
    <row r="6481" spans="1:10" ht="18" customHeight="1" x14ac:dyDescent="0.2">
      <c r="A6481" s="26" t="s">
        <v>5327</v>
      </c>
      <c r="B6481" s="26" t="s">
        <v>2</v>
      </c>
      <c r="C6481" s="28" t="s">
        <v>3</v>
      </c>
      <c r="D6481" s="28" t="s">
        <v>4</v>
      </c>
      <c r="E6481" s="28" t="s">
        <v>2388</v>
      </c>
      <c r="F6481" s="28"/>
      <c r="G6481" s="26" t="s">
        <v>190</v>
      </c>
      <c r="H6481" s="4" t="s">
        <v>6</v>
      </c>
      <c r="I6481" s="4" t="s">
        <v>7</v>
      </c>
      <c r="J6481" s="4" t="s">
        <v>191</v>
      </c>
    </row>
    <row r="6482" spans="1:10" ht="39" customHeight="1" x14ac:dyDescent="0.2">
      <c r="A6482" s="41" t="s">
        <v>2389</v>
      </c>
      <c r="B6482" s="41">
        <v>95797</v>
      </c>
      <c r="C6482" s="29" t="s">
        <v>14</v>
      </c>
      <c r="D6482" s="29" t="s">
        <v>2031</v>
      </c>
      <c r="E6482" s="29" t="s">
        <v>2409</v>
      </c>
      <c r="F6482" s="29"/>
      <c r="G6482" s="41" t="s">
        <v>15</v>
      </c>
      <c r="H6482" s="44">
        <v>1</v>
      </c>
      <c r="I6482" s="43">
        <f>SUM(J6483:J6486)</f>
        <v>66.190000000000012</v>
      </c>
      <c r="J6482" s="43">
        <f>TRUNC(H6482*I6482,2)</f>
        <v>66.19</v>
      </c>
    </row>
    <row r="6483" spans="1:10" ht="26.1" customHeight="1" x14ac:dyDescent="0.2">
      <c r="A6483" s="7" t="s">
        <v>2397</v>
      </c>
      <c r="B6483" s="7">
        <v>88247</v>
      </c>
      <c r="C6483" s="6" t="s">
        <v>14</v>
      </c>
      <c r="D6483" s="6" t="s">
        <v>2644</v>
      </c>
      <c r="E6483" s="6" t="s">
        <v>2399</v>
      </c>
      <c r="F6483" s="6"/>
      <c r="G6483" s="7" t="s">
        <v>297</v>
      </c>
      <c r="H6483" s="46">
        <v>0.59730000000000005</v>
      </c>
      <c r="I6483" s="77">
        <f>'COMP-CUSTO MÃO OBRA'!$H$61</f>
        <v>27.08</v>
      </c>
      <c r="J6483" s="8">
        <f>TRUNC(H6483*I6483,2)</f>
        <v>16.170000000000002</v>
      </c>
    </row>
    <row r="6484" spans="1:10" ht="24" customHeight="1" x14ac:dyDescent="0.2">
      <c r="A6484" s="7" t="s">
        <v>2397</v>
      </c>
      <c r="B6484" s="7">
        <v>88264</v>
      </c>
      <c r="C6484" s="6" t="s">
        <v>14</v>
      </c>
      <c r="D6484" s="6" t="s">
        <v>2411</v>
      </c>
      <c r="E6484" s="6" t="s">
        <v>2399</v>
      </c>
      <c r="F6484" s="6"/>
      <c r="G6484" s="7" t="s">
        <v>297</v>
      </c>
      <c r="H6484" s="46">
        <v>0.59730000000000005</v>
      </c>
      <c r="I6484" s="77">
        <f>'COMP-CUSTO MÃO OBRA'!$H$346</f>
        <v>32.82</v>
      </c>
      <c r="J6484" s="8">
        <f>TRUNC(H6484*I6484,2)</f>
        <v>19.600000000000001</v>
      </c>
    </row>
    <row r="6485" spans="1:10" ht="26.1" customHeight="1" x14ac:dyDescent="0.2">
      <c r="A6485" s="10" t="s">
        <v>2391</v>
      </c>
      <c r="B6485" s="10">
        <v>2575</v>
      </c>
      <c r="C6485" s="9" t="s">
        <v>14</v>
      </c>
      <c r="D6485" s="9" t="s">
        <v>3575</v>
      </c>
      <c r="E6485" s="9" t="s">
        <v>2394</v>
      </c>
      <c r="F6485" s="9"/>
      <c r="G6485" s="10" t="s">
        <v>15</v>
      </c>
      <c r="H6485" s="47">
        <v>1</v>
      </c>
      <c r="I6485" s="11">
        <f>VLOOKUP(B6485,CURVA_ABC_INSUM!$B$6:$H$1423,7,0)</f>
        <v>30.02</v>
      </c>
      <c r="J6485" s="11">
        <f>TRUNC(H6485*I6485,2)</f>
        <v>30.02</v>
      </c>
    </row>
    <row r="6486" spans="1:10" ht="39" customHeight="1" x14ac:dyDescent="0.2">
      <c r="A6486" s="10" t="s">
        <v>2391</v>
      </c>
      <c r="B6486" s="10">
        <v>11950</v>
      </c>
      <c r="C6486" s="9" t="s">
        <v>14</v>
      </c>
      <c r="D6486" s="9" t="s">
        <v>3003</v>
      </c>
      <c r="E6486" s="9" t="s">
        <v>2394</v>
      </c>
      <c r="F6486" s="9"/>
      <c r="G6486" s="10" t="s">
        <v>15</v>
      </c>
      <c r="H6486" s="47">
        <v>2</v>
      </c>
      <c r="I6486" s="11">
        <f>VLOOKUP(B6486,CURVA_ABC_INSUM!$B$6:$H$1423,7,0)</f>
        <v>0.2</v>
      </c>
      <c r="J6486" s="11">
        <f>TRUNC(H6486*I6486,2)</f>
        <v>0.4</v>
      </c>
    </row>
    <row r="6487" spans="1:10" x14ac:dyDescent="0.2">
      <c r="A6487" s="12"/>
      <c r="B6487" s="12"/>
      <c r="C6487" s="13"/>
      <c r="D6487" s="13"/>
      <c r="E6487" s="13"/>
      <c r="F6487" s="48"/>
      <c r="G6487" s="13"/>
      <c r="H6487" s="48"/>
      <c r="I6487" s="13"/>
      <c r="J6487" s="48"/>
    </row>
    <row r="6488" spans="1:10" ht="15" customHeight="1" thickBot="1" x14ac:dyDescent="0.25">
      <c r="A6488" s="12"/>
      <c r="B6488" s="12"/>
      <c r="C6488" s="13"/>
      <c r="D6488" s="13"/>
      <c r="E6488" s="13" t="s">
        <v>2395</v>
      </c>
      <c r="F6488" s="48">
        <f>TRUNC(J6482*$G$2,2)</f>
        <v>0</v>
      </c>
      <c r="G6488" s="13"/>
      <c r="H6488" s="86" t="s">
        <v>2396</v>
      </c>
      <c r="I6488" s="86"/>
      <c r="J6488" s="48">
        <f>F6488+J6482</f>
        <v>66.19</v>
      </c>
    </row>
    <row r="6489" spans="1:10" ht="0.95" customHeight="1" thickTop="1" x14ac:dyDescent="0.2">
      <c r="A6489" s="89"/>
      <c r="B6489" s="89"/>
      <c r="C6489" s="45"/>
      <c r="D6489" s="45"/>
      <c r="E6489" s="45"/>
      <c r="F6489" s="45"/>
      <c r="G6489" s="45"/>
      <c r="H6489" s="45"/>
      <c r="I6489" s="45"/>
      <c r="J6489" s="45"/>
    </row>
    <row r="6490" spans="1:10" ht="18" customHeight="1" x14ac:dyDescent="0.2">
      <c r="A6490" s="26" t="s">
        <v>5328</v>
      </c>
      <c r="B6490" s="26" t="s">
        <v>2</v>
      </c>
      <c r="C6490" s="28" t="s">
        <v>3</v>
      </c>
      <c r="D6490" s="28" t="s">
        <v>4</v>
      </c>
      <c r="E6490" s="28" t="s">
        <v>2388</v>
      </c>
      <c r="F6490" s="28"/>
      <c r="G6490" s="26" t="s">
        <v>190</v>
      </c>
      <c r="H6490" s="4" t="s">
        <v>6</v>
      </c>
      <c r="I6490" s="4" t="s">
        <v>7</v>
      </c>
      <c r="J6490" s="4" t="s">
        <v>191</v>
      </c>
    </row>
    <row r="6491" spans="1:10" ht="39" customHeight="1" x14ac:dyDescent="0.2">
      <c r="A6491" s="41" t="s">
        <v>2389</v>
      </c>
      <c r="B6491" s="41">
        <v>95801</v>
      </c>
      <c r="C6491" s="29" t="s">
        <v>14</v>
      </c>
      <c r="D6491" s="29" t="s">
        <v>2032</v>
      </c>
      <c r="E6491" s="29" t="s">
        <v>2409</v>
      </c>
      <c r="F6491" s="29"/>
      <c r="G6491" s="41" t="s">
        <v>15</v>
      </c>
      <c r="H6491" s="44">
        <v>1</v>
      </c>
      <c r="I6491" s="43">
        <f>SUM(J6492:J6495)</f>
        <v>40.96</v>
      </c>
      <c r="J6491" s="43">
        <f>TRUNC(H6491*I6491,2)</f>
        <v>40.96</v>
      </c>
    </row>
    <row r="6492" spans="1:10" ht="26.1" customHeight="1" x14ac:dyDescent="0.2">
      <c r="A6492" s="7" t="s">
        <v>2397</v>
      </c>
      <c r="B6492" s="7">
        <v>88247</v>
      </c>
      <c r="C6492" s="6" t="s">
        <v>14</v>
      </c>
      <c r="D6492" s="6" t="s">
        <v>2644</v>
      </c>
      <c r="E6492" s="6" t="s">
        <v>2399</v>
      </c>
      <c r="F6492" s="6"/>
      <c r="G6492" s="7" t="s">
        <v>297</v>
      </c>
      <c r="H6492" s="46">
        <v>0.40079999999999999</v>
      </c>
      <c r="I6492" s="77">
        <f>'COMP-CUSTO MÃO OBRA'!$H$61</f>
        <v>27.08</v>
      </c>
      <c r="J6492" s="8">
        <f>TRUNC(H6492*I6492,2)</f>
        <v>10.85</v>
      </c>
    </row>
    <row r="6493" spans="1:10" ht="24" customHeight="1" x14ac:dyDescent="0.2">
      <c r="A6493" s="7" t="s">
        <v>2397</v>
      </c>
      <c r="B6493" s="7">
        <v>88264</v>
      </c>
      <c r="C6493" s="6" t="s">
        <v>14</v>
      </c>
      <c r="D6493" s="6" t="s">
        <v>2411</v>
      </c>
      <c r="E6493" s="6" t="s">
        <v>2399</v>
      </c>
      <c r="F6493" s="6"/>
      <c r="G6493" s="7" t="s">
        <v>297</v>
      </c>
      <c r="H6493" s="46">
        <v>0.40079999999999999</v>
      </c>
      <c r="I6493" s="77">
        <f>'COMP-CUSTO MÃO OBRA'!$H$346</f>
        <v>32.82</v>
      </c>
      <c r="J6493" s="8">
        <f>TRUNC(H6493*I6493,2)</f>
        <v>13.15</v>
      </c>
    </row>
    <row r="6494" spans="1:10" ht="26.1" customHeight="1" x14ac:dyDescent="0.2">
      <c r="A6494" s="10" t="s">
        <v>2391</v>
      </c>
      <c r="B6494" s="10">
        <v>2580</v>
      </c>
      <c r="C6494" s="9" t="s">
        <v>14</v>
      </c>
      <c r="D6494" s="9" t="s">
        <v>3576</v>
      </c>
      <c r="E6494" s="9" t="s">
        <v>2394</v>
      </c>
      <c r="F6494" s="9"/>
      <c r="G6494" s="10" t="s">
        <v>15</v>
      </c>
      <c r="H6494" s="47">
        <v>1</v>
      </c>
      <c r="I6494" s="11">
        <f>VLOOKUP(B6494,CURVA_ABC_INSUM!$B$6:$H$1423,7,0)</f>
        <v>16.559999999999999</v>
      </c>
      <c r="J6494" s="11">
        <f>TRUNC(H6494*I6494,2)</f>
        <v>16.559999999999999</v>
      </c>
    </row>
    <row r="6495" spans="1:10" ht="39" customHeight="1" x14ac:dyDescent="0.2">
      <c r="A6495" s="10" t="s">
        <v>2391</v>
      </c>
      <c r="B6495" s="10">
        <v>11950</v>
      </c>
      <c r="C6495" s="9" t="s">
        <v>14</v>
      </c>
      <c r="D6495" s="9" t="s">
        <v>3003</v>
      </c>
      <c r="E6495" s="9" t="s">
        <v>2394</v>
      </c>
      <c r="F6495" s="9"/>
      <c r="G6495" s="10" t="s">
        <v>15</v>
      </c>
      <c r="H6495" s="47">
        <v>2</v>
      </c>
      <c r="I6495" s="11">
        <f>VLOOKUP(B6495,CURVA_ABC_INSUM!$B$6:$H$1423,7,0)</f>
        <v>0.2</v>
      </c>
      <c r="J6495" s="11">
        <f>TRUNC(H6495*I6495,2)</f>
        <v>0.4</v>
      </c>
    </row>
    <row r="6496" spans="1:10" x14ac:dyDescent="0.2">
      <c r="A6496" s="12"/>
      <c r="B6496" s="12"/>
      <c r="C6496" s="13"/>
      <c r="D6496" s="13"/>
      <c r="E6496" s="13"/>
      <c r="F6496" s="48"/>
      <c r="G6496" s="13"/>
      <c r="H6496" s="48"/>
      <c r="I6496" s="13"/>
      <c r="J6496" s="48"/>
    </row>
    <row r="6497" spans="1:10" ht="15" customHeight="1" thickBot="1" x14ac:dyDescent="0.25">
      <c r="A6497" s="12"/>
      <c r="B6497" s="12"/>
      <c r="C6497" s="13"/>
      <c r="D6497" s="13"/>
      <c r="E6497" s="13" t="s">
        <v>2395</v>
      </c>
      <c r="F6497" s="48">
        <f>TRUNC(J6491*$G$2,2)</f>
        <v>0</v>
      </c>
      <c r="G6497" s="13"/>
      <c r="H6497" s="86" t="s">
        <v>2396</v>
      </c>
      <c r="I6497" s="86"/>
      <c r="J6497" s="48">
        <f>F6497+J6491</f>
        <v>40.96</v>
      </c>
    </row>
    <row r="6498" spans="1:10" ht="0.95" customHeight="1" thickTop="1" x14ac:dyDescent="0.2">
      <c r="A6498" s="89"/>
      <c r="B6498" s="89"/>
      <c r="C6498" s="45"/>
      <c r="D6498" s="45"/>
      <c r="E6498" s="45"/>
      <c r="F6498" s="45"/>
      <c r="G6498" s="45"/>
      <c r="H6498" s="45"/>
      <c r="I6498" s="45"/>
      <c r="J6498" s="45"/>
    </row>
    <row r="6499" spans="1:10" ht="18" customHeight="1" x14ac:dyDescent="0.2">
      <c r="A6499" s="26" t="s">
        <v>5329</v>
      </c>
      <c r="B6499" s="26" t="s">
        <v>2</v>
      </c>
      <c r="C6499" s="28" t="s">
        <v>3</v>
      </c>
      <c r="D6499" s="28" t="s">
        <v>4</v>
      </c>
      <c r="E6499" s="28" t="s">
        <v>2388</v>
      </c>
      <c r="F6499" s="28"/>
      <c r="G6499" s="26" t="s">
        <v>190</v>
      </c>
      <c r="H6499" s="4" t="s">
        <v>6</v>
      </c>
      <c r="I6499" s="4" t="s">
        <v>7</v>
      </c>
      <c r="J6499" s="4" t="s">
        <v>191</v>
      </c>
    </row>
    <row r="6500" spans="1:10" ht="39" customHeight="1" x14ac:dyDescent="0.2">
      <c r="A6500" s="41" t="s">
        <v>2389</v>
      </c>
      <c r="B6500" s="41">
        <v>95802</v>
      </c>
      <c r="C6500" s="29" t="s">
        <v>14</v>
      </c>
      <c r="D6500" s="29" t="s">
        <v>2033</v>
      </c>
      <c r="E6500" s="29" t="s">
        <v>2409</v>
      </c>
      <c r="F6500" s="29"/>
      <c r="G6500" s="41" t="s">
        <v>15</v>
      </c>
      <c r="H6500" s="44">
        <v>1</v>
      </c>
      <c r="I6500" s="43">
        <f>SUM(J6501:J6504)</f>
        <v>51.199999999999996</v>
      </c>
      <c r="J6500" s="43">
        <f>TRUNC(H6500*I6500,2)</f>
        <v>51.2</v>
      </c>
    </row>
    <row r="6501" spans="1:10" ht="26.1" customHeight="1" x14ac:dyDescent="0.2">
      <c r="A6501" s="7" t="s">
        <v>2397</v>
      </c>
      <c r="B6501" s="7">
        <v>88247</v>
      </c>
      <c r="C6501" s="6" t="s">
        <v>14</v>
      </c>
      <c r="D6501" s="6" t="s">
        <v>2644</v>
      </c>
      <c r="E6501" s="6" t="s">
        <v>2399</v>
      </c>
      <c r="F6501" s="6"/>
      <c r="G6501" s="7" t="s">
        <v>297</v>
      </c>
      <c r="H6501" s="46">
        <v>0.52539999999999998</v>
      </c>
      <c r="I6501" s="77">
        <f>'COMP-CUSTO MÃO OBRA'!$H$61</f>
        <v>27.08</v>
      </c>
      <c r="J6501" s="8">
        <f>TRUNC(H6501*I6501,2)</f>
        <v>14.22</v>
      </c>
    </row>
    <row r="6502" spans="1:10" ht="24" customHeight="1" x14ac:dyDescent="0.2">
      <c r="A6502" s="7" t="s">
        <v>2397</v>
      </c>
      <c r="B6502" s="7">
        <v>88264</v>
      </c>
      <c r="C6502" s="6" t="s">
        <v>14</v>
      </c>
      <c r="D6502" s="6" t="s">
        <v>2411</v>
      </c>
      <c r="E6502" s="6" t="s">
        <v>2399</v>
      </c>
      <c r="F6502" s="6"/>
      <c r="G6502" s="7" t="s">
        <v>297</v>
      </c>
      <c r="H6502" s="46">
        <v>0.52539999999999998</v>
      </c>
      <c r="I6502" s="77">
        <f>'COMP-CUSTO MÃO OBRA'!$H$346</f>
        <v>32.82</v>
      </c>
      <c r="J6502" s="8">
        <f>TRUNC(H6502*I6502,2)</f>
        <v>17.239999999999998</v>
      </c>
    </row>
    <row r="6503" spans="1:10" ht="26.1" customHeight="1" x14ac:dyDescent="0.2">
      <c r="A6503" s="10" t="s">
        <v>2391</v>
      </c>
      <c r="B6503" s="10">
        <v>2581</v>
      </c>
      <c r="C6503" s="9" t="s">
        <v>14</v>
      </c>
      <c r="D6503" s="9" t="s">
        <v>3577</v>
      </c>
      <c r="E6503" s="9" t="s">
        <v>2394</v>
      </c>
      <c r="F6503" s="9"/>
      <c r="G6503" s="10" t="s">
        <v>15</v>
      </c>
      <c r="H6503" s="47">
        <v>1</v>
      </c>
      <c r="I6503" s="11">
        <f>VLOOKUP(B6503,CURVA_ABC_INSUM!$B$6:$H$1423,7,0)</f>
        <v>19.34</v>
      </c>
      <c r="J6503" s="11">
        <f>TRUNC(H6503*I6503,2)</f>
        <v>19.34</v>
      </c>
    </row>
    <row r="6504" spans="1:10" ht="39" customHeight="1" x14ac:dyDescent="0.2">
      <c r="A6504" s="10" t="s">
        <v>2391</v>
      </c>
      <c r="B6504" s="10">
        <v>11950</v>
      </c>
      <c r="C6504" s="9" t="s">
        <v>14</v>
      </c>
      <c r="D6504" s="9" t="s">
        <v>3003</v>
      </c>
      <c r="E6504" s="9" t="s">
        <v>2394</v>
      </c>
      <c r="F6504" s="9"/>
      <c r="G6504" s="10" t="s">
        <v>15</v>
      </c>
      <c r="H6504" s="47">
        <v>2</v>
      </c>
      <c r="I6504" s="11">
        <f>VLOOKUP(B6504,CURVA_ABC_INSUM!$B$6:$H$1423,7,0)</f>
        <v>0.2</v>
      </c>
      <c r="J6504" s="11">
        <f>TRUNC(H6504*I6504,2)</f>
        <v>0.4</v>
      </c>
    </row>
    <row r="6505" spans="1:10" x14ac:dyDescent="0.2">
      <c r="A6505" s="12"/>
      <c r="B6505" s="12"/>
      <c r="C6505" s="13"/>
      <c r="D6505" s="13"/>
      <c r="E6505" s="13"/>
      <c r="F6505" s="48"/>
      <c r="G6505" s="13"/>
      <c r="H6505" s="48"/>
      <c r="I6505" s="13"/>
      <c r="J6505" s="48"/>
    </row>
    <row r="6506" spans="1:10" ht="15" customHeight="1" thickBot="1" x14ac:dyDescent="0.25">
      <c r="A6506" s="12"/>
      <c r="B6506" s="12"/>
      <c r="C6506" s="13"/>
      <c r="D6506" s="13"/>
      <c r="E6506" s="13" t="s">
        <v>2395</v>
      </c>
      <c r="F6506" s="48">
        <f>TRUNC(J6500*$G$2,2)</f>
        <v>0</v>
      </c>
      <c r="G6506" s="13"/>
      <c r="H6506" s="86" t="s">
        <v>2396</v>
      </c>
      <c r="I6506" s="86"/>
      <c r="J6506" s="48">
        <f>F6506+J6500</f>
        <v>51.2</v>
      </c>
    </row>
    <row r="6507" spans="1:10" ht="0.95" customHeight="1" thickTop="1" x14ac:dyDescent="0.2">
      <c r="A6507" s="89"/>
      <c r="B6507" s="89"/>
      <c r="C6507" s="45"/>
      <c r="D6507" s="45"/>
      <c r="E6507" s="45"/>
      <c r="F6507" s="45"/>
      <c r="G6507" s="45"/>
      <c r="H6507" s="45"/>
      <c r="I6507" s="45"/>
      <c r="J6507" s="45"/>
    </row>
    <row r="6508" spans="1:10" ht="18" customHeight="1" x14ac:dyDescent="0.2">
      <c r="A6508" s="26" t="s">
        <v>5330</v>
      </c>
      <c r="B6508" s="26" t="s">
        <v>2</v>
      </c>
      <c r="C6508" s="28" t="s">
        <v>3</v>
      </c>
      <c r="D6508" s="28" t="s">
        <v>4</v>
      </c>
      <c r="E6508" s="28" t="s">
        <v>2388</v>
      </c>
      <c r="F6508" s="28"/>
      <c r="G6508" s="26" t="s">
        <v>190</v>
      </c>
      <c r="H6508" s="4" t="s">
        <v>6</v>
      </c>
      <c r="I6508" s="4" t="s">
        <v>7</v>
      </c>
      <c r="J6508" s="4" t="s">
        <v>191</v>
      </c>
    </row>
    <row r="6509" spans="1:10" ht="39" customHeight="1" x14ac:dyDescent="0.2">
      <c r="A6509" s="41" t="s">
        <v>2389</v>
      </c>
      <c r="B6509" s="41">
        <v>95803</v>
      </c>
      <c r="C6509" s="29" t="s">
        <v>14</v>
      </c>
      <c r="D6509" s="29" t="s">
        <v>2034</v>
      </c>
      <c r="E6509" s="29" t="s">
        <v>2409</v>
      </c>
      <c r="F6509" s="29"/>
      <c r="G6509" s="41" t="s">
        <v>15</v>
      </c>
      <c r="H6509" s="44">
        <v>1</v>
      </c>
      <c r="I6509" s="43">
        <f>SUM(J6510:J6513)</f>
        <v>74.06</v>
      </c>
      <c r="J6509" s="43">
        <f>TRUNC(H6509*I6509,2)</f>
        <v>74.06</v>
      </c>
    </row>
    <row r="6510" spans="1:10" ht="26.1" customHeight="1" x14ac:dyDescent="0.2">
      <c r="A6510" s="7" t="s">
        <v>2397</v>
      </c>
      <c r="B6510" s="7">
        <v>88247</v>
      </c>
      <c r="C6510" s="6" t="s">
        <v>14</v>
      </c>
      <c r="D6510" s="6" t="s">
        <v>2644</v>
      </c>
      <c r="E6510" s="6" t="s">
        <v>2399</v>
      </c>
      <c r="F6510" s="6"/>
      <c r="G6510" s="7" t="s">
        <v>297</v>
      </c>
      <c r="H6510" s="46">
        <v>0.69979999999999998</v>
      </c>
      <c r="I6510" s="77">
        <f>'COMP-CUSTO MÃO OBRA'!$H$61</f>
        <v>27.08</v>
      </c>
      <c r="J6510" s="8">
        <f>TRUNC(H6510*I6510,2)</f>
        <v>18.95</v>
      </c>
    </row>
    <row r="6511" spans="1:10" ht="24" customHeight="1" x14ac:dyDescent="0.2">
      <c r="A6511" s="7" t="s">
        <v>2397</v>
      </c>
      <c r="B6511" s="7">
        <v>88264</v>
      </c>
      <c r="C6511" s="6" t="s">
        <v>14</v>
      </c>
      <c r="D6511" s="6" t="s">
        <v>2411</v>
      </c>
      <c r="E6511" s="6" t="s">
        <v>2399</v>
      </c>
      <c r="F6511" s="6"/>
      <c r="G6511" s="7" t="s">
        <v>297</v>
      </c>
      <c r="H6511" s="46">
        <v>0.69979999999999998</v>
      </c>
      <c r="I6511" s="77">
        <f>'COMP-CUSTO MÃO OBRA'!$H$346</f>
        <v>32.82</v>
      </c>
      <c r="J6511" s="8">
        <f>TRUNC(H6511*I6511,2)</f>
        <v>22.96</v>
      </c>
    </row>
    <row r="6512" spans="1:10" ht="26.1" customHeight="1" x14ac:dyDescent="0.2">
      <c r="A6512" s="10" t="s">
        <v>2391</v>
      </c>
      <c r="B6512" s="10">
        <v>2597</v>
      </c>
      <c r="C6512" s="9" t="s">
        <v>14</v>
      </c>
      <c r="D6512" s="9" t="s">
        <v>3578</v>
      </c>
      <c r="E6512" s="9" t="s">
        <v>2394</v>
      </c>
      <c r="F6512" s="9"/>
      <c r="G6512" s="10" t="s">
        <v>15</v>
      </c>
      <c r="H6512" s="47">
        <v>1</v>
      </c>
      <c r="I6512" s="11">
        <f>VLOOKUP(B6512,CURVA_ABC_INSUM!$B$6:$H$1423,7,0)</f>
        <v>31.75</v>
      </c>
      <c r="J6512" s="11">
        <f>TRUNC(H6512*I6512,2)</f>
        <v>31.75</v>
      </c>
    </row>
    <row r="6513" spans="1:10" ht="39" customHeight="1" x14ac:dyDescent="0.2">
      <c r="A6513" s="10" t="s">
        <v>2391</v>
      </c>
      <c r="B6513" s="10">
        <v>11950</v>
      </c>
      <c r="C6513" s="9" t="s">
        <v>14</v>
      </c>
      <c r="D6513" s="9" t="s">
        <v>3003</v>
      </c>
      <c r="E6513" s="9" t="s">
        <v>2394</v>
      </c>
      <c r="F6513" s="9"/>
      <c r="G6513" s="10" t="s">
        <v>15</v>
      </c>
      <c r="H6513" s="47">
        <v>2</v>
      </c>
      <c r="I6513" s="11">
        <f>VLOOKUP(B6513,CURVA_ABC_INSUM!$B$6:$H$1423,7,0)</f>
        <v>0.2</v>
      </c>
      <c r="J6513" s="11">
        <f>TRUNC(H6513*I6513,2)</f>
        <v>0.4</v>
      </c>
    </row>
    <row r="6514" spans="1:10" x14ac:dyDescent="0.2">
      <c r="A6514" s="12"/>
      <c r="B6514" s="12"/>
      <c r="C6514" s="13"/>
      <c r="D6514" s="13"/>
      <c r="E6514" s="13"/>
      <c r="F6514" s="48"/>
      <c r="G6514" s="13"/>
      <c r="H6514" s="48"/>
      <c r="I6514" s="13"/>
      <c r="J6514" s="48"/>
    </row>
    <row r="6515" spans="1:10" ht="15" customHeight="1" thickBot="1" x14ac:dyDescent="0.25">
      <c r="A6515" s="12"/>
      <c r="B6515" s="12"/>
      <c r="C6515" s="13"/>
      <c r="D6515" s="13"/>
      <c r="E6515" s="13" t="s">
        <v>2395</v>
      </c>
      <c r="F6515" s="48">
        <f>TRUNC(J6509*$G$2,2)</f>
        <v>0</v>
      </c>
      <c r="G6515" s="13"/>
      <c r="H6515" s="86" t="s">
        <v>2396</v>
      </c>
      <c r="I6515" s="86"/>
      <c r="J6515" s="48">
        <f>F6515+J6509</f>
        <v>74.06</v>
      </c>
    </row>
    <row r="6516" spans="1:10" ht="0.95" customHeight="1" thickTop="1" x14ac:dyDescent="0.2">
      <c r="A6516" s="89"/>
      <c r="B6516" s="89"/>
      <c r="C6516" s="45"/>
      <c r="D6516" s="45"/>
      <c r="E6516" s="45"/>
      <c r="F6516" s="45"/>
      <c r="G6516" s="45"/>
      <c r="H6516" s="45"/>
      <c r="I6516" s="45"/>
      <c r="J6516" s="45"/>
    </row>
    <row r="6517" spans="1:10" ht="18" customHeight="1" x14ac:dyDescent="0.2">
      <c r="A6517" s="222" t="s">
        <v>5331</v>
      </c>
      <c r="B6517" s="26" t="s">
        <v>2</v>
      </c>
      <c r="C6517" s="28" t="s">
        <v>3</v>
      </c>
      <c r="D6517" s="28" t="s">
        <v>4</v>
      </c>
      <c r="E6517" s="28" t="s">
        <v>2388</v>
      </c>
      <c r="F6517" s="28"/>
      <c r="G6517" s="26" t="s">
        <v>190</v>
      </c>
      <c r="H6517" s="4" t="s">
        <v>6</v>
      </c>
      <c r="I6517" s="4" t="s">
        <v>7</v>
      </c>
      <c r="J6517" s="4" t="s">
        <v>191</v>
      </c>
    </row>
    <row r="6518" spans="1:10" ht="39" customHeight="1" x14ac:dyDescent="0.2">
      <c r="A6518" s="41" t="s">
        <v>2389</v>
      </c>
      <c r="B6518" s="41">
        <v>95805</v>
      </c>
      <c r="C6518" s="29" t="s">
        <v>14</v>
      </c>
      <c r="D6518" s="29" t="s">
        <v>2035</v>
      </c>
      <c r="E6518" s="29" t="s">
        <v>2409</v>
      </c>
      <c r="F6518" s="29"/>
      <c r="G6518" s="41" t="s">
        <v>15</v>
      </c>
      <c r="H6518" s="44">
        <v>1</v>
      </c>
      <c r="I6518" s="43">
        <f>SUM(J6519:J6522)</f>
        <v>26.51</v>
      </c>
      <c r="J6518" s="43">
        <f>TRUNC(H6518*I6518,2)</f>
        <v>26.51</v>
      </c>
    </row>
    <row r="6519" spans="1:10" ht="26.1" customHeight="1" x14ac:dyDescent="0.2">
      <c r="A6519" s="7" t="s">
        <v>2397</v>
      </c>
      <c r="B6519" s="7">
        <v>88247</v>
      </c>
      <c r="C6519" s="6" t="s">
        <v>14</v>
      </c>
      <c r="D6519" s="6" t="s">
        <v>2644</v>
      </c>
      <c r="E6519" s="6" t="s">
        <v>2399</v>
      </c>
      <c r="F6519" s="6"/>
      <c r="G6519" s="7" t="s">
        <v>297</v>
      </c>
      <c r="H6519" s="46">
        <v>0.2397</v>
      </c>
      <c r="I6519" s="77">
        <f>'COMP-CUSTO MÃO OBRA'!$H$61</f>
        <v>27.08</v>
      </c>
      <c r="J6519" s="8">
        <f>TRUNC(H6519*I6519,2)</f>
        <v>6.49</v>
      </c>
    </row>
    <row r="6520" spans="1:10" ht="24" customHeight="1" x14ac:dyDescent="0.2">
      <c r="A6520" s="7" t="s">
        <v>2397</v>
      </c>
      <c r="B6520" s="7">
        <v>88264</v>
      </c>
      <c r="C6520" s="6" t="s">
        <v>14</v>
      </c>
      <c r="D6520" s="6" t="s">
        <v>2411</v>
      </c>
      <c r="E6520" s="6" t="s">
        <v>2399</v>
      </c>
      <c r="F6520" s="6"/>
      <c r="G6520" s="7" t="s">
        <v>297</v>
      </c>
      <c r="H6520" s="46">
        <v>0.2397</v>
      </c>
      <c r="I6520" s="77">
        <f>'COMP-CUSTO MÃO OBRA'!$H$346</f>
        <v>32.82</v>
      </c>
      <c r="J6520" s="8">
        <f>TRUNC(H6520*I6520,2)</f>
        <v>7.86</v>
      </c>
    </row>
    <row r="6521" spans="1:10" ht="39" customHeight="1" x14ac:dyDescent="0.2">
      <c r="A6521" s="10" t="s">
        <v>2391</v>
      </c>
      <c r="B6521" s="10">
        <v>11950</v>
      </c>
      <c r="C6521" s="9" t="s">
        <v>14</v>
      </c>
      <c r="D6521" s="9" t="s">
        <v>3003</v>
      </c>
      <c r="E6521" s="9" t="s">
        <v>2394</v>
      </c>
      <c r="F6521" s="9"/>
      <c r="G6521" s="10" t="s">
        <v>15</v>
      </c>
      <c r="H6521" s="47">
        <v>2</v>
      </c>
      <c r="I6521" s="11">
        <f>VLOOKUP(B6521,CURVA_ABC_INSUM!$B$6:$H$1423,7,0)</f>
        <v>0.2</v>
      </c>
      <c r="J6521" s="11">
        <f>TRUNC(H6521*I6521,2)</f>
        <v>0.4</v>
      </c>
    </row>
    <row r="6522" spans="1:10" ht="26.1" customHeight="1" x14ac:dyDescent="0.2">
      <c r="A6522" s="10" t="s">
        <v>2391</v>
      </c>
      <c r="B6522" s="10">
        <v>12010</v>
      </c>
      <c r="C6522" s="9" t="s">
        <v>14</v>
      </c>
      <c r="D6522" s="9" t="s">
        <v>120</v>
      </c>
      <c r="E6522" s="9" t="s">
        <v>2394</v>
      </c>
      <c r="F6522" s="9"/>
      <c r="G6522" s="10" t="s">
        <v>15</v>
      </c>
      <c r="H6522" s="47">
        <v>1</v>
      </c>
      <c r="I6522" s="11">
        <f>VLOOKUP(B6522,CURVA_ABC_INSUM!$B$6:$H$1423,7,0)</f>
        <v>11.76</v>
      </c>
      <c r="J6522" s="11">
        <f>TRUNC(H6522*I6522,2)</f>
        <v>11.76</v>
      </c>
    </row>
    <row r="6523" spans="1:10" x14ac:dyDescent="0.2">
      <c r="A6523" s="12"/>
      <c r="B6523" s="12"/>
      <c r="C6523" s="13"/>
      <c r="D6523" s="13"/>
      <c r="E6523" s="13"/>
      <c r="F6523" s="48"/>
      <c r="G6523" s="13"/>
      <c r="H6523" s="48"/>
      <c r="I6523" s="13"/>
      <c r="J6523" s="48"/>
    </row>
    <row r="6524" spans="1:10" ht="15" customHeight="1" thickBot="1" x14ac:dyDescent="0.25">
      <c r="A6524" s="12"/>
      <c r="B6524" s="12"/>
      <c r="C6524" s="13"/>
      <c r="D6524" s="13"/>
      <c r="E6524" s="13" t="s">
        <v>2395</v>
      </c>
      <c r="F6524" s="48">
        <f>TRUNC(J6518*$G$2,2)</f>
        <v>0</v>
      </c>
      <c r="G6524" s="13"/>
      <c r="H6524" s="86" t="s">
        <v>2396</v>
      </c>
      <c r="I6524" s="86"/>
      <c r="J6524" s="48">
        <f>F6524+J6518</f>
        <v>26.51</v>
      </c>
    </row>
    <row r="6525" spans="1:10" ht="0.95" customHeight="1" thickTop="1" x14ac:dyDescent="0.2">
      <c r="A6525" s="89"/>
      <c r="B6525" s="89"/>
      <c r="C6525" s="45"/>
      <c r="D6525" s="45"/>
      <c r="E6525" s="45"/>
      <c r="F6525" s="45"/>
      <c r="G6525" s="45"/>
      <c r="H6525" s="45"/>
      <c r="I6525" s="45"/>
      <c r="J6525" s="45"/>
    </row>
    <row r="6526" spans="1:10" ht="18" customHeight="1" x14ac:dyDescent="0.2">
      <c r="A6526" s="222" t="s">
        <v>5332</v>
      </c>
      <c r="B6526" s="26" t="s">
        <v>2</v>
      </c>
      <c r="C6526" s="28" t="s">
        <v>3</v>
      </c>
      <c r="D6526" s="28" t="s">
        <v>4</v>
      </c>
      <c r="E6526" s="28" t="s">
        <v>2388</v>
      </c>
      <c r="F6526" s="28"/>
      <c r="G6526" s="26" t="s">
        <v>190</v>
      </c>
      <c r="H6526" s="4" t="s">
        <v>6</v>
      </c>
      <c r="I6526" s="4" t="s">
        <v>7</v>
      </c>
      <c r="J6526" s="4" t="s">
        <v>191</v>
      </c>
    </row>
    <row r="6527" spans="1:10" ht="39" customHeight="1" x14ac:dyDescent="0.2">
      <c r="A6527" s="41" t="s">
        <v>2389</v>
      </c>
      <c r="B6527" s="41">
        <v>95806</v>
      </c>
      <c r="C6527" s="29" t="s">
        <v>14</v>
      </c>
      <c r="D6527" s="29" t="s">
        <v>2036</v>
      </c>
      <c r="E6527" s="29" t="s">
        <v>2409</v>
      </c>
      <c r="F6527" s="29"/>
      <c r="G6527" s="41" t="s">
        <v>15</v>
      </c>
      <c r="H6527" s="44">
        <v>1</v>
      </c>
      <c r="I6527" s="43">
        <f>SUM(J6528:J6531)</f>
        <v>29.129999999999995</v>
      </c>
      <c r="J6527" s="43">
        <f>TRUNC(H6527*I6527,2)</f>
        <v>29.13</v>
      </c>
    </row>
    <row r="6528" spans="1:10" ht="26.1" customHeight="1" x14ac:dyDescent="0.2">
      <c r="A6528" s="7" t="s">
        <v>2397</v>
      </c>
      <c r="B6528" s="7">
        <v>88247</v>
      </c>
      <c r="C6528" s="6" t="s">
        <v>14</v>
      </c>
      <c r="D6528" s="6" t="s">
        <v>2644</v>
      </c>
      <c r="E6528" s="6" t="s">
        <v>2399</v>
      </c>
      <c r="F6528" s="6"/>
      <c r="G6528" s="7" t="s">
        <v>297</v>
      </c>
      <c r="H6528" s="46">
        <v>0.27460000000000001</v>
      </c>
      <c r="I6528" s="77">
        <f>'COMP-CUSTO MÃO OBRA'!$H$61</f>
        <v>27.08</v>
      </c>
      <c r="J6528" s="8">
        <f>TRUNC(H6528*I6528,2)</f>
        <v>7.43</v>
      </c>
    </row>
    <row r="6529" spans="1:10" ht="24" customHeight="1" x14ac:dyDescent="0.2">
      <c r="A6529" s="7" t="s">
        <v>2397</v>
      </c>
      <c r="B6529" s="7">
        <v>88264</v>
      </c>
      <c r="C6529" s="6" t="s">
        <v>14</v>
      </c>
      <c r="D6529" s="6" t="s">
        <v>2411</v>
      </c>
      <c r="E6529" s="6" t="s">
        <v>2399</v>
      </c>
      <c r="F6529" s="6"/>
      <c r="G6529" s="7" t="s">
        <v>297</v>
      </c>
      <c r="H6529" s="46">
        <v>0.27460000000000001</v>
      </c>
      <c r="I6529" s="77">
        <f>'COMP-CUSTO MÃO OBRA'!$H$346</f>
        <v>32.82</v>
      </c>
      <c r="J6529" s="8">
        <f>TRUNC(H6529*I6529,2)</f>
        <v>9.01</v>
      </c>
    </row>
    <row r="6530" spans="1:10" ht="39" customHeight="1" x14ac:dyDescent="0.2">
      <c r="A6530" s="10" t="s">
        <v>2391</v>
      </c>
      <c r="B6530" s="10">
        <v>11950</v>
      </c>
      <c r="C6530" s="9" t="s">
        <v>14</v>
      </c>
      <c r="D6530" s="9" t="s">
        <v>3003</v>
      </c>
      <c r="E6530" s="9" t="s">
        <v>2394</v>
      </c>
      <c r="F6530" s="9"/>
      <c r="G6530" s="10" t="s">
        <v>15</v>
      </c>
      <c r="H6530" s="47">
        <v>2</v>
      </c>
      <c r="I6530" s="11">
        <f>VLOOKUP(B6530,CURVA_ABC_INSUM!$B$6:$H$1423,7,0)</f>
        <v>0.2</v>
      </c>
      <c r="J6530" s="11">
        <f>TRUNC(H6530*I6530,2)</f>
        <v>0.4</v>
      </c>
    </row>
    <row r="6531" spans="1:10" ht="24" customHeight="1" x14ac:dyDescent="0.2">
      <c r="A6531" s="10" t="s">
        <v>2391</v>
      </c>
      <c r="B6531" s="10">
        <v>39329</v>
      </c>
      <c r="C6531" s="9" t="s">
        <v>14</v>
      </c>
      <c r="D6531" s="9" t="s">
        <v>119</v>
      </c>
      <c r="E6531" s="9" t="s">
        <v>2394</v>
      </c>
      <c r="F6531" s="9"/>
      <c r="G6531" s="10" t="s">
        <v>15</v>
      </c>
      <c r="H6531" s="47">
        <v>1</v>
      </c>
      <c r="I6531" s="11">
        <f>VLOOKUP(B6531,CURVA_ABC_INSUM!$B$6:$H$1423,7,0)</f>
        <v>12.29</v>
      </c>
      <c r="J6531" s="11">
        <f>TRUNC(H6531*I6531,2)</f>
        <v>12.29</v>
      </c>
    </row>
    <row r="6532" spans="1:10" x14ac:dyDescent="0.2">
      <c r="A6532" s="12"/>
      <c r="B6532" s="12"/>
      <c r="C6532" s="13"/>
      <c r="D6532" s="13"/>
      <c r="E6532" s="13"/>
      <c r="F6532" s="48"/>
      <c r="G6532" s="13"/>
      <c r="H6532" s="48"/>
      <c r="I6532" s="13"/>
      <c r="J6532" s="48"/>
    </row>
    <row r="6533" spans="1:10" ht="15" customHeight="1" thickBot="1" x14ac:dyDescent="0.25">
      <c r="A6533" s="12"/>
      <c r="B6533" s="12"/>
      <c r="C6533" s="13"/>
      <c r="D6533" s="13"/>
      <c r="E6533" s="13" t="s">
        <v>2395</v>
      </c>
      <c r="F6533" s="48">
        <f>TRUNC(J6527*$G$2,2)</f>
        <v>0</v>
      </c>
      <c r="G6533" s="13"/>
      <c r="H6533" s="86" t="s">
        <v>2396</v>
      </c>
      <c r="I6533" s="86"/>
      <c r="J6533" s="48">
        <f>F6533+J6527</f>
        <v>29.13</v>
      </c>
    </row>
    <row r="6534" spans="1:10" ht="0.95" customHeight="1" thickTop="1" x14ac:dyDescent="0.2">
      <c r="A6534" s="89"/>
      <c r="B6534" s="89"/>
      <c r="C6534" s="45"/>
      <c r="D6534" s="45"/>
      <c r="E6534" s="45"/>
      <c r="F6534" s="45"/>
      <c r="G6534" s="45"/>
      <c r="H6534" s="45"/>
      <c r="I6534" s="45"/>
      <c r="J6534" s="45"/>
    </row>
    <row r="6535" spans="1:10" ht="18" customHeight="1" x14ac:dyDescent="0.2">
      <c r="A6535" s="26" t="s">
        <v>5333</v>
      </c>
      <c r="B6535" s="26" t="s">
        <v>2</v>
      </c>
      <c r="C6535" s="28" t="s">
        <v>3</v>
      </c>
      <c r="D6535" s="28" t="s">
        <v>4</v>
      </c>
      <c r="E6535" s="28" t="s">
        <v>2388</v>
      </c>
      <c r="F6535" s="28"/>
      <c r="G6535" s="26" t="s">
        <v>190</v>
      </c>
      <c r="H6535" s="4" t="s">
        <v>6</v>
      </c>
      <c r="I6535" s="4" t="s">
        <v>7</v>
      </c>
      <c r="J6535" s="4" t="s">
        <v>191</v>
      </c>
    </row>
    <row r="6536" spans="1:10" ht="39" customHeight="1" x14ac:dyDescent="0.2">
      <c r="A6536" s="41" t="s">
        <v>2389</v>
      </c>
      <c r="B6536" s="41">
        <v>104402</v>
      </c>
      <c r="C6536" s="29" t="s">
        <v>14</v>
      </c>
      <c r="D6536" s="29" t="s">
        <v>2037</v>
      </c>
      <c r="E6536" s="29" t="s">
        <v>2409</v>
      </c>
      <c r="F6536" s="29"/>
      <c r="G6536" s="41" t="s">
        <v>15</v>
      </c>
      <c r="H6536" s="44">
        <v>1</v>
      </c>
      <c r="I6536" s="43">
        <f>SUM(J6537:J6540)</f>
        <v>29.39</v>
      </c>
      <c r="J6536" s="43">
        <f>TRUNC(H6536*I6536,2)</f>
        <v>29.39</v>
      </c>
    </row>
    <row r="6537" spans="1:10" ht="26.1" customHeight="1" x14ac:dyDescent="0.2">
      <c r="A6537" s="7" t="s">
        <v>2397</v>
      </c>
      <c r="B6537" s="7">
        <v>88247</v>
      </c>
      <c r="C6537" s="6" t="s">
        <v>14</v>
      </c>
      <c r="D6537" s="6" t="s">
        <v>2644</v>
      </c>
      <c r="E6537" s="6" t="s">
        <v>2399</v>
      </c>
      <c r="F6537" s="6"/>
      <c r="G6537" s="7" t="s">
        <v>297</v>
      </c>
      <c r="H6537" s="46">
        <v>0.29199999999999998</v>
      </c>
      <c r="I6537" s="77">
        <f>'COMP-CUSTO MÃO OBRA'!$H$61</f>
        <v>27.08</v>
      </c>
      <c r="J6537" s="8">
        <f>TRUNC(H6537*I6537,2)</f>
        <v>7.9</v>
      </c>
    </row>
    <row r="6538" spans="1:10" ht="24" customHeight="1" x14ac:dyDescent="0.2">
      <c r="A6538" s="7" t="s">
        <v>2397</v>
      </c>
      <c r="B6538" s="7">
        <v>88264</v>
      </c>
      <c r="C6538" s="6" t="s">
        <v>14</v>
      </c>
      <c r="D6538" s="6" t="s">
        <v>2411</v>
      </c>
      <c r="E6538" s="6" t="s">
        <v>2399</v>
      </c>
      <c r="F6538" s="6"/>
      <c r="G6538" s="7" t="s">
        <v>297</v>
      </c>
      <c r="H6538" s="46">
        <v>0.29199999999999998</v>
      </c>
      <c r="I6538" s="77">
        <f>'COMP-CUSTO MÃO OBRA'!$H$346</f>
        <v>32.82</v>
      </c>
      <c r="J6538" s="8">
        <f>TRUNC(H6538*I6538,2)</f>
        <v>9.58</v>
      </c>
    </row>
    <row r="6539" spans="1:10" ht="39" customHeight="1" x14ac:dyDescent="0.2">
      <c r="A6539" s="10" t="s">
        <v>2391</v>
      </c>
      <c r="B6539" s="10">
        <v>11950</v>
      </c>
      <c r="C6539" s="9" t="s">
        <v>14</v>
      </c>
      <c r="D6539" s="9" t="s">
        <v>3003</v>
      </c>
      <c r="E6539" s="9" t="s">
        <v>2394</v>
      </c>
      <c r="F6539" s="9"/>
      <c r="G6539" s="10" t="s">
        <v>15</v>
      </c>
      <c r="H6539" s="47">
        <v>2</v>
      </c>
      <c r="I6539" s="11">
        <f>VLOOKUP(B6539,CURVA_ABC_INSUM!$B$6:$H$1423,7,0)</f>
        <v>0.2</v>
      </c>
      <c r="J6539" s="11">
        <f>TRUNC(H6539*I6539,2)</f>
        <v>0.4</v>
      </c>
    </row>
    <row r="6540" spans="1:10" ht="24" customHeight="1" x14ac:dyDescent="0.2">
      <c r="A6540" s="10" t="s">
        <v>2391</v>
      </c>
      <c r="B6540" s="10">
        <v>39331</v>
      </c>
      <c r="C6540" s="9" t="s">
        <v>14</v>
      </c>
      <c r="D6540" s="9" t="s">
        <v>122</v>
      </c>
      <c r="E6540" s="9" t="s">
        <v>2394</v>
      </c>
      <c r="F6540" s="9"/>
      <c r="G6540" s="10" t="s">
        <v>15</v>
      </c>
      <c r="H6540" s="47">
        <v>1</v>
      </c>
      <c r="I6540" s="11">
        <f>VLOOKUP(B6540,CURVA_ABC_INSUM!$B$6:$H$1423,7,0)</f>
        <v>11.51</v>
      </c>
      <c r="J6540" s="11">
        <f>TRUNC(H6540*I6540,2)</f>
        <v>11.51</v>
      </c>
    </row>
    <row r="6541" spans="1:10" x14ac:dyDescent="0.2">
      <c r="A6541" s="12"/>
      <c r="B6541" s="12"/>
      <c r="C6541" s="13"/>
      <c r="D6541" s="13"/>
      <c r="E6541" s="13"/>
      <c r="F6541" s="48"/>
      <c r="G6541" s="13"/>
      <c r="H6541" s="48"/>
      <c r="I6541" s="13"/>
      <c r="J6541" s="48"/>
    </row>
    <row r="6542" spans="1:10" ht="15" customHeight="1" thickBot="1" x14ac:dyDescent="0.25">
      <c r="A6542" s="12"/>
      <c r="B6542" s="12"/>
      <c r="C6542" s="13"/>
      <c r="D6542" s="13"/>
      <c r="E6542" s="13" t="s">
        <v>2395</v>
      </c>
      <c r="F6542" s="48">
        <f>TRUNC(J6536*$G$2,2)</f>
        <v>0</v>
      </c>
      <c r="G6542" s="13"/>
      <c r="H6542" s="86" t="s">
        <v>2396</v>
      </c>
      <c r="I6542" s="86"/>
      <c r="J6542" s="48">
        <f>F6542+J6536</f>
        <v>29.39</v>
      </c>
    </row>
    <row r="6543" spans="1:10" ht="0.95" customHeight="1" thickTop="1" x14ac:dyDescent="0.2">
      <c r="A6543" s="89"/>
      <c r="B6543" s="89"/>
      <c r="C6543" s="45"/>
      <c r="D6543" s="45"/>
      <c r="E6543" s="45"/>
      <c r="F6543" s="45"/>
      <c r="G6543" s="45"/>
      <c r="H6543" s="45"/>
      <c r="I6543" s="45"/>
      <c r="J6543" s="45"/>
    </row>
    <row r="6544" spans="1:10" ht="18" customHeight="1" x14ac:dyDescent="0.2">
      <c r="A6544" s="26" t="s">
        <v>5334</v>
      </c>
      <c r="B6544" s="26" t="s">
        <v>2</v>
      </c>
      <c r="C6544" s="28" t="s">
        <v>3</v>
      </c>
      <c r="D6544" s="28" t="s">
        <v>4</v>
      </c>
      <c r="E6544" s="28" t="s">
        <v>2388</v>
      </c>
      <c r="F6544" s="28"/>
      <c r="G6544" s="26" t="s">
        <v>190</v>
      </c>
      <c r="H6544" s="4" t="s">
        <v>6</v>
      </c>
      <c r="I6544" s="4" t="s">
        <v>7</v>
      </c>
      <c r="J6544" s="4" t="s">
        <v>191</v>
      </c>
    </row>
    <row r="6545" spans="1:10" ht="39" customHeight="1" x14ac:dyDescent="0.2">
      <c r="A6545" s="41" t="s">
        <v>2389</v>
      </c>
      <c r="B6545" s="41">
        <v>104403</v>
      </c>
      <c r="C6545" s="29" t="s">
        <v>14</v>
      </c>
      <c r="D6545" s="29" t="s">
        <v>2038</v>
      </c>
      <c r="E6545" s="29" t="s">
        <v>2409</v>
      </c>
      <c r="F6545" s="29"/>
      <c r="G6545" s="41" t="s">
        <v>15</v>
      </c>
      <c r="H6545" s="44">
        <v>1</v>
      </c>
      <c r="I6545" s="43">
        <f>SUM(J6546:J6549)</f>
        <v>36.519999999999996</v>
      </c>
      <c r="J6545" s="43">
        <f>TRUNC(H6545*I6545,2)</f>
        <v>36.520000000000003</v>
      </c>
    </row>
    <row r="6546" spans="1:10" ht="26.1" customHeight="1" x14ac:dyDescent="0.2">
      <c r="A6546" s="7" t="s">
        <v>2397</v>
      </c>
      <c r="B6546" s="7">
        <v>88247</v>
      </c>
      <c r="C6546" s="6" t="s">
        <v>14</v>
      </c>
      <c r="D6546" s="6" t="s">
        <v>2644</v>
      </c>
      <c r="E6546" s="6" t="s">
        <v>2399</v>
      </c>
      <c r="F6546" s="6"/>
      <c r="G6546" s="7" t="s">
        <v>297</v>
      </c>
      <c r="H6546" s="46">
        <v>0.36180000000000001</v>
      </c>
      <c r="I6546" s="77">
        <f>'COMP-CUSTO MÃO OBRA'!$H$61</f>
        <v>27.08</v>
      </c>
      <c r="J6546" s="8">
        <f>TRUNC(H6546*I6546,2)</f>
        <v>9.7899999999999991</v>
      </c>
    </row>
    <row r="6547" spans="1:10" ht="24" customHeight="1" x14ac:dyDescent="0.2">
      <c r="A6547" s="7" t="s">
        <v>2397</v>
      </c>
      <c r="B6547" s="7">
        <v>88264</v>
      </c>
      <c r="C6547" s="6" t="s">
        <v>14</v>
      </c>
      <c r="D6547" s="6" t="s">
        <v>2411</v>
      </c>
      <c r="E6547" s="6" t="s">
        <v>2399</v>
      </c>
      <c r="F6547" s="6"/>
      <c r="G6547" s="7" t="s">
        <v>297</v>
      </c>
      <c r="H6547" s="46">
        <v>0.36180000000000001</v>
      </c>
      <c r="I6547" s="77">
        <f>'COMP-CUSTO MÃO OBRA'!$H$346</f>
        <v>32.82</v>
      </c>
      <c r="J6547" s="8">
        <f>TRUNC(H6547*I6547,2)</f>
        <v>11.87</v>
      </c>
    </row>
    <row r="6548" spans="1:10" ht="39" customHeight="1" x14ac:dyDescent="0.2">
      <c r="A6548" s="10" t="s">
        <v>2391</v>
      </c>
      <c r="B6548" s="10">
        <v>11950</v>
      </c>
      <c r="C6548" s="9" t="s">
        <v>14</v>
      </c>
      <c r="D6548" s="9" t="s">
        <v>3003</v>
      </c>
      <c r="E6548" s="9" t="s">
        <v>2394</v>
      </c>
      <c r="F6548" s="9"/>
      <c r="G6548" s="10" t="s">
        <v>15</v>
      </c>
      <c r="H6548" s="47">
        <v>2</v>
      </c>
      <c r="I6548" s="11">
        <f>VLOOKUP(B6548,CURVA_ABC_INSUM!$B$6:$H$1423,7,0)</f>
        <v>0.2</v>
      </c>
      <c r="J6548" s="11">
        <f>TRUNC(H6548*I6548,2)</f>
        <v>0.4</v>
      </c>
    </row>
    <row r="6549" spans="1:10" ht="24" customHeight="1" x14ac:dyDescent="0.2">
      <c r="A6549" s="10" t="s">
        <v>2391</v>
      </c>
      <c r="B6549" s="10">
        <v>39332</v>
      </c>
      <c r="C6549" s="9" t="s">
        <v>14</v>
      </c>
      <c r="D6549" s="9" t="s">
        <v>121</v>
      </c>
      <c r="E6549" s="9" t="s">
        <v>2394</v>
      </c>
      <c r="F6549" s="9"/>
      <c r="G6549" s="10" t="s">
        <v>15</v>
      </c>
      <c r="H6549" s="47">
        <v>1</v>
      </c>
      <c r="I6549" s="11">
        <f>VLOOKUP(B6549,CURVA_ABC_INSUM!$B$6:$H$1423,7,0)</f>
        <v>14.46</v>
      </c>
      <c r="J6549" s="11">
        <f>TRUNC(H6549*I6549,2)</f>
        <v>14.46</v>
      </c>
    </row>
    <row r="6550" spans="1:10" x14ac:dyDescent="0.2">
      <c r="A6550" s="12"/>
      <c r="B6550" s="12"/>
      <c r="C6550" s="13"/>
      <c r="D6550" s="13"/>
      <c r="E6550" s="13"/>
      <c r="F6550" s="48"/>
      <c r="G6550" s="13"/>
      <c r="H6550" s="48"/>
      <c r="I6550" s="13"/>
      <c r="J6550" s="48"/>
    </row>
    <row r="6551" spans="1:10" ht="15" customHeight="1" thickBot="1" x14ac:dyDescent="0.25">
      <c r="A6551" s="12"/>
      <c r="B6551" s="12"/>
      <c r="C6551" s="13"/>
      <c r="D6551" s="13"/>
      <c r="E6551" s="13" t="s">
        <v>2395</v>
      </c>
      <c r="F6551" s="48">
        <f>TRUNC(J6545*$G$2,2)</f>
        <v>0</v>
      </c>
      <c r="G6551" s="13"/>
      <c r="H6551" s="86" t="s">
        <v>2396</v>
      </c>
      <c r="I6551" s="86"/>
      <c r="J6551" s="48">
        <f>F6551+J6545</f>
        <v>36.520000000000003</v>
      </c>
    </row>
    <row r="6552" spans="1:10" ht="0.95" customHeight="1" thickTop="1" x14ac:dyDescent="0.2">
      <c r="A6552" s="89"/>
      <c r="B6552" s="89"/>
      <c r="C6552" s="45"/>
      <c r="D6552" s="45"/>
      <c r="E6552" s="45"/>
      <c r="F6552" s="45"/>
      <c r="G6552" s="45"/>
      <c r="H6552" s="45"/>
      <c r="I6552" s="45"/>
      <c r="J6552" s="45"/>
    </row>
    <row r="6553" spans="1:10" ht="18" customHeight="1" x14ac:dyDescent="0.2">
      <c r="A6553" s="26" t="s">
        <v>5335</v>
      </c>
      <c r="B6553" s="26" t="s">
        <v>2</v>
      </c>
      <c r="C6553" s="28" t="s">
        <v>3</v>
      </c>
      <c r="D6553" s="28" t="s">
        <v>4</v>
      </c>
      <c r="E6553" s="28" t="s">
        <v>2388</v>
      </c>
      <c r="F6553" s="28"/>
      <c r="G6553" s="26" t="s">
        <v>190</v>
      </c>
      <c r="H6553" s="4" t="s">
        <v>6</v>
      </c>
      <c r="I6553" s="4" t="s">
        <v>7</v>
      </c>
      <c r="J6553" s="4" t="s">
        <v>191</v>
      </c>
    </row>
    <row r="6554" spans="1:10" ht="39" customHeight="1" x14ac:dyDescent="0.2">
      <c r="A6554" s="41" t="s">
        <v>2389</v>
      </c>
      <c r="B6554" s="41">
        <v>104396</v>
      </c>
      <c r="C6554" s="29" t="s">
        <v>14</v>
      </c>
      <c r="D6554" s="29" t="s">
        <v>2039</v>
      </c>
      <c r="E6554" s="29" t="s">
        <v>2409</v>
      </c>
      <c r="F6554" s="29"/>
      <c r="G6554" s="41" t="s">
        <v>15</v>
      </c>
      <c r="H6554" s="44">
        <v>1</v>
      </c>
      <c r="I6554" s="43">
        <f>SUM(J6555:J6558)</f>
        <v>25.07</v>
      </c>
      <c r="J6554" s="43">
        <f>TRUNC(H6554*I6554,2)</f>
        <v>25.07</v>
      </c>
    </row>
    <row r="6555" spans="1:10" ht="26.1" customHeight="1" x14ac:dyDescent="0.2">
      <c r="A6555" s="7" t="s">
        <v>2397</v>
      </c>
      <c r="B6555" s="7">
        <v>88247</v>
      </c>
      <c r="C6555" s="6" t="s">
        <v>14</v>
      </c>
      <c r="D6555" s="6" t="s">
        <v>2644</v>
      </c>
      <c r="E6555" s="6" t="s">
        <v>2399</v>
      </c>
      <c r="F6555" s="6"/>
      <c r="G6555" s="7" t="s">
        <v>297</v>
      </c>
      <c r="H6555" s="46">
        <v>0.2397</v>
      </c>
      <c r="I6555" s="77">
        <f>'COMP-CUSTO MÃO OBRA'!$H$61</f>
        <v>27.08</v>
      </c>
      <c r="J6555" s="8">
        <f>TRUNC(H6555*I6555,2)</f>
        <v>6.49</v>
      </c>
    </row>
    <row r="6556" spans="1:10" ht="24" customHeight="1" x14ac:dyDescent="0.2">
      <c r="A6556" s="7" t="s">
        <v>2397</v>
      </c>
      <c r="B6556" s="7">
        <v>88264</v>
      </c>
      <c r="C6556" s="6" t="s">
        <v>14</v>
      </c>
      <c r="D6556" s="6" t="s">
        <v>2411</v>
      </c>
      <c r="E6556" s="6" t="s">
        <v>2399</v>
      </c>
      <c r="F6556" s="6"/>
      <c r="G6556" s="7" t="s">
        <v>297</v>
      </c>
      <c r="H6556" s="46">
        <v>0.2397</v>
      </c>
      <c r="I6556" s="77">
        <f>'COMP-CUSTO MÃO OBRA'!$H$346</f>
        <v>32.82</v>
      </c>
      <c r="J6556" s="8">
        <f>TRUNC(H6556*I6556,2)</f>
        <v>7.86</v>
      </c>
    </row>
    <row r="6557" spans="1:10" ht="39" customHeight="1" x14ac:dyDescent="0.2">
      <c r="A6557" s="10" t="s">
        <v>2391</v>
      </c>
      <c r="B6557" s="10">
        <v>11950</v>
      </c>
      <c r="C6557" s="9" t="s">
        <v>14</v>
      </c>
      <c r="D6557" s="9" t="s">
        <v>3003</v>
      </c>
      <c r="E6557" s="9" t="s">
        <v>2394</v>
      </c>
      <c r="F6557" s="9"/>
      <c r="G6557" s="10" t="s">
        <v>15</v>
      </c>
      <c r="H6557" s="47">
        <v>2</v>
      </c>
      <c r="I6557" s="11">
        <f>VLOOKUP(B6557,CURVA_ABC_INSUM!$B$6:$H$1423,7,0)</f>
        <v>0.2</v>
      </c>
      <c r="J6557" s="11">
        <f>TRUNC(H6557*I6557,2)</f>
        <v>0.4</v>
      </c>
    </row>
    <row r="6558" spans="1:10" ht="24" customHeight="1" x14ac:dyDescent="0.2">
      <c r="A6558" s="10" t="s">
        <v>2391</v>
      </c>
      <c r="B6558" s="10">
        <v>39334</v>
      </c>
      <c r="C6558" s="9" t="s">
        <v>14</v>
      </c>
      <c r="D6558" s="9" t="s">
        <v>124</v>
      </c>
      <c r="E6558" s="9" t="s">
        <v>2394</v>
      </c>
      <c r="F6558" s="9"/>
      <c r="G6558" s="10" t="s">
        <v>15</v>
      </c>
      <c r="H6558" s="47">
        <v>1</v>
      </c>
      <c r="I6558" s="11">
        <f>VLOOKUP(B6558,CURVA_ABC_INSUM!$B$6:$H$1423,7,0)</f>
        <v>10.32</v>
      </c>
      <c r="J6558" s="11">
        <f>TRUNC(H6558*I6558,2)</f>
        <v>10.32</v>
      </c>
    </row>
    <row r="6559" spans="1:10" x14ac:dyDescent="0.2">
      <c r="A6559" s="12"/>
      <c r="B6559" s="12"/>
      <c r="C6559" s="13"/>
      <c r="D6559" s="13"/>
      <c r="E6559" s="13"/>
      <c r="F6559" s="48"/>
      <c r="G6559" s="13"/>
      <c r="H6559" s="48"/>
      <c r="I6559" s="13"/>
      <c r="J6559" s="48"/>
    </row>
    <row r="6560" spans="1:10" ht="15" customHeight="1" thickBot="1" x14ac:dyDescent="0.25">
      <c r="A6560" s="12"/>
      <c r="B6560" s="12"/>
      <c r="C6560" s="13"/>
      <c r="D6560" s="13"/>
      <c r="E6560" s="13" t="s">
        <v>2395</v>
      </c>
      <c r="F6560" s="48">
        <f>TRUNC(J6554*$G$2,2)</f>
        <v>0</v>
      </c>
      <c r="G6560" s="13"/>
      <c r="H6560" s="86" t="s">
        <v>2396</v>
      </c>
      <c r="I6560" s="86"/>
      <c r="J6560" s="48">
        <f>F6560+J6554</f>
        <v>25.07</v>
      </c>
    </row>
    <row r="6561" spans="1:10" ht="0.95" customHeight="1" thickTop="1" x14ac:dyDescent="0.2">
      <c r="A6561" s="89"/>
      <c r="B6561" s="89"/>
      <c r="C6561" s="45"/>
      <c r="D6561" s="45"/>
      <c r="E6561" s="45"/>
      <c r="F6561" s="45"/>
      <c r="G6561" s="45"/>
      <c r="H6561" s="45"/>
      <c r="I6561" s="45"/>
      <c r="J6561" s="45"/>
    </row>
    <row r="6562" spans="1:10" ht="18" customHeight="1" x14ac:dyDescent="0.2">
      <c r="A6562" s="26" t="s">
        <v>5336</v>
      </c>
      <c r="B6562" s="26" t="s">
        <v>2</v>
      </c>
      <c r="C6562" s="28" t="s">
        <v>3</v>
      </c>
      <c r="D6562" s="28" t="s">
        <v>4</v>
      </c>
      <c r="E6562" s="28" t="s">
        <v>2388</v>
      </c>
      <c r="F6562" s="28"/>
      <c r="G6562" s="26" t="s">
        <v>190</v>
      </c>
      <c r="H6562" s="4" t="s">
        <v>6</v>
      </c>
      <c r="I6562" s="4" t="s">
        <v>7</v>
      </c>
      <c r="J6562" s="4" t="s">
        <v>191</v>
      </c>
    </row>
    <row r="6563" spans="1:10" ht="39" customHeight="1" x14ac:dyDescent="0.2">
      <c r="A6563" s="41" t="s">
        <v>2389</v>
      </c>
      <c r="B6563" s="41">
        <v>104397</v>
      </c>
      <c r="C6563" s="29" t="s">
        <v>14</v>
      </c>
      <c r="D6563" s="29" t="s">
        <v>2040</v>
      </c>
      <c r="E6563" s="29" t="s">
        <v>2409</v>
      </c>
      <c r="F6563" s="29"/>
      <c r="G6563" s="41" t="s">
        <v>15</v>
      </c>
      <c r="H6563" s="44">
        <v>1</v>
      </c>
      <c r="I6563" s="43">
        <f>SUM(J6564:J6567)</f>
        <v>29.819999999999997</v>
      </c>
      <c r="J6563" s="43">
        <f>TRUNC(H6563*I6563,2)</f>
        <v>29.82</v>
      </c>
    </row>
    <row r="6564" spans="1:10" ht="26.1" customHeight="1" x14ac:dyDescent="0.2">
      <c r="A6564" s="7" t="s">
        <v>2397</v>
      </c>
      <c r="B6564" s="7">
        <v>88247</v>
      </c>
      <c r="C6564" s="6" t="s">
        <v>14</v>
      </c>
      <c r="D6564" s="6" t="s">
        <v>2644</v>
      </c>
      <c r="E6564" s="6" t="s">
        <v>2399</v>
      </c>
      <c r="F6564" s="6"/>
      <c r="G6564" s="7" t="s">
        <v>297</v>
      </c>
      <c r="H6564" s="46">
        <v>0.27460000000000001</v>
      </c>
      <c r="I6564" s="77">
        <f>'COMP-CUSTO MÃO OBRA'!$H$61</f>
        <v>27.08</v>
      </c>
      <c r="J6564" s="8">
        <f>TRUNC(H6564*I6564,2)</f>
        <v>7.43</v>
      </c>
    </row>
    <row r="6565" spans="1:10" ht="24" customHeight="1" x14ac:dyDescent="0.2">
      <c r="A6565" s="7" t="s">
        <v>2397</v>
      </c>
      <c r="B6565" s="7">
        <v>88264</v>
      </c>
      <c r="C6565" s="6" t="s">
        <v>14</v>
      </c>
      <c r="D6565" s="6" t="s">
        <v>2411</v>
      </c>
      <c r="E6565" s="6" t="s">
        <v>2399</v>
      </c>
      <c r="F6565" s="6"/>
      <c r="G6565" s="7" t="s">
        <v>297</v>
      </c>
      <c r="H6565" s="46">
        <v>0.27460000000000001</v>
      </c>
      <c r="I6565" s="77">
        <f>'COMP-CUSTO MÃO OBRA'!$H$346</f>
        <v>32.82</v>
      </c>
      <c r="J6565" s="8">
        <f>TRUNC(H6565*I6565,2)</f>
        <v>9.01</v>
      </c>
    </row>
    <row r="6566" spans="1:10" ht="39" customHeight="1" x14ac:dyDescent="0.2">
      <c r="A6566" s="10" t="s">
        <v>2391</v>
      </c>
      <c r="B6566" s="10">
        <v>11950</v>
      </c>
      <c r="C6566" s="9" t="s">
        <v>14</v>
      </c>
      <c r="D6566" s="9" t="s">
        <v>3003</v>
      </c>
      <c r="E6566" s="9" t="s">
        <v>2394</v>
      </c>
      <c r="F6566" s="9"/>
      <c r="G6566" s="10" t="s">
        <v>15</v>
      </c>
      <c r="H6566" s="47">
        <v>2</v>
      </c>
      <c r="I6566" s="11">
        <f>VLOOKUP(B6566,CURVA_ABC_INSUM!$B$6:$H$1423,7,0)</f>
        <v>0.2</v>
      </c>
      <c r="J6566" s="11">
        <f>TRUNC(H6566*I6566,2)</f>
        <v>0.4</v>
      </c>
    </row>
    <row r="6567" spans="1:10" ht="24" customHeight="1" x14ac:dyDescent="0.2">
      <c r="A6567" s="10" t="s">
        <v>2391</v>
      </c>
      <c r="B6567" s="10">
        <v>39335</v>
      </c>
      <c r="C6567" s="9" t="s">
        <v>14</v>
      </c>
      <c r="D6567" s="9" t="s">
        <v>123</v>
      </c>
      <c r="E6567" s="9" t="s">
        <v>2394</v>
      </c>
      <c r="F6567" s="9"/>
      <c r="G6567" s="10" t="s">
        <v>15</v>
      </c>
      <c r="H6567" s="47">
        <v>1</v>
      </c>
      <c r="I6567" s="11">
        <f>VLOOKUP(B6567,CURVA_ABC_INSUM!$B$6:$H$1423,7,0)</f>
        <v>12.98</v>
      </c>
      <c r="J6567" s="11">
        <f>TRUNC(H6567*I6567,2)</f>
        <v>12.98</v>
      </c>
    </row>
    <row r="6568" spans="1:10" x14ac:dyDescent="0.2">
      <c r="A6568" s="12"/>
      <c r="B6568" s="12"/>
      <c r="C6568" s="13"/>
      <c r="D6568" s="13"/>
      <c r="E6568" s="13"/>
      <c r="F6568" s="48"/>
      <c r="G6568" s="13"/>
      <c r="H6568" s="48"/>
      <c r="I6568" s="13"/>
      <c r="J6568" s="48"/>
    </row>
    <row r="6569" spans="1:10" ht="15" customHeight="1" thickBot="1" x14ac:dyDescent="0.25">
      <c r="A6569" s="12"/>
      <c r="B6569" s="12"/>
      <c r="C6569" s="13"/>
      <c r="D6569" s="13"/>
      <c r="E6569" s="13" t="s">
        <v>2395</v>
      </c>
      <c r="F6569" s="48">
        <f>TRUNC(J6563*$G$2,2)</f>
        <v>0</v>
      </c>
      <c r="G6569" s="13"/>
      <c r="H6569" s="86" t="s">
        <v>2396</v>
      </c>
      <c r="I6569" s="86"/>
      <c r="J6569" s="48">
        <f>F6569+J6563</f>
        <v>29.82</v>
      </c>
    </row>
    <row r="6570" spans="1:10" ht="0.95" customHeight="1" thickTop="1" x14ac:dyDescent="0.2">
      <c r="A6570" s="89"/>
      <c r="B6570" s="89"/>
      <c r="C6570" s="45"/>
      <c r="D6570" s="45"/>
      <c r="E6570" s="45"/>
      <c r="F6570" s="45"/>
      <c r="G6570" s="45"/>
      <c r="H6570" s="45"/>
      <c r="I6570" s="45"/>
      <c r="J6570" s="45"/>
    </row>
    <row r="6571" spans="1:10" ht="18" customHeight="1" x14ac:dyDescent="0.2">
      <c r="A6571" s="26" t="s">
        <v>5337</v>
      </c>
      <c r="B6571" s="26" t="s">
        <v>2</v>
      </c>
      <c r="C6571" s="28" t="s">
        <v>3</v>
      </c>
      <c r="D6571" s="28" t="s">
        <v>4</v>
      </c>
      <c r="E6571" s="28" t="s">
        <v>2388</v>
      </c>
      <c r="F6571" s="28"/>
      <c r="G6571" s="26" t="s">
        <v>190</v>
      </c>
      <c r="H6571" s="4" t="s">
        <v>6</v>
      </c>
      <c r="I6571" s="4" t="s">
        <v>7</v>
      </c>
      <c r="J6571" s="4" t="s">
        <v>191</v>
      </c>
    </row>
    <row r="6572" spans="1:10" ht="39" customHeight="1" x14ac:dyDescent="0.2">
      <c r="A6572" s="41" t="s">
        <v>2389</v>
      </c>
      <c r="B6572" s="41">
        <v>95811</v>
      </c>
      <c r="C6572" s="29" t="s">
        <v>14</v>
      </c>
      <c r="D6572" s="29" t="s">
        <v>2041</v>
      </c>
      <c r="E6572" s="29" t="s">
        <v>2409</v>
      </c>
      <c r="F6572" s="29"/>
      <c r="G6572" s="41" t="s">
        <v>15</v>
      </c>
      <c r="H6572" s="44">
        <v>1</v>
      </c>
      <c r="I6572" s="43">
        <f>SUM(J6573:J6575)</f>
        <v>22.35</v>
      </c>
      <c r="J6572" s="43">
        <f>TRUNC(H6572*I6572,2)</f>
        <v>22.35</v>
      </c>
    </row>
    <row r="6573" spans="1:10" ht="26.1" customHeight="1" x14ac:dyDescent="0.2">
      <c r="A6573" s="7" t="s">
        <v>2397</v>
      </c>
      <c r="B6573" s="7">
        <v>88247</v>
      </c>
      <c r="C6573" s="6" t="s">
        <v>14</v>
      </c>
      <c r="D6573" s="6" t="s">
        <v>2644</v>
      </c>
      <c r="E6573" s="6" t="s">
        <v>2399</v>
      </c>
      <c r="F6573" s="6"/>
      <c r="G6573" s="7" t="s">
        <v>297</v>
      </c>
      <c r="H6573" s="46">
        <v>0.157</v>
      </c>
      <c r="I6573" s="77">
        <f>'COMP-CUSTO MÃO OBRA'!$H$61</f>
        <v>27.08</v>
      </c>
      <c r="J6573" s="8">
        <f>TRUNC(H6573*I6573,2)</f>
        <v>4.25</v>
      </c>
    </row>
    <row r="6574" spans="1:10" ht="24" customHeight="1" x14ac:dyDescent="0.2">
      <c r="A6574" s="7" t="s">
        <v>2397</v>
      </c>
      <c r="B6574" s="7">
        <v>88264</v>
      </c>
      <c r="C6574" s="6" t="s">
        <v>14</v>
      </c>
      <c r="D6574" s="6" t="s">
        <v>2411</v>
      </c>
      <c r="E6574" s="6" t="s">
        <v>2399</v>
      </c>
      <c r="F6574" s="6"/>
      <c r="G6574" s="7" t="s">
        <v>297</v>
      </c>
      <c r="H6574" s="46">
        <v>0.157</v>
      </c>
      <c r="I6574" s="77">
        <f>'COMP-CUSTO MÃO OBRA'!$H$346</f>
        <v>32.82</v>
      </c>
      <c r="J6574" s="8">
        <f>TRUNC(H6574*I6574,2)</f>
        <v>5.15</v>
      </c>
    </row>
    <row r="6575" spans="1:10" ht="26.1" customHeight="1" x14ac:dyDescent="0.2">
      <c r="A6575" s="10" t="s">
        <v>2391</v>
      </c>
      <c r="B6575" s="10">
        <v>12016</v>
      </c>
      <c r="C6575" s="9" t="s">
        <v>14</v>
      </c>
      <c r="D6575" s="9" t="s">
        <v>126</v>
      </c>
      <c r="E6575" s="9" t="s">
        <v>2394</v>
      </c>
      <c r="F6575" s="9"/>
      <c r="G6575" s="10" t="s">
        <v>15</v>
      </c>
      <c r="H6575" s="47">
        <v>1</v>
      </c>
      <c r="I6575" s="11">
        <f>VLOOKUP(B6575,CURVA_ABC_INSUM!$B$6:$H$1423,7,0)</f>
        <v>12.95</v>
      </c>
      <c r="J6575" s="11">
        <f>TRUNC(H6575*I6575,2)</f>
        <v>12.95</v>
      </c>
    </row>
    <row r="6576" spans="1:10" x14ac:dyDescent="0.2">
      <c r="A6576" s="12"/>
      <c r="B6576" s="12"/>
      <c r="C6576" s="13"/>
      <c r="D6576" s="13"/>
      <c r="E6576" s="13"/>
      <c r="F6576" s="48"/>
      <c r="G6576" s="13"/>
      <c r="H6576" s="48"/>
      <c r="I6576" s="13"/>
      <c r="J6576" s="48"/>
    </row>
    <row r="6577" spans="1:10" ht="15" customHeight="1" thickBot="1" x14ac:dyDescent="0.25">
      <c r="A6577" s="12"/>
      <c r="B6577" s="12"/>
      <c r="C6577" s="13"/>
      <c r="D6577" s="13"/>
      <c r="E6577" s="13" t="s">
        <v>2395</v>
      </c>
      <c r="F6577" s="48">
        <f>TRUNC(J6572*$G$2,2)</f>
        <v>0</v>
      </c>
      <c r="G6577" s="13"/>
      <c r="H6577" s="86" t="s">
        <v>2396</v>
      </c>
      <c r="I6577" s="86"/>
      <c r="J6577" s="48">
        <f>F6577+J6572</f>
        <v>22.35</v>
      </c>
    </row>
    <row r="6578" spans="1:10" ht="0.95" customHeight="1" thickTop="1" x14ac:dyDescent="0.2">
      <c r="A6578" s="89"/>
      <c r="B6578" s="89"/>
      <c r="C6578" s="45"/>
      <c r="D6578" s="45"/>
      <c r="E6578" s="45"/>
      <c r="F6578" s="45"/>
      <c r="G6578" s="45"/>
      <c r="H6578" s="45"/>
      <c r="I6578" s="45"/>
      <c r="J6578" s="45"/>
    </row>
    <row r="6579" spans="1:10" ht="18" customHeight="1" x14ac:dyDescent="0.2">
      <c r="A6579" s="26" t="s">
        <v>5338</v>
      </c>
      <c r="B6579" s="26" t="s">
        <v>2</v>
      </c>
      <c r="C6579" s="28" t="s">
        <v>3</v>
      </c>
      <c r="D6579" s="28" t="s">
        <v>4</v>
      </c>
      <c r="E6579" s="28" t="s">
        <v>2388</v>
      </c>
      <c r="F6579" s="28"/>
      <c r="G6579" s="26" t="s">
        <v>190</v>
      </c>
      <c r="H6579" s="4" t="s">
        <v>6</v>
      </c>
      <c r="I6579" s="4" t="s">
        <v>7</v>
      </c>
      <c r="J6579" s="4" t="s">
        <v>191</v>
      </c>
    </row>
    <row r="6580" spans="1:10" ht="39" customHeight="1" x14ac:dyDescent="0.2">
      <c r="A6580" s="41" t="s">
        <v>2389</v>
      </c>
      <c r="B6580" s="41">
        <v>95812</v>
      </c>
      <c r="C6580" s="29" t="s">
        <v>14</v>
      </c>
      <c r="D6580" s="29" t="s">
        <v>2042</v>
      </c>
      <c r="E6580" s="29" t="s">
        <v>2409</v>
      </c>
      <c r="F6580" s="29"/>
      <c r="G6580" s="41" t="s">
        <v>15</v>
      </c>
      <c r="H6580" s="44">
        <v>1</v>
      </c>
      <c r="I6580" s="43">
        <f>SUM(J6581:J6583)</f>
        <v>30.740000000000002</v>
      </c>
      <c r="J6580" s="43">
        <f>TRUNC(H6580*I6580,2)</f>
        <v>30.74</v>
      </c>
    </row>
    <row r="6581" spans="1:10" ht="26.1" customHeight="1" x14ac:dyDescent="0.2">
      <c r="A6581" s="7" t="s">
        <v>2397</v>
      </c>
      <c r="B6581" s="7">
        <v>88247</v>
      </c>
      <c r="C6581" s="6" t="s">
        <v>14</v>
      </c>
      <c r="D6581" s="6" t="s">
        <v>2644</v>
      </c>
      <c r="E6581" s="6" t="s">
        <v>2399</v>
      </c>
      <c r="F6581" s="6"/>
      <c r="G6581" s="7" t="s">
        <v>297</v>
      </c>
      <c r="H6581" s="46">
        <v>0.2616</v>
      </c>
      <c r="I6581" s="77">
        <f>'COMP-CUSTO MÃO OBRA'!$H$61</f>
        <v>27.08</v>
      </c>
      <c r="J6581" s="8">
        <f>TRUNC(H6581*I6581,2)</f>
        <v>7.08</v>
      </c>
    </row>
    <row r="6582" spans="1:10" ht="24" customHeight="1" x14ac:dyDescent="0.2">
      <c r="A6582" s="7" t="s">
        <v>2397</v>
      </c>
      <c r="B6582" s="7">
        <v>88264</v>
      </c>
      <c r="C6582" s="6" t="s">
        <v>14</v>
      </c>
      <c r="D6582" s="6" t="s">
        <v>2411</v>
      </c>
      <c r="E6582" s="6" t="s">
        <v>2399</v>
      </c>
      <c r="F6582" s="6"/>
      <c r="G6582" s="7" t="s">
        <v>297</v>
      </c>
      <c r="H6582" s="46">
        <v>0.2616</v>
      </c>
      <c r="I6582" s="77">
        <f>'COMP-CUSTO MÃO OBRA'!$H$346</f>
        <v>32.82</v>
      </c>
      <c r="J6582" s="8">
        <f>TRUNC(H6582*I6582,2)</f>
        <v>8.58</v>
      </c>
    </row>
    <row r="6583" spans="1:10" ht="24" customHeight="1" x14ac:dyDescent="0.2">
      <c r="A6583" s="10" t="s">
        <v>2391</v>
      </c>
      <c r="B6583" s="10">
        <v>12015</v>
      </c>
      <c r="C6583" s="9" t="s">
        <v>14</v>
      </c>
      <c r="D6583" s="9" t="s">
        <v>125</v>
      </c>
      <c r="E6583" s="9" t="s">
        <v>2394</v>
      </c>
      <c r="F6583" s="9"/>
      <c r="G6583" s="10" t="s">
        <v>15</v>
      </c>
      <c r="H6583" s="47">
        <v>1</v>
      </c>
      <c r="I6583" s="11">
        <f>VLOOKUP(B6583,CURVA_ABC_INSUM!$B$6:$H$1423,7,0)</f>
        <v>15.08</v>
      </c>
      <c r="J6583" s="11">
        <f>TRUNC(H6583*I6583,2)</f>
        <v>15.08</v>
      </c>
    </row>
    <row r="6584" spans="1:10" x14ac:dyDescent="0.2">
      <c r="A6584" s="12"/>
      <c r="B6584" s="12"/>
      <c r="C6584" s="13"/>
      <c r="D6584" s="13"/>
      <c r="E6584" s="13"/>
      <c r="F6584" s="48"/>
      <c r="G6584" s="13"/>
      <c r="H6584" s="48"/>
      <c r="I6584" s="13"/>
      <c r="J6584" s="48"/>
    </row>
    <row r="6585" spans="1:10" ht="15" customHeight="1" thickBot="1" x14ac:dyDescent="0.25">
      <c r="A6585" s="12"/>
      <c r="B6585" s="12"/>
      <c r="C6585" s="13"/>
      <c r="D6585" s="13"/>
      <c r="E6585" s="13" t="s">
        <v>2395</v>
      </c>
      <c r="F6585" s="48">
        <f>TRUNC(J6580*$G$2,2)</f>
        <v>0</v>
      </c>
      <c r="G6585" s="13"/>
      <c r="H6585" s="86" t="s">
        <v>2396</v>
      </c>
      <c r="I6585" s="86"/>
      <c r="J6585" s="48">
        <f>F6585+J6580</f>
        <v>30.74</v>
      </c>
    </row>
    <row r="6586" spans="1:10" ht="0.95" customHeight="1" thickTop="1" x14ac:dyDescent="0.2">
      <c r="A6586" s="89"/>
      <c r="B6586" s="89"/>
      <c r="C6586" s="45"/>
      <c r="D6586" s="45"/>
      <c r="E6586" s="45"/>
      <c r="F6586" s="45"/>
      <c r="G6586" s="45"/>
      <c r="H6586" s="45"/>
      <c r="I6586" s="45"/>
      <c r="J6586" s="45"/>
    </row>
    <row r="6587" spans="1:10" ht="18" customHeight="1" x14ac:dyDescent="0.2">
      <c r="A6587" s="26" t="s">
        <v>5339</v>
      </c>
      <c r="B6587" s="26" t="s">
        <v>2</v>
      </c>
      <c r="C6587" s="28" t="s">
        <v>3</v>
      </c>
      <c r="D6587" s="28" t="s">
        <v>4</v>
      </c>
      <c r="E6587" s="28" t="s">
        <v>2388</v>
      </c>
      <c r="F6587" s="28"/>
      <c r="G6587" s="26" t="s">
        <v>190</v>
      </c>
      <c r="H6587" s="4" t="s">
        <v>6</v>
      </c>
      <c r="I6587" s="4" t="s">
        <v>7</v>
      </c>
      <c r="J6587" s="4" t="s">
        <v>191</v>
      </c>
    </row>
    <row r="6588" spans="1:10" ht="39" customHeight="1" x14ac:dyDescent="0.2">
      <c r="A6588" s="41" t="s">
        <v>2389</v>
      </c>
      <c r="B6588" s="41">
        <v>95808</v>
      </c>
      <c r="C6588" s="29" t="s">
        <v>14</v>
      </c>
      <c r="D6588" s="29" t="s">
        <v>2043</v>
      </c>
      <c r="E6588" s="29" t="s">
        <v>2409</v>
      </c>
      <c r="F6588" s="29"/>
      <c r="G6588" s="41" t="s">
        <v>15</v>
      </c>
      <c r="H6588" s="44">
        <v>1</v>
      </c>
      <c r="I6588" s="43">
        <f>SUM(J6589:J6592)</f>
        <v>33.959999999999994</v>
      </c>
      <c r="J6588" s="43">
        <f>TRUNC(H6588*I6588,2)</f>
        <v>33.96</v>
      </c>
    </row>
    <row r="6589" spans="1:10" ht="26.1" customHeight="1" x14ac:dyDescent="0.2">
      <c r="A6589" s="7" t="s">
        <v>2397</v>
      </c>
      <c r="B6589" s="7">
        <v>88247</v>
      </c>
      <c r="C6589" s="6" t="s">
        <v>14</v>
      </c>
      <c r="D6589" s="6" t="s">
        <v>2644</v>
      </c>
      <c r="E6589" s="6" t="s">
        <v>2399</v>
      </c>
      <c r="F6589" s="6"/>
      <c r="G6589" s="7" t="s">
        <v>297</v>
      </c>
      <c r="H6589" s="46">
        <v>0.34429999999999999</v>
      </c>
      <c r="I6589" s="77">
        <f>'COMP-CUSTO MÃO OBRA'!$H$61</f>
        <v>27.08</v>
      </c>
      <c r="J6589" s="8">
        <f>TRUNC(H6589*I6589,2)</f>
        <v>9.32</v>
      </c>
    </row>
    <row r="6590" spans="1:10" ht="24" customHeight="1" x14ac:dyDescent="0.2">
      <c r="A6590" s="7" t="s">
        <v>2397</v>
      </c>
      <c r="B6590" s="7">
        <v>88264</v>
      </c>
      <c r="C6590" s="6" t="s">
        <v>14</v>
      </c>
      <c r="D6590" s="6" t="s">
        <v>2411</v>
      </c>
      <c r="E6590" s="6" t="s">
        <v>2399</v>
      </c>
      <c r="F6590" s="6"/>
      <c r="G6590" s="7" t="s">
        <v>297</v>
      </c>
      <c r="H6590" s="46">
        <v>0.34429999999999999</v>
      </c>
      <c r="I6590" s="77">
        <f>'COMP-CUSTO MÃO OBRA'!$H$346</f>
        <v>32.82</v>
      </c>
      <c r="J6590" s="8">
        <f>TRUNC(H6590*I6590,2)</f>
        <v>11.29</v>
      </c>
    </row>
    <row r="6591" spans="1:10" ht="39" customHeight="1" x14ac:dyDescent="0.2">
      <c r="A6591" s="10" t="s">
        <v>2391</v>
      </c>
      <c r="B6591" s="10">
        <v>11950</v>
      </c>
      <c r="C6591" s="9" t="s">
        <v>14</v>
      </c>
      <c r="D6591" s="9" t="s">
        <v>3003</v>
      </c>
      <c r="E6591" s="9" t="s">
        <v>2394</v>
      </c>
      <c r="F6591" s="9"/>
      <c r="G6591" s="10" t="s">
        <v>15</v>
      </c>
      <c r="H6591" s="47">
        <v>2</v>
      </c>
      <c r="I6591" s="11">
        <f>VLOOKUP(B6591,CURVA_ABC_INSUM!$B$6:$H$1423,7,0)</f>
        <v>0.2</v>
      </c>
      <c r="J6591" s="11">
        <f>TRUNC(H6591*I6591,2)</f>
        <v>0.4</v>
      </c>
    </row>
    <row r="6592" spans="1:10" ht="26.1" customHeight="1" x14ac:dyDescent="0.2">
      <c r="A6592" s="10" t="s">
        <v>2391</v>
      </c>
      <c r="B6592" s="10">
        <v>12020</v>
      </c>
      <c r="C6592" s="9" t="s">
        <v>14</v>
      </c>
      <c r="D6592" s="9" t="s">
        <v>128</v>
      </c>
      <c r="E6592" s="9" t="s">
        <v>2394</v>
      </c>
      <c r="F6592" s="9"/>
      <c r="G6592" s="10" t="s">
        <v>15</v>
      </c>
      <c r="H6592" s="47">
        <v>1</v>
      </c>
      <c r="I6592" s="11">
        <f>VLOOKUP(B6592,CURVA_ABC_INSUM!$B$6:$H$1423,7,0)</f>
        <v>12.95</v>
      </c>
      <c r="J6592" s="11">
        <f>TRUNC(H6592*I6592,2)</f>
        <v>12.95</v>
      </c>
    </row>
    <row r="6593" spans="1:10" x14ac:dyDescent="0.2">
      <c r="A6593" s="12"/>
      <c r="B6593" s="12"/>
      <c r="C6593" s="13"/>
      <c r="D6593" s="13"/>
      <c r="E6593" s="13"/>
      <c r="F6593" s="48"/>
      <c r="G6593" s="13"/>
      <c r="H6593" s="48"/>
      <c r="I6593" s="13"/>
      <c r="J6593" s="48"/>
    </row>
    <row r="6594" spans="1:10" ht="15" customHeight="1" thickBot="1" x14ac:dyDescent="0.25">
      <c r="A6594" s="12"/>
      <c r="B6594" s="12"/>
      <c r="C6594" s="13"/>
      <c r="D6594" s="13"/>
      <c r="E6594" s="13" t="s">
        <v>2395</v>
      </c>
      <c r="F6594" s="48">
        <f>TRUNC(J6588*$G$2,2)</f>
        <v>0</v>
      </c>
      <c r="G6594" s="13"/>
      <c r="H6594" s="86" t="s">
        <v>2396</v>
      </c>
      <c r="I6594" s="86"/>
      <c r="J6594" s="48">
        <f>F6594+J6588</f>
        <v>33.96</v>
      </c>
    </row>
    <row r="6595" spans="1:10" ht="0.95" customHeight="1" thickTop="1" x14ac:dyDescent="0.2">
      <c r="A6595" s="89"/>
      <c r="B6595" s="89"/>
      <c r="C6595" s="45"/>
      <c r="D6595" s="45"/>
      <c r="E6595" s="45"/>
      <c r="F6595" s="45"/>
      <c r="G6595" s="45"/>
      <c r="H6595" s="45"/>
      <c r="I6595" s="45"/>
      <c r="J6595" s="45"/>
    </row>
    <row r="6596" spans="1:10" ht="18" customHeight="1" x14ac:dyDescent="0.2">
      <c r="A6596" s="26" t="s">
        <v>5340</v>
      </c>
      <c r="B6596" s="26" t="s">
        <v>2</v>
      </c>
      <c r="C6596" s="28" t="s">
        <v>3</v>
      </c>
      <c r="D6596" s="28" t="s">
        <v>4</v>
      </c>
      <c r="E6596" s="28" t="s">
        <v>2388</v>
      </c>
      <c r="F6596" s="28"/>
      <c r="G6596" s="26" t="s">
        <v>190</v>
      </c>
      <c r="H6596" s="4" t="s">
        <v>6</v>
      </c>
      <c r="I6596" s="4" t="s">
        <v>7</v>
      </c>
      <c r="J6596" s="4" t="s">
        <v>191</v>
      </c>
    </row>
    <row r="6597" spans="1:10" ht="39" customHeight="1" x14ac:dyDescent="0.2">
      <c r="A6597" s="41" t="s">
        <v>2389</v>
      </c>
      <c r="B6597" s="41">
        <v>95809</v>
      </c>
      <c r="C6597" s="29" t="s">
        <v>14</v>
      </c>
      <c r="D6597" s="29" t="s">
        <v>2044</v>
      </c>
      <c r="E6597" s="29" t="s">
        <v>2409</v>
      </c>
      <c r="F6597" s="29"/>
      <c r="G6597" s="41" t="s">
        <v>15</v>
      </c>
      <c r="H6597" s="44">
        <v>1</v>
      </c>
      <c r="I6597" s="43">
        <f>SUM(J6598:J6601)</f>
        <v>42.36</v>
      </c>
      <c r="J6597" s="43">
        <f>TRUNC(H6597*I6597,2)</f>
        <v>42.36</v>
      </c>
    </row>
    <row r="6598" spans="1:10" ht="26.1" customHeight="1" x14ac:dyDescent="0.2">
      <c r="A6598" s="7" t="s">
        <v>2397</v>
      </c>
      <c r="B6598" s="7">
        <v>88247</v>
      </c>
      <c r="C6598" s="6" t="s">
        <v>14</v>
      </c>
      <c r="D6598" s="6" t="s">
        <v>2644</v>
      </c>
      <c r="E6598" s="6" t="s">
        <v>2399</v>
      </c>
      <c r="F6598" s="6"/>
      <c r="G6598" s="7" t="s">
        <v>297</v>
      </c>
      <c r="H6598" s="46">
        <v>0.44900000000000001</v>
      </c>
      <c r="I6598" s="77">
        <f>'COMP-CUSTO MÃO OBRA'!$H$61</f>
        <v>27.08</v>
      </c>
      <c r="J6598" s="8">
        <f>TRUNC(H6598*I6598,2)</f>
        <v>12.15</v>
      </c>
    </row>
    <row r="6599" spans="1:10" ht="24" customHeight="1" x14ac:dyDescent="0.2">
      <c r="A6599" s="7" t="s">
        <v>2397</v>
      </c>
      <c r="B6599" s="7">
        <v>88264</v>
      </c>
      <c r="C6599" s="6" t="s">
        <v>14</v>
      </c>
      <c r="D6599" s="6" t="s">
        <v>2411</v>
      </c>
      <c r="E6599" s="6" t="s">
        <v>2399</v>
      </c>
      <c r="F6599" s="6"/>
      <c r="G6599" s="7" t="s">
        <v>297</v>
      </c>
      <c r="H6599" s="46">
        <v>0.44900000000000001</v>
      </c>
      <c r="I6599" s="77">
        <f>'COMP-CUSTO MÃO OBRA'!$H$346</f>
        <v>32.82</v>
      </c>
      <c r="J6599" s="8">
        <f>TRUNC(H6599*I6599,2)</f>
        <v>14.73</v>
      </c>
    </row>
    <row r="6600" spans="1:10" ht="39" customHeight="1" x14ac:dyDescent="0.2">
      <c r="A6600" s="10" t="s">
        <v>2391</v>
      </c>
      <c r="B6600" s="10">
        <v>11950</v>
      </c>
      <c r="C6600" s="9" t="s">
        <v>14</v>
      </c>
      <c r="D6600" s="9" t="s">
        <v>3003</v>
      </c>
      <c r="E6600" s="9" t="s">
        <v>2394</v>
      </c>
      <c r="F6600" s="9"/>
      <c r="G6600" s="10" t="s">
        <v>15</v>
      </c>
      <c r="H6600" s="47">
        <v>2</v>
      </c>
      <c r="I6600" s="11">
        <f>VLOOKUP(B6600,CURVA_ABC_INSUM!$B$6:$H$1423,7,0)</f>
        <v>0.2</v>
      </c>
      <c r="J6600" s="11">
        <f>TRUNC(H6600*I6600,2)</f>
        <v>0.4</v>
      </c>
    </row>
    <row r="6601" spans="1:10" ht="24" customHeight="1" x14ac:dyDescent="0.2">
      <c r="A6601" s="10" t="s">
        <v>2391</v>
      </c>
      <c r="B6601" s="10">
        <v>12019</v>
      </c>
      <c r="C6601" s="9" t="s">
        <v>14</v>
      </c>
      <c r="D6601" s="9" t="s">
        <v>127</v>
      </c>
      <c r="E6601" s="9" t="s">
        <v>2394</v>
      </c>
      <c r="F6601" s="9"/>
      <c r="G6601" s="10" t="s">
        <v>15</v>
      </c>
      <c r="H6601" s="47">
        <v>1</v>
      </c>
      <c r="I6601" s="11">
        <f>VLOOKUP(B6601,CURVA_ABC_INSUM!$B$6:$H$1423,7,0)</f>
        <v>15.08</v>
      </c>
      <c r="J6601" s="11">
        <f>TRUNC(H6601*I6601,2)</f>
        <v>15.08</v>
      </c>
    </row>
    <row r="6602" spans="1:10" x14ac:dyDescent="0.2">
      <c r="A6602" s="12"/>
      <c r="B6602" s="12"/>
      <c r="C6602" s="13"/>
      <c r="D6602" s="13"/>
      <c r="E6602" s="13"/>
      <c r="F6602" s="48"/>
      <c r="G6602" s="13"/>
      <c r="H6602" s="48"/>
      <c r="I6602" s="13"/>
      <c r="J6602" s="48"/>
    </row>
    <row r="6603" spans="1:10" ht="15" customHeight="1" thickBot="1" x14ac:dyDescent="0.25">
      <c r="A6603" s="12"/>
      <c r="B6603" s="12"/>
      <c r="C6603" s="13"/>
      <c r="D6603" s="13"/>
      <c r="E6603" s="13" t="s">
        <v>2395</v>
      </c>
      <c r="F6603" s="48">
        <f>TRUNC(J6597*$G$2,2)</f>
        <v>0</v>
      </c>
      <c r="G6603" s="13"/>
      <c r="H6603" s="86" t="s">
        <v>2396</v>
      </c>
      <c r="I6603" s="86"/>
      <c r="J6603" s="48">
        <f>F6603+J6597</f>
        <v>42.36</v>
      </c>
    </row>
    <row r="6604" spans="1:10" ht="0.95" customHeight="1" thickTop="1" x14ac:dyDescent="0.2">
      <c r="A6604" s="89"/>
      <c r="B6604" s="89"/>
      <c r="C6604" s="45"/>
      <c r="D6604" s="45"/>
      <c r="E6604" s="45"/>
      <c r="F6604" s="45"/>
      <c r="G6604" s="45"/>
      <c r="H6604" s="45"/>
      <c r="I6604" s="45"/>
      <c r="J6604" s="45"/>
    </row>
    <row r="6605" spans="1:10" ht="18" customHeight="1" x14ac:dyDescent="0.2">
      <c r="A6605" s="26" t="s">
        <v>5341</v>
      </c>
      <c r="B6605" s="26" t="s">
        <v>2</v>
      </c>
      <c r="C6605" s="28" t="s">
        <v>3</v>
      </c>
      <c r="D6605" s="28" t="s">
        <v>4</v>
      </c>
      <c r="E6605" s="28" t="s">
        <v>2388</v>
      </c>
      <c r="F6605" s="28"/>
      <c r="G6605" s="26" t="s">
        <v>190</v>
      </c>
      <c r="H6605" s="4" t="s">
        <v>6</v>
      </c>
      <c r="I6605" s="4" t="s">
        <v>7</v>
      </c>
      <c r="J6605" s="4" t="s">
        <v>191</v>
      </c>
    </row>
    <row r="6606" spans="1:10" ht="39" customHeight="1" x14ac:dyDescent="0.2">
      <c r="A6606" s="41" t="s">
        <v>2389</v>
      </c>
      <c r="B6606" s="41">
        <v>104399</v>
      </c>
      <c r="C6606" s="29" t="s">
        <v>14</v>
      </c>
      <c r="D6606" s="29" t="s">
        <v>2045</v>
      </c>
      <c r="E6606" s="29" t="s">
        <v>2409</v>
      </c>
      <c r="F6606" s="29"/>
      <c r="G6606" s="41" t="s">
        <v>15</v>
      </c>
      <c r="H6606" s="44">
        <v>1</v>
      </c>
      <c r="I6606" s="43">
        <f>SUM(J6607:J6610)</f>
        <v>32.519999999999996</v>
      </c>
      <c r="J6606" s="43">
        <f>TRUNC(H6606*I6606,2)</f>
        <v>32.520000000000003</v>
      </c>
    </row>
    <row r="6607" spans="1:10" ht="26.1" customHeight="1" x14ac:dyDescent="0.2">
      <c r="A6607" s="7" t="s">
        <v>2397</v>
      </c>
      <c r="B6607" s="7">
        <v>88247</v>
      </c>
      <c r="C6607" s="6" t="s">
        <v>14</v>
      </c>
      <c r="D6607" s="6" t="s">
        <v>2644</v>
      </c>
      <c r="E6607" s="6" t="s">
        <v>2399</v>
      </c>
      <c r="F6607" s="6"/>
      <c r="G6607" s="7" t="s">
        <v>297</v>
      </c>
      <c r="H6607" s="46">
        <v>0.34429999999999999</v>
      </c>
      <c r="I6607" s="77">
        <f>'COMP-CUSTO MÃO OBRA'!$H$61</f>
        <v>27.08</v>
      </c>
      <c r="J6607" s="8">
        <f>TRUNC(H6607*I6607,2)</f>
        <v>9.32</v>
      </c>
    </row>
    <row r="6608" spans="1:10" ht="24" customHeight="1" x14ac:dyDescent="0.2">
      <c r="A6608" s="7" t="s">
        <v>2397</v>
      </c>
      <c r="B6608" s="7">
        <v>88264</v>
      </c>
      <c r="C6608" s="6" t="s">
        <v>14</v>
      </c>
      <c r="D6608" s="6" t="s">
        <v>2411</v>
      </c>
      <c r="E6608" s="6" t="s">
        <v>2399</v>
      </c>
      <c r="F6608" s="6"/>
      <c r="G6608" s="7" t="s">
        <v>297</v>
      </c>
      <c r="H6608" s="46">
        <v>0.34429999999999999</v>
      </c>
      <c r="I6608" s="77">
        <f>'COMP-CUSTO MÃO OBRA'!$H$346</f>
        <v>32.82</v>
      </c>
      <c r="J6608" s="8">
        <f>TRUNC(H6608*I6608,2)</f>
        <v>11.29</v>
      </c>
    </row>
    <row r="6609" spans="1:10" ht="39" customHeight="1" x14ac:dyDescent="0.2">
      <c r="A6609" s="10" t="s">
        <v>2391</v>
      </c>
      <c r="B6609" s="10">
        <v>11950</v>
      </c>
      <c r="C6609" s="9" t="s">
        <v>14</v>
      </c>
      <c r="D6609" s="9" t="s">
        <v>3003</v>
      </c>
      <c r="E6609" s="9" t="s">
        <v>2394</v>
      </c>
      <c r="F6609" s="9"/>
      <c r="G6609" s="10" t="s">
        <v>15</v>
      </c>
      <c r="H6609" s="47">
        <v>2</v>
      </c>
      <c r="I6609" s="11">
        <f>VLOOKUP(B6609,CURVA_ABC_INSUM!$B$6:$H$1423,7,0)</f>
        <v>0.2</v>
      </c>
      <c r="J6609" s="11">
        <f>TRUNC(H6609*I6609,2)</f>
        <v>0.4</v>
      </c>
    </row>
    <row r="6610" spans="1:10" ht="24" customHeight="1" x14ac:dyDescent="0.2">
      <c r="A6610" s="10" t="s">
        <v>2391</v>
      </c>
      <c r="B6610" s="10">
        <v>39337</v>
      </c>
      <c r="C6610" s="9" t="s">
        <v>14</v>
      </c>
      <c r="D6610" s="9" t="s">
        <v>130</v>
      </c>
      <c r="E6610" s="9" t="s">
        <v>2394</v>
      </c>
      <c r="F6610" s="9"/>
      <c r="G6610" s="10" t="s">
        <v>15</v>
      </c>
      <c r="H6610" s="47">
        <v>1</v>
      </c>
      <c r="I6610" s="11">
        <f>VLOOKUP(B6610,CURVA_ABC_INSUM!$B$6:$H$1423,7,0)</f>
        <v>11.51</v>
      </c>
      <c r="J6610" s="11">
        <f>TRUNC(H6610*I6610,2)</f>
        <v>11.51</v>
      </c>
    </row>
    <row r="6611" spans="1:10" x14ac:dyDescent="0.2">
      <c r="A6611" s="12"/>
      <c r="B6611" s="12"/>
      <c r="C6611" s="13"/>
      <c r="D6611" s="13"/>
      <c r="E6611" s="13"/>
      <c r="F6611" s="48"/>
      <c r="G6611" s="13"/>
      <c r="H6611" s="48"/>
      <c r="I6611" s="13"/>
      <c r="J6611" s="48"/>
    </row>
    <row r="6612" spans="1:10" ht="15" customHeight="1" thickBot="1" x14ac:dyDescent="0.25">
      <c r="A6612" s="12"/>
      <c r="B6612" s="12"/>
      <c r="C6612" s="13"/>
      <c r="D6612" s="13"/>
      <c r="E6612" s="13" t="s">
        <v>2395</v>
      </c>
      <c r="F6612" s="48">
        <f>TRUNC(J6606*$G$2,2)</f>
        <v>0</v>
      </c>
      <c r="G6612" s="13"/>
      <c r="H6612" s="86" t="s">
        <v>2396</v>
      </c>
      <c r="I6612" s="86"/>
      <c r="J6612" s="48">
        <f>F6612+J6606</f>
        <v>32.520000000000003</v>
      </c>
    </row>
    <row r="6613" spans="1:10" ht="0.95" customHeight="1" thickTop="1" x14ac:dyDescent="0.2">
      <c r="A6613" s="89"/>
      <c r="B6613" s="89"/>
      <c r="C6613" s="45"/>
      <c r="D6613" s="45"/>
      <c r="E6613" s="45"/>
      <c r="F6613" s="45"/>
      <c r="G6613" s="45"/>
      <c r="H6613" s="45"/>
      <c r="I6613" s="45"/>
      <c r="J6613" s="45"/>
    </row>
    <row r="6614" spans="1:10" ht="18" customHeight="1" x14ac:dyDescent="0.2">
      <c r="A6614" s="26" t="s">
        <v>5342</v>
      </c>
      <c r="B6614" s="26" t="s">
        <v>2</v>
      </c>
      <c r="C6614" s="28" t="s">
        <v>3</v>
      </c>
      <c r="D6614" s="28" t="s">
        <v>4</v>
      </c>
      <c r="E6614" s="28" t="s">
        <v>2388</v>
      </c>
      <c r="F6614" s="28"/>
      <c r="G6614" s="26" t="s">
        <v>190</v>
      </c>
      <c r="H6614" s="4" t="s">
        <v>6</v>
      </c>
      <c r="I6614" s="4" t="s">
        <v>7</v>
      </c>
      <c r="J6614" s="4" t="s">
        <v>191</v>
      </c>
    </row>
    <row r="6615" spans="1:10" ht="39" customHeight="1" x14ac:dyDescent="0.2">
      <c r="A6615" s="41" t="s">
        <v>2389</v>
      </c>
      <c r="B6615" s="41">
        <v>104400</v>
      </c>
      <c r="C6615" s="29" t="s">
        <v>14</v>
      </c>
      <c r="D6615" s="29" t="s">
        <v>2046</v>
      </c>
      <c r="E6615" s="29" t="s">
        <v>2409</v>
      </c>
      <c r="F6615" s="29"/>
      <c r="G6615" s="41" t="s">
        <v>15</v>
      </c>
      <c r="H6615" s="44">
        <v>1</v>
      </c>
      <c r="I6615" s="43">
        <f>SUM(J6616:J6619)</f>
        <v>41.74</v>
      </c>
      <c r="J6615" s="43">
        <f>TRUNC(H6615*I6615,2)</f>
        <v>41.74</v>
      </c>
    </row>
    <row r="6616" spans="1:10" ht="26.1" customHeight="1" x14ac:dyDescent="0.2">
      <c r="A6616" s="7" t="s">
        <v>2397</v>
      </c>
      <c r="B6616" s="7">
        <v>88247</v>
      </c>
      <c r="C6616" s="6" t="s">
        <v>14</v>
      </c>
      <c r="D6616" s="6" t="s">
        <v>2644</v>
      </c>
      <c r="E6616" s="6" t="s">
        <v>2399</v>
      </c>
      <c r="F6616" s="6"/>
      <c r="G6616" s="7" t="s">
        <v>297</v>
      </c>
      <c r="H6616" s="46">
        <v>0.44900000000000001</v>
      </c>
      <c r="I6616" s="77">
        <f>'COMP-CUSTO MÃO OBRA'!$H$61</f>
        <v>27.08</v>
      </c>
      <c r="J6616" s="8">
        <f>TRUNC(H6616*I6616,2)</f>
        <v>12.15</v>
      </c>
    </row>
    <row r="6617" spans="1:10" ht="24" customHeight="1" x14ac:dyDescent="0.2">
      <c r="A6617" s="7" t="s">
        <v>2397</v>
      </c>
      <c r="B6617" s="7">
        <v>88264</v>
      </c>
      <c r="C6617" s="6" t="s">
        <v>14</v>
      </c>
      <c r="D6617" s="6" t="s">
        <v>2411</v>
      </c>
      <c r="E6617" s="6" t="s">
        <v>2399</v>
      </c>
      <c r="F6617" s="6"/>
      <c r="G6617" s="7" t="s">
        <v>297</v>
      </c>
      <c r="H6617" s="46">
        <v>0.44900000000000001</v>
      </c>
      <c r="I6617" s="77">
        <f>'COMP-CUSTO MÃO OBRA'!$H$346</f>
        <v>32.82</v>
      </c>
      <c r="J6617" s="8">
        <f>TRUNC(H6617*I6617,2)</f>
        <v>14.73</v>
      </c>
    </row>
    <row r="6618" spans="1:10" ht="39" customHeight="1" x14ac:dyDescent="0.2">
      <c r="A6618" s="10" t="s">
        <v>2391</v>
      </c>
      <c r="B6618" s="10">
        <v>11950</v>
      </c>
      <c r="C6618" s="9" t="s">
        <v>14</v>
      </c>
      <c r="D6618" s="9" t="s">
        <v>3003</v>
      </c>
      <c r="E6618" s="9" t="s">
        <v>2394</v>
      </c>
      <c r="F6618" s="9"/>
      <c r="G6618" s="10" t="s">
        <v>15</v>
      </c>
      <c r="H6618" s="47">
        <v>2</v>
      </c>
      <c r="I6618" s="11">
        <f>VLOOKUP(B6618,CURVA_ABC_INSUM!$B$6:$H$1423,7,0)</f>
        <v>0.2</v>
      </c>
      <c r="J6618" s="11">
        <f>TRUNC(H6618*I6618,2)</f>
        <v>0.4</v>
      </c>
    </row>
    <row r="6619" spans="1:10" ht="24" customHeight="1" x14ac:dyDescent="0.2">
      <c r="A6619" s="10" t="s">
        <v>2391</v>
      </c>
      <c r="B6619" s="10">
        <v>39338</v>
      </c>
      <c r="C6619" s="9" t="s">
        <v>14</v>
      </c>
      <c r="D6619" s="9" t="s">
        <v>129</v>
      </c>
      <c r="E6619" s="9" t="s">
        <v>2394</v>
      </c>
      <c r="F6619" s="9"/>
      <c r="G6619" s="10" t="s">
        <v>15</v>
      </c>
      <c r="H6619" s="47">
        <v>1</v>
      </c>
      <c r="I6619" s="11">
        <f>VLOOKUP(B6619,CURVA_ABC_INSUM!$B$6:$H$1423,7,0)</f>
        <v>14.46</v>
      </c>
      <c r="J6619" s="11">
        <f>TRUNC(H6619*I6619,2)</f>
        <v>14.46</v>
      </c>
    </row>
    <row r="6620" spans="1:10" x14ac:dyDescent="0.2">
      <c r="A6620" s="12"/>
      <c r="B6620" s="12"/>
      <c r="C6620" s="13"/>
      <c r="D6620" s="13"/>
      <c r="E6620" s="13"/>
      <c r="F6620" s="48"/>
      <c r="G6620" s="13"/>
      <c r="H6620" s="48"/>
      <c r="I6620" s="13"/>
      <c r="J6620" s="48"/>
    </row>
    <row r="6621" spans="1:10" ht="15" customHeight="1" thickBot="1" x14ac:dyDescent="0.25">
      <c r="A6621" s="12"/>
      <c r="B6621" s="12"/>
      <c r="C6621" s="13"/>
      <c r="D6621" s="13"/>
      <c r="E6621" s="13" t="s">
        <v>2395</v>
      </c>
      <c r="F6621" s="48">
        <f>TRUNC(J6615*$G$2,2)</f>
        <v>0</v>
      </c>
      <c r="G6621" s="13"/>
      <c r="H6621" s="86" t="s">
        <v>2396</v>
      </c>
      <c r="I6621" s="86"/>
      <c r="J6621" s="48">
        <f>F6621+J6615</f>
        <v>41.74</v>
      </c>
    </row>
    <row r="6622" spans="1:10" ht="0.95" customHeight="1" thickTop="1" x14ac:dyDescent="0.2">
      <c r="A6622" s="89"/>
      <c r="B6622" s="89"/>
      <c r="C6622" s="45"/>
      <c r="D6622" s="45"/>
      <c r="E6622" s="45"/>
      <c r="F6622" s="45"/>
      <c r="G6622" s="45"/>
      <c r="H6622" s="45"/>
      <c r="I6622" s="45"/>
      <c r="J6622" s="45"/>
    </row>
    <row r="6623" spans="1:10" ht="18" customHeight="1" x14ac:dyDescent="0.2">
      <c r="A6623" s="26" t="s">
        <v>5343</v>
      </c>
      <c r="B6623" s="26" t="s">
        <v>2</v>
      </c>
      <c r="C6623" s="28" t="s">
        <v>3</v>
      </c>
      <c r="D6623" s="28" t="s">
        <v>4</v>
      </c>
      <c r="E6623" s="28" t="s">
        <v>2388</v>
      </c>
      <c r="F6623" s="28"/>
      <c r="G6623" s="26" t="s">
        <v>190</v>
      </c>
      <c r="H6623" s="4" t="s">
        <v>6</v>
      </c>
      <c r="I6623" s="4" t="s">
        <v>7</v>
      </c>
      <c r="J6623" s="4" t="s">
        <v>191</v>
      </c>
    </row>
    <row r="6624" spans="1:10" ht="39" customHeight="1" x14ac:dyDescent="0.2">
      <c r="A6624" s="41" t="s">
        <v>2389</v>
      </c>
      <c r="B6624" s="41">
        <v>104404</v>
      </c>
      <c r="C6624" s="29" t="s">
        <v>14</v>
      </c>
      <c r="D6624" s="29" t="s">
        <v>2047</v>
      </c>
      <c r="E6624" s="29" t="s">
        <v>2409</v>
      </c>
      <c r="F6624" s="29"/>
      <c r="G6624" s="41" t="s">
        <v>15</v>
      </c>
      <c r="H6624" s="44">
        <v>1</v>
      </c>
      <c r="I6624" s="43">
        <f>SUM(J6625:J6628)</f>
        <v>37.979999999999997</v>
      </c>
      <c r="J6624" s="43">
        <f>TRUNC(H6624*I6624,2)</f>
        <v>37.979999999999997</v>
      </c>
    </row>
    <row r="6625" spans="1:10" ht="26.1" customHeight="1" x14ac:dyDescent="0.2">
      <c r="A6625" s="7" t="s">
        <v>2397</v>
      </c>
      <c r="B6625" s="7">
        <v>88247</v>
      </c>
      <c r="C6625" s="6" t="s">
        <v>14</v>
      </c>
      <c r="D6625" s="6" t="s">
        <v>2644</v>
      </c>
      <c r="E6625" s="6" t="s">
        <v>2399</v>
      </c>
      <c r="F6625" s="6"/>
      <c r="G6625" s="7" t="s">
        <v>297</v>
      </c>
      <c r="H6625" s="46">
        <v>0.3967</v>
      </c>
      <c r="I6625" s="77">
        <f>'COMP-CUSTO MÃO OBRA'!$H$61</f>
        <v>27.08</v>
      </c>
      <c r="J6625" s="8">
        <f>TRUNC(H6625*I6625,2)</f>
        <v>10.74</v>
      </c>
    </row>
    <row r="6626" spans="1:10" ht="24" customHeight="1" x14ac:dyDescent="0.2">
      <c r="A6626" s="7" t="s">
        <v>2397</v>
      </c>
      <c r="B6626" s="7">
        <v>88264</v>
      </c>
      <c r="C6626" s="6" t="s">
        <v>14</v>
      </c>
      <c r="D6626" s="6" t="s">
        <v>2411</v>
      </c>
      <c r="E6626" s="6" t="s">
        <v>2399</v>
      </c>
      <c r="F6626" s="6"/>
      <c r="G6626" s="7" t="s">
        <v>297</v>
      </c>
      <c r="H6626" s="46">
        <v>0.3967</v>
      </c>
      <c r="I6626" s="77">
        <f>'COMP-CUSTO MÃO OBRA'!$H$346</f>
        <v>32.82</v>
      </c>
      <c r="J6626" s="8">
        <f>TRUNC(H6626*I6626,2)</f>
        <v>13.01</v>
      </c>
    </row>
    <row r="6627" spans="1:10" ht="39" customHeight="1" x14ac:dyDescent="0.2">
      <c r="A6627" s="10" t="s">
        <v>2391</v>
      </c>
      <c r="B6627" s="10">
        <v>11950</v>
      </c>
      <c r="C6627" s="9" t="s">
        <v>14</v>
      </c>
      <c r="D6627" s="9" t="s">
        <v>3003</v>
      </c>
      <c r="E6627" s="9" t="s">
        <v>2394</v>
      </c>
      <c r="F6627" s="9"/>
      <c r="G6627" s="10" t="s">
        <v>15</v>
      </c>
      <c r="H6627" s="47">
        <v>2</v>
      </c>
      <c r="I6627" s="11">
        <f>VLOOKUP(B6627,CURVA_ABC_INSUM!$B$6:$H$1423,7,0)</f>
        <v>0.2</v>
      </c>
      <c r="J6627" s="11">
        <f>TRUNC(H6627*I6627,2)</f>
        <v>0.4</v>
      </c>
    </row>
    <row r="6628" spans="1:10" ht="24" customHeight="1" x14ac:dyDescent="0.2">
      <c r="A6628" s="10" t="s">
        <v>2391</v>
      </c>
      <c r="B6628" s="10">
        <v>39340</v>
      </c>
      <c r="C6628" s="9" t="s">
        <v>14</v>
      </c>
      <c r="D6628" s="9" t="s">
        <v>132</v>
      </c>
      <c r="E6628" s="9" t="s">
        <v>2394</v>
      </c>
      <c r="F6628" s="9"/>
      <c r="G6628" s="10" t="s">
        <v>15</v>
      </c>
      <c r="H6628" s="47">
        <v>1</v>
      </c>
      <c r="I6628" s="11">
        <f>VLOOKUP(B6628,CURVA_ABC_INSUM!$B$6:$H$1423,7,0)</f>
        <v>13.83</v>
      </c>
      <c r="J6628" s="11">
        <f>TRUNC(H6628*I6628,2)</f>
        <v>13.83</v>
      </c>
    </row>
    <row r="6629" spans="1:10" x14ac:dyDescent="0.2">
      <c r="A6629" s="12"/>
      <c r="B6629" s="12"/>
      <c r="C6629" s="13"/>
      <c r="D6629" s="13"/>
      <c r="E6629" s="13"/>
      <c r="F6629" s="48"/>
      <c r="G6629" s="13"/>
      <c r="H6629" s="48"/>
      <c r="I6629" s="13"/>
      <c r="J6629" s="48"/>
    </row>
    <row r="6630" spans="1:10" ht="15" customHeight="1" thickBot="1" x14ac:dyDescent="0.25">
      <c r="A6630" s="12"/>
      <c r="B6630" s="12"/>
      <c r="C6630" s="13"/>
      <c r="D6630" s="13"/>
      <c r="E6630" s="13" t="s">
        <v>2395</v>
      </c>
      <c r="F6630" s="48">
        <f>TRUNC(J6624*$G$2,2)</f>
        <v>0</v>
      </c>
      <c r="G6630" s="13"/>
      <c r="H6630" s="86" t="s">
        <v>2396</v>
      </c>
      <c r="I6630" s="86"/>
      <c r="J6630" s="48">
        <f>F6630+J6624</f>
        <v>37.979999999999997</v>
      </c>
    </row>
    <row r="6631" spans="1:10" ht="0.95" customHeight="1" thickTop="1" x14ac:dyDescent="0.2">
      <c r="A6631" s="89"/>
      <c r="B6631" s="89"/>
      <c r="C6631" s="45"/>
      <c r="D6631" s="45"/>
      <c r="E6631" s="45"/>
      <c r="F6631" s="45"/>
      <c r="G6631" s="45"/>
      <c r="H6631" s="45"/>
      <c r="I6631" s="45"/>
      <c r="J6631" s="45"/>
    </row>
    <row r="6632" spans="1:10" ht="18" customHeight="1" x14ac:dyDescent="0.2">
      <c r="A6632" s="26" t="s">
        <v>5344</v>
      </c>
      <c r="B6632" s="26" t="s">
        <v>2</v>
      </c>
      <c r="C6632" s="28" t="s">
        <v>3</v>
      </c>
      <c r="D6632" s="28" t="s">
        <v>4</v>
      </c>
      <c r="E6632" s="28" t="s">
        <v>2388</v>
      </c>
      <c r="F6632" s="28"/>
      <c r="G6632" s="26" t="s">
        <v>190</v>
      </c>
      <c r="H6632" s="4" t="s">
        <v>6</v>
      </c>
      <c r="I6632" s="4" t="s">
        <v>7</v>
      </c>
      <c r="J6632" s="4" t="s">
        <v>191</v>
      </c>
    </row>
    <row r="6633" spans="1:10" ht="39" customHeight="1" x14ac:dyDescent="0.2">
      <c r="A6633" s="41" t="s">
        <v>2389</v>
      </c>
      <c r="B6633" s="41">
        <v>104405</v>
      </c>
      <c r="C6633" s="29" t="s">
        <v>14</v>
      </c>
      <c r="D6633" s="29" t="s">
        <v>2048</v>
      </c>
      <c r="E6633" s="29" t="s">
        <v>2409</v>
      </c>
      <c r="F6633" s="29"/>
      <c r="G6633" s="41" t="s">
        <v>15</v>
      </c>
      <c r="H6633" s="44">
        <v>1</v>
      </c>
      <c r="I6633" s="43">
        <f>SUM(J6634:J6637)</f>
        <v>51.349999999999994</v>
      </c>
      <c r="J6633" s="43">
        <f>TRUNC(H6633*I6633,2)</f>
        <v>51.35</v>
      </c>
    </row>
    <row r="6634" spans="1:10" ht="26.1" customHeight="1" x14ac:dyDescent="0.2">
      <c r="A6634" s="7" t="s">
        <v>2397</v>
      </c>
      <c r="B6634" s="7">
        <v>88247</v>
      </c>
      <c r="C6634" s="6" t="s">
        <v>14</v>
      </c>
      <c r="D6634" s="6" t="s">
        <v>2644</v>
      </c>
      <c r="E6634" s="6" t="s">
        <v>2399</v>
      </c>
      <c r="F6634" s="6"/>
      <c r="G6634" s="7" t="s">
        <v>297</v>
      </c>
      <c r="H6634" s="46">
        <v>0.53620000000000001</v>
      </c>
      <c r="I6634" s="77">
        <f>'COMP-CUSTO MÃO OBRA'!$H$61</f>
        <v>27.08</v>
      </c>
      <c r="J6634" s="8">
        <f>TRUNC(H6634*I6634,2)</f>
        <v>14.52</v>
      </c>
    </row>
    <row r="6635" spans="1:10" ht="24" customHeight="1" x14ac:dyDescent="0.2">
      <c r="A6635" s="7" t="s">
        <v>2397</v>
      </c>
      <c r="B6635" s="7">
        <v>88264</v>
      </c>
      <c r="C6635" s="6" t="s">
        <v>14</v>
      </c>
      <c r="D6635" s="6" t="s">
        <v>2411</v>
      </c>
      <c r="E6635" s="6" t="s">
        <v>2399</v>
      </c>
      <c r="F6635" s="6"/>
      <c r="G6635" s="7" t="s">
        <v>297</v>
      </c>
      <c r="H6635" s="46">
        <v>0.53620000000000001</v>
      </c>
      <c r="I6635" s="77">
        <f>'COMP-CUSTO MÃO OBRA'!$H$346</f>
        <v>32.82</v>
      </c>
      <c r="J6635" s="8">
        <f>TRUNC(H6635*I6635,2)</f>
        <v>17.59</v>
      </c>
    </row>
    <row r="6636" spans="1:10" ht="39" customHeight="1" x14ac:dyDescent="0.2">
      <c r="A6636" s="10" t="s">
        <v>2391</v>
      </c>
      <c r="B6636" s="10">
        <v>11950</v>
      </c>
      <c r="C6636" s="9" t="s">
        <v>14</v>
      </c>
      <c r="D6636" s="9" t="s">
        <v>3003</v>
      </c>
      <c r="E6636" s="9" t="s">
        <v>2394</v>
      </c>
      <c r="F6636" s="9"/>
      <c r="G6636" s="10" t="s">
        <v>15</v>
      </c>
      <c r="H6636" s="47">
        <v>2</v>
      </c>
      <c r="I6636" s="11">
        <f>VLOOKUP(B6636,CURVA_ABC_INSUM!$B$6:$H$1423,7,0)</f>
        <v>0.2</v>
      </c>
      <c r="J6636" s="11">
        <f>TRUNC(H6636*I6636,2)</f>
        <v>0.4</v>
      </c>
    </row>
    <row r="6637" spans="1:10" ht="24" customHeight="1" x14ac:dyDescent="0.2">
      <c r="A6637" s="10" t="s">
        <v>2391</v>
      </c>
      <c r="B6637" s="10">
        <v>39341</v>
      </c>
      <c r="C6637" s="9" t="s">
        <v>14</v>
      </c>
      <c r="D6637" s="9" t="s">
        <v>131</v>
      </c>
      <c r="E6637" s="9" t="s">
        <v>2394</v>
      </c>
      <c r="F6637" s="9"/>
      <c r="G6637" s="10" t="s">
        <v>15</v>
      </c>
      <c r="H6637" s="47">
        <v>1</v>
      </c>
      <c r="I6637" s="11">
        <f>VLOOKUP(B6637,CURVA_ABC_INSUM!$B$6:$H$1423,7,0)</f>
        <v>18.84</v>
      </c>
      <c r="J6637" s="11">
        <f>TRUNC(H6637*I6637,2)</f>
        <v>18.84</v>
      </c>
    </row>
    <row r="6638" spans="1:10" x14ac:dyDescent="0.2">
      <c r="A6638" s="12"/>
      <c r="B6638" s="12"/>
      <c r="C6638" s="13"/>
      <c r="D6638" s="13"/>
      <c r="E6638" s="13"/>
      <c r="F6638" s="48"/>
      <c r="G6638" s="13"/>
      <c r="H6638" s="48"/>
      <c r="I6638" s="13"/>
      <c r="J6638" s="48"/>
    </row>
    <row r="6639" spans="1:10" ht="15" customHeight="1" thickBot="1" x14ac:dyDescent="0.25">
      <c r="A6639" s="12"/>
      <c r="B6639" s="12"/>
      <c r="C6639" s="13"/>
      <c r="D6639" s="13"/>
      <c r="E6639" s="13" t="s">
        <v>2395</v>
      </c>
      <c r="F6639" s="48">
        <f>TRUNC(J6633*$G$2,2)</f>
        <v>0</v>
      </c>
      <c r="G6639" s="13"/>
      <c r="H6639" s="86" t="s">
        <v>2396</v>
      </c>
      <c r="I6639" s="86"/>
      <c r="J6639" s="48">
        <f>F6639+J6633</f>
        <v>51.35</v>
      </c>
    </row>
    <row r="6640" spans="1:10" ht="0.95" customHeight="1" thickTop="1" x14ac:dyDescent="0.2">
      <c r="A6640" s="89"/>
      <c r="B6640" s="89"/>
      <c r="C6640" s="45"/>
      <c r="D6640" s="45"/>
      <c r="E6640" s="45"/>
      <c r="F6640" s="45"/>
      <c r="G6640" s="45"/>
      <c r="H6640" s="45"/>
      <c r="I6640" s="45"/>
      <c r="J6640" s="45"/>
    </row>
    <row r="6641" spans="1:10" ht="18" customHeight="1" x14ac:dyDescent="0.2">
      <c r="A6641" s="26" t="s">
        <v>5345</v>
      </c>
      <c r="B6641" s="26" t="s">
        <v>2</v>
      </c>
      <c r="C6641" s="28" t="s">
        <v>3</v>
      </c>
      <c r="D6641" s="28" t="s">
        <v>4</v>
      </c>
      <c r="E6641" s="28" t="s">
        <v>2388</v>
      </c>
      <c r="F6641" s="28"/>
      <c r="G6641" s="26" t="s">
        <v>190</v>
      </c>
      <c r="H6641" s="4" t="s">
        <v>6</v>
      </c>
      <c r="I6641" s="4" t="s">
        <v>7</v>
      </c>
      <c r="J6641" s="4" t="s">
        <v>191</v>
      </c>
    </row>
    <row r="6642" spans="1:10" ht="39" customHeight="1" x14ac:dyDescent="0.2">
      <c r="A6642" s="41" t="s">
        <v>2389</v>
      </c>
      <c r="B6642" s="41">
        <v>95814</v>
      </c>
      <c r="C6642" s="29" t="s">
        <v>14</v>
      </c>
      <c r="D6642" s="29" t="s">
        <v>2049</v>
      </c>
      <c r="E6642" s="29" t="s">
        <v>2409</v>
      </c>
      <c r="F6642" s="29"/>
      <c r="G6642" s="41" t="s">
        <v>15</v>
      </c>
      <c r="H6642" s="44">
        <v>1</v>
      </c>
      <c r="I6642" s="43">
        <f>SUM(J6643:J6645)</f>
        <v>26.81</v>
      </c>
      <c r="J6642" s="43">
        <f>TRUNC(H6642*I6642,2)</f>
        <v>26.81</v>
      </c>
    </row>
    <row r="6643" spans="1:10" ht="26.1" customHeight="1" x14ac:dyDescent="0.2">
      <c r="A6643" s="7" t="s">
        <v>2397</v>
      </c>
      <c r="B6643" s="7">
        <v>88247</v>
      </c>
      <c r="C6643" s="6" t="s">
        <v>14</v>
      </c>
      <c r="D6643" s="6" t="s">
        <v>2644</v>
      </c>
      <c r="E6643" s="6" t="s">
        <v>2399</v>
      </c>
      <c r="F6643" s="6"/>
      <c r="G6643" s="7" t="s">
        <v>297</v>
      </c>
      <c r="H6643" s="46">
        <v>0.20930000000000001</v>
      </c>
      <c r="I6643" s="77">
        <f>'COMP-CUSTO MÃO OBRA'!$H$61</f>
        <v>27.08</v>
      </c>
      <c r="J6643" s="8">
        <f>TRUNC(H6643*I6643,2)</f>
        <v>5.66</v>
      </c>
    </row>
    <row r="6644" spans="1:10" ht="24" customHeight="1" x14ac:dyDescent="0.2">
      <c r="A6644" s="7" t="s">
        <v>2397</v>
      </c>
      <c r="B6644" s="7">
        <v>88264</v>
      </c>
      <c r="C6644" s="6" t="s">
        <v>14</v>
      </c>
      <c r="D6644" s="6" t="s">
        <v>2411</v>
      </c>
      <c r="E6644" s="6" t="s">
        <v>2399</v>
      </c>
      <c r="F6644" s="6"/>
      <c r="G6644" s="7" t="s">
        <v>297</v>
      </c>
      <c r="H6644" s="46">
        <v>0.20930000000000001</v>
      </c>
      <c r="I6644" s="77">
        <f>'COMP-CUSTO MÃO OBRA'!$H$346</f>
        <v>32.82</v>
      </c>
      <c r="J6644" s="8">
        <f>TRUNC(H6644*I6644,2)</f>
        <v>6.86</v>
      </c>
    </row>
    <row r="6645" spans="1:10" ht="26.1" customHeight="1" x14ac:dyDescent="0.2">
      <c r="A6645" s="10" t="s">
        <v>2391</v>
      </c>
      <c r="B6645" s="10">
        <v>12025</v>
      </c>
      <c r="C6645" s="9" t="s">
        <v>14</v>
      </c>
      <c r="D6645" s="9" t="s">
        <v>134</v>
      </c>
      <c r="E6645" s="9" t="s">
        <v>2394</v>
      </c>
      <c r="F6645" s="9"/>
      <c r="G6645" s="10" t="s">
        <v>15</v>
      </c>
      <c r="H6645" s="47">
        <v>1</v>
      </c>
      <c r="I6645" s="11">
        <f>VLOOKUP(B6645,CURVA_ABC_INSUM!$B$6:$H$1423,7,0)</f>
        <v>14.29</v>
      </c>
      <c r="J6645" s="11">
        <f>TRUNC(H6645*I6645,2)</f>
        <v>14.29</v>
      </c>
    </row>
    <row r="6646" spans="1:10" x14ac:dyDescent="0.2">
      <c r="A6646" s="12"/>
      <c r="B6646" s="12"/>
      <c r="C6646" s="13"/>
      <c r="D6646" s="13"/>
      <c r="E6646" s="13"/>
      <c r="F6646" s="48"/>
      <c r="G6646" s="13"/>
      <c r="H6646" s="48"/>
      <c r="I6646" s="13"/>
      <c r="J6646" s="48"/>
    </row>
    <row r="6647" spans="1:10" ht="15" customHeight="1" thickBot="1" x14ac:dyDescent="0.25">
      <c r="A6647" s="12"/>
      <c r="B6647" s="12"/>
      <c r="C6647" s="13"/>
      <c r="D6647" s="13"/>
      <c r="E6647" s="13" t="s">
        <v>2395</v>
      </c>
      <c r="F6647" s="48">
        <f>TRUNC(J6642*$G$2,2)</f>
        <v>0</v>
      </c>
      <c r="G6647" s="13"/>
      <c r="H6647" s="86" t="s">
        <v>2396</v>
      </c>
      <c r="I6647" s="86"/>
      <c r="J6647" s="48">
        <f>F6647+J6642</f>
        <v>26.81</v>
      </c>
    </row>
    <row r="6648" spans="1:10" ht="0.95" customHeight="1" thickTop="1" x14ac:dyDescent="0.2">
      <c r="A6648" s="89"/>
      <c r="B6648" s="89"/>
      <c r="C6648" s="45"/>
      <c r="D6648" s="45"/>
      <c r="E6648" s="45"/>
      <c r="F6648" s="45"/>
      <c r="G6648" s="45"/>
      <c r="H6648" s="45"/>
      <c r="I6648" s="45"/>
      <c r="J6648" s="45"/>
    </row>
    <row r="6649" spans="1:10" ht="18" customHeight="1" x14ac:dyDescent="0.2">
      <c r="A6649" s="26" t="s">
        <v>5346</v>
      </c>
      <c r="B6649" s="26" t="s">
        <v>2</v>
      </c>
      <c r="C6649" s="28" t="s">
        <v>3</v>
      </c>
      <c r="D6649" s="28" t="s">
        <v>4</v>
      </c>
      <c r="E6649" s="28" t="s">
        <v>2388</v>
      </c>
      <c r="F6649" s="28"/>
      <c r="G6649" s="26" t="s">
        <v>190</v>
      </c>
      <c r="H6649" s="4" t="s">
        <v>6</v>
      </c>
      <c r="I6649" s="4" t="s">
        <v>7</v>
      </c>
      <c r="J6649" s="4" t="s">
        <v>191</v>
      </c>
    </row>
    <row r="6650" spans="1:10" ht="39" customHeight="1" x14ac:dyDescent="0.2">
      <c r="A6650" s="41" t="s">
        <v>2389</v>
      </c>
      <c r="B6650" s="41">
        <v>95815</v>
      </c>
      <c r="C6650" s="29" t="s">
        <v>14</v>
      </c>
      <c r="D6650" s="29" t="s">
        <v>2050</v>
      </c>
      <c r="E6650" s="29" t="s">
        <v>2409</v>
      </c>
      <c r="F6650" s="29"/>
      <c r="G6650" s="41" t="s">
        <v>15</v>
      </c>
      <c r="H6650" s="44">
        <v>1</v>
      </c>
      <c r="I6650" s="43">
        <f>SUM(J6651:J6653)</f>
        <v>39.72</v>
      </c>
      <c r="J6650" s="43">
        <f>TRUNC(H6650*I6650,2)</f>
        <v>39.72</v>
      </c>
    </row>
    <row r="6651" spans="1:10" ht="26.1" customHeight="1" x14ac:dyDescent="0.2">
      <c r="A6651" s="7" t="s">
        <v>2397</v>
      </c>
      <c r="B6651" s="7">
        <v>88247</v>
      </c>
      <c r="C6651" s="6" t="s">
        <v>14</v>
      </c>
      <c r="D6651" s="6" t="s">
        <v>2644</v>
      </c>
      <c r="E6651" s="6" t="s">
        <v>2399</v>
      </c>
      <c r="F6651" s="6"/>
      <c r="G6651" s="7" t="s">
        <v>297</v>
      </c>
      <c r="H6651" s="46">
        <v>0.3488</v>
      </c>
      <c r="I6651" s="77">
        <f>'COMP-CUSTO MÃO OBRA'!$H$61</f>
        <v>27.08</v>
      </c>
      <c r="J6651" s="8">
        <f>TRUNC(H6651*I6651,2)</f>
        <v>9.44</v>
      </c>
    </row>
    <row r="6652" spans="1:10" ht="24" customHeight="1" x14ac:dyDescent="0.2">
      <c r="A6652" s="7" t="s">
        <v>2397</v>
      </c>
      <c r="B6652" s="7">
        <v>88264</v>
      </c>
      <c r="C6652" s="6" t="s">
        <v>14</v>
      </c>
      <c r="D6652" s="6" t="s">
        <v>2411</v>
      </c>
      <c r="E6652" s="6" t="s">
        <v>2399</v>
      </c>
      <c r="F6652" s="6"/>
      <c r="G6652" s="7" t="s">
        <v>297</v>
      </c>
      <c r="H6652" s="46">
        <v>0.3488</v>
      </c>
      <c r="I6652" s="77">
        <f>'COMP-CUSTO MÃO OBRA'!$H$346</f>
        <v>32.82</v>
      </c>
      <c r="J6652" s="8">
        <f>TRUNC(H6652*I6652,2)</f>
        <v>11.44</v>
      </c>
    </row>
    <row r="6653" spans="1:10" ht="24" customHeight="1" x14ac:dyDescent="0.2">
      <c r="A6653" s="10" t="s">
        <v>2391</v>
      </c>
      <c r="B6653" s="10">
        <v>39342</v>
      </c>
      <c r="C6653" s="9" t="s">
        <v>14</v>
      </c>
      <c r="D6653" s="9" t="s">
        <v>133</v>
      </c>
      <c r="E6653" s="9" t="s">
        <v>2394</v>
      </c>
      <c r="F6653" s="9"/>
      <c r="G6653" s="10" t="s">
        <v>15</v>
      </c>
      <c r="H6653" s="47">
        <v>1</v>
      </c>
      <c r="I6653" s="11">
        <f>VLOOKUP(B6653,CURVA_ABC_INSUM!$B$6:$H$1423,7,0)</f>
        <v>18.84</v>
      </c>
      <c r="J6653" s="11">
        <f>TRUNC(H6653*I6653,2)</f>
        <v>18.84</v>
      </c>
    </row>
    <row r="6654" spans="1:10" x14ac:dyDescent="0.2">
      <c r="A6654" s="12"/>
      <c r="B6654" s="12"/>
      <c r="C6654" s="13"/>
      <c r="D6654" s="13"/>
      <c r="E6654" s="13"/>
      <c r="F6654" s="48"/>
      <c r="G6654" s="13"/>
      <c r="H6654" s="48"/>
      <c r="I6654" s="13"/>
      <c r="J6654" s="48"/>
    </row>
    <row r="6655" spans="1:10" ht="15" customHeight="1" thickBot="1" x14ac:dyDescent="0.25">
      <c r="A6655" s="12"/>
      <c r="B6655" s="12"/>
      <c r="C6655" s="13"/>
      <c r="D6655" s="13"/>
      <c r="E6655" s="13" t="s">
        <v>2395</v>
      </c>
      <c r="F6655" s="48">
        <f>TRUNC(J6650*$G$2,2)</f>
        <v>0</v>
      </c>
      <c r="G6655" s="13"/>
      <c r="H6655" s="86" t="s">
        <v>2396</v>
      </c>
      <c r="I6655" s="86"/>
      <c r="J6655" s="48">
        <f>F6655+J6650</f>
        <v>39.72</v>
      </c>
    </row>
    <row r="6656" spans="1:10" ht="0.95" customHeight="1" thickTop="1" x14ac:dyDescent="0.2">
      <c r="A6656" s="89"/>
      <c r="B6656" s="89"/>
      <c r="C6656" s="45"/>
      <c r="D6656" s="45"/>
      <c r="E6656" s="45"/>
      <c r="F6656" s="45"/>
      <c r="G6656" s="45"/>
      <c r="H6656" s="45"/>
      <c r="I6656" s="45"/>
      <c r="J6656" s="45"/>
    </row>
    <row r="6657" spans="1:10" ht="18" customHeight="1" x14ac:dyDescent="0.2">
      <c r="A6657" s="26" t="s">
        <v>5347</v>
      </c>
      <c r="B6657" s="26" t="s">
        <v>2</v>
      </c>
      <c r="C6657" s="28" t="s">
        <v>3</v>
      </c>
      <c r="D6657" s="28" t="s">
        <v>4</v>
      </c>
      <c r="E6657" s="28" t="s">
        <v>2388</v>
      </c>
      <c r="F6657" s="28"/>
      <c r="G6657" s="26" t="s">
        <v>190</v>
      </c>
      <c r="H6657" s="4" t="s">
        <v>6</v>
      </c>
      <c r="I6657" s="4" t="s">
        <v>7</v>
      </c>
      <c r="J6657" s="4" t="s">
        <v>191</v>
      </c>
    </row>
    <row r="6658" spans="1:10" ht="39" customHeight="1" x14ac:dyDescent="0.2">
      <c r="A6658" s="41" t="s">
        <v>2389</v>
      </c>
      <c r="B6658" s="41">
        <v>95816</v>
      </c>
      <c r="C6658" s="29" t="s">
        <v>14</v>
      </c>
      <c r="D6658" s="29" t="s">
        <v>2051</v>
      </c>
      <c r="E6658" s="29" t="s">
        <v>2409</v>
      </c>
      <c r="F6658" s="29"/>
      <c r="G6658" s="41" t="s">
        <v>15</v>
      </c>
      <c r="H6658" s="44">
        <v>1</v>
      </c>
      <c r="I6658" s="43">
        <f>SUM(J6659:J6662)</f>
        <v>35.730000000000004</v>
      </c>
      <c r="J6658" s="43">
        <f>TRUNC(H6658*I6658,2)</f>
        <v>35.729999999999997</v>
      </c>
    </row>
    <row r="6659" spans="1:10" ht="26.1" customHeight="1" x14ac:dyDescent="0.2">
      <c r="A6659" s="7" t="s">
        <v>2397</v>
      </c>
      <c r="B6659" s="7">
        <v>88247</v>
      </c>
      <c r="C6659" s="6" t="s">
        <v>14</v>
      </c>
      <c r="D6659" s="6" t="s">
        <v>2644</v>
      </c>
      <c r="E6659" s="6" t="s">
        <v>2399</v>
      </c>
      <c r="F6659" s="6"/>
      <c r="G6659" s="7" t="s">
        <v>297</v>
      </c>
      <c r="H6659" s="46">
        <v>0.32440000000000002</v>
      </c>
      <c r="I6659" s="77">
        <f>'COMP-CUSTO MÃO OBRA'!$H$61</f>
        <v>27.08</v>
      </c>
      <c r="J6659" s="8">
        <f>TRUNC(H6659*I6659,2)</f>
        <v>8.7799999999999994</v>
      </c>
    </row>
    <row r="6660" spans="1:10" ht="24" customHeight="1" x14ac:dyDescent="0.2">
      <c r="A6660" s="7" t="s">
        <v>2397</v>
      </c>
      <c r="B6660" s="7">
        <v>88264</v>
      </c>
      <c r="C6660" s="6" t="s">
        <v>14</v>
      </c>
      <c r="D6660" s="6" t="s">
        <v>2411</v>
      </c>
      <c r="E6660" s="6" t="s">
        <v>2399</v>
      </c>
      <c r="F6660" s="6"/>
      <c r="G6660" s="7" t="s">
        <v>297</v>
      </c>
      <c r="H6660" s="46">
        <v>0.32440000000000002</v>
      </c>
      <c r="I6660" s="77">
        <f>'COMP-CUSTO MÃO OBRA'!$H$346</f>
        <v>32.82</v>
      </c>
      <c r="J6660" s="8">
        <f>TRUNC(H6660*I6660,2)</f>
        <v>10.64</v>
      </c>
    </row>
    <row r="6661" spans="1:10" ht="39" customHeight="1" x14ac:dyDescent="0.2">
      <c r="A6661" s="10" t="s">
        <v>2391</v>
      </c>
      <c r="B6661" s="10">
        <v>11950</v>
      </c>
      <c r="C6661" s="9" t="s">
        <v>14</v>
      </c>
      <c r="D6661" s="9" t="s">
        <v>3003</v>
      </c>
      <c r="E6661" s="9" t="s">
        <v>2394</v>
      </c>
      <c r="F6661" s="9"/>
      <c r="G6661" s="10" t="s">
        <v>15</v>
      </c>
      <c r="H6661" s="47">
        <v>2</v>
      </c>
      <c r="I6661" s="11">
        <f>VLOOKUP(B6661,CURVA_ABC_INSUM!$B$6:$H$1423,7,0)</f>
        <v>0.2</v>
      </c>
      <c r="J6661" s="11">
        <f>TRUNC(H6661*I6661,2)</f>
        <v>0.4</v>
      </c>
    </row>
    <row r="6662" spans="1:10" ht="24" customHeight="1" x14ac:dyDescent="0.2">
      <c r="A6662" s="10" t="s">
        <v>2391</v>
      </c>
      <c r="B6662" s="10">
        <v>39343</v>
      </c>
      <c r="C6662" s="9" t="s">
        <v>14</v>
      </c>
      <c r="D6662" s="9" t="s">
        <v>136</v>
      </c>
      <c r="E6662" s="9" t="s">
        <v>2394</v>
      </c>
      <c r="F6662" s="9"/>
      <c r="G6662" s="10" t="s">
        <v>15</v>
      </c>
      <c r="H6662" s="47">
        <v>1</v>
      </c>
      <c r="I6662" s="11">
        <f>VLOOKUP(B6662,CURVA_ABC_INSUM!$B$6:$H$1423,7,0)</f>
        <v>15.91</v>
      </c>
      <c r="J6662" s="11">
        <f>TRUNC(H6662*I6662,2)</f>
        <v>15.91</v>
      </c>
    </row>
    <row r="6663" spans="1:10" x14ac:dyDescent="0.2">
      <c r="A6663" s="12"/>
      <c r="B6663" s="12"/>
      <c r="C6663" s="13"/>
      <c r="D6663" s="13"/>
      <c r="E6663" s="13"/>
      <c r="F6663" s="48"/>
      <c r="G6663" s="13"/>
      <c r="H6663" s="48"/>
      <c r="I6663" s="13"/>
      <c r="J6663" s="48"/>
    </row>
    <row r="6664" spans="1:10" ht="15" customHeight="1" thickBot="1" x14ac:dyDescent="0.25">
      <c r="A6664" s="12"/>
      <c r="B6664" s="12"/>
      <c r="C6664" s="13"/>
      <c r="D6664" s="13"/>
      <c r="E6664" s="13" t="s">
        <v>2395</v>
      </c>
      <c r="F6664" s="48">
        <f>TRUNC(J6658*$G$2,2)</f>
        <v>0</v>
      </c>
      <c r="G6664" s="13"/>
      <c r="H6664" s="86" t="s">
        <v>2396</v>
      </c>
      <c r="I6664" s="86"/>
      <c r="J6664" s="48">
        <f>F6664+J6658</f>
        <v>35.729999999999997</v>
      </c>
    </row>
    <row r="6665" spans="1:10" ht="0.95" customHeight="1" thickTop="1" x14ac:dyDescent="0.2">
      <c r="A6665" s="89"/>
      <c r="B6665" s="89"/>
      <c r="C6665" s="45"/>
      <c r="D6665" s="45"/>
      <c r="E6665" s="45"/>
      <c r="F6665" s="45"/>
      <c r="G6665" s="45"/>
      <c r="H6665" s="45"/>
      <c r="I6665" s="45"/>
      <c r="J6665" s="45"/>
    </row>
    <row r="6666" spans="1:10" ht="18" customHeight="1" x14ac:dyDescent="0.2">
      <c r="A6666" s="26" t="s">
        <v>5348</v>
      </c>
      <c r="B6666" s="26" t="s">
        <v>2</v>
      </c>
      <c r="C6666" s="28" t="s">
        <v>3</v>
      </c>
      <c r="D6666" s="28" t="s">
        <v>4</v>
      </c>
      <c r="E6666" s="28" t="s">
        <v>2388</v>
      </c>
      <c r="F6666" s="28"/>
      <c r="G6666" s="26" t="s">
        <v>190</v>
      </c>
      <c r="H6666" s="4" t="s">
        <v>6</v>
      </c>
      <c r="I6666" s="4" t="s">
        <v>7</v>
      </c>
      <c r="J6666" s="4" t="s">
        <v>191</v>
      </c>
    </row>
    <row r="6667" spans="1:10" ht="39" customHeight="1" x14ac:dyDescent="0.2">
      <c r="A6667" s="41" t="s">
        <v>2389</v>
      </c>
      <c r="B6667" s="41">
        <v>95817</v>
      </c>
      <c r="C6667" s="29" t="s">
        <v>14</v>
      </c>
      <c r="D6667" s="29" t="s">
        <v>2052</v>
      </c>
      <c r="E6667" s="29" t="s">
        <v>2409</v>
      </c>
      <c r="F6667" s="29"/>
      <c r="G6667" s="41" t="s">
        <v>15</v>
      </c>
      <c r="H6667" s="44">
        <v>1</v>
      </c>
      <c r="I6667" s="43">
        <f>SUM(J6668:J6671)</f>
        <v>42.660000000000004</v>
      </c>
      <c r="J6667" s="43">
        <f>TRUNC(H6667*I6667,2)</f>
        <v>42.66</v>
      </c>
    </row>
    <row r="6668" spans="1:10" ht="26.1" customHeight="1" x14ac:dyDescent="0.2">
      <c r="A6668" s="7" t="s">
        <v>2397</v>
      </c>
      <c r="B6668" s="7">
        <v>88247</v>
      </c>
      <c r="C6668" s="6" t="s">
        <v>14</v>
      </c>
      <c r="D6668" s="6" t="s">
        <v>2644</v>
      </c>
      <c r="E6668" s="6" t="s">
        <v>2399</v>
      </c>
      <c r="F6668" s="6"/>
      <c r="G6668" s="7" t="s">
        <v>297</v>
      </c>
      <c r="H6668" s="46">
        <v>0.44900000000000001</v>
      </c>
      <c r="I6668" s="77">
        <f>'COMP-CUSTO MÃO OBRA'!$H$61</f>
        <v>27.08</v>
      </c>
      <c r="J6668" s="8">
        <f>TRUNC(H6668*I6668,2)</f>
        <v>12.15</v>
      </c>
    </row>
    <row r="6669" spans="1:10" ht="24" customHeight="1" x14ac:dyDescent="0.2">
      <c r="A6669" s="7" t="s">
        <v>2397</v>
      </c>
      <c r="B6669" s="7">
        <v>88264</v>
      </c>
      <c r="C6669" s="6" t="s">
        <v>14</v>
      </c>
      <c r="D6669" s="6" t="s">
        <v>2411</v>
      </c>
      <c r="E6669" s="6" t="s">
        <v>2399</v>
      </c>
      <c r="F6669" s="6"/>
      <c r="G6669" s="7" t="s">
        <v>297</v>
      </c>
      <c r="H6669" s="46">
        <v>0.44900000000000001</v>
      </c>
      <c r="I6669" s="77">
        <f>'COMP-CUSTO MÃO OBRA'!$H$346</f>
        <v>32.82</v>
      </c>
      <c r="J6669" s="8">
        <f>TRUNC(H6669*I6669,2)</f>
        <v>14.73</v>
      </c>
    </row>
    <row r="6670" spans="1:10" ht="39" customHeight="1" x14ac:dyDescent="0.2">
      <c r="A6670" s="10" t="s">
        <v>2391</v>
      </c>
      <c r="B6670" s="10">
        <v>11950</v>
      </c>
      <c r="C6670" s="9" t="s">
        <v>14</v>
      </c>
      <c r="D6670" s="9" t="s">
        <v>3003</v>
      </c>
      <c r="E6670" s="9" t="s">
        <v>2394</v>
      </c>
      <c r="F6670" s="9"/>
      <c r="G6670" s="10" t="s">
        <v>15</v>
      </c>
      <c r="H6670" s="47">
        <v>2</v>
      </c>
      <c r="I6670" s="11">
        <f>VLOOKUP(B6670,CURVA_ABC_INSUM!$B$6:$H$1423,7,0)</f>
        <v>0.2</v>
      </c>
      <c r="J6670" s="11">
        <f>TRUNC(H6670*I6670,2)</f>
        <v>0.4</v>
      </c>
    </row>
    <row r="6671" spans="1:10" ht="24" customHeight="1" x14ac:dyDescent="0.2">
      <c r="A6671" s="10" t="s">
        <v>2391</v>
      </c>
      <c r="B6671" s="10">
        <v>39344</v>
      </c>
      <c r="C6671" s="9" t="s">
        <v>14</v>
      </c>
      <c r="D6671" s="9" t="s">
        <v>137</v>
      </c>
      <c r="E6671" s="9" t="s">
        <v>2394</v>
      </c>
      <c r="F6671" s="9"/>
      <c r="G6671" s="10" t="s">
        <v>15</v>
      </c>
      <c r="H6671" s="47">
        <v>1</v>
      </c>
      <c r="I6671" s="11">
        <f>VLOOKUP(B6671,CURVA_ABC_INSUM!$B$6:$H$1423,7,0)</f>
        <v>15.38</v>
      </c>
      <c r="J6671" s="11">
        <f>TRUNC(H6671*I6671,2)</f>
        <v>15.38</v>
      </c>
    </row>
    <row r="6672" spans="1:10" x14ac:dyDescent="0.2">
      <c r="A6672" s="12"/>
      <c r="B6672" s="12"/>
      <c r="C6672" s="13"/>
      <c r="D6672" s="13"/>
      <c r="E6672" s="13"/>
      <c r="F6672" s="48"/>
      <c r="G6672" s="13"/>
      <c r="H6672" s="48"/>
      <c r="I6672" s="13"/>
      <c r="J6672" s="48"/>
    </row>
    <row r="6673" spans="1:10" ht="15" customHeight="1" thickBot="1" x14ac:dyDescent="0.25">
      <c r="A6673" s="12"/>
      <c r="B6673" s="12"/>
      <c r="C6673" s="13"/>
      <c r="D6673" s="13"/>
      <c r="E6673" s="13" t="s">
        <v>2395</v>
      </c>
      <c r="F6673" s="48">
        <f>TRUNC(J6667*$G$2,2)</f>
        <v>0</v>
      </c>
      <c r="G6673" s="13"/>
      <c r="H6673" s="86" t="s">
        <v>2396</v>
      </c>
      <c r="I6673" s="86"/>
      <c r="J6673" s="48">
        <f>F6673+J6667</f>
        <v>42.66</v>
      </c>
    </row>
    <row r="6674" spans="1:10" ht="0.95" customHeight="1" thickTop="1" x14ac:dyDescent="0.2">
      <c r="A6674" s="89"/>
      <c r="B6674" s="89"/>
      <c r="C6674" s="45"/>
      <c r="D6674" s="45"/>
      <c r="E6674" s="45"/>
      <c r="F6674" s="45"/>
      <c r="G6674" s="45"/>
      <c r="H6674" s="45"/>
      <c r="I6674" s="45"/>
      <c r="J6674" s="45"/>
    </row>
    <row r="6675" spans="1:10" ht="18" customHeight="1" x14ac:dyDescent="0.2">
      <c r="A6675" s="26" t="s">
        <v>5349</v>
      </c>
      <c r="B6675" s="26" t="s">
        <v>2</v>
      </c>
      <c r="C6675" s="28" t="s">
        <v>3</v>
      </c>
      <c r="D6675" s="28" t="s">
        <v>4</v>
      </c>
      <c r="E6675" s="28" t="s">
        <v>2388</v>
      </c>
      <c r="F6675" s="28"/>
      <c r="G6675" s="26" t="s">
        <v>190</v>
      </c>
      <c r="H6675" s="4" t="s">
        <v>6</v>
      </c>
      <c r="I6675" s="4" t="s">
        <v>7</v>
      </c>
      <c r="J6675" s="4" t="s">
        <v>191</v>
      </c>
    </row>
    <row r="6676" spans="1:10" ht="39" customHeight="1" x14ac:dyDescent="0.2">
      <c r="A6676" s="41" t="s">
        <v>2389</v>
      </c>
      <c r="B6676" s="41">
        <v>95818</v>
      </c>
      <c r="C6676" s="29" t="s">
        <v>14</v>
      </c>
      <c r="D6676" s="29" t="s">
        <v>2053</v>
      </c>
      <c r="E6676" s="29" t="s">
        <v>2409</v>
      </c>
      <c r="F6676" s="29"/>
      <c r="G6676" s="41" t="s">
        <v>15</v>
      </c>
      <c r="H6676" s="44">
        <v>1</v>
      </c>
      <c r="I6676" s="43">
        <f>SUM(J6677:J6680)</f>
        <v>59.26</v>
      </c>
      <c r="J6676" s="43">
        <f>TRUNC(H6676*I6676,2)</f>
        <v>59.26</v>
      </c>
    </row>
    <row r="6677" spans="1:10" ht="26.1" customHeight="1" x14ac:dyDescent="0.2">
      <c r="A6677" s="7" t="s">
        <v>2397</v>
      </c>
      <c r="B6677" s="7">
        <v>88247</v>
      </c>
      <c r="C6677" s="6" t="s">
        <v>14</v>
      </c>
      <c r="D6677" s="6" t="s">
        <v>2644</v>
      </c>
      <c r="E6677" s="6" t="s">
        <v>2399</v>
      </c>
      <c r="F6677" s="6"/>
      <c r="G6677" s="7" t="s">
        <v>297</v>
      </c>
      <c r="H6677" s="46">
        <v>0.62339999999999995</v>
      </c>
      <c r="I6677" s="77">
        <f>'COMP-CUSTO MÃO OBRA'!$H$61</f>
        <v>27.08</v>
      </c>
      <c r="J6677" s="8">
        <f>TRUNC(H6677*I6677,2)</f>
        <v>16.88</v>
      </c>
    </row>
    <row r="6678" spans="1:10" ht="24" customHeight="1" x14ac:dyDescent="0.2">
      <c r="A6678" s="7" t="s">
        <v>2397</v>
      </c>
      <c r="B6678" s="7">
        <v>88264</v>
      </c>
      <c r="C6678" s="6" t="s">
        <v>14</v>
      </c>
      <c r="D6678" s="6" t="s">
        <v>2411</v>
      </c>
      <c r="E6678" s="6" t="s">
        <v>2399</v>
      </c>
      <c r="F6678" s="6"/>
      <c r="G6678" s="7" t="s">
        <v>297</v>
      </c>
      <c r="H6678" s="46">
        <v>0.62339999999999995</v>
      </c>
      <c r="I6678" s="77">
        <f>'COMP-CUSTO MÃO OBRA'!$H$346</f>
        <v>32.82</v>
      </c>
      <c r="J6678" s="8">
        <f>TRUNC(H6678*I6678,2)</f>
        <v>20.45</v>
      </c>
    </row>
    <row r="6679" spans="1:10" ht="39" customHeight="1" x14ac:dyDescent="0.2">
      <c r="A6679" s="10" t="s">
        <v>2391</v>
      </c>
      <c r="B6679" s="10">
        <v>11950</v>
      </c>
      <c r="C6679" s="9" t="s">
        <v>14</v>
      </c>
      <c r="D6679" s="9" t="s">
        <v>3003</v>
      </c>
      <c r="E6679" s="9" t="s">
        <v>2394</v>
      </c>
      <c r="F6679" s="9"/>
      <c r="G6679" s="10" t="s">
        <v>15</v>
      </c>
      <c r="H6679" s="47">
        <v>2</v>
      </c>
      <c r="I6679" s="11">
        <f>VLOOKUP(B6679,CURVA_ABC_INSUM!$B$6:$H$1423,7,0)</f>
        <v>0.2</v>
      </c>
      <c r="J6679" s="11">
        <f>TRUNC(H6679*I6679,2)</f>
        <v>0.4</v>
      </c>
    </row>
    <row r="6680" spans="1:10" ht="24" customHeight="1" x14ac:dyDescent="0.2">
      <c r="A6680" s="10" t="s">
        <v>2391</v>
      </c>
      <c r="B6680" s="10">
        <v>39345</v>
      </c>
      <c r="C6680" s="9" t="s">
        <v>14</v>
      </c>
      <c r="D6680" s="9" t="s">
        <v>135</v>
      </c>
      <c r="E6680" s="9" t="s">
        <v>2394</v>
      </c>
      <c r="F6680" s="9"/>
      <c r="G6680" s="10" t="s">
        <v>15</v>
      </c>
      <c r="H6680" s="47">
        <v>1</v>
      </c>
      <c r="I6680" s="11">
        <f>VLOOKUP(B6680,CURVA_ABC_INSUM!$B$6:$H$1423,7,0)</f>
        <v>21.53</v>
      </c>
      <c r="J6680" s="11">
        <f>TRUNC(H6680*I6680,2)</f>
        <v>21.53</v>
      </c>
    </row>
    <row r="6681" spans="1:10" x14ac:dyDescent="0.2">
      <c r="A6681" s="12"/>
      <c r="B6681" s="12"/>
      <c r="C6681" s="13"/>
      <c r="D6681" s="13"/>
      <c r="E6681" s="13"/>
      <c r="F6681" s="48"/>
      <c r="G6681" s="13"/>
      <c r="H6681" s="48"/>
      <c r="I6681" s="13"/>
      <c r="J6681" s="48"/>
    </row>
    <row r="6682" spans="1:10" ht="15" customHeight="1" thickBot="1" x14ac:dyDescent="0.25">
      <c r="A6682" s="12"/>
      <c r="B6682" s="12"/>
      <c r="C6682" s="13"/>
      <c r="D6682" s="13"/>
      <c r="E6682" s="13" t="s">
        <v>2395</v>
      </c>
      <c r="F6682" s="48">
        <f>TRUNC(J6676*$G$2,2)</f>
        <v>0</v>
      </c>
      <c r="G6682" s="13"/>
      <c r="H6682" s="86" t="s">
        <v>2396</v>
      </c>
      <c r="I6682" s="86"/>
      <c r="J6682" s="48">
        <f>F6682+J6676</f>
        <v>59.26</v>
      </c>
    </row>
    <row r="6683" spans="1:10" ht="0.95" customHeight="1" thickTop="1" x14ac:dyDescent="0.2">
      <c r="A6683" s="89"/>
      <c r="B6683" s="89"/>
      <c r="C6683" s="45"/>
      <c r="D6683" s="45"/>
      <c r="E6683" s="45"/>
      <c r="F6683" s="45"/>
      <c r="G6683" s="45"/>
      <c r="H6683" s="45"/>
      <c r="I6683" s="45"/>
      <c r="J6683" s="45"/>
    </row>
    <row r="6684" spans="1:10" ht="18" customHeight="1" x14ac:dyDescent="0.2">
      <c r="A6684" s="26" t="s">
        <v>5350</v>
      </c>
      <c r="B6684" s="26" t="s">
        <v>2</v>
      </c>
      <c r="C6684" s="28" t="s">
        <v>3</v>
      </c>
      <c r="D6684" s="28" t="s">
        <v>4</v>
      </c>
      <c r="E6684" s="28" t="s">
        <v>2388</v>
      </c>
      <c r="F6684" s="28"/>
      <c r="G6684" s="26" t="s">
        <v>190</v>
      </c>
      <c r="H6684" s="4" t="s">
        <v>6</v>
      </c>
      <c r="I6684" s="4" t="s">
        <v>7</v>
      </c>
      <c r="J6684" s="4" t="s">
        <v>191</v>
      </c>
    </row>
    <row r="6685" spans="1:10" ht="24" customHeight="1" x14ac:dyDescent="0.2">
      <c r="A6685" s="41" t="s">
        <v>2389</v>
      </c>
      <c r="B6685" s="41" t="s">
        <v>2054</v>
      </c>
      <c r="C6685" s="29" t="s">
        <v>13</v>
      </c>
      <c r="D6685" s="29" t="s">
        <v>2055</v>
      </c>
      <c r="E6685" s="29" t="s">
        <v>2409</v>
      </c>
      <c r="F6685" s="29"/>
      <c r="G6685" s="41" t="s">
        <v>23</v>
      </c>
      <c r="H6685" s="44">
        <v>1</v>
      </c>
      <c r="I6685" s="43">
        <f>SUM(J6686:J6688)</f>
        <v>81.52</v>
      </c>
      <c r="J6685" s="43">
        <f>TRUNC(H6685*I6685,2)</f>
        <v>81.52</v>
      </c>
    </row>
    <row r="6686" spans="1:10" ht="24" customHeight="1" x14ac:dyDescent="0.2">
      <c r="A6686" s="7" t="s">
        <v>2397</v>
      </c>
      <c r="B6686" s="7">
        <v>88264</v>
      </c>
      <c r="C6686" s="6" t="s">
        <v>14</v>
      </c>
      <c r="D6686" s="6" t="s">
        <v>2411</v>
      </c>
      <c r="E6686" s="6" t="s">
        <v>2399</v>
      </c>
      <c r="F6686" s="6"/>
      <c r="G6686" s="7" t="s">
        <v>297</v>
      </c>
      <c r="H6686" s="46">
        <v>0.5</v>
      </c>
      <c r="I6686" s="77">
        <f>'COMP-CUSTO MÃO OBRA'!$H$346</f>
        <v>32.82</v>
      </c>
      <c r="J6686" s="8">
        <f>TRUNC(H6686*I6686,2)</f>
        <v>16.41</v>
      </c>
    </row>
    <row r="6687" spans="1:10" ht="24" customHeight="1" x14ac:dyDescent="0.2">
      <c r="A6687" s="7" t="s">
        <v>2397</v>
      </c>
      <c r="B6687" s="7">
        <v>88316</v>
      </c>
      <c r="C6687" s="6" t="s">
        <v>14</v>
      </c>
      <c r="D6687" s="6" t="s">
        <v>2398</v>
      </c>
      <c r="E6687" s="6" t="s">
        <v>2399</v>
      </c>
      <c r="F6687" s="6"/>
      <c r="G6687" s="7" t="s">
        <v>297</v>
      </c>
      <c r="H6687" s="46">
        <v>0.5</v>
      </c>
      <c r="I6687" s="77">
        <f>'COMP-CUSTO MÃO OBRA'!$H$61</f>
        <v>27.08</v>
      </c>
      <c r="J6687" s="8">
        <f>TRUNC(H6687*I6687,2)</f>
        <v>13.54</v>
      </c>
    </row>
    <row r="6688" spans="1:10" ht="51.95" customHeight="1" x14ac:dyDescent="0.2">
      <c r="A6688" s="10" t="s">
        <v>2391</v>
      </c>
      <c r="B6688" s="10" t="s">
        <v>3579</v>
      </c>
      <c r="C6688" s="9" t="s">
        <v>3552</v>
      </c>
      <c r="D6688" s="9" t="s">
        <v>3580</v>
      </c>
      <c r="E6688" s="9" t="s">
        <v>2394</v>
      </c>
      <c r="F6688" s="9"/>
      <c r="G6688" s="10" t="s">
        <v>15</v>
      </c>
      <c r="H6688" s="47">
        <v>1</v>
      </c>
      <c r="I6688" s="11">
        <f>VLOOKUP(B6688,CURVA_ABC_INSUM!$B$6:$H$1423,7,0)</f>
        <v>51.57</v>
      </c>
      <c r="J6688" s="11">
        <f>TRUNC(H6688*I6688,2)</f>
        <v>51.57</v>
      </c>
    </row>
    <row r="6689" spans="1:10" x14ac:dyDescent="0.2">
      <c r="A6689" s="12"/>
      <c r="B6689" s="12"/>
      <c r="C6689" s="13"/>
      <c r="D6689" s="13"/>
      <c r="E6689" s="13"/>
      <c r="F6689" s="48"/>
      <c r="G6689" s="13"/>
      <c r="H6689" s="48"/>
      <c r="I6689" s="13"/>
      <c r="J6689" s="48"/>
    </row>
    <row r="6690" spans="1:10" ht="15" customHeight="1" thickBot="1" x14ac:dyDescent="0.25">
      <c r="A6690" s="12"/>
      <c r="B6690" s="12"/>
      <c r="C6690" s="13"/>
      <c r="D6690" s="13"/>
      <c r="E6690" s="13" t="s">
        <v>2395</v>
      </c>
      <c r="F6690" s="48">
        <f>TRUNC(J6685*$G$2,2)</f>
        <v>0</v>
      </c>
      <c r="G6690" s="13"/>
      <c r="H6690" s="86" t="s">
        <v>2396</v>
      </c>
      <c r="I6690" s="86"/>
      <c r="J6690" s="48">
        <f>F6690+J6685</f>
        <v>81.52</v>
      </c>
    </row>
    <row r="6691" spans="1:10" ht="0.95" customHeight="1" thickTop="1" x14ac:dyDescent="0.2">
      <c r="A6691" s="89"/>
      <c r="B6691" s="89"/>
      <c r="C6691" s="45"/>
      <c r="D6691" s="45"/>
      <c r="E6691" s="45"/>
      <c r="F6691" s="45"/>
      <c r="G6691" s="45"/>
      <c r="H6691" s="45"/>
      <c r="I6691" s="45"/>
      <c r="J6691" s="45"/>
    </row>
    <row r="6692" spans="1:10" ht="18" customHeight="1" x14ac:dyDescent="0.2">
      <c r="A6692" s="26" t="s">
        <v>5351</v>
      </c>
      <c r="B6692" s="26" t="s">
        <v>2</v>
      </c>
      <c r="C6692" s="28" t="s">
        <v>3</v>
      </c>
      <c r="D6692" s="28" t="s">
        <v>4</v>
      </c>
      <c r="E6692" s="28" t="s">
        <v>2388</v>
      </c>
      <c r="F6692" s="28"/>
      <c r="G6692" s="26" t="s">
        <v>190</v>
      </c>
      <c r="H6692" s="4" t="s">
        <v>6</v>
      </c>
      <c r="I6692" s="4" t="s">
        <v>7</v>
      </c>
      <c r="J6692" s="4" t="s">
        <v>191</v>
      </c>
    </row>
    <row r="6693" spans="1:10" ht="24" customHeight="1" x14ac:dyDescent="0.2">
      <c r="A6693" s="41" t="s">
        <v>2389</v>
      </c>
      <c r="B6693" s="41" t="s">
        <v>2056</v>
      </c>
      <c r="C6693" s="29" t="s">
        <v>13</v>
      </c>
      <c r="D6693" s="29" t="s">
        <v>2057</v>
      </c>
      <c r="E6693" s="29" t="s">
        <v>2409</v>
      </c>
      <c r="F6693" s="29"/>
      <c r="G6693" s="41" t="s">
        <v>23</v>
      </c>
      <c r="H6693" s="44">
        <v>1</v>
      </c>
      <c r="I6693" s="43">
        <f>SUM(J6694:J6695)</f>
        <v>111.16</v>
      </c>
      <c r="J6693" s="43">
        <f>TRUNC(H6693*I6693,2)</f>
        <v>111.16</v>
      </c>
    </row>
    <row r="6694" spans="1:10" ht="24" customHeight="1" x14ac:dyDescent="0.2">
      <c r="A6694" s="7" t="s">
        <v>2397</v>
      </c>
      <c r="B6694" s="7">
        <v>88264</v>
      </c>
      <c r="C6694" s="6" t="s">
        <v>14</v>
      </c>
      <c r="D6694" s="6" t="s">
        <v>2411</v>
      </c>
      <c r="E6694" s="6" t="s">
        <v>2399</v>
      </c>
      <c r="F6694" s="6"/>
      <c r="G6694" s="7" t="s">
        <v>297</v>
      </c>
      <c r="H6694" s="46">
        <v>1</v>
      </c>
      <c r="I6694" s="77">
        <f>'COMP-CUSTO MÃO OBRA'!$H$346</f>
        <v>32.82</v>
      </c>
      <c r="J6694" s="8">
        <f>TRUNC(H6694*I6694,2)</f>
        <v>32.82</v>
      </c>
    </row>
    <row r="6695" spans="1:10" ht="51.95" customHeight="1" x14ac:dyDescent="0.2">
      <c r="A6695" s="10" t="s">
        <v>2391</v>
      </c>
      <c r="B6695" s="10" t="s">
        <v>3581</v>
      </c>
      <c r="C6695" s="9" t="s">
        <v>3552</v>
      </c>
      <c r="D6695" s="9" t="s">
        <v>3582</v>
      </c>
      <c r="E6695" s="9" t="s">
        <v>2394</v>
      </c>
      <c r="F6695" s="9"/>
      <c r="G6695" s="10" t="s">
        <v>15</v>
      </c>
      <c r="H6695" s="47">
        <v>1</v>
      </c>
      <c r="I6695" s="11">
        <f>VLOOKUP(B6695,CURVA_ABC_INSUM!$B$6:$H$1423,7,0)</f>
        <v>78.34</v>
      </c>
      <c r="J6695" s="11">
        <f>TRUNC(H6695*I6695,2)</f>
        <v>78.34</v>
      </c>
    </row>
    <row r="6696" spans="1:10" x14ac:dyDescent="0.2">
      <c r="A6696" s="12"/>
      <c r="B6696" s="12"/>
      <c r="C6696" s="13"/>
      <c r="D6696" s="13"/>
      <c r="E6696" s="13"/>
      <c r="F6696" s="48"/>
      <c r="G6696" s="13"/>
      <c r="H6696" s="48"/>
      <c r="I6696" s="13"/>
      <c r="J6696" s="48"/>
    </row>
    <row r="6697" spans="1:10" ht="15" customHeight="1" thickBot="1" x14ac:dyDescent="0.25">
      <c r="A6697" s="12"/>
      <c r="B6697" s="12"/>
      <c r="C6697" s="13"/>
      <c r="D6697" s="13"/>
      <c r="E6697" s="13" t="s">
        <v>2395</v>
      </c>
      <c r="F6697" s="48">
        <f>TRUNC(J6693*$G$2,2)</f>
        <v>0</v>
      </c>
      <c r="G6697" s="13"/>
      <c r="H6697" s="86" t="s">
        <v>2396</v>
      </c>
      <c r="I6697" s="86"/>
      <c r="J6697" s="48">
        <f>F6697+J6693</f>
        <v>111.16</v>
      </c>
    </row>
    <row r="6698" spans="1:10" ht="0.95" customHeight="1" thickTop="1" x14ac:dyDescent="0.2">
      <c r="A6698" s="89"/>
      <c r="B6698" s="89"/>
      <c r="C6698" s="45"/>
      <c r="D6698" s="45"/>
      <c r="E6698" s="45"/>
      <c r="F6698" s="45"/>
      <c r="G6698" s="45"/>
      <c r="H6698" s="45"/>
      <c r="I6698" s="45"/>
      <c r="J6698" s="45"/>
    </row>
    <row r="6699" spans="1:10" ht="18" customHeight="1" x14ac:dyDescent="0.2">
      <c r="A6699" s="26" t="s">
        <v>4949</v>
      </c>
      <c r="B6699" s="26" t="s">
        <v>2</v>
      </c>
      <c r="C6699" s="28" t="s">
        <v>3</v>
      </c>
      <c r="D6699" s="28" t="s">
        <v>4</v>
      </c>
      <c r="E6699" s="28" t="s">
        <v>2388</v>
      </c>
      <c r="F6699" s="28"/>
      <c r="G6699" s="26" t="s">
        <v>190</v>
      </c>
      <c r="H6699" s="4" t="s">
        <v>6</v>
      </c>
      <c r="I6699" s="4" t="s">
        <v>7</v>
      </c>
      <c r="J6699" s="4" t="s">
        <v>191</v>
      </c>
    </row>
    <row r="6700" spans="1:10" ht="24" customHeight="1" x14ac:dyDescent="0.2">
      <c r="A6700" s="41" t="s">
        <v>2389</v>
      </c>
      <c r="B6700" s="41" t="s">
        <v>2058</v>
      </c>
      <c r="C6700" s="29" t="s">
        <v>13</v>
      </c>
      <c r="D6700" s="29" t="s">
        <v>2059</v>
      </c>
      <c r="E6700" s="29" t="s">
        <v>2409</v>
      </c>
      <c r="F6700" s="29"/>
      <c r="G6700" s="41" t="s">
        <v>23</v>
      </c>
      <c r="H6700" s="44">
        <v>1</v>
      </c>
      <c r="I6700" s="43">
        <f>SUM(J6701:J6703)</f>
        <v>235.92</v>
      </c>
      <c r="J6700" s="43">
        <f>TRUNC(H6700*I6700,2)</f>
        <v>235.92</v>
      </c>
    </row>
    <row r="6701" spans="1:10" ht="24" customHeight="1" x14ac:dyDescent="0.2">
      <c r="A6701" s="7" t="s">
        <v>2397</v>
      </c>
      <c r="B6701" s="7">
        <v>88264</v>
      </c>
      <c r="C6701" s="6" t="s">
        <v>14</v>
      </c>
      <c r="D6701" s="6" t="s">
        <v>2411</v>
      </c>
      <c r="E6701" s="6" t="s">
        <v>2399</v>
      </c>
      <c r="F6701" s="6"/>
      <c r="G6701" s="7" t="s">
        <v>297</v>
      </c>
      <c r="H6701" s="46">
        <v>0.5</v>
      </c>
      <c r="I6701" s="77">
        <f>'COMP-CUSTO MÃO OBRA'!$H$346</f>
        <v>32.82</v>
      </c>
      <c r="J6701" s="8">
        <f>TRUNC(H6701*I6701,2)</f>
        <v>16.41</v>
      </c>
    </row>
    <row r="6702" spans="1:10" ht="24" customHeight="1" x14ac:dyDescent="0.2">
      <c r="A6702" s="7" t="s">
        <v>2397</v>
      </c>
      <c r="B6702" s="7">
        <v>88316</v>
      </c>
      <c r="C6702" s="6" t="s">
        <v>14</v>
      </c>
      <c r="D6702" s="6" t="s">
        <v>2398</v>
      </c>
      <c r="E6702" s="6" t="s">
        <v>2399</v>
      </c>
      <c r="F6702" s="6"/>
      <c r="G6702" s="7" t="s">
        <v>297</v>
      </c>
      <c r="H6702" s="46">
        <v>0.5</v>
      </c>
      <c r="I6702" s="77">
        <f>'COMP-CUSTO MÃO OBRA'!$H$61</f>
        <v>27.08</v>
      </c>
      <c r="J6702" s="8">
        <f>TRUNC(H6702*I6702,2)</f>
        <v>13.54</v>
      </c>
    </row>
    <row r="6703" spans="1:10" ht="51.95" customHeight="1" x14ac:dyDescent="0.2">
      <c r="A6703" s="10" t="s">
        <v>2391</v>
      </c>
      <c r="B6703" s="10" t="s">
        <v>3583</v>
      </c>
      <c r="C6703" s="9" t="s">
        <v>3552</v>
      </c>
      <c r="D6703" s="9" t="s">
        <v>3584</v>
      </c>
      <c r="E6703" s="9" t="s">
        <v>2394</v>
      </c>
      <c r="F6703" s="9"/>
      <c r="G6703" s="10" t="s">
        <v>15</v>
      </c>
      <c r="H6703" s="47">
        <v>1</v>
      </c>
      <c r="I6703" s="11">
        <f>VLOOKUP(B6703,CURVA_ABC_INSUM!$B$6:$H$1423,7,0)</f>
        <v>205.97</v>
      </c>
      <c r="J6703" s="11">
        <f>TRUNC(H6703*I6703,2)</f>
        <v>205.97</v>
      </c>
    </row>
    <row r="6704" spans="1:10" x14ac:dyDescent="0.2">
      <c r="A6704" s="12"/>
      <c r="B6704" s="12"/>
      <c r="C6704" s="13"/>
      <c r="D6704" s="13"/>
      <c r="E6704" s="13"/>
      <c r="F6704" s="48"/>
      <c r="G6704" s="13"/>
      <c r="H6704" s="48"/>
      <c r="I6704" s="13"/>
      <c r="J6704" s="48"/>
    </row>
    <row r="6705" spans="1:10" ht="15" customHeight="1" thickBot="1" x14ac:dyDescent="0.25">
      <c r="A6705" s="12"/>
      <c r="B6705" s="12"/>
      <c r="C6705" s="13"/>
      <c r="D6705" s="13"/>
      <c r="E6705" s="13" t="s">
        <v>2395</v>
      </c>
      <c r="F6705" s="48">
        <f>TRUNC(J6700*$G$2,2)</f>
        <v>0</v>
      </c>
      <c r="G6705" s="13"/>
      <c r="H6705" s="86" t="s">
        <v>2396</v>
      </c>
      <c r="I6705" s="86"/>
      <c r="J6705" s="48">
        <f>F6705+J6700</f>
        <v>235.92</v>
      </c>
    </row>
    <row r="6706" spans="1:10" ht="0.95" customHeight="1" thickTop="1" x14ac:dyDescent="0.2">
      <c r="A6706" s="89"/>
      <c r="B6706" s="89"/>
      <c r="C6706" s="45"/>
      <c r="D6706" s="45"/>
      <c r="E6706" s="45"/>
      <c r="F6706" s="45"/>
      <c r="G6706" s="45"/>
      <c r="H6706" s="45"/>
      <c r="I6706" s="45"/>
      <c r="J6706" s="45"/>
    </row>
    <row r="6707" spans="1:10" ht="18" customHeight="1" x14ac:dyDescent="0.2">
      <c r="A6707" s="26" t="s">
        <v>4950</v>
      </c>
      <c r="B6707" s="26" t="s">
        <v>2</v>
      </c>
      <c r="C6707" s="28" t="s">
        <v>3</v>
      </c>
      <c r="D6707" s="28" t="s">
        <v>4</v>
      </c>
      <c r="E6707" s="28" t="s">
        <v>2388</v>
      </c>
      <c r="F6707" s="28"/>
      <c r="G6707" s="26" t="s">
        <v>190</v>
      </c>
      <c r="H6707" s="4" t="s">
        <v>6</v>
      </c>
      <c r="I6707" s="4" t="s">
        <v>7</v>
      </c>
      <c r="J6707" s="4" t="s">
        <v>191</v>
      </c>
    </row>
    <row r="6708" spans="1:10" ht="24" customHeight="1" x14ac:dyDescent="0.2">
      <c r="A6708" s="41" t="s">
        <v>2389</v>
      </c>
      <c r="B6708" s="41" t="s">
        <v>2060</v>
      </c>
      <c r="C6708" s="29" t="s">
        <v>13</v>
      </c>
      <c r="D6708" s="29" t="s">
        <v>2061</v>
      </c>
      <c r="E6708" s="29" t="s">
        <v>2409</v>
      </c>
      <c r="F6708" s="29"/>
      <c r="G6708" s="41" t="s">
        <v>23</v>
      </c>
      <c r="H6708" s="44">
        <v>1</v>
      </c>
      <c r="I6708" s="43">
        <f>SUM(J6709:J6711)</f>
        <v>358.62</v>
      </c>
      <c r="J6708" s="43">
        <f>TRUNC(H6708*I6708,2)</f>
        <v>358.62</v>
      </c>
    </row>
    <row r="6709" spans="1:10" ht="24" customHeight="1" x14ac:dyDescent="0.2">
      <c r="A6709" s="7" t="s">
        <v>2397</v>
      </c>
      <c r="B6709" s="7">
        <v>88264</v>
      </c>
      <c r="C6709" s="6" t="s">
        <v>14</v>
      </c>
      <c r="D6709" s="6" t="s">
        <v>2411</v>
      </c>
      <c r="E6709" s="6" t="s">
        <v>2399</v>
      </c>
      <c r="F6709" s="6"/>
      <c r="G6709" s="7" t="s">
        <v>297</v>
      </c>
      <c r="H6709" s="46">
        <v>0.5</v>
      </c>
      <c r="I6709" s="77">
        <f>'COMP-CUSTO MÃO OBRA'!$H$346</f>
        <v>32.82</v>
      </c>
      <c r="J6709" s="8">
        <f>TRUNC(H6709*I6709,2)</f>
        <v>16.41</v>
      </c>
    </row>
    <row r="6710" spans="1:10" ht="24" customHeight="1" x14ac:dyDescent="0.2">
      <c r="A6710" s="7" t="s">
        <v>2397</v>
      </c>
      <c r="B6710" s="7">
        <v>88316</v>
      </c>
      <c r="C6710" s="6" t="s">
        <v>14</v>
      </c>
      <c r="D6710" s="6" t="s">
        <v>2398</v>
      </c>
      <c r="E6710" s="6" t="s">
        <v>2399</v>
      </c>
      <c r="F6710" s="6"/>
      <c r="G6710" s="7" t="s">
        <v>297</v>
      </c>
      <c r="H6710" s="46">
        <v>0.5</v>
      </c>
      <c r="I6710" s="77">
        <f>'COMP-CUSTO MÃO OBRA'!$H$61</f>
        <v>27.08</v>
      </c>
      <c r="J6710" s="8">
        <f>TRUNC(H6710*I6710,2)</f>
        <v>13.54</v>
      </c>
    </row>
    <row r="6711" spans="1:10" ht="51.95" customHeight="1" x14ac:dyDescent="0.2">
      <c r="A6711" s="10" t="s">
        <v>2391</v>
      </c>
      <c r="B6711" s="10" t="s">
        <v>3585</v>
      </c>
      <c r="C6711" s="9" t="s">
        <v>3552</v>
      </c>
      <c r="D6711" s="9" t="s">
        <v>3586</v>
      </c>
      <c r="E6711" s="9" t="s">
        <v>2394</v>
      </c>
      <c r="F6711" s="9"/>
      <c r="G6711" s="10" t="s">
        <v>15</v>
      </c>
      <c r="H6711" s="47">
        <v>1</v>
      </c>
      <c r="I6711" s="11">
        <f>VLOOKUP(B6711,CURVA_ABC_INSUM!$B$6:$H$1423,7,0)</f>
        <v>328.67</v>
      </c>
      <c r="J6711" s="11">
        <f>TRUNC(H6711*I6711,2)</f>
        <v>328.67</v>
      </c>
    </row>
    <row r="6712" spans="1:10" x14ac:dyDescent="0.2">
      <c r="A6712" s="12"/>
      <c r="B6712" s="12"/>
      <c r="C6712" s="13"/>
      <c r="D6712" s="13"/>
      <c r="E6712" s="13"/>
      <c r="F6712" s="48"/>
      <c r="G6712" s="13"/>
      <c r="H6712" s="48"/>
      <c r="I6712" s="13"/>
      <c r="J6712" s="48"/>
    </row>
    <row r="6713" spans="1:10" ht="15" customHeight="1" thickBot="1" x14ac:dyDescent="0.25">
      <c r="A6713" s="12"/>
      <c r="B6713" s="12"/>
      <c r="C6713" s="13"/>
      <c r="D6713" s="13"/>
      <c r="E6713" s="13" t="s">
        <v>2395</v>
      </c>
      <c r="F6713" s="48">
        <f>TRUNC(J6708*$G$2,2)</f>
        <v>0</v>
      </c>
      <c r="G6713" s="13"/>
      <c r="H6713" s="86" t="s">
        <v>2396</v>
      </c>
      <c r="I6713" s="86"/>
      <c r="J6713" s="48">
        <f>F6713+J6708</f>
        <v>358.62</v>
      </c>
    </row>
    <row r="6714" spans="1:10" ht="0.95" customHeight="1" thickTop="1" thickBot="1" x14ac:dyDescent="0.25">
      <c r="A6714" s="89"/>
      <c r="B6714" s="89"/>
      <c r="C6714" s="45"/>
      <c r="D6714" s="45"/>
      <c r="E6714" s="45"/>
      <c r="F6714" s="45"/>
      <c r="G6714" s="45"/>
      <c r="H6714" s="45"/>
      <c r="I6714" s="45"/>
      <c r="J6714" s="45"/>
    </row>
    <row r="6715" spans="1:10" ht="0.95" customHeight="1" thickTop="1" x14ac:dyDescent="0.2">
      <c r="A6715" s="89"/>
      <c r="B6715" s="89"/>
      <c r="C6715" s="45"/>
      <c r="D6715" s="45"/>
      <c r="E6715" s="45"/>
      <c r="F6715" s="45"/>
      <c r="G6715" s="45"/>
      <c r="H6715" s="45"/>
      <c r="I6715" s="45"/>
      <c r="J6715" s="45"/>
    </row>
    <row r="6716" spans="1:10" ht="18" customHeight="1" x14ac:dyDescent="0.2">
      <c r="A6716" s="26" t="s">
        <v>5352</v>
      </c>
      <c r="B6716" s="26" t="s">
        <v>2</v>
      </c>
      <c r="C6716" s="28" t="s">
        <v>3</v>
      </c>
      <c r="D6716" s="28" t="s">
        <v>4</v>
      </c>
      <c r="E6716" s="28" t="s">
        <v>2388</v>
      </c>
      <c r="F6716" s="28"/>
      <c r="G6716" s="26" t="s">
        <v>190</v>
      </c>
      <c r="H6716" s="4" t="s">
        <v>6</v>
      </c>
      <c r="I6716" s="4" t="s">
        <v>7</v>
      </c>
      <c r="J6716" s="4" t="s">
        <v>191</v>
      </c>
    </row>
    <row r="6717" spans="1:10" ht="26.1" customHeight="1" x14ac:dyDescent="0.2">
      <c r="A6717" s="41" t="s">
        <v>2389</v>
      </c>
      <c r="B6717" s="41" t="s">
        <v>2062</v>
      </c>
      <c r="C6717" s="29" t="s">
        <v>13</v>
      </c>
      <c r="D6717" s="29" t="s">
        <v>2063</v>
      </c>
      <c r="E6717" s="29" t="s">
        <v>2409</v>
      </c>
      <c r="F6717" s="29"/>
      <c r="G6717" s="41" t="s">
        <v>5</v>
      </c>
      <c r="H6717" s="44">
        <v>1</v>
      </c>
      <c r="I6717" s="43">
        <f>SUM(J6718:J6720)</f>
        <v>273.37</v>
      </c>
      <c r="J6717" s="43">
        <f>TRUNC(H6717*I6717,2)</f>
        <v>273.37</v>
      </c>
    </row>
    <row r="6718" spans="1:10" ht="24" customHeight="1" x14ac:dyDescent="0.2">
      <c r="A6718" s="7" t="s">
        <v>2397</v>
      </c>
      <c r="B6718" s="7">
        <v>88316</v>
      </c>
      <c r="C6718" s="6" t="s">
        <v>14</v>
      </c>
      <c r="D6718" s="6" t="s">
        <v>2398</v>
      </c>
      <c r="E6718" s="6" t="s">
        <v>2399</v>
      </c>
      <c r="F6718" s="6"/>
      <c r="G6718" s="7" t="s">
        <v>297</v>
      </c>
      <c r="H6718" s="46">
        <v>0.25</v>
      </c>
      <c r="I6718" s="77">
        <f>'COMP-CUSTO MÃO OBRA'!$H$61</f>
        <v>27.08</v>
      </c>
      <c r="J6718" s="8">
        <f>TRUNC(H6718*I6718,2)</f>
        <v>6.77</v>
      </c>
    </row>
    <row r="6719" spans="1:10" ht="24" customHeight="1" x14ac:dyDescent="0.2">
      <c r="A6719" s="7" t="s">
        <v>2397</v>
      </c>
      <c r="B6719" s="7">
        <v>88264</v>
      </c>
      <c r="C6719" s="6" t="s">
        <v>14</v>
      </c>
      <c r="D6719" s="6" t="s">
        <v>2411</v>
      </c>
      <c r="E6719" s="6" t="s">
        <v>2399</v>
      </c>
      <c r="F6719" s="6"/>
      <c r="G6719" s="7" t="s">
        <v>297</v>
      </c>
      <c r="H6719" s="46">
        <v>0.75</v>
      </c>
      <c r="I6719" s="77">
        <f>'COMP-CUSTO MÃO OBRA'!$H$346</f>
        <v>32.82</v>
      </c>
      <c r="J6719" s="8">
        <f>TRUNC(H6719*I6719,2)</f>
        <v>24.61</v>
      </c>
    </row>
    <row r="6720" spans="1:10" ht="26.1" customHeight="1" x14ac:dyDescent="0.2">
      <c r="A6720" s="10" t="s">
        <v>2391</v>
      </c>
      <c r="B6720" s="10">
        <v>13862</v>
      </c>
      <c r="C6720" s="9" t="s">
        <v>20</v>
      </c>
      <c r="D6720" s="9" t="s">
        <v>3587</v>
      </c>
      <c r="E6720" s="9" t="s">
        <v>2394</v>
      </c>
      <c r="F6720" s="9"/>
      <c r="G6720" s="10" t="s">
        <v>24</v>
      </c>
      <c r="H6720" s="47">
        <v>1</v>
      </c>
      <c r="I6720" s="11">
        <f>VLOOKUP(B6720,CURVA_ABC_INSUM!$B$6:$H$1423,7,0)</f>
        <v>241.99</v>
      </c>
      <c r="J6720" s="11">
        <f>TRUNC(H6720*I6720,2)</f>
        <v>241.99</v>
      </c>
    </row>
    <row r="6721" spans="1:10" x14ac:dyDescent="0.2">
      <c r="A6721" s="12"/>
      <c r="B6721" s="12"/>
      <c r="C6721" s="13"/>
      <c r="D6721" s="13"/>
      <c r="E6721" s="13"/>
      <c r="F6721" s="48"/>
      <c r="G6721" s="13"/>
      <c r="H6721" s="48"/>
      <c r="I6721" s="13"/>
      <c r="J6721" s="48"/>
    </row>
    <row r="6722" spans="1:10" ht="15" customHeight="1" thickBot="1" x14ac:dyDescent="0.25">
      <c r="A6722" s="12"/>
      <c r="B6722" s="12"/>
      <c r="C6722" s="13"/>
      <c r="D6722" s="13"/>
      <c r="E6722" s="13" t="s">
        <v>2395</v>
      </c>
      <c r="F6722" s="48">
        <f>TRUNC(J6717*$G$2,2)</f>
        <v>0</v>
      </c>
      <c r="G6722" s="13"/>
      <c r="H6722" s="86" t="s">
        <v>2396</v>
      </c>
      <c r="I6722" s="86"/>
      <c r="J6722" s="48">
        <f>F6722+J6717</f>
        <v>273.37</v>
      </c>
    </row>
    <row r="6723" spans="1:10" ht="0.95" customHeight="1" thickTop="1" x14ac:dyDescent="0.2">
      <c r="A6723" s="89"/>
      <c r="B6723" s="89"/>
      <c r="C6723" s="45"/>
      <c r="D6723" s="45"/>
      <c r="E6723" s="45"/>
      <c r="F6723" s="45"/>
      <c r="G6723" s="45"/>
      <c r="H6723" s="45"/>
      <c r="I6723" s="45"/>
      <c r="J6723" s="45"/>
    </row>
    <row r="6724" spans="1:10" ht="18" customHeight="1" x14ac:dyDescent="0.2">
      <c r="A6724" s="26" t="s">
        <v>5353</v>
      </c>
      <c r="B6724" s="26" t="s">
        <v>2</v>
      </c>
      <c r="C6724" s="28" t="s">
        <v>3</v>
      </c>
      <c r="D6724" s="28" t="s">
        <v>4</v>
      </c>
      <c r="E6724" s="28" t="s">
        <v>2388</v>
      </c>
      <c r="F6724" s="28"/>
      <c r="G6724" s="26" t="s">
        <v>190</v>
      </c>
      <c r="H6724" s="4" t="s">
        <v>6</v>
      </c>
      <c r="I6724" s="4" t="s">
        <v>7</v>
      </c>
      <c r="J6724" s="4" t="s">
        <v>191</v>
      </c>
    </row>
    <row r="6725" spans="1:10" ht="26.1" customHeight="1" x14ac:dyDescent="0.2">
      <c r="A6725" s="41" t="s">
        <v>2389</v>
      </c>
      <c r="B6725" s="41">
        <v>101904</v>
      </c>
      <c r="C6725" s="29" t="s">
        <v>14</v>
      </c>
      <c r="D6725" s="29" t="s">
        <v>2064</v>
      </c>
      <c r="E6725" s="29" t="s">
        <v>2409</v>
      </c>
      <c r="F6725" s="29"/>
      <c r="G6725" s="41" t="s">
        <v>15</v>
      </c>
      <c r="H6725" s="44">
        <v>1</v>
      </c>
      <c r="I6725" s="43">
        <f>SUM(J6726:J6729)</f>
        <v>1355.33</v>
      </c>
      <c r="J6725" s="43">
        <f>TRUNC(H6725*I6725,2)</f>
        <v>1355.33</v>
      </c>
    </row>
    <row r="6726" spans="1:10" ht="26.1" customHeight="1" x14ac:dyDescent="0.2">
      <c r="A6726" s="7" t="s">
        <v>2397</v>
      </c>
      <c r="B6726" s="7">
        <v>88247</v>
      </c>
      <c r="C6726" s="6" t="s">
        <v>14</v>
      </c>
      <c r="D6726" s="6" t="s">
        <v>2644</v>
      </c>
      <c r="E6726" s="6" t="s">
        <v>2399</v>
      </c>
      <c r="F6726" s="6"/>
      <c r="G6726" s="7" t="s">
        <v>297</v>
      </c>
      <c r="H6726" s="46">
        <v>0.78300000000000003</v>
      </c>
      <c r="I6726" s="77">
        <f>'COMP-CUSTO MÃO OBRA'!$H$61</f>
        <v>27.08</v>
      </c>
      <c r="J6726" s="8">
        <f>TRUNC(H6726*I6726,2)</f>
        <v>21.2</v>
      </c>
    </row>
    <row r="6727" spans="1:10" ht="24" customHeight="1" x14ac:dyDescent="0.2">
      <c r="A6727" s="7" t="s">
        <v>2397</v>
      </c>
      <c r="B6727" s="7">
        <v>88264</v>
      </c>
      <c r="C6727" s="6" t="s">
        <v>14</v>
      </c>
      <c r="D6727" s="6" t="s">
        <v>2411</v>
      </c>
      <c r="E6727" s="6" t="s">
        <v>2399</v>
      </c>
      <c r="F6727" s="6"/>
      <c r="G6727" s="7" t="s">
        <v>297</v>
      </c>
      <c r="H6727" s="46">
        <v>0.78300000000000003</v>
      </c>
      <c r="I6727" s="77">
        <f>'COMP-CUSTO MÃO OBRA'!$H$346</f>
        <v>32.82</v>
      </c>
      <c r="J6727" s="8">
        <f>TRUNC(H6727*I6727,2)</f>
        <v>25.69</v>
      </c>
    </row>
    <row r="6728" spans="1:10" ht="39" customHeight="1" x14ac:dyDescent="0.2">
      <c r="A6728" s="10" t="s">
        <v>2391</v>
      </c>
      <c r="B6728" s="10">
        <v>1576</v>
      </c>
      <c r="C6728" s="9" t="s">
        <v>14</v>
      </c>
      <c r="D6728" s="9" t="s">
        <v>3588</v>
      </c>
      <c r="E6728" s="9" t="s">
        <v>2394</v>
      </c>
      <c r="F6728" s="9"/>
      <c r="G6728" s="10" t="s">
        <v>15</v>
      </c>
      <c r="H6728" s="47">
        <v>3</v>
      </c>
      <c r="I6728" s="11">
        <f>VLOOKUP(B6728,CURVA_ABC_INSUM!$B$6:$H$1423,7,0)</f>
        <v>2.2999999999999998</v>
      </c>
      <c r="J6728" s="11">
        <f>TRUNC(H6728*I6728,2)</f>
        <v>6.9</v>
      </c>
    </row>
    <row r="6729" spans="1:10" ht="26.1" customHeight="1" x14ac:dyDescent="0.2">
      <c r="A6729" s="10" t="s">
        <v>2391</v>
      </c>
      <c r="B6729" s="10">
        <v>1618</v>
      </c>
      <c r="C6729" s="9" t="s">
        <v>14</v>
      </c>
      <c r="D6729" s="9" t="s">
        <v>3589</v>
      </c>
      <c r="E6729" s="9" t="s">
        <v>2394</v>
      </c>
      <c r="F6729" s="9"/>
      <c r="G6729" s="10" t="s">
        <v>15</v>
      </c>
      <c r="H6729" s="47">
        <v>1</v>
      </c>
      <c r="I6729" s="11">
        <f>VLOOKUP(B6729,CURVA_ABC_INSUM!$B$6:$H$1423,7,0)</f>
        <v>1301.54</v>
      </c>
      <c r="J6729" s="11">
        <f>TRUNC(H6729*I6729,2)</f>
        <v>1301.54</v>
      </c>
    </row>
    <row r="6730" spans="1:10" x14ac:dyDescent="0.2">
      <c r="A6730" s="12"/>
      <c r="B6730" s="12"/>
      <c r="C6730" s="13"/>
      <c r="D6730" s="13"/>
      <c r="E6730" s="13"/>
      <c r="F6730" s="48"/>
      <c r="G6730" s="13"/>
      <c r="H6730" s="48"/>
      <c r="I6730" s="13"/>
      <c r="J6730" s="48"/>
    </row>
    <row r="6731" spans="1:10" ht="15" customHeight="1" thickBot="1" x14ac:dyDescent="0.25">
      <c r="A6731" s="12"/>
      <c r="B6731" s="12"/>
      <c r="C6731" s="13"/>
      <c r="D6731" s="13"/>
      <c r="E6731" s="13" t="s">
        <v>2395</v>
      </c>
      <c r="F6731" s="48">
        <f>TRUNC(J6725*$G$2,2)</f>
        <v>0</v>
      </c>
      <c r="G6731" s="13"/>
      <c r="H6731" s="86" t="s">
        <v>2396</v>
      </c>
      <c r="I6731" s="86"/>
      <c r="J6731" s="48">
        <f>F6731+J6725</f>
        <v>1355.33</v>
      </c>
    </row>
    <row r="6732" spans="1:10" ht="0.95" customHeight="1" thickTop="1" x14ac:dyDescent="0.2">
      <c r="A6732" s="89"/>
      <c r="B6732" s="89"/>
      <c r="C6732" s="45"/>
      <c r="D6732" s="45"/>
      <c r="E6732" s="45"/>
      <c r="F6732" s="45"/>
      <c r="G6732" s="45"/>
      <c r="H6732" s="45"/>
      <c r="I6732" s="45"/>
      <c r="J6732" s="45"/>
    </row>
    <row r="6733" spans="1:10" ht="18" customHeight="1" x14ac:dyDescent="0.2">
      <c r="A6733" s="26" t="s">
        <v>5354</v>
      </c>
      <c r="B6733" s="26" t="s">
        <v>2</v>
      </c>
      <c r="C6733" s="28" t="s">
        <v>3</v>
      </c>
      <c r="D6733" s="28" t="s">
        <v>4</v>
      </c>
      <c r="E6733" s="28" t="s">
        <v>2388</v>
      </c>
      <c r="F6733" s="28"/>
      <c r="G6733" s="26" t="s">
        <v>190</v>
      </c>
      <c r="H6733" s="4" t="s">
        <v>6</v>
      </c>
      <c r="I6733" s="4" t="s">
        <v>7</v>
      </c>
      <c r="J6733" s="4" t="s">
        <v>191</v>
      </c>
    </row>
    <row r="6734" spans="1:10" ht="26.1" customHeight="1" x14ac:dyDescent="0.2">
      <c r="A6734" s="41" t="s">
        <v>2389</v>
      </c>
      <c r="B6734" s="41">
        <v>101901</v>
      </c>
      <c r="C6734" s="29" t="s">
        <v>14</v>
      </c>
      <c r="D6734" s="29" t="s">
        <v>2065</v>
      </c>
      <c r="E6734" s="29" t="s">
        <v>2409</v>
      </c>
      <c r="F6734" s="29"/>
      <c r="G6734" s="41" t="s">
        <v>15</v>
      </c>
      <c r="H6734" s="44">
        <v>1</v>
      </c>
      <c r="I6734" s="43">
        <f>SUM(J6735:J6738)</f>
        <v>143.5</v>
      </c>
      <c r="J6734" s="43">
        <f>TRUNC(H6734*I6734,2)</f>
        <v>143.5</v>
      </c>
    </row>
    <row r="6735" spans="1:10" ht="26.1" customHeight="1" x14ac:dyDescent="0.2">
      <c r="A6735" s="7" t="s">
        <v>2397</v>
      </c>
      <c r="B6735" s="7">
        <v>88247</v>
      </c>
      <c r="C6735" s="6" t="s">
        <v>14</v>
      </c>
      <c r="D6735" s="6" t="s">
        <v>2644</v>
      </c>
      <c r="E6735" s="6" t="s">
        <v>2399</v>
      </c>
      <c r="F6735" s="6"/>
      <c r="G6735" s="7" t="s">
        <v>297</v>
      </c>
      <c r="H6735" s="46">
        <v>0.14280000000000001</v>
      </c>
      <c r="I6735" s="77">
        <f>'COMP-CUSTO MÃO OBRA'!$H$61</f>
        <v>27.08</v>
      </c>
      <c r="J6735" s="8">
        <f>TRUNC(H6735*I6735,2)</f>
        <v>3.86</v>
      </c>
    </row>
    <row r="6736" spans="1:10" ht="24" customHeight="1" x14ac:dyDescent="0.2">
      <c r="A6736" s="7" t="s">
        <v>2397</v>
      </c>
      <c r="B6736" s="7">
        <v>88264</v>
      </c>
      <c r="C6736" s="6" t="s">
        <v>14</v>
      </c>
      <c r="D6736" s="6" t="s">
        <v>2411</v>
      </c>
      <c r="E6736" s="6" t="s">
        <v>2399</v>
      </c>
      <c r="F6736" s="6"/>
      <c r="G6736" s="7" t="s">
        <v>297</v>
      </c>
      <c r="H6736" s="46">
        <v>0.14280000000000001</v>
      </c>
      <c r="I6736" s="77">
        <f>'COMP-CUSTO MÃO OBRA'!$H$346</f>
        <v>32.82</v>
      </c>
      <c r="J6736" s="8">
        <f>TRUNC(H6736*I6736,2)</f>
        <v>4.68</v>
      </c>
    </row>
    <row r="6737" spans="1:10" ht="39" customHeight="1" x14ac:dyDescent="0.2">
      <c r="A6737" s="10" t="s">
        <v>2391</v>
      </c>
      <c r="B6737" s="10">
        <v>1570</v>
      </c>
      <c r="C6737" s="9" t="s">
        <v>14</v>
      </c>
      <c r="D6737" s="9" t="s">
        <v>3590</v>
      </c>
      <c r="E6737" s="9" t="s">
        <v>2394</v>
      </c>
      <c r="F6737" s="9"/>
      <c r="G6737" s="10" t="s">
        <v>15</v>
      </c>
      <c r="H6737" s="47">
        <v>3</v>
      </c>
      <c r="I6737" s="11">
        <f>VLOOKUP(B6737,CURVA_ABC_INSUM!$B$6:$H$1423,7,0)</f>
        <v>0.83</v>
      </c>
      <c r="J6737" s="11">
        <f>TRUNC(H6737*I6737,2)</f>
        <v>2.4900000000000002</v>
      </c>
    </row>
    <row r="6738" spans="1:10" ht="26.1" customHeight="1" x14ac:dyDescent="0.2">
      <c r="A6738" s="10" t="s">
        <v>2391</v>
      </c>
      <c r="B6738" s="10">
        <v>1623</v>
      </c>
      <c r="C6738" s="9" t="s">
        <v>14</v>
      </c>
      <c r="D6738" s="9" t="s">
        <v>3591</v>
      </c>
      <c r="E6738" s="9" t="s">
        <v>2394</v>
      </c>
      <c r="F6738" s="9"/>
      <c r="G6738" s="10" t="s">
        <v>15</v>
      </c>
      <c r="H6738" s="47">
        <v>1</v>
      </c>
      <c r="I6738" s="11">
        <f>VLOOKUP(B6738,CURVA_ABC_INSUM!$B$6:$H$1423,7,0)</f>
        <v>132.47</v>
      </c>
      <c r="J6738" s="11">
        <f>TRUNC(H6738*I6738,2)</f>
        <v>132.47</v>
      </c>
    </row>
    <row r="6739" spans="1:10" x14ac:dyDescent="0.2">
      <c r="A6739" s="12"/>
      <c r="B6739" s="12"/>
      <c r="C6739" s="13"/>
      <c r="D6739" s="13"/>
      <c r="E6739" s="13"/>
      <c r="F6739" s="48"/>
      <c r="G6739" s="13"/>
      <c r="H6739" s="48"/>
      <c r="I6739" s="13"/>
      <c r="J6739" s="48"/>
    </row>
    <row r="6740" spans="1:10" ht="15" customHeight="1" thickBot="1" x14ac:dyDescent="0.25">
      <c r="A6740" s="12"/>
      <c r="B6740" s="12"/>
      <c r="C6740" s="13"/>
      <c r="D6740" s="13"/>
      <c r="E6740" s="13" t="s">
        <v>2395</v>
      </c>
      <c r="F6740" s="48">
        <f>TRUNC(J6734*$G$2,2)</f>
        <v>0</v>
      </c>
      <c r="G6740" s="13"/>
      <c r="H6740" s="86" t="s">
        <v>2396</v>
      </c>
      <c r="I6740" s="86"/>
      <c r="J6740" s="48">
        <f>F6740+J6734</f>
        <v>143.5</v>
      </c>
    </row>
    <row r="6741" spans="1:10" ht="0.95" customHeight="1" thickTop="1" x14ac:dyDescent="0.2">
      <c r="A6741" s="89"/>
      <c r="B6741" s="89"/>
      <c r="C6741" s="45"/>
      <c r="D6741" s="45"/>
      <c r="E6741" s="45"/>
      <c r="F6741" s="45"/>
      <c r="G6741" s="45"/>
      <c r="H6741" s="45"/>
      <c r="I6741" s="45"/>
      <c r="J6741" s="45"/>
    </row>
    <row r="6742" spans="1:10" ht="18" customHeight="1" x14ac:dyDescent="0.2">
      <c r="A6742" s="222" t="s">
        <v>5355</v>
      </c>
      <c r="B6742" s="26" t="s">
        <v>2</v>
      </c>
      <c r="C6742" s="28" t="s">
        <v>3</v>
      </c>
      <c r="D6742" s="28" t="s">
        <v>4</v>
      </c>
      <c r="E6742" s="28" t="s">
        <v>2388</v>
      </c>
      <c r="F6742" s="28"/>
      <c r="G6742" s="26" t="s">
        <v>190</v>
      </c>
      <c r="H6742" s="4" t="s">
        <v>6</v>
      </c>
      <c r="I6742" s="4" t="s">
        <v>7</v>
      </c>
      <c r="J6742" s="4" t="s">
        <v>191</v>
      </c>
    </row>
    <row r="6743" spans="1:10" ht="26.1" customHeight="1" x14ac:dyDescent="0.2">
      <c r="A6743" s="41" t="s">
        <v>2389</v>
      </c>
      <c r="B6743" s="41">
        <v>101902</v>
      </c>
      <c r="C6743" s="29" t="s">
        <v>14</v>
      </c>
      <c r="D6743" s="29" t="s">
        <v>2066</v>
      </c>
      <c r="E6743" s="29" t="s">
        <v>2409</v>
      </c>
      <c r="F6743" s="29"/>
      <c r="G6743" s="41" t="s">
        <v>15</v>
      </c>
      <c r="H6743" s="44">
        <v>1</v>
      </c>
      <c r="I6743" s="43">
        <f>SUM(J6744:J6747)</f>
        <v>177.57</v>
      </c>
      <c r="J6743" s="43">
        <f>TRUNC(H6743*I6743,2)</f>
        <v>177.57</v>
      </c>
    </row>
    <row r="6744" spans="1:10" ht="26.1" customHeight="1" x14ac:dyDescent="0.2">
      <c r="A6744" s="7" t="s">
        <v>2397</v>
      </c>
      <c r="B6744" s="7">
        <v>88247</v>
      </c>
      <c r="C6744" s="6" t="s">
        <v>14</v>
      </c>
      <c r="D6744" s="6" t="s">
        <v>2644</v>
      </c>
      <c r="E6744" s="6" t="s">
        <v>2399</v>
      </c>
      <c r="F6744" s="6"/>
      <c r="G6744" s="7" t="s">
        <v>297</v>
      </c>
      <c r="H6744" s="46">
        <v>0.1988</v>
      </c>
      <c r="I6744" s="77">
        <f>'COMP-CUSTO MÃO OBRA'!$H$61</f>
        <v>27.08</v>
      </c>
      <c r="J6744" s="8">
        <f>TRUNC(H6744*I6744,2)</f>
        <v>5.38</v>
      </c>
    </row>
    <row r="6745" spans="1:10" ht="24" customHeight="1" x14ac:dyDescent="0.2">
      <c r="A6745" s="7" t="s">
        <v>2397</v>
      </c>
      <c r="B6745" s="7">
        <v>88264</v>
      </c>
      <c r="C6745" s="6" t="s">
        <v>14</v>
      </c>
      <c r="D6745" s="6" t="s">
        <v>2411</v>
      </c>
      <c r="E6745" s="6" t="s">
        <v>2399</v>
      </c>
      <c r="F6745" s="6"/>
      <c r="G6745" s="7" t="s">
        <v>297</v>
      </c>
      <c r="H6745" s="46">
        <v>0.1988</v>
      </c>
      <c r="I6745" s="77">
        <f>'COMP-CUSTO MÃO OBRA'!$H$346</f>
        <v>32.82</v>
      </c>
      <c r="J6745" s="8">
        <f>TRUNC(H6745*I6745,2)</f>
        <v>6.52</v>
      </c>
    </row>
    <row r="6746" spans="1:10" ht="39" customHeight="1" x14ac:dyDescent="0.2">
      <c r="A6746" s="10" t="s">
        <v>2391</v>
      </c>
      <c r="B6746" s="10">
        <v>1571</v>
      </c>
      <c r="C6746" s="9" t="s">
        <v>14</v>
      </c>
      <c r="D6746" s="9" t="s">
        <v>3592</v>
      </c>
      <c r="E6746" s="9" t="s">
        <v>2394</v>
      </c>
      <c r="F6746" s="9"/>
      <c r="G6746" s="10" t="s">
        <v>15</v>
      </c>
      <c r="H6746" s="47">
        <v>3</v>
      </c>
      <c r="I6746" s="11">
        <f>VLOOKUP(B6746,CURVA_ABC_INSUM!$B$6:$H$1423,7,0)</f>
        <v>1.08</v>
      </c>
      <c r="J6746" s="11">
        <f>TRUNC(H6746*I6746,2)</f>
        <v>3.24</v>
      </c>
    </row>
    <row r="6747" spans="1:10" ht="26.1" customHeight="1" x14ac:dyDescent="0.2">
      <c r="A6747" s="10" t="s">
        <v>2391</v>
      </c>
      <c r="B6747" s="10">
        <v>1625</v>
      </c>
      <c r="C6747" s="9" t="s">
        <v>14</v>
      </c>
      <c r="D6747" s="9" t="s">
        <v>3593</v>
      </c>
      <c r="E6747" s="9" t="s">
        <v>2394</v>
      </c>
      <c r="F6747" s="9"/>
      <c r="G6747" s="10" t="s">
        <v>15</v>
      </c>
      <c r="H6747" s="47">
        <v>1</v>
      </c>
      <c r="I6747" s="11">
        <f>VLOOKUP(B6747,CURVA_ABC_INSUM!$B$6:$H$1423,7,0)</f>
        <v>162.43</v>
      </c>
      <c r="J6747" s="11">
        <f>TRUNC(H6747*I6747,2)</f>
        <v>162.43</v>
      </c>
    </row>
    <row r="6748" spans="1:10" x14ac:dyDescent="0.2">
      <c r="A6748" s="12"/>
      <c r="B6748" s="12"/>
      <c r="C6748" s="13"/>
      <c r="D6748" s="13"/>
      <c r="E6748" s="13"/>
      <c r="F6748" s="48"/>
      <c r="G6748" s="13"/>
      <c r="H6748" s="48"/>
      <c r="I6748" s="13"/>
      <c r="J6748" s="48"/>
    </row>
    <row r="6749" spans="1:10" ht="15" customHeight="1" thickBot="1" x14ac:dyDescent="0.25">
      <c r="A6749" s="12"/>
      <c r="B6749" s="12"/>
      <c r="C6749" s="13"/>
      <c r="D6749" s="13"/>
      <c r="E6749" s="13" t="s">
        <v>2395</v>
      </c>
      <c r="F6749" s="48">
        <f>TRUNC(J6743*$G$2,2)</f>
        <v>0</v>
      </c>
      <c r="G6749" s="13"/>
      <c r="H6749" s="86" t="s">
        <v>2396</v>
      </c>
      <c r="I6749" s="86"/>
      <c r="J6749" s="48">
        <f>F6749+J6743</f>
        <v>177.57</v>
      </c>
    </row>
    <row r="6750" spans="1:10" ht="0.95" customHeight="1" thickTop="1" x14ac:dyDescent="0.2">
      <c r="A6750" s="89"/>
      <c r="B6750" s="89"/>
      <c r="C6750" s="45"/>
      <c r="D6750" s="45"/>
      <c r="E6750" s="45"/>
      <c r="F6750" s="45"/>
      <c r="G6750" s="45"/>
      <c r="H6750" s="45"/>
      <c r="I6750" s="45"/>
      <c r="J6750" s="45"/>
    </row>
    <row r="6751" spans="1:10" ht="18" customHeight="1" x14ac:dyDescent="0.2">
      <c r="A6751" s="222" t="s">
        <v>5356</v>
      </c>
      <c r="B6751" s="26" t="s">
        <v>2</v>
      </c>
      <c r="C6751" s="28" t="s">
        <v>3</v>
      </c>
      <c r="D6751" s="28" t="s">
        <v>4</v>
      </c>
      <c r="E6751" s="28" t="s">
        <v>2388</v>
      </c>
      <c r="F6751" s="28"/>
      <c r="G6751" s="26" t="s">
        <v>190</v>
      </c>
      <c r="H6751" s="4" t="s">
        <v>6</v>
      </c>
      <c r="I6751" s="4" t="s">
        <v>7</v>
      </c>
      <c r="J6751" s="4" t="s">
        <v>191</v>
      </c>
    </row>
    <row r="6752" spans="1:10" ht="26.1" customHeight="1" x14ac:dyDescent="0.2">
      <c r="A6752" s="41" t="s">
        <v>2389</v>
      </c>
      <c r="B6752" s="41">
        <v>101903</v>
      </c>
      <c r="C6752" s="29" t="s">
        <v>14</v>
      </c>
      <c r="D6752" s="29" t="s">
        <v>2067</v>
      </c>
      <c r="E6752" s="29" t="s">
        <v>2409</v>
      </c>
      <c r="F6752" s="29"/>
      <c r="G6752" s="41" t="s">
        <v>15</v>
      </c>
      <c r="H6752" s="44">
        <v>1</v>
      </c>
      <c r="I6752" s="43">
        <f>SUM(J6753:J6756)</f>
        <v>370.66</v>
      </c>
      <c r="J6752" s="43">
        <f>TRUNC(H6752*I6752,2)</f>
        <v>370.66</v>
      </c>
    </row>
    <row r="6753" spans="1:10" ht="26.1" customHeight="1" x14ac:dyDescent="0.2">
      <c r="A6753" s="7" t="s">
        <v>2397</v>
      </c>
      <c r="B6753" s="7">
        <v>88247</v>
      </c>
      <c r="C6753" s="6" t="s">
        <v>14</v>
      </c>
      <c r="D6753" s="6" t="s">
        <v>2644</v>
      </c>
      <c r="E6753" s="6" t="s">
        <v>2399</v>
      </c>
      <c r="F6753" s="6"/>
      <c r="G6753" s="7" t="s">
        <v>297</v>
      </c>
      <c r="H6753" s="46">
        <v>0.40570000000000001</v>
      </c>
      <c r="I6753" s="77">
        <f>'COMP-CUSTO MÃO OBRA'!$H$61</f>
        <v>27.08</v>
      </c>
      <c r="J6753" s="8">
        <f>TRUNC(H6753*I6753,2)</f>
        <v>10.98</v>
      </c>
    </row>
    <row r="6754" spans="1:10" ht="24" customHeight="1" x14ac:dyDescent="0.2">
      <c r="A6754" s="7" t="s">
        <v>2397</v>
      </c>
      <c r="B6754" s="7">
        <v>88264</v>
      </c>
      <c r="C6754" s="6" t="s">
        <v>14</v>
      </c>
      <c r="D6754" s="6" t="s">
        <v>2411</v>
      </c>
      <c r="E6754" s="6" t="s">
        <v>2399</v>
      </c>
      <c r="F6754" s="6"/>
      <c r="G6754" s="7" t="s">
        <v>297</v>
      </c>
      <c r="H6754" s="46">
        <v>0.40570000000000001</v>
      </c>
      <c r="I6754" s="77">
        <f>'COMP-CUSTO MÃO OBRA'!$H$346</f>
        <v>32.82</v>
      </c>
      <c r="J6754" s="8">
        <f>TRUNC(H6754*I6754,2)</f>
        <v>13.31</v>
      </c>
    </row>
    <row r="6755" spans="1:10" ht="39" customHeight="1" x14ac:dyDescent="0.2">
      <c r="A6755" s="10" t="s">
        <v>2391</v>
      </c>
      <c r="B6755" s="10">
        <v>1574</v>
      </c>
      <c r="C6755" s="9" t="s">
        <v>14</v>
      </c>
      <c r="D6755" s="9" t="s">
        <v>3594</v>
      </c>
      <c r="E6755" s="9" t="s">
        <v>2394</v>
      </c>
      <c r="F6755" s="9"/>
      <c r="G6755" s="10" t="s">
        <v>15</v>
      </c>
      <c r="H6755" s="47">
        <v>3</v>
      </c>
      <c r="I6755" s="11">
        <f>VLOOKUP(B6755,CURVA_ABC_INSUM!$B$6:$H$1423,7,0)</f>
        <v>1.4</v>
      </c>
      <c r="J6755" s="11">
        <f>TRUNC(H6755*I6755,2)</f>
        <v>4.2</v>
      </c>
    </row>
    <row r="6756" spans="1:10" ht="26.1" customHeight="1" x14ac:dyDescent="0.2">
      <c r="A6756" s="10" t="s">
        <v>2391</v>
      </c>
      <c r="B6756" s="10">
        <v>1620</v>
      </c>
      <c r="C6756" s="9" t="s">
        <v>14</v>
      </c>
      <c r="D6756" s="9" t="s">
        <v>3595</v>
      </c>
      <c r="E6756" s="9" t="s">
        <v>2394</v>
      </c>
      <c r="F6756" s="9"/>
      <c r="G6756" s="10" t="s">
        <v>15</v>
      </c>
      <c r="H6756" s="47">
        <v>1</v>
      </c>
      <c r="I6756" s="11">
        <f>VLOOKUP(B6756,CURVA_ABC_INSUM!$B$6:$H$1423,7,0)</f>
        <v>342.17</v>
      </c>
      <c r="J6756" s="11">
        <f>TRUNC(H6756*I6756,2)</f>
        <v>342.17</v>
      </c>
    </row>
    <row r="6757" spans="1:10" x14ac:dyDescent="0.2">
      <c r="A6757" s="12"/>
      <c r="B6757" s="12"/>
      <c r="C6757" s="13"/>
      <c r="D6757" s="13"/>
      <c r="E6757" s="13"/>
      <c r="F6757" s="48"/>
      <c r="G6757" s="13"/>
      <c r="H6757" s="48"/>
      <c r="I6757" s="13"/>
      <c r="J6757" s="48"/>
    </row>
    <row r="6758" spans="1:10" ht="15" customHeight="1" thickBot="1" x14ac:dyDescent="0.25">
      <c r="A6758" s="12"/>
      <c r="B6758" s="12"/>
      <c r="C6758" s="13"/>
      <c r="D6758" s="13"/>
      <c r="E6758" s="13" t="s">
        <v>2395</v>
      </c>
      <c r="F6758" s="48">
        <f>TRUNC(J6752*$G$2,2)</f>
        <v>0</v>
      </c>
      <c r="G6758" s="13"/>
      <c r="H6758" s="86" t="s">
        <v>2396</v>
      </c>
      <c r="I6758" s="86"/>
      <c r="J6758" s="48">
        <f>F6758+J6752</f>
        <v>370.66</v>
      </c>
    </row>
    <row r="6759" spans="1:10" ht="0.95" customHeight="1" thickTop="1" x14ac:dyDescent="0.2">
      <c r="A6759" s="89"/>
      <c r="B6759" s="89"/>
      <c r="C6759" s="45"/>
      <c r="D6759" s="45"/>
      <c r="E6759" s="45"/>
      <c r="F6759" s="45"/>
      <c r="G6759" s="45"/>
      <c r="H6759" s="45"/>
      <c r="I6759" s="45"/>
      <c r="J6759" s="45"/>
    </row>
    <row r="6760" spans="1:10" ht="18" customHeight="1" x14ac:dyDescent="0.2">
      <c r="A6760" s="222" t="s">
        <v>4951</v>
      </c>
      <c r="B6760" s="26" t="s">
        <v>2</v>
      </c>
      <c r="C6760" s="28" t="s">
        <v>3</v>
      </c>
      <c r="D6760" s="28" t="s">
        <v>4</v>
      </c>
      <c r="E6760" s="28" t="s">
        <v>2388</v>
      </c>
      <c r="F6760" s="28"/>
      <c r="G6760" s="26" t="s">
        <v>190</v>
      </c>
      <c r="H6760" s="4" t="s">
        <v>6</v>
      </c>
      <c r="I6760" s="4" t="s">
        <v>7</v>
      </c>
      <c r="J6760" s="4" t="s">
        <v>191</v>
      </c>
    </row>
    <row r="6761" spans="1:10" ht="26.1" customHeight="1" x14ac:dyDescent="0.2">
      <c r="A6761" s="41" t="s">
        <v>2389</v>
      </c>
      <c r="B6761" s="41" t="s">
        <v>2068</v>
      </c>
      <c r="C6761" s="29" t="s">
        <v>13</v>
      </c>
      <c r="D6761" s="29" t="s">
        <v>2069</v>
      </c>
      <c r="E6761" s="29" t="s">
        <v>2409</v>
      </c>
      <c r="F6761" s="29"/>
      <c r="G6761" s="41" t="s">
        <v>5</v>
      </c>
      <c r="H6761" s="44">
        <v>1</v>
      </c>
      <c r="I6761" s="43">
        <f>SUM(J6762)</f>
        <v>131.28</v>
      </c>
      <c r="J6761" s="43">
        <f>TRUNC(H6761*I6761,2)</f>
        <v>131.28</v>
      </c>
    </row>
    <row r="6762" spans="1:10" ht="24" customHeight="1" x14ac:dyDescent="0.2">
      <c r="A6762" s="7" t="s">
        <v>2397</v>
      </c>
      <c r="B6762" s="7">
        <v>88264</v>
      </c>
      <c r="C6762" s="6" t="s">
        <v>14</v>
      </c>
      <c r="D6762" s="6" t="s">
        <v>2411</v>
      </c>
      <c r="E6762" s="6" t="s">
        <v>2399</v>
      </c>
      <c r="F6762" s="6"/>
      <c r="G6762" s="7" t="s">
        <v>297</v>
      </c>
      <c r="H6762" s="46">
        <v>4</v>
      </c>
      <c r="I6762" s="77">
        <f>'COMP-CUSTO MÃO OBRA'!$H$346</f>
        <v>32.82</v>
      </c>
      <c r="J6762" s="8">
        <f>TRUNC(H6762*I6762,2)</f>
        <v>131.28</v>
      </c>
    </row>
    <row r="6763" spans="1:10" x14ac:dyDescent="0.2">
      <c r="A6763" s="12"/>
      <c r="B6763" s="12"/>
      <c r="C6763" s="13"/>
      <c r="D6763" s="13"/>
      <c r="E6763" s="13"/>
      <c r="F6763" s="48"/>
      <c r="G6763" s="13"/>
      <c r="H6763" s="48"/>
      <c r="I6763" s="13"/>
      <c r="J6763" s="48"/>
    </row>
    <row r="6764" spans="1:10" ht="15" customHeight="1" thickBot="1" x14ac:dyDescent="0.25">
      <c r="A6764" s="12"/>
      <c r="B6764" s="12"/>
      <c r="C6764" s="13"/>
      <c r="D6764" s="13"/>
      <c r="E6764" s="13" t="s">
        <v>2395</v>
      </c>
      <c r="F6764" s="48">
        <f>TRUNC(J6761*$G$2,2)</f>
        <v>0</v>
      </c>
      <c r="G6764" s="13"/>
      <c r="H6764" s="86" t="s">
        <v>2396</v>
      </c>
      <c r="I6764" s="86"/>
      <c r="J6764" s="48">
        <f>F6764+J6761</f>
        <v>131.28</v>
      </c>
    </row>
    <row r="6765" spans="1:10" ht="0.95" customHeight="1" thickTop="1" x14ac:dyDescent="0.2">
      <c r="A6765" s="89"/>
      <c r="B6765" s="89"/>
      <c r="C6765" s="45"/>
      <c r="D6765" s="45"/>
      <c r="E6765" s="45"/>
      <c r="F6765" s="45"/>
      <c r="G6765" s="45"/>
      <c r="H6765" s="45"/>
      <c r="I6765" s="45"/>
      <c r="J6765" s="45"/>
    </row>
    <row r="6766" spans="1:10" ht="18" customHeight="1" x14ac:dyDescent="0.2">
      <c r="A6766" s="222" t="s">
        <v>4952</v>
      </c>
      <c r="B6766" s="26" t="s">
        <v>2</v>
      </c>
      <c r="C6766" s="28" t="s">
        <v>3</v>
      </c>
      <c r="D6766" s="28" t="s">
        <v>4</v>
      </c>
      <c r="E6766" s="28" t="s">
        <v>2388</v>
      </c>
      <c r="F6766" s="28"/>
      <c r="G6766" s="26" t="s">
        <v>190</v>
      </c>
      <c r="H6766" s="4" t="s">
        <v>6</v>
      </c>
      <c r="I6766" s="4" t="s">
        <v>7</v>
      </c>
      <c r="J6766" s="4" t="s">
        <v>191</v>
      </c>
    </row>
    <row r="6767" spans="1:10" ht="26.1" customHeight="1" x14ac:dyDescent="0.2">
      <c r="A6767" s="41" t="s">
        <v>2389</v>
      </c>
      <c r="B6767" s="41" t="s">
        <v>2070</v>
      </c>
      <c r="C6767" s="29" t="s">
        <v>13</v>
      </c>
      <c r="D6767" s="29" t="s">
        <v>2071</v>
      </c>
      <c r="E6767" s="29" t="s">
        <v>2409</v>
      </c>
      <c r="F6767" s="29"/>
      <c r="G6767" s="41" t="s">
        <v>5</v>
      </c>
      <c r="H6767" s="44">
        <v>1</v>
      </c>
      <c r="I6767" s="43">
        <f>SUM(J6768)</f>
        <v>65.64</v>
      </c>
      <c r="J6767" s="43">
        <f>TRUNC(H6767*I6767,2)</f>
        <v>65.64</v>
      </c>
    </row>
    <row r="6768" spans="1:10" ht="24" customHeight="1" x14ac:dyDescent="0.2">
      <c r="A6768" s="7" t="s">
        <v>2397</v>
      </c>
      <c r="B6768" s="7">
        <v>88264</v>
      </c>
      <c r="C6768" s="6" t="s">
        <v>14</v>
      </c>
      <c r="D6768" s="6" t="s">
        <v>2411</v>
      </c>
      <c r="E6768" s="6" t="s">
        <v>2399</v>
      </c>
      <c r="F6768" s="6"/>
      <c r="G6768" s="7" t="s">
        <v>297</v>
      </c>
      <c r="H6768" s="46">
        <v>2</v>
      </c>
      <c r="I6768" s="77">
        <f>'COMP-CUSTO MÃO OBRA'!$H$346</f>
        <v>32.82</v>
      </c>
      <c r="J6768" s="8">
        <f>TRUNC(H6768*I6768,2)</f>
        <v>65.64</v>
      </c>
    </row>
    <row r="6769" spans="1:10" x14ac:dyDescent="0.2">
      <c r="A6769" s="12"/>
      <c r="B6769" s="12"/>
      <c r="C6769" s="13"/>
      <c r="D6769" s="13"/>
      <c r="E6769" s="13"/>
      <c r="F6769" s="48"/>
      <c r="G6769" s="13"/>
      <c r="H6769" s="48"/>
      <c r="I6769" s="13"/>
      <c r="J6769" s="48"/>
    </row>
    <row r="6770" spans="1:10" ht="15" customHeight="1" thickBot="1" x14ac:dyDescent="0.25">
      <c r="A6770" s="12"/>
      <c r="B6770" s="12"/>
      <c r="C6770" s="13"/>
      <c r="D6770" s="13"/>
      <c r="E6770" s="13" t="s">
        <v>2395</v>
      </c>
      <c r="F6770" s="48">
        <f>TRUNC(J6767*$G$2,2)</f>
        <v>0</v>
      </c>
      <c r="G6770" s="13"/>
      <c r="H6770" s="86" t="s">
        <v>2396</v>
      </c>
      <c r="I6770" s="86"/>
      <c r="J6770" s="48">
        <f>F6770+J6767</f>
        <v>65.64</v>
      </c>
    </row>
    <row r="6771" spans="1:10" ht="0.95" customHeight="1" thickTop="1" x14ac:dyDescent="0.2">
      <c r="A6771" s="89"/>
      <c r="B6771" s="89"/>
      <c r="C6771" s="45"/>
      <c r="D6771" s="45"/>
      <c r="E6771" s="45"/>
      <c r="F6771" s="45"/>
      <c r="G6771" s="45"/>
      <c r="H6771" s="45"/>
      <c r="I6771" s="45"/>
      <c r="J6771" s="45"/>
    </row>
    <row r="6772" spans="1:10" ht="18" customHeight="1" x14ac:dyDescent="0.2">
      <c r="A6772" s="222" t="s">
        <v>4953</v>
      </c>
      <c r="B6772" s="26" t="s">
        <v>2</v>
      </c>
      <c r="C6772" s="28" t="s">
        <v>3</v>
      </c>
      <c r="D6772" s="28" t="s">
        <v>4</v>
      </c>
      <c r="E6772" s="28" t="s">
        <v>2388</v>
      </c>
      <c r="F6772" s="28"/>
      <c r="G6772" s="26" t="s">
        <v>190</v>
      </c>
      <c r="H6772" s="4" t="s">
        <v>6</v>
      </c>
      <c r="I6772" s="4" t="s">
        <v>7</v>
      </c>
      <c r="J6772" s="4" t="s">
        <v>191</v>
      </c>
    </row>
    <row r="6773" spans="1:10" ht="26.1" customHeight="1" x14ac:dyDescent="0.2">
      <c r="A6773" s="41" t="s">
        <v>2389</v>
      </c>
      <c r="B6773" s="41">
        <v>93653</v>
      </c>
      <c r="C6773" s="29" t="s">
        <v>14</v>
      </c>
      <c r="D6773" s="29" t="s">
        <v>2072</v>
      </c>
      <c r="E6773" s="29" t="s">
        <v>2409</v>
      </c>
      <c r="F6773" s="29"/>
      <c r="G6773" s="41" t="s">
        <v>15</v>
      </c>
      <c r="H6773" s="44">
        <v>1</v>
      </c>
      <c r="I6773" s="43">
        <f>SUM(J6774:J6777)</f>
        <v>11.27</v>
      </c>
      <c r="J6773" s="43">
        <f>TRUNC(H6773*I6773,2)</f>
        <v>11.27</v>
      </c>
    </row>
    <row r="6774" spans="1:10" ht="26.1" customHeight="1" x14ac:dyDescent="0.2">
      <c r="A6774" s="7" t="s">
        <v>2397</v>
      </c>
      <c r="B6774" s="7">
        <v>88247</v>
      </c>
      <c r="C6774" s="6" t="s">
        <v>14</v>
      </c>
      <c r="D6774" s="6" t="s">
        <v>2644</v>
      </c>
      <c r="E6774" s="6" t="s">
        <v>2399</v>
      </c>
      <c r="F6774" s="6"/>
      <c r="G6774" s="7" t="s">
        <v>297</v>
      </c>
      <c r="H6774" s="46">
        <v>3.5200000000000002E-2</v>
      </c>
      <c r="I6774" s="77">
        <f>'COMP-CUSTO MÃO OBRA'!$H$61</f>
        <v>27.08</v>
      </c>
      <c r="J6774" s="8">
        <f>TRUNC(H6774*I6774,2)</f>
        <v>0.95</v>
      </c>
    </row>
    <row r="6775" spans="1:10" ht="24" customHeight="1" x14ac:dyDescent="0.2">
      <c r="A6775" s="7" t="s">
        <v>2397</v>
      </c>
      <c r="B6775" s="7">
        <v>88264</v>
      </c>
      <c r="C6775" s="6" t="s">
        <v>14</v>
      </c>
      <c r="D6775" s="6" t="s">
        <v>2411</v>
      </c>
      <c r="E6775" s="6" t="s">
        <v>2399</v>
      </c>
      <c r="F6775" s="6"/>
      <c r="G6775" s="7" t="s">
        <v>297</v>
      </c>
      <c r="H6775" s="46">
        <v>3.5200000000000002E-2</v>
      </c>
      <c r="I6775" s="77">
        <f>'COMP-CUSTO MÃO OBRA'!$H$346</f>
        <v>32.82</v>
      </c>
      <c r="J6775" s="8">
        <f>TRUNC(H6775*I6775,2)</f>
        <v>1.1499999999999999</v>
      </c>
    </row>
    <row r="6776" spans="1:10" ht="39" customHeight="1" x14ac:dyDescent="0.2">
      <c r="A6776" s="10" t="s">
        <v>2391</v>
      </c>
      <c r="B6776" s="10">
        <v>1570</v>
      </c>
      <c r="C6776" s="9" t="s">
        <v>14</v>
      </c>
      <c r="D6776" s="9" t="s">
        <v>3590</v>
      </c>
      <c r="E6776" s="9" t="s">
        <v>2394</v>
      </c>
      <c r="F6776" s="9"/>
      <c r="G6776" s="10" t="s">
        <v>15</v>
      </c>
      <c r="H6776" s="47">
        <v>1</v>
      </c>
      <c r="I6776" s="11">
        <f>VLOOKUP(B6776,CURVA_ABC_INSUM!$B$6:$H$1423,7,0)</f>
        <v>0.83</v>
      </c>
      <c r="J6776" s="11">
        <f>TRUNC(H6776*I6776,2)</f>
        <v>0.83</v>
      </c>
    </row>
    <row r="6777" spans="1:10" ht="24" customHeight="1" x14ac:dyDescent="0.2">
      <c r="A6777" s="10" t="s">
        <v>2391</v>
      </c>
      <c r="B6777" s="10">
        <v>34653</v>
      </c>
      <c r="C6777" s="9" t="s">
        <v>14</v>
      </c>
      <c r="D6777" s="9" t="s">
        <v>142</v>
      </c>
      <c r="E6777" s="9" t="s">
        <v>2394</v>
      </c>
      <c r="F6777" s="9"/>
      <c r="G6777" s="10" t="s">
        <v>15</v>
      </c>
      <c r="H6777" s="47">
        <v>1</v>
      </c>
      <c r="I6777" s="11">
        <f>VLOOKUP(B6777,CURVA_ABC_INSUM!$B$6:$H$1423,7,0)</f>
        <v>8.34</v>
      </c>
      <c r="J6777" s="11">
        <f>TRUNC(H6777*I6777,2)</f>
        <v>8.34</v>
      </c>
    </row>
    <row r="6778" spans="1:10" x14ac:dyDescent="0.2">
      <c r="A6778" s="12"/>
      <c r="B6778" s="12"/>
      <c r="C6778" s="13"/>
      <c r="D6778" s="13"/>
      <c r="E6778" s="13"/>
      <c r="F6778" s="48"/>
      <c r="G6778" s="13"/>
      <c r="H6778" s="48"/>
      <c r="I6778" s="13"/>
      <c r="J6778" s="48"/>
    </row>
    <row r="6779" spans="1:10" ht="15" customHeight="1" thickBot="1" x14ac:dyDescent="0.25">
      <c r="A6779" s="12"/>
      <c r="B6779" s="12"/>
      <c r="C6779" s="13"/>
      <c r="D6779" s="13"/>
      <c r="E6779" s="13" t="s">
        <v>2395</v>
      </c>
      <c r="F6779" s="48">
        <f>TRUNC(J6773*$G$2,2)</f>
        <v>0</v>
      </c>
      <c r="G6779" s="13"/>
      <c r="H6779" s="86" t="s">
        <v>2396</v>
      </c>
      <c r="I6779" s="86"/>
      <c r="J6779" s="48">
        <f>F6779+J6773</f>
        <v>11.27</v>
      </c>
    </row>
    <row r="6780" spans="1:10" ht="0.95" customHeight="1" thickTop="1" x14ac:dyDescent="0.2">
      <c r="A6780" s="89"/>
      <c r="B6780" s="89"/>
      <c r="C6780" s="45"/>
      <c r="D6780" s="45"/>
      <c r="E6780" s="45"/>
      <c r="F6780" s="45"/>
      <c r="G6780" s="45"/>
      <c r="H6780" s="45"/>
      <c r="I6780" s="45"/>
      <c r="J6780" s="45"/>
    </row>
    <row r="6781" spans="1:10" ht="18" customHeight="1" x14ac:dyDescent="0.2">
      <c r="A6781" s="222" t="s">
        <v>4954</v>
      </c>
      <c r="B6781" s="26" t="s">
        <v>2</v>
      </c>
      <c r="C6781" s="28" t="s">
        <v>3</v>
      </c>
      <c r="D6781" s="28" t="s">
        <v>4</v>
      </c>
      <c r="E6781" s="28" t="s">
        <v>2388</v>
      </c>
      <c r="F6781" s="28"/>
      <c r="G6781" s="26" t="s">
        <v>190</v>
      </c>
      <c r="H6781" s="4" t="s">
        <v>6</v>
      </c>
      <c r="I6781" s="4" t="s">
        <v>7</v>
      </c>
      <c r="J6781" s="4" t="s">
        <v>191</v>
      </c>
    </row>
    <row r="6782" spans="1:10" ht="26.1" customHeight="1" x14ac:dyDescent="0.2">
      <c r="A6782" s="41" t="s">
        <v>2389</v>
      </c>
      <c r="B6782" s="41">
        <v>93654</v>
      </c>
      <c r="C6782" s="29" t="s">
        <v>14</v>
      </c>
      <c r="D6782" s="29" t="s">
        <v>2073</v>
      </c>
      <c r="E6782" s="29" t="s">
        <v>2409</v>
      </c>
      <c r="F6782" s="29"/>
      <c r="G6782" s="41" t="s">
        <v>15</v>
      </c>
      <c r="H6782" s="44">
        <v>1</v>
      </c>
      <c r="I6782" s="43">
        <f>SUM(J6783:J6786)</f>
        <v>12.01</v>
      </c>
      <c r="J6782" s="43">
        <f>TRUNC(H6782*I6782,2)</f>
        <v>12.01</v>
      </c>
    </row>
    <row r="6783" spans="1:10" ht="26.1" customHeight="1" x14ac:dyDescent="0.2">
      <c r="A6783" s="7" t="s">
        <v>2397</v>
      </c>
      <c r="B6783" s="7">
        <v>88247</v>
      </c>
      <c r="C6783" s="6" t="s">
        <v>14</v>
      </c>
      <c r="D6783" s="6" t="s">
        <v>2644</v>
      </c>
      <c r="E6783" s="6" t="s">
        <v>2399</v>
      </c>
      <c r="F6783" s="6"/>
      <c r="G6783" s="7" t="s">
        <v>297</v>
      </c>
      <c r="H6783" s="46">
        <v>4.7600000000000003E-2</v>
      </c>
      <c r="I6783" s="77">
        <f>'COMP-CUSTO MÃO OBRA'!$H$61</f>
        <v>27.08</v>
      </c>
      <c r="J6783" s="8">
        <f>TRUNC(H6783*I6783,2)</f>
        <v>1.28</v>
      </c>
    </row>
    <row r="6784" spans="1:10" ht="24" customHeight="1" x14ac:dyDescent="0.2">
      <c r="A6784" s="7" t="s">
        <v>2397</v>
      </c>
      <c r="B6784" s="7">
        <v>88264</v>
      </c>
      <c r="C6784" s="6" t="s">
        <v>14</v>
      </c>
      <c r="D6784" s="6" t="s">
        <v>2411</v>
      </c>
      <c r="E6784" s="6" t="s">
        <v>2399</v>
      </c>
      <c r="F6784" s="6"/>
      <c r="G6784" s="7" t="s">
        <v>297</v>
      </c>
      <c r="H6784" s="46">
        <v>4.7600000000000003E-2</v>
      </c>
      <c r="I6784" s="77">
        <f>'COMP-CUSTO MÃO OBRA'!$H$346</f>
        <v>32.82</v>
      </c>
      <c r="J6784" s="8">
        <f>TRUNC(H6784*I6784,2)</f>
        <v>1.56</v>
      </c>
    </row>
    <row r="6785" spans="1:10" ht="39" customHeight="1" x14ac:dyDescent="0.2">
      <c r="A6785" s="10" t="s">
        <v>2391</v>
      </c>
      <c r="B6785" s="10">
        <v>1570</v>
      </c>
      <c r="C6785" s="9" t="s">
        <v>14</v>
      </c>
      <c r="D6785" s="9" t="s">
        <v>3590</v>
      </c>
      <c r="E6785" s="9" t="s">
        <v>2394</v>
      </c>
      <c r="F6785" s="9"/>
      <c r="G6785" s="10" t="s">
        <v>15</v>
      </c>
      <c r="H6785" s="47">
        <v>1</v>
      </c>
      <c r="I6785" s="11">
        <f>VLOOKUP(B6785,CURVA_ABC_INSUM!$B$6:$H$1423,7,0)</f>
        <v>0.83</v>
      </c>
      <c r="J6785" s="11">
        <f>TRUNC(H6785*I6785,2)</f>
        <v>0.83</v>
      </c>
    </row>
    <row r="6786" spans="1:10" ht="24" customHeight="1" x14ac:dyDescent="0.2">
      <c r="A6786" s="10" t="s">
        <v>2391</v>
      </c>
      <c r="B6786" s="10">
        <v>34653</v>
      </c>
      <c r="C6786" s="9" t="s">
        <v>14</v>
      </c>
      <c r="D6786" s="9" t="s">
        <v>142</v>
      </c>
      <c r="E6786" s="9" t="s">
        <v>2394</v>
      </c>
      <c r="F6786" s="9"/>
      <c r="G6786" s="10" t="s">
        <v>15</v>
      </c>
      <c r="H6786" s="47">
        <v>1</v>
      </c>
      <c r="I6786" s="11">
        <f>VLOOKUP(B6786,CURVA_ABC_INSUM!$B$6:$H$1423,7,0)</f>
        <v>8.34</v>
      </c>
      <c r="J6786" s="11">
        <f>TRUNC(H6786*I6786,2)</f>
        <v>8.34</v>
      </c>
    </row>
    <row r="6787" spans="1:10" x14ac:dyDescent="0.2">
      <c r="A6787" s="12"/>
      <c r="B6787" s="12"/>
      <c r="C6787" s="13"/>
      <c r="D6787" s="13"/>
      <c r="E6787" s="13"/>
      <c r="F6787" s="48"/>
      <c r="G6787" s="13"/>
      <c r="H6787" s="48"/>
      <c r="I6787" s="13"/>
      <c r="J6787" s="48"/>
    </row>
    <row r="6788" spans="1:10" ht="15" customHeight="1" thickBot="1" x14ac:dyDescent="0.25">
      <c r="A6788" s="12"/>
      <c r="B6788" s="12"/>
      <c r="C6788" s="13"/>
      <c r="D6788" s="13"/>
      <c r="E6788" s="13" t="s">
        <v>2395</v>
      </c>
      <c r="F6788" s="48">
        <f>TRUNC(J6782*$G$2,2)</f>
        <v>0</v>
      </c>
      <c r="G6788" s="13"/>
      <c r="H6788" s="86" t="s">
        <v>2396</v>
      </c>
      <c r="I6788" s="86"/>
      <c r="J6788" s="48">
        <f>F6788+J6782</f>
        <v>12.01</v>
      </c>
    </row>
    <row r="6789" spans="1:10" ht="0.95" customHeight="1" thickTop="1" x14ac:dyDescent="0.2">
      <c r="A6789" s="89"/>
      <c r="B6789" s="89"/>
      <c r="C6789" s="45"/>
      <c r="D6789" s="45"/>
      <c r="E6789" s="45"/>
      <c r="F6789" s="45"/>
      <c r="G6789" s="45"/>
      <c r="H6789" s="45"/>
      <c r="I6789" s="45"/>
      <c r="J6789" s="45"/>
    </row>
    <row r="6790" spans="1:10" ht="18" customHeight="1" x14ac:dyDescent="0.2">
      <c r="A6790" s="222" t="s">
        <v>4955</v>
      </c>
      <c r="B6790" s="26" t="s">
        <v>2</v>
      </c>
      <c r="C6790" s="28" t="s">
        <v>3</v>
      </c>
      <c r="D6790" s="28" t="s">
        <v>4</v>
      </c>
      <c r="E6790" s="28" t="s">
        <v>2388</v>
      </c>
      <c r="F6790" s="28"/>
      <c r="G6790" s="26" t="s">
        <v>190</v>
      </c>
      <c r="H6790" s="4" t="s">
        <v>6</v>
      </c>
      <c r="I6790" s="4" t="s">
        <v>7</v>
      </c>
      <c r="J6790" s="4" t="s">
        <v>191</v>
      </c>
    </row>
    <row r="6791" spans="1:10" ht="26.1" customHeight="1" x14ac:dyDescent="0.2">
      <c r="A6791" s="41" t="s">
        <v>2389</v>
      </c>
      <c r="B6791" s="41">
        <v>93655</v>
      </c>
      <c r="C6791" s="29" t="s">
        <v>14</v>
      </c>
      <c r="D6791" s="29" t="s">
        <v>2074</v>
      </c>
      <c r="E6791" s="29" t="s">
        <v>2409</v>
      </c>
      <c r="F6791" s="29"/>
      <c r="G6791" s="41" t="s">
        <v>15</v>
      </c>
      <c r="H6791" s="44">
        <v>1</v>
      </c>
      <c r="I6791" s="43">
        <f>SUM(J6792:J6795)</f>
        <v>13.379999999999999</v>
      </c>
      <c r="J6791" s="43">
        <f>TRUNC(H6791*I6791,2)</f>
        <v>13.38</v>
      </c>
    </row>
    <row r="6792" spans="1:10" ht="26.1" customHeight="1" x14ac:dyDescent="0.2">
      <c r="A6792" s="7" t="s">
        <v>2397</v>
      </c>
      <c r="B6792" s="7">
        <v>88247</v>
      </c>
      <c r="C6792" s="6" t="s">
        <v>14</v>
      </c>
      <c r="D6792" s="6" t="s">
        <v>2644</v>
      </c>
      <c r="E6792" s="6" t="s">
        <v>2399</v>
      </c>
      <c r="F6792" s="6"/>
      <c r="G6792" s="7" t="s">
        <v>297</v>
      </c>
      <c r="H6792" s="46">
        <v>6.6299999999999998E-2</v>
      </c>
      <c r="I6792" s="77">
        <f>'COMP-CUSTO MÃO OBRA'!$H$61</f>
        <v>27.08</v>
      </c>
      <c r="J6792" s="8">
        <f>TRUNC(H6792*I6792,2)</f>
        <v>1.79</v>
      </c>
    </row>
    <row r="6793" spans="1:10" ht="24" customHeight="1" x14ac:dyDescent="0.2">
      <c r="A6793" s="7" t="s">
        <v>2397</v>
      </c>
      <c r="B6793" s="7">
        <v>88264</v>
      </c>
      <c r="C6793" s="6" t="s">
        <v>14</v>
      </c>
      <c r="D6793" s="6" t="s">
        <v>2411</v>
      </c>
      <c r="E6793" s="6" t="s">
        <v>2399</v>
      </c>
      <c r="F6793" s="6"/>
      <c r="G6793" s="7" t="s">
        <v>297</v>
      </c>
      <c r="H6793" s="46">
        <v>6.6299999999999998E-2</v>
      </c>
      <c r="I6793" s="77">
        <f>'COMP-CUSTO MÃO OBRA'!$H$346</f>
        <v>32.82</v>
      </c>
      <c r="J6793" s="8">
        <f>TRUNC(H6793*I6793,2)</f>
        <v>2.17</v>
      </c>
    </row>
    <row r="6794" spans="1:10" ht="27.75" customHeight="1" x14ac:dyDescent="0.2">
      <c r="A6794" s="10" t="s">
        <v>2391</v>
      </c>
      <c r="B6794" s="10">
        <v>1571</v>
      </c>
      <c r="C6794" s="9" t="s">
        <v>14</v>
      </c>
      <c r="D6794" s="9" t="s">
        <v>3592</v>
      </c>
      <c r="E6794" s="9" t="s">
        <v>2394</v>
      </c>
      <c r="F6794" s="9"/>
      <c r="G6794" s="10" t="s">
        <v>15</v>
      </c>
      <c r="H6794" s="47">
        <v>1</v>
      </c>
      <c r="I6794" s="11">
        <f>VLOOKUP(B6794,CURVA_ABC_INSUM!$B$6:$H$1423,7,0)</f>
        <v>1.08</v>
      </c>
      <c r="J6794" s="11">
        <f>TRUNC(H6794*I6794,2)</f>
        <v>1.08</v>
      </c>
    </row>
    <row r="6795" spans="1:10" ht="24" customHeight="1" x14ac:dyDescent="0.2">
      <c r="A6795" s="10" t="s">
        <v>2391</v>
      </c>
      <c r="B6795" s="10">
        <v>34653</v>
      </c>
      <c r="C6795" s="9" t="s">
        <v>14</v>
      </c>
      <c r="D6795" s="9" t="s">
        <v>142</v>
      </c>
      <c r="E6795" s="9" t="s">
        <v>2394</v>
      </c>
      <c r="F6795" s="9"/>
      <c r="G6795" s="10" t="s">
        <v>15</v>
      </c>
      <c r="H6795" s="47">
        <v>1</v>
      </c>
      <c r="I6795" s="11">
        <f>VLOOKUP(B6795,CURVA_ABC_INSUM!$B$6:$H$1423,7,0)</f>
        <v>8.34</v>
      </c>
      <c r="J6795" s="11">
        <f>TRUNC(H6795*I6795,2)</f>
        <v>8.34</v>
      </c>
    </row>
    <row r="6796" spans="1:10" x14ac:dyDescent="0.2">
      <c r="A6796" s="12"/>
      <c r="B6796" s="12"/>
      <c r="C6796" s="13"/>
      <c r="D6796" s="13"/>
      <c r="E6796" s="13"/>
      <c r="F6796" s="48"/>
      <c r="G6796" s="13"/>
      <c r="H6796" s="48"/>
      <c r="I6796" s="13"/>
      <c r="J6796" s="48"/>
    </row>
    <row r="6797" spans="1:10" ht="15" customHeight="1" thickBot="1" x14ac:dyDescent="0.25">
      <c r="A6797" s="12"/>
      <c r="B6797" s="12"/>
      <c r="C6797" s="13"/>
      <c r="D6797" s="13"/>
      <c r="E6797" s="13" t="s">
        <v>2395</v>
      </c>
      <c r="F6797" s="48">
        <f>TRUNC(J6791*$G$2,2)</f>
        <v>0</v>
      </c>
      <c r="G6797" s="13"/>
      <c r="H6797" s="86" t="s">
        <v>2396</v>
      </c>
      <c r="I6797" s="86"/>
      <c r="J6797" s="48">
        <f>F6797+J6791</f>
        <v>13.38</v>
      </c>
    </row>
    <row r="6798" spans="1:10" ht="0.95" customHeight="1" thickTop="1" x14ac:dyDescent="0.2">
      <c r="A6798" s="89"/>
      <c r="B6798" s="89"/>
      <c r="C6798" s="45"/>
      <c r="D6798" s="45"/>
      <c r="E6798" s="45"/>
      <c r="F6798" s="45"/>
      <c r="G6798" s="45"/>
      <c r="H6798" s="45"/>
      <c r="I6798" s="45"/>
      <c r="J6798" s="45"/>
    </row>
    <row r="6799" spans="1:10" ht="18" customHeight="1" x14ac:dyDescent="0.2">
      <c r="A6799" s="222" t="s">
        <v>4956</v>
      </c>
      <c r="B6799" s="26" t="s">
        <v>2</v>
      </c>
      <c r="C6799" s="28" t="s">
        <v>3</v>
      </c>
      <c r="D6799" s="28" t="s">
        <v>4</v>
      </c>
      <c r="E6799" s="28" t="s">
        <v>2388</v>
      </c>
      <c r="F6799" s="28"/>
      <c r="G6799" s="26" t="s">
        <v>190</v>
      </c>
      <c r="H6799" s="4" t="s">
        <v>6</v>
      </c>
      <c r="I6799" s="4" t="s">
        <v>7</v>
      </c>
      <c r="J6799" s="4" t="s">
        <v>191</v>
      </c>
    </row>
    <row r="6800" spans="1:10" ht="26.1" customHeight="1" x14ac:dyDescent="0.2">
      <c r="A6800" s="41" t="s">
        <v>2389</v>
      </c>
      <c r="B6800" s="41">
        <v>93656</v>
      </c>
      <c r="C6800" s="29" t="s">
        <v>14</v>
      </c>
      <c r="D6800" s="29" t="s">
        <v>2075</v>
      </c>
      <c r="E6800" s="29" t="s">
        <v>2409</v>
      </c>
      <c r="F6800" s="29"/>
      <c r="G6800" s="41" t="s">
        <v>15</v>
      </c>
      <c r="H6800" s="44">
        <v>1</v>
      </c>
      <c r="I6800" s="43">
        <f>SUM(J6801:J6804)</f>
        <v>13.379999999999999</v>
      </c>
      <c r="J6800" s="43">
        <f>TRUNC(H6800*I6800,2)</f>
        <v>13.38</v>
      </c>
    </row>
    <row r="6801" spans="1:10" ht="26.1" customHeight="1" x14ac:dyDescent="0.2">
      <c r="A6801" s="7" t="s">
        <v>2397</v>
      </c>
      <c r="B6801" s="7">
        <v>88247</v>
      </c>
      <c r="C6801" s="6" t="s">
        <v>14</v>
      </c>
      <c r="D6801" s="6" t="s">
        <v>2644</v>
      </c>
      <c r="E6801" s="6" t="s">
        <v>2399</v>
      </c>
      <c r="F6801" s="6"/>
      <c r="G6801" s="7" t="s">
        <v>297</v>
      </c>
      <c r="H6801" s="46">
        <v>6.6299999999999998E-2</v>
      </c>
      <c r="I6801" s="77">
        <f>'COMP-CUSTO MÃO OBRA'!$H$61</f>
        <v>27.08</v>
      </c>
      <c r="J6801" s="8">
        <f>TRUNC(H6801*I6801,2)</f>
        <v>1.79</v>
      </c>
    </row>
    <row r="6802" spans="1:10" ht="24" customHeight="1" x14ac:dyDescent="0.2">
      <c r="A6802" s="7" t="s">
        <v>2397</v>
      </c>
      <c r="B6802" s="7">
        <v>88264</v>
      </c>
      <c r="C6802" s="6" t="s">
        <v>14</v>
      </c>
      <c r="D6802" s="6" t="s">
        <v>2411</v>
      </c>
      <c r="E6802" s="6" t="s">
        <v>2399</v>
      </c>
      <c r="F6802" s="6"/>
      <c r="G6802" s="7" t="s">
        <v>297</v>
      </c>
      <c r="H6802" s="46">
        <v>6.6299999999999998E-2</v>
      </c>
      <c r="I6802" s="77">
        <f>'COMP-CUSTO MÃO OBRA'!$H$346</f>
        <v>32.82</v>
      </c>
      <c r="J6802" s="8">
        <f>TRUNC(H6802*I6802,2)</f>
        <v>2.17</v>
      </c>
    </row>
    <row r="6803" spans="1:10" ht="30" customHeight="1" x14ac:dyDescent="0.2">
      <c r="A6803" s="10" t="s">
        <v>2391</v>
      </c>
      <c r="B6803" s="10">
        <v>1571</v>
      </c>
      <c r="C6803" s="9" t="s">
        <v>14</v>
      </c>
      <c r="D6803" s="9" t="s">
        <v>3592</v>
      </c>
      <c r="E6803" s="9" t="s">
        <v>2394</v>
      </c>
      <c r="F6803" s="9"/>
      <c r="G6803" s="10" t="s">
        <v>15</v>
      </c>
      <c r="H6803" s="47">
        <v>1</v>
      </c>
      <c r="I6803" s="11">
        <f>VLOOKUP(B6803,CURVA_ABC_INSUM!$B$6:$H$1423,7,0)</f>
        <v>1.08</v>
      </c>
      <c r="J6803" s="11">
        <f>TRUNC(H6803*I6803,2)</f>
        <v>1.08</v>
      </c>
    </row>
    <row r="6804" spans="1:10" ht="24" customHeight="1" x14ac:dyDescent="0.2">
      <c r="A6804" s="10" t="s">
        <v>2391</v>
      </c>
      <c r="B6804" s="10">
        <v>34653</v>
      </c>
      <c r="C6804" s="9" t="s">
        <v>14</v>
      </c>
      <c r="D6804" s="9" t="s">
        <v>142</v>
      </c>
      <c r="E6804" s="9" t="s">
        <v>2394</v>
      </c>
      <c r="F6804" s="9"/>
      <c r="G6804" s="10" t="s">
        <v>15</v>
      </c>
      <c r="H6804" s="47">
        <v>1</v>
      </c>
      <c r="I6804" s="11">
        <f>VLOOKUP(B6804,CURVA_ABC_INSUM!$B$6:$H$1423,7,0)</f>
        <v>8.34</v>
      </c>
      <c r="J6804" s="11">
        <f>TRUNC(H6804*I6804,2)</f>
        <v>8.34</v>
      </c>
    </row>
    <row r="6805" spans="1:10" x14ac:dyDescent="0.2">
      <c r="A6805" s="12"/>
      <c r="B6805" s="12"/>
      <c r="C6805" s="13"/>
      <c r="D6805" s="13"/>
      <c r="E6805" s="13"/>
      <c r="F6805" s="48"/>
      <c r="G6805" s="13"/>
      <c r="H6805" s="48"/>
      <c r="I6805" s="13"/>
      <c r="J6805" s="48"/>
    </row>
    <row r="6806" spans="1:10" ht="15" customHeight="1" thickBot="1" x14ac:dyDescent="0.25">
      <c r="A6806" s="12"/>
      <c r="B6806" s="12"/>
      <c r="C6806" s="13"/>
      <c r="D6806" s="13"/>
      <c r="E6806" s="13" t="s">
        <v>2395</v>
      </c>
      <c r="F6806" s="48">
        <f>TRUNC(J6800*$G$2,2)</f>
        <v>0</v>
      </c>
      <c r="G6806" s="13"/>
      <c r="H6806" s="86" t="s">
        <v>2396</v>
      </c>
      <c r="I6806" s="86"/>
      <c r="J6806" s="48">
        <f>F6806+J6800</f>
        <v>13.38</v>
      </c>
    </row>
    <row r="6807" spans="1:10" ht="0.95" customHeight="1" thickTop="1" x14ac:dyDescent="0.2">
      <c r="A6807" s="89"/>
      <c r="B6807" s="89"/>
      <c r="C6807" s="45"/>
      <c r="D6807" s="45"/>
      <c r="E6807" s="45"/>
      <c r="F6807" s="45"/>
      <c r="G6807" s="45"/>
      <c r="H6807" s="45"/>
      <c r="I6807" s="45"/>
      <c r="J6807" s="45"/>
    </row>
    <row r="6808" spans="1:10" ht="18" customHeight="1" x14ac:dyDescent="0.2">
      <c r="A6808" s="222" t="s">
        <v>4957</v>
      </c>
      <c r="B6808" s="26" t="s">
        <v>2</v>
      </c>
      <c r="C6808" s="28" t="s">
        <v>3</v>
      </c>
      <c r="D6808" s="28" t="s">
        <v>4</v>
      </c>
      <c r="E6808" s="28" t="s">
        <v>2388</v>
      </c>
      <c r="F6808" s="28"/>
      <c r="G6808" s="26" t="s">
        <v>190</v>
      </c>
      <c r="H6808" s="4" t="s">
        <v>6</v>
      </c>
      <c r="I6808" s="4" t="s">
        <v>7</v>
      </c>
      <c r="J6808" s="4" t="s">
        <v>191</v>
      </c>
    </row>
    <row r="6809" spans="1:10" ht="26.1" customHeight="1" x14ac:dyDescent="0.2">
      <c r="A6809" s="41" t="s">
        <v>2389</v>
      </c>
      <c r="B6809" s="41">
        <v>93657</v>
      </c>
      <c r="C6809" s="29" t="s">
        <v>14</v>
      </c>
      <c r="D6809" s="29" t="s">
        <v>2076</v>
      </c>
      <c r="E6809" s="29" t="s">
        <v>2409</v>
      </c>
      <c r="F6809" s="29"/>
      <c r="G6809" s="41" t="s">
        <v>15</v>
      </c>
      <c r="H6809" s="44">
        <v>1</v>
      </c>
      <c r="I6809" s="43">
        <f>SUM(J6810:J6813)</f>
        <v>15.07</v>
      </c>
      <c r="J6809" s="43">
        <f>TRUNC(H6809*I6809,2)</f>
        <v>15.07</v>
      </c>
    </row>
    <row r="6810" spans="1:10" ht="26.1" customHeight="1" x14ac:dyDescent="0.2">
      <c r="A6810" s="7" t="s">
        <v>2397</v>
      </c>
      <c r="B6810" s="7">
        <v>88247</v>
      </c>
      <c r="C6810" s="6" t="s">
        <v>14</v>
      </c>
      <c r="D6810" s="6" t="s">
        <v>2644</v>
      </c>
      <c r="E6810" s="6" t="s">
        <v>2399</v>
      </c>
      <c r="F6810" s="6"/>
      <c r="G6810" s="7" t="s">
        <v>297</v>
      </c>
      <c r="H6810" s="46">
        <v>9.11E-2</v>
      </c>
      <c r="I6810" s="77">
        <f>'COMP-CUSTO MÃO OBRA'!$H$61</f>
        <v>27.08</v>
      </c>
      <c r="J6810" s="8">
        <f>TRUNC(H6810*I6810,2)</f>
        <v>2.46</v>
      </c>
    </row>
    <row r="6811" spans="1:10" ht="24" customHeight="1" x14ac:dyDescent="0.2">
      <c r="A6811" s="7" t="s">
        <v>2397</v>
      </c>
      <c r="B6811" s="7">
        <v>88264</v>
      </c>
      <c r="C6811" s="6" t="s">
        <v>14</v>
      </c>
      <c r="D6811" s="6" t="s">
        <v>2411</v>
      </c>
      <c r="E6811" s="6" t="s">
        <v>2399</v>
      </c>
      <c r="F6811" s="6"/>
      <c r="G6811" s="7" t="s">
        <v>297</v>
      </c>
      <c r="H6811" s="46">
        <v>9.11E-2</v>
      </c>
      <c r="I6811" s="77">
        <f>'COMP-CUSTO MÃO OBRA'!$H$346</f>
        <v>32.82</v>
      </c>
      <c r="J6811" s="8">
        <f>TRUNC(H6811*I6811,2)</f>
        <v>2.98</v>
      </c>
    </row>
    <row r="6812" spans="1:10" ht="39" customHeight="1" x14ac:dyDescent="0.2">
      <c r="A6812" s="10" t="s">
        <v>2391</v>
      </c>
      <c r="B6812" s="10">
        <v>1573</v>
      </c>
      <c r="C6812" s="9" t="s">
        <v>14</v>
      </c>
      <c r="D6812" s="9" t="s">
        <v>3596</v>
      </c>
      <c r="E6812" s="9" t="s">
        <v>2394</v>
      </c>
      <c r="F6812" s="9"/>
      <c r="G6812" s="10" t="s">
        <v>15</v>
      </c>
      <c r="H6812" s="47">
        <v>1</v>
      </c>
      <c r="I6812" s="11">
        <f>VLOOKUP(B6812,CURVA_ABC_INSUM!$B$6:$H$1423,7,0)</f>
        <v>1.29</v>
      </c>
      <c r="J6812" s="11">
        <f>TRUNC(H6812*I6812,2)</f>
        <v>1.29</v>
      </c>
    </row>
    <row r="6813" spans="1:10" ht="24" customHeight="1" x14ac:dyDescent="0.2">
      <c r="A6813" s="10" t="s">
        <v>2391</v>
      </c>
      <c r="B6813" s="10">
        <v>34653</v>
      </c>
      <c r="C6813" s="9" t="s">
        <v>14</v>
      </c>
      <c r="D6813" s="9" t="s">
        <v>142</v>
      </c>
      <c r="E6813" s="9" t="s">
        <v>2394</v>
      </c>
      <c r="F6813" s="9"/>
      <c r="G6813" s="10" t="s">
        <v>15</v>
      </c>
      <c r="H6813" s="47">
        <v>1</v>
      </c>
      <c r="I6813" s="11">
        <f>VLOOKUP(B6813,CURVA_ABC_INSUM!$B$6:$H$1423,7,0)</f>
        <v>8.34</v>
      </c>
      <c r="J6813" s="11">
        <f>TRUNC(H6813*I6813,2)</f>
        <v>8.34</v>
      </c>
    </row>
    <row r="6814" spans="1:10" x14ac:dyDescent="0.2">
      <c r="A6814" s="12"/>
      <c r="B6814" s="12"/>
      <c r="C6814" s="13"/>
      <c r="D6814" s="13"/>
      <c r="E6814" s="13"/>
      <c r="F6814" s="48"/>
      <c r="G6814" s="13"/>
      <c r="H6814" s="48"/>
      <c r="I6814" s="13"/>
      <c r="J6814" s="48"/>
    </row>
    <row r="6815" spans="1:10" ht="15" customHeight="1" thickBot="1" x14ac:dyDescent="0.25">
      <c r="A6815" s="12"/>
      <c r="B6815" s="12"/>
      <c r="C6815" s="13"/>
      <c r="D6815" s="13"/>
      <c r="E6815" s="13" t="s">
        <v>2395</v>
      </c>
      <c r="F6815" s="48">
        <f>TRUNC(J6809*$G$2,2)</f>
        <v>0</v>
      </c>
      <c r="G6815" s="13"/>
      <c r="H6815" s="86" t="s">
        <v>2396</v>
      </c>
      <c r="I6815" s="86"/>
      <c r="J6815" s="48">
        <f>F6815+J6809</f>
        <v>15.07</v>
      </c>
    </row>
    <row r="6816" spans="1:10" ht="0.95" customHeight="1" thickTop="1" x14ac:dyDescent="0.2">
      <c r="A6816" s="89"/>
      <c r="B6816" s="89"/>
      <c r="C6816" s="45"/>
      <c r="D6816" s="45"/>
      <c r="E6816" s="45"/>
      <c r="F6816" s="45"/>
      <c r="G6816" s="45"/>
      <c r="H6816" s="45"/>
      <c r="I6816" s="45"/>
      <c r="J6816" s="45"/>
    </row>
    <row r="6817" spans="1:10" ht="18" customHeight="1" x14ac:dyDescent="0.2">
      <c r="A6817" s="222" t="s">
        <v>4958</v>
      </c>
      <c r="B6817" s="26" t="s">
        <v>2</v>
      </c>
      <c r="C6817" s="28" t="s">
        <v>3</v>
      </c>
      <c r="D6817" s="28" t="s">
        <v>4</v>
      </c>
      <c r="E6817" s="28" t="s">
        <v>2388</v>
      </c>
      <c r="F6817" s="28"/>
      <c r="G6817" s="26" t="s">
        <v>190</v>
      </c>
      <c r="H6817" s="4" t="s">
        <v>6</v>
      </c>
      <c r="I6817" s="4" t="s">
        <v>7</v>
      </c>
      <c r="J6817" s="4" t="s">
        <v>191</v>
      </c>
    </row>
    <row r="6818" spans="1:10" ht="26.1" customHeight="1" x14ac:dyDescent="0.2">
      <c r="A6818" s="41" t="s">
        <v>2389</v>
      </c>
      <c r="B6818" s="41">
        <v>93658</v>
      </c>
      <c r="C6818" s="29" t="s">
        <v>14</v>
      </c>
      <c r="D6818" s="29" t="s">
        <v>2077</v>
      </c>
      <c r="E6818" s="29" t="s">
        <v>2409</v>
      </c>
      <c r="F6818" s="29"/>
      <c r="G6818" s="41" t="s">
        <v>15</v>
      </c>
      <c r="H6818" s="44">
        <v>1</v>
      </c>
      <c r="I6818" s="43">
        <f>SUM(J6819:J6822)</f>
        <v>21.85</v>
      </c>
      <c r="J6818" s="43">
        <f>TRUNC(H6818*I6818,2)</f>
        <v>21.85</v>
      </c>
    </row>
    <row r="6819" spans="1:10" ht="26.1" customHeight="1" x14ac:dyDescent="0.2">
      <c r="A6819" s="7" t="s">
        <v>2397</v>
      </c>
      <c r="B6819" s="7">
        <v>88247</v>
      </c>
      <c r="C6819" s="6" t="s">
        <v>14</v>
      </c>
      <c r="D6819" s="6" t="s">
        <v>2644</v>
      </c>
      <c r="E6819" s="6" t="s">
        <v>2399</v>
      </c>
      <c r="F6819" s="6"/>
      <c r="G6819" s="7" t="s">
        <v>297</v>
      </c>
      <c r="H6819" s="46">
        <v>0.13519999999999999</v>
      </c>
      <c r="I6819" s="77">
        <f>'COMP-CUSTO MÃO OBRA'!$H$61</f>
        <v>27.08</v>
      </c>
      <c r="J6819" s="8">
        <f>TRUNC(H6819*I6819,2)</f>
        <v>3.66</v>
      </c>
    </row>
    <row r="6820" spans="1:10" ht="24" customHeight="1" x14ac:dyDescent="0.2">
      <c r="A6820" s="7" t="s">
        <v>2397</v>
      </c>
      <c r="B6820" s="7">
        <v>88264</v>
      </c>
      <c r="C6820" s="6" t="s">
        <v>14</v>
      </c>
      <c r="D6820" s="6" t="s">
        <v>2411</v>
      </c>
      <c r="E6820" s="6" t="s">
        <v>2399</v>
      </c>
      <c r="F6820" s="6"/>
      <c r="G6820" s="7" t="s">
        <v>297</v>
      </c>
      <c r="H6820" s="46">
        <v>0.13519999999999999</v>
      </c>
      <c r="I6820" s="77">
        <f>'COMP-CUSTO MÃO OBRA'!$H$346</f>
        <v>32.82</v>
      </c>
      <c r="J6820" s="8">
        <f>TRUNC(H6820*I6820,2)</f>
        <v>4.43</v>
      </c>
    </row>
    <row r="6821" spans="1:10" ht="39" customHeight="1" x14ac:dyDescent="0.2">
      <c r="A6821" s="10" t="s">
        <v>2391</v>
      </c>
      <c r="B6821" s="10">
        <v>1574</v>
      </c>
      <c r="C6821" s="9" t="s">
        <v>14</v>
      </c>
      <c r="D6821" s="9" t="s">
        <v>3594</v>
      </c>
      <c r="E6821" s="9" t="s">
        <v>2394</v>
      </c>
      <c r="F6821" s="9"/>
      <c r="G6821" s="10" t="s">
        <v>15</v>
      </c>
      <c r="H6821" s="47">
        <v>1</v>
      </c>
      <c r="I6821" s="11">
        <f>VLOOKUP(B6821,CURVA_ABC_INSUM!$B$6:$H$1423,7,0)</f>
        <v>1.4</v>
      </c>
      <c r="J6821" s="11">
        <f>TRUNC(H6821*I6821,2)</f>
        <v>1.4</v>
      </c>
    </row>
    <row r="6822" spans="1:10" ht="26.1" customHeight="1" x14ac:dyDescent="0.2">
      <c r="A6822" s="10" t="s">
        <v>2391</v>
      </c>
      <c r="B6822" s="10">
        <v>34686</v>
      </c>
      <c r="C6822" s="9" t="s">
        <v>14</v>
      </c>
      <c r="D6822" s="9" t="s">
        <v>141</v>
      </c>
      <c r="E6822" s="9" t="s">
        <v>2394</v>
      </c>
      <c r="F6822" s="9"/>
      <c r="G6822" s="10" t="s">
        <v>15</v>
      </c>
      <c r="H6822" s="47">
        <v>1</v>
      </c>
      <c r="I6822" s="11">
        <f>VLOOKUP(B6822,CURVA_ABC_INSUM!$B$6:$H$1423,7,0)</f>
        <v>12.36</v>
      </c>
      <c r="J6822" s="11">
        <f>TRUNC(H6822*I6822,2)</f>
        <v>12.36</v>
      </c>
    </row>
    <row r="6823" spans="1:10" x14ac:dyDescent="0.2">
      <c r="A6823" s="12"/>
      <c r="B6823" s="12"/>
      <c r="C6823" s="13"/>
      <c r="D6823" s="13"/>
      <c r="E6823" s="13"/>
      <c r="F6823" s="48"/>
      <c r="G6823" s="13"/>
      <c r="H6823" s="48"/>
      <c r="I6823" s="13"/>
      <c r="J6823" s="48"/>
    </row>
    <row r="6824" spans="1:10" ht="15" customHeight="1" thickBot="1" x14ac:dyDescent="0.25">
      <c r="A6824" s="12"/>
      <c r="B6824" s="12"/>
      <c r="C6824" s="13"/>
      <c r="D6824" s="13"/>
      <c r="E6824" s="13" t="s">
        <v>2395</v>
      </c>
      <c r="F6824" s="48">
        <f>TRUNC(J6818*$G$2,2)</f>
        <v>0</v>
      </c>
      <c r="G6824" s="13"/>
      <c r="H6824" s="86" t="s">
        <v>2396</v>
      </c>
      <c r="I6824" s="86"/>
      <c r="J6824" s="48">
        <f>F6824+J6818</f>
        <v>21.85</v>
      </c>
    </row>
    <row r="6825" spans="1:10" ht="0.95" customHeight="1" thickTop="1" x14ac:dyDescent="0.2">
      <c r="A6825" s="89"/>
      <c r="B6825" s="89"/>
      <c r="C6825" s="45"/>
      <c r="D6825" s="45"/>
      <c r="E6825" s="45"/>
      <c r="F6825" s="45"/>
      <c r="G6825" s="45"/>
      <c r="H6825" s="45"/>
      <c r="I6825" s="45"/>
      <c r="J6825" s="45"/>
    </row>
    <row r="6826" spans="1:10" ht="18" customHeight="1" x14ac:dyDescent="0.2">
      <c r="A6826" s="222" t="s">
        <v>4959</v>
      </c>
      <c r="B6826" s="26" t="s">
        <v>2</v>
      </c>
      <c r="C6826" s="28" t="s">
        <v>3</v>
      </c>
      <c r="D6826" s="28" t="s">
        <v>4</v>
      </c>
      <c r="E6826" s="28" t="s">
        <v>2388</v>
      </c>
      <c r="F6826" s="28"/>
      <c r="G6826" s="26" t="s">
        <v>190</v>
      </c>
      <c r="H6826" s="4" t="s">
        <v>6</v>
      </c>
      <c r="I6826" s="4" t="s">
        <v>7</v>
      </c>
      <c r="J6826" s="4" t="s">
        <v>191</v>
      </c>
    </row>
    <row r="6827" spans="1:10" ht="26.1" customHeight="1" x14ac:dyDescent="0.2">
      <c r="A6827" s="41" t="s">
        <v>2389</v>
      </c>
      <c r="B6827" s="41">
        <v>93659</v>
      </c>
      <c r="C6827" s="29" t="s">
        <v>14</v>
      </c>
      <c r="D6827" s="29" t="s">
        <v>2078</v>
      </c>
      <c r="E6827" s="29" t="s">
        <v>2409</v>
      </c>
      <c r="F6827" s="29"/>
      <c r="G6827" s="41" t="s">
        <v>15</v>
      </c>
      <c r="H6827" s="44">
        <v>1</v>
      </c>
      <c r="I6827" s="43">
        <f>SUM(J6828:J6831)</f>
        <v>25.34</v>
      </c>
      <c r="J6827" s="43">
        <f>TRUNC(H6827*I6827,2)</f>
        <v>25.34</v>
      </c>
    </row>
    <row r="6828" spans="1:10" ht="26.1" customHeight="1" x14ac:dyDescent="0.2">
      <c r="A6828" s="7" t="s">
        <v>2397</v>
      </c>
      <c r="B6828" s="7">
        <v>88247</v>
      </c>
      <c r="C6828" s="6" t="s">
        <v>14</v>
      </c>
      <c r="D6828" s="6" t="s">
        <v>2644</v>
      </c>
      <c r="E6828" s="6" t="s">
        <v>2399</v>
      </c>
      <c r="F6828" s="6"/>
      <c r="G6828" s="7" t="s">
        <v>297</v>
      </c>
      <c r="H6828" s="46">
        <v>0.18920000000000001</v>
      </c>
      <c r="I6828" s="77">
        <f>'COMP-CUSTO MÃO OBRA'!$H$61</f>
        <v>27.08</v>
      </c>
      <c r="J6828" s="8">
        <f>TRUNC(H6828*I6828,2)</f>
        <v>5.12</v>
      </c>
    </row>
    <row r="6829" spans="1:10" ht="24" customHeight="1" x14ac:dyDescent="0.2">
      <c r="A6829" s="7" t="s">
        <v>2397</v>
      </c>
      <c r="B6829" s="7">
        <v>88264</v>
      </c>
      <c r="C6829" s="6" t="s">
        <v>14</v>
      </c>
      <c r="D6829" s="6" t="s">
        <v>2411</v>
      </c>
      <c r="E6829" s="6" t="s">
        <v>2399</v>
      </c>
      <c r="F6829" s="6"/>
      <c r="G6829" s="7" t="s">
        <v>297</v>
      </c>
      <c r="H6829" s="46">
        <v>0.18920000000000001</v>
      </c>
      <c r="I6829" s="77">
        <f>'COMP-CUSTO MÃO OBRA'!$H$346</f>
        <v>32.82</v>
      </c>
      <c r="J6829" s="8">
        <f>TRUNC(H6829*I6829,2)</f>
        <v>6.2</v>
      </c>
    </row>
    <row r="6830" spans="1:10" ht="39" customHeight="1" x14ac:dyDescent="0.2">
      <c r="A6830" s="10" t="s">
        <v>2391</v>
      </c>
      <c r="B6830" s="10">
        <v>1575</v>
      </c>
      <c r="C6830" s="9" t="s">
        <v>14</v>
      </c>
      <c r="D6830" s="9" t="s">
        <v>3597</v>
      </c>
      <c r="E6830" s="9" t="s">
        <v>2394</v>
      </c>
      <c r="F6830" s="9"/>
      <c r="G6830" s="10" t="s">
        <v>15</v>
      </c>
      <c r="H6830" s="47">
        <v>1</v>
      </c>
      <c r="I6830" s="11">
        <f>VLOOKUP(B6830,CURVA_ABC_INSUM!$B$6:$H$1423,7,0)</f>
        <v>1.66</v>
      </c>
      <c r="J6830" s="11">
        <f>TRUNC(H6830*I6830,2)</f>
        <v>1.66</v>
      </c>
    </row>
    <row r="6831" spans="1:10" ht="26.1" customHeight="1" x14ac:dyDescent="0.2">
      <c r="A6831" s="10" t="s">
        <v>2391</v>
      </c>
      <c r="B6831" s="10">
        <v>34686</v>
      </c>
      <c r="C6831" s="9" t="s">
        <v>14</v>
      </c>
      <c r="D6831" s="9" t="s">
        <v>141</v>
      </c>
      <c r="E6831" s="9" t="s">
        <v>2394</v>
      </c>
      <c r="F6831" s="9"/>
      <c r="G6831" s="10" t="s">
        <v>15</v>
      </c>
      <c r="H6831" s="47">
        <v>1</v>
      </c>
      <c r="I6831" s="11">
        <f>VLOOKUP(B6831,CURVA_ABC_INSUM!$B$6:$H$1423,7,0)</f>
        <v>12.36</v>
      </c>
      <c r="J6831" s="11">
        <f>TRUNC(H6831*I6831,2)</f>
        <v>12.36</v>
      </c>
    </row>
    <row r="6832" spans="1:10" x14ac:dyDescent="0.2">
      <c r="A6832" s="12"/>
      <c r="B6832" s="12"/>
      <c r="C6832" s="13"/>
      <c r="D6832" s="13"/>
      <c r="E6832" s="13"/>
      <c r="F6832" s="48"/>
      <c r="G6832" s="13"/>
      <c r="H6832" s="48"/>
      <c r="I6832" s="13"/>
      <c r="J6832" s="48"/>
    </row>
    <row r="6833" spans="1:10" ht="15" customHeight="1" thickBot="1" x14ac:dyDescent="0.25">
      <c r="A6833" s="12"/>
      <c r="B6833" s="12"/>
      <c r="C6833" s="13"/>
      <c r="D6833" s="13"/>
      <c r="E6833" s="13" t="s">
        <v>2395</v>
      </c>
      <c r="F6833" s="48">
        <f>TRUNC(J6827*$G$2,2)</f>
        <v>0</v>
      </c>
      <c r="G6833" s="13"/>
      <c r="H6833" s="86" t="s">
        <v>2396</v>
      </c>
      <c r="I6833" s="86"/>
      <c r="J6833" s="48">
        <f>F6833+J6827</f>
        <v>25.34</v>
      </c>
    </row>
    <row r="6834" spans="1:10" ht="0.95" customHeight="1" thickTop="1" x14ac:dyDescent="0.2">
      <c r="A6834" s="89"/>
      <c r="B6834" s="89"/>
      <c r="C6834" s="45"/>
      <c r="D6834" s="45"/>
      <c r="E6834" s="45"/>
      <c r="F6834" s="45"/>
      <c r="G6834" s="45"/>
      <c r="H6834" s="45"/>
      <c r="I6834" s="45"/>
      <c r="J6834" s="45"/>
    </row>
    <row r="6835" spans="1:10" ht="18" customHeight="1" x14ac:dyDescent="0.2">
      <c r="A6835" s="222" t="s">
        <v>4960</v>
      </c>
      <c r="B6835" s="26" t="s">
        <v>2</v>
      </c>
      <c r="C6835" s="28" t="s">
        <v>3</v>
      </c>
      <c r="D6835" s="28" t="s">
        <v>4</v>
      </c>
      <c r="E6835" s="28" t="s">
        <v>2388</v>
      </c>
      <c r="F6835" s="28"/>
      <c r="G6835" s="26" t="s">
        <v>190</v>
      </c>
      <c r="H6835" s="4" t="s">
        <v>6</v>
      </c>
      <c r="I6835" s="4" t="s">
        <v>7</v>
      </c>
      <c r="J6835" s="4" t="s">
        <v>191</v>
      </c>
    </row>
    <row r="6836" spans="1:10" ht="39" customHeight="1" x14ac:dyDescent="0.2">
      <c r="A6836" s="41" t="s">
        <v>2389</v>
      </c>
      <c r="B6836" s="41">
        <v>101890</v>
      </c>
      <c r="C6836" s="29" t="s">
        <v>14</v>
      </c>
      <c r="D6836" s="29" t="s">
        <v>2079</v>
      </c>
      <c r="E6836" s="29" t="s">
        <v>2409</v>
      </c>
      <c r="F6836" s="29"/>
      <c r="G6836" s="41" t="s">
        <v>15</v>
      </c>
      <c r="H6836" s="44">
        <v>1</v>
      </c>
      <c r="I6836" s="43">
        <f>SUM(J6837:J6840)</f>
        <v>15.84</v>
      </c>
      <c r="J6836" s="43">
        <f>TRUNC(H6836*I6836,2)</f>
        <v>15.84</v>
      </c>
    </row>
    <row r="6837" spans="1:10" ht="26.1" customHeight="1" x14ac:dyDescent="0.2">
      <c r="A6837" s="7" t="s">
        <v>2397</v>
      </c>
      <c r="B6837" s="7">
        <v>88247</v>
      </c>
      <c r="C6837" s="6" t="s">
        <v>14</v>
      </c>
      <c r="D6837" s="6" t="s">
        <v>2644</v>
      </c>
      <c r="E6837" s="6" t="s">
        <v>2399</v>
      </c>
      <c r="F6837" s="6"/>
      <c r="G6837" s="7" t="s">
        <v>297</v>
      </c>
      <c r="H6837" s="46">
        <v>6.6299999999999998E-2</v>
      </c>
      <c r="I6837" s="77">
        <f>'COMP-CUSTO MÃO OBRA'!$H$61</f>
        <v>27.08</v>
      </c>
      <c r="J6837" s="8">
        <f>TRUNC(H6837*I6837,2)</f>
        <v>1.79</v>
      </c>
    </row>
    <row r="6838" spans="1:10" ht="24" customHeight="1" x14ac:dyDescent="0.2">
      <c r="A6838" s="7" t="s">
        <v>2397</v>
      </c>
      <c r="B6838" s="7">
        <v>88264</v>
      </c>
      <c r="C6838" s="6" t="s">
        <v>14</v>
      </c>
      <c r="D6838" s="6" t="s">
        <v>2411</v>
      </c>
      <c r="E6838" s="6" t="s">
        <v>2399</v>
      </c>
      <c r="F6838" s="6"/>
      <c r="G6838" s="7" t="s">
        <v>297</v>
      </c>
      <c r="H6838" s="46">
        <v>6.6299999999999998E-2</v>
      </c>
      <c r="I6838" s="77">
        <f>'COMP-CUSTO MÃO OBRA'!$H$346</f>
        <v>32.82</v>
      </c>
      <c r="J6838" s="8">
        <f>TRUNC(H6838*I6838,2)</f>
        <v>2.17</v>
      </c>
    </row>
    <row r="6839" spans="1:10" ht="39" customHeight="1" x14ac:dyDescent="0.2">
      <c r="A6839" s="10" t="s">
        <v>2391</v>
      </c>
      <c r="B6839" s="10">
        <v>1571</v>
      </c>
      <c r="C6839" s="9" t="s">
        <v>14</v>
      </c>
      <c r="D6839" s="9" t="s">
        <v>3592</v>
      </c>
      <c r="E6839" s="9" t="s">
        <v>2394</v>
      </c>
      <c r="F6839" s="9"/>
      <c r="G6839" s="10" t="s">
        <v>15</v>
      </c>
      <c r="H6839" s="47">
        <v>1</v>
      </c>
      <c r="I6839" s="11">
        <f>VLOOKUP(B6839,CURVA_ABC_INSUM!$B$6:$H$1423,7,0)</f>
        <v>1.08</v>
      </c>
      <c r="J6839" s="11">
        <f>TRUNC(H6839*I6839,2)</f>
        <v>1.08</v>
      </c>
    </row>
    <row r="6840" spans="1:10" ht="26.1" customHeight="1" x14ac:dyDescent="0.2">
      <c r="A6840" s="10" t="s">
        <v>2391</v>
      </c>
      <c r="B6840" s="10">
        <v>2370</v>
      </c>
      <c r="C6840" s="9" t="s">
        <v>14</v>
      </c>
      <c r="D6840" s="9" t="s">
        <v>3598</v>
      </c>
      <c r="E6840" s="9" t="s">
        <v>2394</v>
      </c>
      <c r="F6840" s="9"/>
      <c r="G6840" s="10" t="s">
        <v>15</v>
      </c>
      <c r="H6840" s="47">
        <v>1</v>
      </c>
      <c r="I6840" s="11">
        <f>VLOOKUP(B6840,CURVA_ABC_INSUM!$B$6:$H$1423,7,0)</f>
        <v>10.8</v>
      </c>
      <c r="J6840" s="11">
        <f>TRUNC(H6840*I6840,2)</f>
        <v>10.8</v>
      </c>
    </row>
    <row r="6841" spans="1:10" x14ac:dyDescent="0.2">
      <c r="A6841" s="12"/>
      <c r="B6841" s="12"/>
      <c r="C6841" s="13"/>
      <c r="D6841" s="13"/>
      <c r="E6841" s="13"/>
      <c r="F6841" s="48"/>
      <c r="G6841" s="13"/>
      <c r="H6841" s="48"/>
      <c r="I6841" s="13"/>
      <c r="J6841" s="48"/>
    </row>
    <row r="6842" spans="1:10" ht="15" customHeight="1" thickBot="1" x14ac:dyDescent="0.25">
      <c r="A6842" s="12"/>
      <c r="B6842" s="12"/>
      <c r="C6842" s="13"/>
      <c r="D6842" s="13"/>
      <c r="E6842" s="13" t="s">
        <v>2395</v>
      </c>
      <c r="F6842" s="48">
        <f>TRUNC(J6836*$G$2,2)</f>
        <v>0</v>
      </c>
      <c r="G6842" s="13"/>
      <c r="H6842" s="86" t="s">
        <v>2396</v>
      </c>
      <c r="I6842" s="86"/>
      <c r="J6842" s="48">
        <f>F6842+J6836</f>
        <v>15.84</v>
      </c>
    </row>
    <row r="6843" spans="1:10" ht="0.95" customHeight="1" thickTop="1" x14ac:dyDescent="0.2">
      <c r="A6843" s="89"/>
      <c r="B6843" s="89"/>
      <c r="C6843" s="45"/>
      <c r="D6843" s="45"/>
      <c r="E6843" s="45"/>
      <c r="F6843" s="45"/>
      <c r="G6843" s="45"/>
      <c r="H6843" s="45"/>
      <c r="I6843" s="45"/>
      <c r="J6843" s="45"/>
    </row>
    <row r="6844" spans="1:10" ht="18" customHeight="1" x14ac:dyDescent="0.2">
      <c r="A6844" s="222" t="s">
        <v>4961</v>
      </c>
      <c r="B6844" s="26" t="s">
        <v>2</v>
      </c>
      <c r="C6844" s="28" t="s">
        <v>3</v>
      </c>
      <c r="D6844" s="28" t="s">
        <v>4</v>
      </c>
      <c r="E6844" s="28" t="s">
        <v>2388</v>
      </c>
      <c r="F6844" s="28"/>
      <c r="G6844" s="26" t="s">
        <v>190</v>
      </c>
      <c r="H6844" s="4" t="s">
        <v>6</v>
      </c>
      <c r="I6844" s="4" t="s">
        <v>7</v>
      </c>
      <c r="J6844" s="4" t="s">
        <v>191</v>
      </c>
    </row>
    <row r="6845" spans="1:10" ht="39" customHeight="1" x14ac:dyDescent="0.2">
      <c r="A6845" s="41" t="s">
        <v>2389</v>
      </c>
      <c r="B6845" s="41">
        <v>101891</v>
      </c>
      <c r="C6845" s="29" t="s">
        <v>14</v>
      </c>
      <c r="D6845" s="29" t="s">
        <v>2080</v>
      </c>
      <c r="E6845" s="29" t="s">
        <v>2409</v>
      </c>
      <c r="F6845" s="29"/>
      <c r="G6845" s="41" t="s">
        <v>15</v>
      </c>
      <c r="H6845" s="44">
        <v>1</v>
      </c>
      <c r="I6845" s="43">
        <f>SUM(J6846:J6849)</f>
        <v>27.6</v>
      </c>
      <c r="J6845" s="43">
        <f>TRUNC(H6845*I6845,2)</f>
        <v>27.6</v>
      </c>
    </row>
    <row r="6846" spans="1:10" ht="26.1" customHeight="1" x14ac:dyDescent="0.2">
      <c r="A6846" s="7" t="s">
        <v>2397</v>
      </c>
      <c r="B6846" s="7">
        <v>88247</v>
      </c>
      <c r="C6846" s="6" t="s">
        <v>14</v>
      </c>
      <c r="D6846" s="6" t="s">
        <v>2644</v>
      </c>
      <c r="E6846" s="6" t="s">
        <v>2399</v>
      </c>
      <c r="F6846" s="6"/>
      <c r="G6846" s="7" t="s">
        <v>297</v>
      </c>
      <c r="H6846" s="46">
        <v>0.13519999999999999</v>
      </c>
      <c r="I6846" s="77">
        <f>'COMP-CUSTO MÃO OBRA'!$H$61</f>
        <v>27.08</v>
      </c>
      <c r="J6846" s="8">
        <f>TRUNC(H6846*I6846,2)</f>
        <v>3.66</v>
      </c>
    </row>
    <row r="6847" spans="1:10" ht="24" customHeight="1" x14ac:dyDescent="0.2">
      <c r="A6847" s="7" t="s">
        <v>2397</v>
      </c>
      <c r="B6847" s="7">
        <v>88264</v>
      </c>
      <c r="C6847" s="6" t="s">
        <v>14</v>
      </c>
      <c r="D6847" s="6" t="s">
        <v>2411</v>
      </c>
      <c r="E6847" s="6" t="s">
        <v>2399</v>
      </c>
      <c r="F6847" s="6"/>
      <c r="G6847" s="7" t="s">
        <v>297</v>
      </c>
      <c r="H6847" s="46">
        <v>0.13519999999999999</v>
      </c>
      <c r="I6847" s="77">
        <f>'COMP-CUSTO MÃO OBRA'!$H$346</f>
        <v>32.82</v>
      </c>
      <c r="J6847" s="8">
        <f>TRUNC(H6847*I6847,2)</f>
        <v>4.43</v>
      </c>
    </row>
    <row r="6848" spans="1:10" ht="39" customHeight="1" x14ac:dyDescent="0.2">
      <c r="A6848" s="10" t="s">
        <v>2391</v>
      </c>
      <c r="B6848" s="10">
        <v>1574</v>
      </c>
      <c r="C6848" s="9" t="s">
        <v>14</v>
      </c>
      <c r="D6848" s="9" t="s">
        <v>3594</v>
      </c>
      <c r="E6848" s="9" t="s">
        <v>2394</v>
      </c>
      <c r="F6848" s="9"/>
      <c r="G6848" s="10" t="s">
        <v>15</v>
      </c>
      <c r="H6848" s="47">
        <v>1</v>
      </c>
      <c r="I6848" s="11">
        <f>VLOOKUP(B6848,CURVA_ABC_INSUM!$B$6:$H$1423,7,0)</f>
        <v>1.4</v>
      </c>
      <c r="J6848" s="11">
        <f>TRUNC(H6848*I6848,2)</f>
        <v>1.4</v>
      </c>
    </row>
    <row r="6849" spans="1:10" ht="26.1" customHeight="1" x14ac:dyDescent="0.2">
      <c r="A6849" s="10" t="s">
        <v>2391</v>
      </c>
      <c r="B6849" s="10">
        <v>2386</v>
      </c>
      <c r="C6849" s="9" t="s">
        <v>14</v>
      </c>
      <c r="D6849" s="9" t="s">
        <v>3599</v>
      </c>
      <c r="E6849" s="9" t="s">
        <v>2394</v>
      </c>
      <c r="F6849" s="9"/>
      <c r="G6849" s="10" t="s">
        <v>15</v>
      </c>
      <c r="H6849" s="47">
        <v>1</v>
      </c>
      <c r="I6849" s="11">
        <f>VLOOKUP(B6849,CURVA_ABC_INSUM!$B$6:$H$1423,7,0)</f>
        <v>18.11</v>
      </c>
      <c r="J6849" s="11">
        <f>TRUNC(H6849*I6849,2)</f>
        <v>18.11</v>
      </c>
    </row>
    <row r="6850" spans="1:10" x14ac:dyDescent="0.2">
      <c r="A6850" s="12"/>
      <c r="B6850" s="12"/>
      <c r="C6850" s="13"/>
      <c r="D6850" s="13"/>
      <c r="E6850" s="13"/>
      <c r="F6850" s="48"/>
      <c r="G6850" s="13"/>
      <c r="H6850" s="48"/>
      <c r="I6850" s="13"/>
      <c r="J6850" s="48"/>
    </row>
    <row r="6851" spans="1:10" ht="15" customHeight="1" thickBot="1" x14ac:dyDescent="0.25">
      <c r="A6851" s="12"/>
      <c r="B6851" s="12"/>
      <c r="C6851" s="13"/>
      <c r="D6851" s="13"/>
      <c r="E6851" s="13" t="s">
        <v>2395</v>
      </c>
      <c r="F6851" s="48">
        <f>TRUNC(J6845*$G$2,2)</f>
        <v>0</v>
      </c>
      <c r="G6851" s="13"/>
      <c r="H6851" s="86" t="s">
        <v>2396</v>
      </c>
      <c r="I6851" s="86"/>
      <c r="J6851" s="48">
        <f>F6851+J6845</f>
        <v>27.6</v>
      </c>
    </row>
    <row r="6852" spans="1:10" ht="0.95" customHeight="1" thickTop="1" x14ac:dyDescent="0.2">
      <c r="A6852" s="89"/>
      <c r="B6852" s="89"/>
      <c r="C6852" s="45"/>
      <c r="D6852" s="45"/>
      <c r="E6852" s="45"/>
      <c r="F6852" s="45"/>
      <c r="G6852" s="45"/>
      <c r="H6852" s="45"/>
      <c r="I6852" s="45"/>
      <c r="J6852" s="45"/>
    </row>
    <row r="6853" spans="1:10" ht="18" customHeight="1" x14ac:dyDescent="0.2">
      <c r="A6853" s="222" t="s">
        <v>4962</v>
      </c>
      <c r="B6853" s="26" t="s">
        <v>2</v>
      </c>
      <c r="C6853" s="28" t="s">
        <v>3</v>
      </c>
      <c r="D6853" s="28" t="s">
        <v>4</v>
      </c>
      <c r="E6853" s="28" t="s">
        <v>2388</v>
      </c>
      <c r="F6853" s="28"/>
      <c r="G6853" s="26" t="s">
        <v>190</v>
      </c>
      <c r="H6853" s="4" t="s">
        <v>6</v>
      </c>
      <c r="I6853" s="4" t="s">
        <v>7</v>
      </c>
      <c r="J6853" s="4" t="s">
        <v>191</v>
      </c>
    </row>
    <row r="6854" spans="1:10" ht="26.1" customHeight="1" x14ac:dyDescent="0.2">
      <c r="A6854" s="41" t="s">
        <v>2389</v>
      </c>
      <c r="B6854" s="41" t="s">
        <v>2081</v>
      </c>
      <c r="C6854" s="29" t="s">
        <v>13</v>
      </c>
      <c r="D6854" s="29" t="s">
        <v>2082</v>
      </c>
      <c r="E6854" s="29" t="s">
        <v>2409</v>
      </c>
      <c r="F6854" s="29"/>
      <c r="G6854" s="41" t="s">
        <v>5</v>
      </c>
      <c r="H6854" s="44">
        <v>1</v>
      </c>
      <c r="I6854" s="43">
        <f>SUM(J6855:J6857)</f>
        <v>132.76</v>
      </c>
      <c r="J6854" s="43">
        <f>TRUNC(H6854*I6854,2)</f>
        <v>132.76</v>
      </c>
    </row>
    <row r="6855" spans="1:10" ht="24" customHeight="1" x14ac:dyDescent="0.2">
      <c r="A6855" s="7" t="s">
        <v>2397</v>
      </c>
      <c r="B6855" s="7">
        <v>88316</v>
      </c>
      <c r="C6855" s="6" t="s">
        <v>14</v>
      </c>
      <c r="D6855" s="6" t="s">
        <v>2398</v>
      </c>
      <c r="E6855" s="6" t="s">
        <v>2399</v>
      </c>
      <c r="F6855" s="6"/>
      <c r="G6855" s="7" t="s">
        <v>297</v>
      </c>
      <c r="H6855" s="46">
        <v>1</v>
      </c>
      <c r="I6855" s="77">
        <f>'COMP-CUSTO MÃO OBRA'!$H$61</f>
        <v>27.08</v>
      </c>
      <c r="J6855" s="8">
        <f>TRUNC(H6855*I6855,2)</f>
        <v>27.08</v>
      </c>
    </row>
    <row r="6856" spans="1:10" ht="24" customHeight="1" x14ac:dyDescent="0.2">
      <c r="A6856" s="7" t="s">
        <v>2397</v>
      </c>
      <c r="B6856" s="7">
        <v>88264</v>
      </c>
      <c r="C6856" s="6" t="s">
        <v>14</v>
      </c>
      <c r="D6856" s="6" t="s">
        <v>2411</v>
      </c>
      <c r="E6856" s="6" t="s">
        <v>2399</v>
      </c>
      <c r="F6856" s="6"/>
      <c r="G6856" s="7" t="s">
        <v>297</v>
      </c>
      <c r="H6856" s="46">
        <v>1</v>
      </c>
      <c r="I6856" s="77">
        <f>'COMP-CUSTO MÃO OBRA'!$H$346</f>
        <v>32.82</v>
      </c>
      <c r="J6856" s="8">
        <f>TRUNC(H6856*I6856,2)</f>
        <v>32.82</v>
      </c>
    </row>
    <row r="6857" spans="1:10" ht="39" customHeight="1" x14ac:dyDescent="0.2">
      <c r="A6857" s="10" t="s">
        <v>2391</v>
      </c>
      <c r="B6857" s="10">
        <v>828</v>
      </c>
      <c r="C6857" s="9" t="s">
        <v>20</v>
      </c>
      <c r="D6857" s="9" t="s">
        <v>3600</v>
      </c>
      <c r="E6857" s="9" t="s">
        <v>2394</v>
      </c>
      <c r="F6857" s="9"/>
      <c r="G6857" s="10" t="s">
        <v>24</v>
      </c>
      <c r="H6857" s="47">
        <v>1</v>
      </c>
      <c r="I6857" s="11">
        <f>VLOOKUP(B6857,CURVA_ABC_INSUM!$B$6:$H$1423,7,0)</f>
        <v>72.86</v>
      </c>
      <c r="J6857" s="11">
        <f>TRUNC(H6857*I6857,2)</f>
        <v>72.86</v>
      </c>
    </row>
    <row r="6858" spans="1:10" x14ac:dyDescent="0.2">
      <c r="A6858" s="12"/>
      <c r="B6858" s="12"/>
      <c r="C6858" s="13"/>
      <c r="D6858" s="13"/>
      <c r="E6858" s="13"/>
      <c r="F6858" s="48"/>
      <c r="G6858" s="13"/>
      <c r="H6858" s="48"/>
      <c r="I6858" s="13"/>
      <c r="J6858" s="48"/>
    </row>
    <row r="6859" spans="1:10" ht="15" customHeight="1" thickBot="1" x14ac:dyDescent="0.25">
      <c r="A6859" s="12"/>
      <c r="B6859" s="12"/>
      <c r="C6859" s="13"/>
      <c r="D6859" s="13"/>
      <c r="E6859" s="13" t="s">
        <v>2395</v>
      </c>
      <c r="F6859" s="48">
        <f>TRUNC(J6854*$G$2,2)</f>
        <v>0</v>
      </c>
      <c r="G6859" s="13"/>
      <c r="H6859" s="86" t="s">
        <v>2396</v>
      </c>
      <c r="I6859" s="86"/>
      <c r="J6859" s="48">
        <f>F6859+J6854</f>
        <v>132.76</v>
      </c>
    </row>
    <row r="6860" spans="1:10" ht="0.95" customHeight="1" thickTop="1" x14ac:dyDescent="0.2">
      <c r="A6860" s="89"/>
      <c r="B6860" s="89"/>
      <c r="C6860" s="45"/>
      <c r="D6860" s="45"/>
      <c r="E6860" s="45"/>
      <c r="F6860" s="45"/>
      <c r="G6860" s="45"/>
      <c r="H6860" s="45"/>
      <c r="I6860" s="45"/>
      <c r="J6860" s="45"/>
    </row>
    <row r="6861" spans="1:10" ht="18" customHeight="1" x14ac:dyDescent="0.2">
      <c r="A6861" s="222" t="s">
        <v>4963</v>
      </c>
      <c r="B6861" s="26" t="s">
        <v>2</v>
      </c>
      <c r="C6861" s="28" t="s">
        <v>3</v>
      </c>
      <c r="D6861" s="28" t="s">
        <v>4</v>
      </c>
      <c r="E6861" s="28" t="s">
        <v>2388</v>
      </c>
      <c r="F6861" s="28"/>
      <c r="G6861" s="26" t="s">
        <v>190</v>
      </c>
      <c r="H6861" s="4" t="s">
        <v>6</v>
      </c>
      <c r="I6861" s="4" t="s">
        <v>7</v>
      </c>
      <c r="J6861" s="4" t="s">
        <v>191</v>
      </c>
    </row>
    <row r="6862" spans="1:10" ht="39" customHeight="1" x14ac:dyDescent="0.2">
      <c r="A6862" s="41" t="s">
        <v>2389</v>
      </c>
      <c r="B6862" s="41" t="s">
        <v>2083</v>
      </c>
      <c r="C6862" s="29" t="s">
        <v>13</v>
      </c>
      <c r="D6862" s="29" t="s">
        <v>2084</v>
      </c>
      <c r="E6862" s="29" t="s">
        <v>2409</v>
      </c>
      <c r="F6862" s="29"/>
      <c r="G6862" s="41" t="s">
        <v>5</v>
      </c>
      <c r="H6862" s="44">
        <v>1</v>
      </c>
      <c r="I6862" s="43">
        <f>SUM(J6863:J6865)</f>
        <v>156.80000000000001</v>
      </c>
      <c r="J6862" s="43">
        <f>TRUNC(H6862*I6862,2)</f>
        <v>156.80000000000001</v>
      </c>
    </row>
    <row r="6863" spans="1:10" ht="24" customHeight="1" x14ac:dyDescent="0.2">
      <c r="A6863" s="7" t="s">
        <v>2397</v>
      </c>
      <c r="B6863" s="7">
        <v>88316</v>
      </c>
      <c r="C6863" s="6" t="s">
        <v>14</v>
      </c>
      <c r="D6863" s="6" t="s">
        <v>2398</v>
      </c>
      <c r="E6863" s="6" t="s">
        <v>2399</v>
      </c>
      <c r="F6863" s="6"/>
      <c r="G6863" s="7" t="s">
        <v>297</v>
      </c>
      <c r="H6863" s="46">
        <v>1</v>
      </c>
      <c r="I6863" s="77">
        <f>'COMP-CUSTO MÃO OBRA'!$H$61</f>
        <v>27.08</v>
      </c>
      <c r="J6863" s="8">
        <f>TRUNC(H6863*I6863,2)</f>
        <v>27.08</v>
      </c>
    </row>
    <row r="6864" spans="1:10" ht="24" customHeight="1" x14ac:dyDescent="0.2">
      <c r="A6864" s="7" t="s">
        <v>2397</v>
      </c>
      <c r="B6864" s="7">
        <v>88264</v>
      </c>
      <c r="C6864" s="6" t="s">
        <v>14</v>
      </c>
      <c r="D6864" s="6" t="s">
        <v>2411</v>
      </c>
      <c r="E6864" s="6" t="s">
        <v>2399</v>
      </c>
      <c r="F6864" s="6"/>
      <c r="G6864" s="7" t="s">
        <v>297</v>
      </c>
      <c r="H6864" s="46">
        <v>1</v>
      </c>
      <c r="I6864" s="77">
        <f>'COMP-CUSTO MÃO OBRA'!$H$346</f>
        <v>32.82</v>
      </c>
      <c r="J6864" s="8">
        <f>TRUNC(H6864*I6864,2)</f>
        <v>32.82</v>
      </c>
    </row>
    <row r="6865" spans="1:10" ht="39" customHeight="1" x14ac:dyDescent="0.2">
      <c r="A6865" s="10" t="s">
        <v>2391</v>
      </c>
      <c r="B6865" s="10">
        <v>3703</v>
      </c>
      <c r="C6865" s="9" t="s">
        <v>20</v>
      </c>
      <c r="D6865" s="9" t="s">
        <v>3601</v>
      </c>
      <c r="E6865" s="9" t="s">
        <v>2394</v>
      </c>
      <c r="F6865" s="9"/>
      <c r="G6865" s="10" t="s">
        <v>24</v>
      </c>
      <c r="H6865" s="47">
        <v>1</v>
      </c>
      <c r="I6865" s="11">
        <f>VLOOKUP(B6865,CURVA_ABC_INSUM!$B$6:$H$1423,7,0)</f>
        <v>96.9</v>
      </c>
      <c r="J6865" s="11">
        <f>TRUNC(H6865*I6865,2)</f>
        <v>96.9</v>
      </c>
    </row>
    <row r="6866" spans="1:10" x14ac:dyDescent="0.2">
      <c r="A6866" s="12"/>
      <c r="B6866" s="12"/>
      <c r="C6866" s="13"/>
      <c r="D6866" s="13"/>
      <c r="E6866" s="13"/>
      <c r="F6866" s="48"/>
      <c r="G6866" s="13"/>
      <c r="H6866" s="48"/>
      <c r="I6866" s="13"/>
      <c r="J6866" s="48"/>
    </row>
    <row r="6867" spans="1:10" ht="15" customHeight="1" thickBot="1" x14ac:dyDescent="0.25">
      <c r="A6867" s="12"/>
      <c r="B6867" s="12"/>
      <c r="C6867" s="13"/>
      <c r="D6867" s="13"/>
      <c r="E6867" s="13" t="s">
        <v>2395</v>
      </c>
      <c r="F6867" s="48">
        <f>TRUNC(J6862*$G$2,2)</f>
        <v>0</v>
      </c>
      <c r="G6867" s="13"/>
      <c r="H6867" s="86" t="s">
        <v>2396</v>
      </c>
      <c r="I6867" s="86"/>
      <c r="J6867" s="48">
        <f>F6867+J6862</f>
        <v>156.80000000000001</v>
      </c>
    </row>
    <row r="6868" spans="1:10" ht="0.95" customHeight="1" thickTop="1" x14ac:dyDescent="0.2">
      <c r="A6868" s="89"/>
      <c r="B6868" s="89"/>
      <c r="C6868" s="45"/>
      <c r="D6868" s="45"/>
      <c r="E6868" s="45"/>
      <c r="F6868" s="45"/>
      <c r="G6868" s="45"/>
      <c r="H6868" s="45"/>
      <c r="I6868" s="45"/>
      <c r="J6868" s="45"/>
    </row>
    <row r="6869" spans="1:10" ht="18" customHeight="1" x14ac:dyDescent="0.2">
      <c r="A6869" s="222" t="s">
        <v>4964</v>
      </c>
      <c r="B6869" s="26" t="s">
        <v>2</v>
      </c>
      <c r="C6869" s="28" t="s">
        <v>3</v>
      </c>
      <c r="D6869" s="28" t="s">
        <v>4</v>
      </c>
      <c r="E6869" s="28" t="s">
        <v>2388</v>
      </c>
      <c r="F6869" s="28"/>
      <c r="G6869" s="26" t="s">
        <v>190</v>
      </c>
      <c r="H6869" s="4" t="s">
        <v>6</v>
      </c>
      <c r="I6869" s="4" t="s">
        <v>7</v>
      </c>
      <c r="J6869" s="4" t="s">
        <v>191</v>
      </c>
    </row>
    <row r="6870" spans="1:10" ht="39" customHeight="1" x14ac:dyDescent="0.2">
      <c r="A6870" s="41" t="s">
        <v>2389</v>
      </c>
      <c r="B6870" s="41">
        <v>101895</v>
      </c>
      <c r="C6870" s="29" t="s">
        <v>14</v>
      </c>
      <c r="D6870" s="29" t="s">
        <v>2085</v>
      </c>
      <c r="E6870" s="29" t="s">
        <v>2409</v>
      </c>
      <c r="F6870" s="29"/>
      <c r="G6870" s="41" t="s">
        <v>15</v>
      </c>
      <c r="H6870" s="44">
        <v>1</v>
      </c>
      <c r="I6870" s="43">
        <f>SUM(J6871:J6874)</f>
        <v>412.19</v>
      </c>
      <c r="J6870" s="43">
        <f>TRUNC(H6870*I6870,2)</f>
        <v>412.19</v>
      </c>
    </row>
    <row r="6871" spans="1:10" ht="26.1" customHeight="1" x14ac:dyDescent="0.2">
      <c r="A6871" s="7" t="s">
        <v>2397</v>
      </c>
      <c r="B6871" s="7">
        <v>88247</v>
      </c>
      <c r="C6871" s="6" t="s">
        <v>14</v>
      </c>
      <c r="D6871" s="6" t="s">
        <v>2644</v>
      </c>
      <c r="E6871" s="6" t="s">
        <v>2399</v>
      </c>
      <c r="F6871" s="6"/>
      <c r="G6871" s="7" t="s">
        <v>297</v>
      </c>
      <c r="H6871" s="46">
        <v>1.3231999999999999</v>
      </c>
      <c r="I6871" s="77">
        <f>'COMP-CUSTO MÃO OBRA'!$H$61</f>
        <v>27.08</v>
      </c>
      <c r="J6871" s="8">
        <f>TRUNC(H6871*I6871,2)</f>
        <v>35.83</v>
      </c>
    </row>
    <row r="6872" spans="1:10" ht="24" customHeight="1" x14ac:dyDescent="0.2">
      <c r="A6872" s="7" t="s">
        <v>2397</v>
      </c>
      <c r="B6872" s="7">
        <v>88264</v>
      </c>
      <c r="C6872" s="6" t="s">
        <v>14</v>
      </c>
      <c r="D6872" s="6" t="s">
        <v>2411</v>
      </c>
      <c r="E6872" s="6" t="s">
        <v>2399</v>
      </c>
      <c r="F6872" s="6"/>
      <c r="G6872" s="7" t="s">
        <v>297</v>
      </c>
      <c r="H6872" s="46">
        <v>1.3231999999999999</v>
      </c>
      <c r="I6872" s="77">
        <f>'COMP-CUSTO MÃO OBRA'!$H$346</f>
        <v>32.82</v>
      </c>
      <c r="J6872" s="8">
        <f>TRUNC(H6872*I6872,2)</f>
        <v>43.42</v>
      </c>
    </row>
    <row r="6873" spans="1:10" ht="39" customHeight="1" x14ac:dyDescent="0.2">
      <c r="A6873" s="10" t="s">
        <v>2391</v>
      </c>
      <c r="B6873" s="10">
        <v>1578</v>
      </c>
      <c r="C6873" s="9" t="s">
        <v>14</v>
      </c>
      <c r="D6873" s="9" t="s">
        <v>3602</v>
      </c>
      <c r="E6873" s="9" t="s">
        <v>2394</v>
      </c>
      <c r="F6873" s="9"/>
      <c r="G6873" s="10" t="s">
        <v>15</v>
      </c>
      <c r="H6873" s="47">
        <v>3</v>
      </c>
      <c r="I6873" s="11">
        <f>VLOOKUP(B6873,CURVA_ABC_INSUM!$B$6:$H$1423,7,0)</f>
        <v>4.5</v>
      </c>
      <c r="J6873" s="11">
        <f>TRUNC(H6873*I6873,2)</f>
        <v>13.5</v>
      </c>
    </row>
    <row r="6874" spans="1:10" ht="24" customHeight="1" x14ac:dyDescent="0.2">
      <c r="A6874" s="10" t="s">
        <v>2391</v>
      </c>
      <c r="B6874" s="10">
        <v>2391</v>
      </c>
      <c r="C6874" s="9" t="s">
        <v>14</v>
      </c>
      <c r="D6874" s="9" t="s">
        <v>3603</v>
      </c>
      <c r="E6874" s="9" t="s">
        <v>2394</v>
      </c>
      <c r="F6874" s="9"/>
      <c r="G6874" s="10" t="s">
        <v>15</v>
      </c>
      <c r="H6874" s="47">
        <v>1</v>
      </c>
      <c r="I6874" s="11">
        <f>VLOOKUP(B6874,CURVA_ABC_INSUM!$B$6:$H$1423,7,0)</f>
        <v>319.44</v>
      </c>
      <c r="J6874" s="11">
        <f>TRUNC(H6874*I6874,2)</f>
        <v>319.44</v>
      </c>
    </row>
    <row r="6875" spans="1:10" x14ac:dyDescent="0.2">
      <c r="A6875" s="12"/>
      <c r="B6875" s="12"/>
      <c r="C6875" s="13"/>
      <c r="D6875" s="13"/>
      <c r="E6875" s="13"/>
      <c r="F6875" s="48"/>
      <c r="G6875" s="13"/>
      <c r="H6875" s="48"/>
      <c r="I6875" s="13"/>
      <c r="J6875" s="48"/>
    </row>
    <row r="6876" spans="1:10" ht="15" customHeight="1" thickBot="1" x14ac:dyDescent="0.25">
      <c r="A6876" s="12"/>
      <c r="B6876" s="12"/>
      <c r="C6876" s="13"/>
      <c r="D6876" s="13"/>
      <c r="E6876" s="13" t="s">
        <v>2395</v>
      </c>
      <c r="F6876" s="48">
        <f>TRUNC(J6870*$G$2,2)</f>
        <v>0</v>
      </c>
      <c r="G6876" s="13"/>
      <c r="H6876" s="86" t="s">
        <v>2396</v>
      </c>
      <c r="I6876" s="86"/>
      <c r="J6876" s="48">
        <f>F6876+J6870</f>
        <v>412.19</v>
      </c>
    </row>
    <row r="6877" spans="1:10" ht="0.95" customHeight="1" thickTop="1" x14ac:dyDescent="0.2">
      <c r="A6877" s="89"/>
      <c r="B6877" s="89"/>
      <c r="C6877" s="45"/>
      <c r="D6877" s="45"/>
      <c r="E6877" s="45"/>
      <c r="F6877" s="45"/>
      <c r="G6877" s="45"/>
      <c r="H6877" s="45"/>
      <c r="I6877" s="45"/>
      <c r="J6877" s="45"/>
    </row>
    <row r="6878" spans="1:10" ht="18" customHeight="1" x14ac:dyDescent="0.2">
      <c r="A6878" s="222" t="s">
        <v>4965</v>
      </c>
      <c r="B6878" s="26" t="s">
        <v>2</v>
      </c>
      <c r="C6878" s="28" t="s">
        <v>3</v>
      </c>
      <c r="D6878" s="28" t="s">
        <v>4</v>
      </c>
      <c r="E6878" s="28" t="s">
        <v>2388</v>
      </c>
      <c r="F6878" s="28"/>
      <c r="G6878" s="26" t="s">
        <v>190</v>
      </c>
      <c r="H6878" s="4" t="s">
        <v>6</v>
      </c>
      <c r="I6878" s="4" t="s">
        <v>7</v>
      </c>
      <c r="J6878" s="4" t="s">
        <v>191</v>
      </c>
    </row>
    <row r="6879" spans="1:10" ht="39" customHeight="1" x14ac:dyDescent="0.2">
      <c r="A6879" s="41" t="s">
        <v>2389</v>
      </c>
      <c r="B6879" s="41">
        <v>101896</v>
      </c>
      <c r="C6879" s="29" t="s">
        <v>14</v>
      </c>
      <c r="D6879" s="29" t="s">
        <v>2086</v>
      </c>
      <c r="E6879" s="29" t="s">
        <v>2409</v>
      </c>
      <c r="F6879" s="29"/>
      <c r="G6879" s="41" t="s">
        <v>15</v>
      </c>
      <c r="H6879" s="44">
        <v>1</v>
      </c>
      <c r="I6879" s="43">
        <f>SUM(J6880:J6883)</f>
        <v>608.55999999999995</v>
      </c>
      <c r="J6879" s="43">
        <f>TRUNC(H6879*I6879,2)</f>
        <v>608.55999999999995</v>
      </c>
    </row>
    <row r="6880" spans="1:10" ht="26.1" customHeight="1" x14ac:dyDescent="0.2">
      <c r="A6880" s="7" t="s">
        <v>2397</v>
      </c>
      <c r="B6880" s="7">
        <v>88247</v>
      </c>
      <c r="C6880" s="6" t="s">
        <v>14</v>
      </c>
      <c r="D6880" s="6" t="s">
        <v>2644</v>
      </c>
      <c r="E6880" s="6" t="s">
        <v>2399</v>
      </c>
      <c r="F6880" s="6"/>
      <c r="G6880" s="7" t="s">
        <v>297</v>
      </c>
      <c r="H6880" s="46">
        <v>1.3231999999999999</v>
      </c>
      <c r="I6880" s="77">
        <f>'COMP-CUSTO MÃO OBRA'!$H$61</f>
        <v>27.08</v>
      </c>
      <c r="J6880" s="8">
        <f>TRUNC(H6880*I6880,2)</f>
        <v>35.83</v>
      </c>
    </row>
    <row r="6881" spans="1:10" ht="24" customHeight="1" x14ac:dyDescent="0.2">
      <c r="A6881" s="7" t="s">
        <v>2397</v>
      </c>
      <c r="B6881" s="7">
        <v>88264</v>
      </c>
      <c r="C6881" s="6" t="s">
        <v>14</v>
      </c>
      <c r="D6881" s="6" t="s">
        <v>2411</v>
      </c>
      <c r="E6881" s="6" t="s">
        <v>2399</v>
      </c>
      <c r="F6881" s="6"/>
      <c r="G6881" s="7" t="s">
        <v>297</v>
      </c>
      <c r="H6881" s="46">
        <v>1.3231999999999999</v>
      </c>
      <c r="I6881" s="77">
        <f>'COMP-CUSTO MÃO OBRA'!$H$346</f>
        <v>32.82</v>
      </c>
      <c r="J6881" s="8">
        <f>TRUNC(H6881*I6881,2)</f>
        <v>43.42</v>
      </c>
    </row>
    <row r="6882" spans="1:10" ht="39" customHeight="1" x14ac:dyDescent="0.2">
      <c r="A6882" s="10" t="s">
        <v>2391</v>
      </c>
      <c r="B6882" s="10">
        <v>1580</v>
      </c>
      <c r="C6882" s="9" t="s">
        <v>14</v>
      </c>
      <c r="D6882" s="9" t="s">
        <v>3604</v>
      </c>
      <c r="E6882" s="9" t="s">
        <v>2394</v>
      </c>
      <c r="F6882" s="9"/>
      <c r="G6882" s="10" t="s">
        <v>15</v>
      </c>
      <c r="H6882" s="47">
        <v>3</v>
      </c>
      <c r="I6882" s="11">
        <f>VLOOKUP(B6882,CURVA_ABC_INSUM!$B$6:$H$1423,7,0)</f>
        <v>6.91</v>
      </c>
      <c r="J6882" s="11">
        <f>TRUNC(H6882*I6882,2)</f>
        <v>20.73</v>
      </c>
    </row>
    <row r="6883" spans="1:10" ht="26.1" customHeight="1" x14ac:dyDescent="0.2">
      <c r="A6883" s="10" t="s">
        <v>2391</v>
      </c>
      <c r="B6883" s="10">
        <v>2377</v>
      </c>
      <c r="C6883" s="9" t="s">
        <v>14</v>
      </c>
      <c r="D6883" s="9" t="s">
        <v>139</v>
      </c>
      <c r="E6883" s="9" t="s">
        <v>2394</v>
      </c>
      <c r="F6883" s="9"/>
      <c r="G6883" s="10" t="s">
        <v>15</v>
      </c>
      <c r="H6883" s="47">
        <v>1</v>
      </c>
      <c r="I6883" s="11">
        <f>VLOOKUP(B6883,CURVA_ABC_INSUM!$B$6:$H$1423,7,0)</f>
        <v>508.58</v>
      </c>
      <c r="J6883" s="11">
        <f>TRUNC(H6883*I6883,2)</f>
        <v>508.58</v>
      </c>
    </row>
    <row r="6884" spans="1:10" x14ac:dyDescent="0.2">
      <c r="A6884" s="12"/>
      <c r="B6884" s="12"/>
      <c r="C6884" s="13"/>
      <c r="D6884" s="13"/>
      <c r="E6884" s="13"/>
      <c r="F6884" s="48"/>
      <c r="G6884" s="13"/>
      <c r="H6884" s="48"/>
      <c r="I6884" s="13"/>
      <c r="J6884" s="48"/>
    </row>
    <row r="6885" spans="1:10" ht="15" customHeight="1" thickBot="1" x14ac:dyDescent="0.25">
      <c r="A6885" s="12"/>
      <c r="B6885" s="12"/>
      <c r="C6885" s="13"/>
      <c r="D6885" s="13"/>
      <c r="E6885" s="13" t="s">
        <v>2395</v>
      </c>
      <c r="F6885" s="48">
        <f>TRUNC(J6879*$G$2,2)</f>
        <v>0</v>
      </c>
      <c r="G6885" s="13"/>
      <c r="H6885" s="86" t="s">
        <v>2396</v>
      </c>
      <c r="I6885" s="86"/>
      <c r="J6885" s="48">
        <f>F6885+J6879</f>
        <v>608.55999999999995</v>
      </c>
    </row>
    <row r="6886" spans="1:10" ht="0.95" customHeight="1" thickTop="1" x14ac:dyDescent="0.2">
      <c r="A6886" s="89"/>
      <c r="B6886" s="89"/>
      <c r="C6886" s="45"/>
      <c r="D6886" s="45"/>
      <c r="E6886" s="45"/>
      <c r="F6886" s="45"/>
      <c r="G6886" s="45"/>
      <c r="H6886" s="45"/>
      <c r="I6886" s="45"/>
      <c r="J6886" s="45"/>
    </row>
    <row r="6887" spans="1:10" ht="18" customHeight="1" x14ac:dyDescent="0.2">
      <c r="A6887" s="222" t="s">
        <v>4966</v>
      </c>
      <c r="B6887" s="26" t="s">
        <v>2</v>
      </c>
      <c r="C6887" s="28" t="s">
        <v>3</v>
      </c>
      <c r="D6887" s="28" t="s">
        <v>4</v>
      </c>
      <c r="E6887" s="28" t="s">
        <v>2388</v>
      </c>
      <c r="F6887" s="28"/>
      <c r="G6887" s="26" t="s">
        <v>190</v>
      </c>
      <c r="H6887" s="4" t="s">
        <v>6</v>
      </c>
      <c r="I6887" s="4" t="s">
        <v>7</v>
      </c>
      <c r="J6887" s="4" t="s">
        <v>191</v>
      </c>
    </row>
    <row r="6888" spans="1:10" ht="39" customHeight="1" x14ac:dyDescent="0.2">
      <c r="A6888" s="41" t="s">
        <v>2389</v>
      </c>
      <c r="B6888" s="41">
        <v>101897</v>
      </c>
      <c r="C6888" s="29" t="s">
        <v>14</v>
      </c>
      <c r="D6888" s="29" t="s">
        <v>2087</v>
      </c>
      <c r="E6888" s="29" t="s">
        <v>2409</v>
      </c>
      <c r="F6888" s="29"/>
      <c r="G6888" s="41" t="s">
        <v>15</v>
      </c>
      <c r="H6888" s="44">
        <v>1</v>
      </c>
      <c r="I6888" s="43">
        <f>SUM(J6889:J6892)</f>
        <v>960.1</v>
      </c>
      <c r="J6888" s="43">
        <f>TRUNC(H6888*I6888,2)</f>
        <v>960.1</v>
      </c>
    </row>
    <row r="6889" spans="1:10" ht="26.1" customHeight="1" x14ac:dyDescent="0.2">
      <c r="A6889" s="7" t="s">
        <v>2397</v>
      </c>
      <c r="B6889" s="7">
        <v>88247</v>
      </c>
      <c r="C6889" s="6" t="s">
        <v>14</v>
      </c>
      <c r="D6889" s="6" t="s">
        <v>2644</v>
      </c>
      <c r="E6889" s="6" t="s">
        <v>2399</v>
      </c>
      <c r="F6889" s="6"/>
      <c r="G6889" s="7" t="s">
        <v>297</v>
      </c>
      <c r="H6889" s="46">
        <v>1.3231999999999999</v>
      </c>
      <c r="I6889" s="77">
        <f>'COMP-CUSTO MÃO OBRA'!$H$61</f>
        <v>27.08</v>
      </c>
      <c r="J6889" s="8">
        <f>TRUNC(H6889*I6889,2)</f>
        <v>35.83</v>
      </c>
    </row>
    <row r="6890" spans="1:10" ht="24" customHeight="1" x14ac:dyDescent="0.2">
      <c r="A6890" s="7" t="s">
        <v>2397</v>
      </c>
      <c r="B6890" s="7">
        <v>88264</v>
      </c>
      <c r="C6890" s="6" t="s">
        <v>14</v>
      </c>
      <c r="D6890" s="6" t="s">
        <v>2411</v>
      </c>
      <c r="E6890" s="6" t="s">
        <v>2399</v>
      </c>
      <c r="F6890" s="6"/>
      <c r="G6890" s="7" t="s">
        <v>297</v>
      </c>
      <c r="H6890" s="46">
        <v>1.3231999999999999</v>
      </c>
      <c r="I6890" s="77">
        <f>'COMP-CUSTO MÃO OBRA'!$H$346</f>
        <v>32.82</v>
      </c>
      <c r="J6890" s="8">
        <f>TRUNC(H6890*I6890,2)</f>
        <v>43.42</v>
      </c>
    </row>
    <row r="6891" spans="1:10" ht="39" customHeight="1" x14ac:dyDescent="0.2">
      <c r="A6891" s="10" t="s">
        <v>2391</v>
      </c>
      <c r="B6891" s="10">
        <v>1581</v>
      </c>
      <c r="C6891" s="9" t="s">
        <v>14</v>
      </c>
      <c r="D6891" s="9" t="s">
        <v>3605</v>
      </c>
      <c r="E6891" s="9" t="s">
        <v>2394</v>
      </c>
      <c r="F6891" s="9"/>
      <c r="G6891" s="10" t="s">
        <v>15</v>
      </c>
      <c r="H6891" s="47">
        <v>3</v>
      </c>
      <c r="I6891" s="11">
        <f>VLOOKUP(B6891,CURVA_ABC_INSUM!$B$6:$H$1423,7,0)</f>
        <v>9.7200000000000006</v>
      </c>
      <c r="J6891" s="11">
        <f>TRUNC(H6891*I6891,2)</f>
        <v>29.16</v>
      </c>
    </row>
    <row r="6892" spans="1:10" ht="26.1" customHeight="1" x14ac:dyDescent="0.2">
      <c r="A6892" s="10" t="s">
        <v>2391</v>
      </c>
      <c r="B6892" s="10">
        <v>2393</v>
      </c>
      <c r="C6892" s="9" t="s">
        <v>14</v>
      </c>
      <c r="D6892" s="9" t="s">
        <v>140</v>
      </c>
      <c r="E6892" s="9" t="s">
        <v>2394</v>
      </c>
      <c r="F6892" s="9"/>
      <c r="G6892" s="10" t="s">
        <v>15</v>
      </c>
      <c r="H6892" s="47">
        <v>1</v>
      </c>
      <c r="I6892" s="11">
        <f>VLOOKUP(B6892,CURVA_ABC_INSUM!$B$6:$H$1423,7,0)</f>
        <v>851.69</v>
      </c>
      <c r="J6892" s="11">
        <f>TRUNC(H6892*I6892,2)</f>
        <v>851.69</v>
      </c>
    </row>
    <row r="6893" spans="1:10" x14ac:dyDescent="0.2">
      <c r="A6893" s="12"/>
      <c r="B6893" s="12"/>
      <c r="C6893" s="13"/>
      <c r="D6893" s="13"/>
      <c r="E6893" s="13"/>
      <c r="F6893" s="48"/>
      <c r="G6893" s="13"/>
      <c r="H6893" s="48"/>
      <c r="I6893" s="13"/>
      <c r="J6893" s="48"/>
    </row>
    <row r="6894" spans="1:10" ht="15" customHeight="1" thickBot="1" x14ac:dyDescent="0.25">
      <c r="A6894" s="12"/>
      <c r="B6894" s="12"/>
      <c r="C6894" s="13"/>
      <c r="D6894" s="13"/>
      <c r="E6894" s="13" t="s">
        <v>2395</v>
      </c>
      <c r="F6894" s="48">
        <f>TRUNC(J6888*$G$2,2)</f>
        <v>0</v>
      </c>
      <c r="G6894" s="13"/>
      <c r="H6894" s="86" t="s">
        <v>2396</v>
      </c>
      <c r="I6894" s="86"/>
      <c r="J6894" s="48">
        <f>F6894+J6888</f>
        <v>960.1</v>
      </c>
    </row>
    <row r="6895" spans="1:10" ht="0.95" customHeight="1" thickTop="1" x14ac:dyDescent="0.2">
      <c r="A6895" s="89"/>
      <c r="B6895" s="89"/>
      <c r="C6895" s="45"/>
      <c r="D6895" s="45"/>
      <c r="E6895" s="45"/>
      <c r="F6895" s="45"/>
      <c r="G6895" s="45"/>
      <c r="H6895" s="45"/>
      <c r="I6895" s="45"/>
      <c r="J6895" s="45"/>
    </row>
    <row r="6896" spans="1:10" ht="18" customHeight="1" x14ac:dyDescent="0.2">
      <c r="A6896" s="222" t="s">
        <v>4967</v>
      </c>
      <c r="B6896" s="26" t="s">
        <v>2</v>
      </c>
      <c r="C6896" s="28" t="s">
        <v>3</v>
      </c>
      <c r="D6896" s="28" t="s">
        <v>4</v>
      </c>
      <c r="E6896" s="28" t="s">
        <v>2388</v>
      </c>
      <c r="F6896" s="28"/>
      <c r="G6896" s="26" t="s">
        <v>190</v>
      </c>
      <c r="H6896" s="4" t="s">
        <v>6</v>
      </c>
      <c r="I6896" s="4" t="s">
        <v>7</v>
      </c>
      <c r="J6896" s="4" t="s">
        <v>191</v>
      </c>
    </row>
    <row r="6897" spans="1:10" ht="26.1" customHeight="1" x14ac:dyDescent="0.2">
      <c r="A6897" s="41" t="s">
        <v>2389</v>
      </c>
      <c r="B6897" s="41" t="s">
        <v>2088</v>
      </c>
      <c r="C6897" s="29" t="s">
        <v>13</v>
      </c>
      <c r="D6897" s="29" t="s">
        <v>2089</v>
      </c>
      <c r="E6897" s="29" t="s">
        <v>2409</v>
      </c>
      <c r="F6897" s="29"/>
      <c r="G6897" s="41" t="s">
        <v>5</v>
      </c>
      <c r="H6897" s="44">
        <v>1</v>
      </c>
      <c r="I6897" s="43">
        <f>SUM(J6898:J6900)</f>
        <v>570.79999999999995</v>
      </c>
      <c r="J6897" s="43">
        <f>TRUNC(H6897*I6897,2)</f>
        <v>570.79999999999995</v>
      </c>
    </row>
    <row r="6898" spans="1:10" ht="24" customHeight="1" x14ac:dyDescent="0.2">
      <c r="A6898" s="7" t="s">
        <v>2397</v>
      </c>
      <c r="B6898" s="7">
        <v>88316</v>
      </c>
      <c r="C6898" s="6" t="s">
        <v>14</v>
      </c>
      <c r="D6898" s="6" t="s">
        <v>2398</v>
      </c>
      <c r="E6898" s="6" t="s">
        <v>2399</v>
      </c>
      <c r="F6898" s="6"/>
      <c r="G6898" s="7" t="s">
        <v>297</v>
      </c>
      <c r="H6898" s="46">
        <v>2</v>
      </c>
      <c r="I6898" s="77">
        <f>'COMP-CUSTO MÃO OBRA'!$H$61</f>
        <v>27.08</v>
      </c>
      <c r="J6898" s="8">
        <f>TRUNC(H6898*I6898,2)</f>
        <v>54.16</v>
      </c>
    </row>
    <row r="6899" spans="1:10" ht="24" customHeight="1" x14ac:dyDescent="0.2">
      <c r="A6899" s="7" t="s">
        <v>2397</v>
      </c>
      <c r="B6899" s="7">
        <v>88264</v>
      </c>
      <c r="C6899" s="6" t="s">
        <v>14</v>
      </c>
      <c r="D6899" s="6" t="s">
        <v>2411</v>
      </c>
      <c r="E6899" s="6" t="s">
        <v>2399</v>
      </c>
      <c r="F6899" s="6"/>
      <c r="G6899" s="7" t="s">
        <v>297</v>
      </c>
      <c r="H6899" s="46">
        <v>2</v>
      </c>
      <c r="I6899" s="77">
        <f>'COMP-CUSTO MÃO OBRA'!$H$346</f>
        <v>32.82</v>
      </c>
      <c r="J6899" s="8">
        <f>TRUNC(H6899*I6899,2)</f>
        <v>65.64</v>
      </c>
    </row>
    <row r="6900" spans="1:10" ht="65.099999999999994" customHeight="1" x14ac:dyDescent="0.2">
      <c r="A6900" s="10" t="s">
        <v>2391</v>
      </c>
      <c r="B6900" s="10">
        <v>8830</v>
      </c>
      <c r="C6900" s="9" t="s">
        <v>20</v>
      </c>
      <c r="D6900" s="9" t="s">
        <v>3606</v>
      </c>
      <c r="E6900" s="9" t="s">
        <v>2394</v>
      </c>
      <c r="F6900" s="9"/>
      <c r="G6900" s="10" t="s">
        <v>24</v>
      </c>
      <c r="H6900" s="47">
        <v>1</v>
      </c>
      <c r="I6900" s="11">
        <f>VLOOKUP(B6900,CURVA_ABC_INSUM!$B$6:$H$1423,7,0)</f>
        <v>451</v>
      </c>
      <c r="J6900" s="11">
        <f>TRUNC(H6900*I6900,2)</f>
        <v>451</v>
      </c>
    </row>
    <row r="6901" spans="1:10" x14ac:dyDescent="0.2">
      <c r="A6901" s="12"/>
      <c r="B6901" s="12"/>
      <c r="C6901" s="13"/>
      <c r="D6901" s="13"/>
      <c r="E6901" s="13"/>
      <c r="F6901" s="48"/>
      <c r="G6901" s="13"/>
      <c r="H6901" s="48"/>
      <c r="I6901" s="13"/>
      <c r="J6901" s="48"/>
    </row>
    <row r="6902" spans="1:10" ht="15" customHeight="1" thickBot="1" x14ac:dyDescent="0.25">
      <c r="A6902" s="12"/>
      <c r="B6902" s="12"/>
      <c r="C6902" s="13"/>
      <c r="D6902" s="13"/>
      <c r="E6902" s="13" t="s">
        <v>2395</v>
      </c>
      <c r="F6902" s="48">
        <f>TRUNC(J6897*$G$2,2)</f>
        <v>0</v>
      </c>
      <c r="G6902" s="13"/>
      <c r="H6902" s="86" t="s">
        <v>2396</v>
      </c>
      <c r="I6902" s="86"/>
      <c r="J6902" s="48">
        <f>F6902+J6897</f>
        <v>570.79999999999995</v>
      </c>
    </row>
    <row r="6903" spans="1:10" ht="0.95" customHeight="1" thickTop="1" x14ac:dyDescent="0.2">
      <c r="A6903" s="89"/>
      <c r="B6903" s="89"/>
      <c r="C6903" s="45"/>
      <c r="D6903" s="45"/>
      <c r="E6903" s="45"/>
      <c r="F6903" s="45"/>
      <c r="G6903" s="45"/>
      <c r="H6903" s="45"/>
      <c r="I6903" s="45"/>
      <c r="J6903" s="45"/>
    </row>
    <row r="6904" spans="1:10" ht="18" customHeight="1" x14ac:dyDescent="0.2">
      <c r="A6904" s="222" t="s">
        <v>4968</v>
      </c>
      <c r="B6904" s="26" t="s">
        <v>2</v>
      </c>
      <c r="C6904" s="28" t="s">
        <v>3</v>
      </c>
      <c r="D6904" s="28" t="s">
        <v>4</v>
      </c>
      <c r="E6904" s="28" t="s">
        <v>2388</v>
      </c>
      <c r="F6904" s="28"/>
      <c r="G6904" s="26" t="s">
        <v>190</v>
      </c>
      <c r="H6904" s="4" t="s">
        <v>6</v>
      </c>
      <c r="I6904" s="4" t="s">
        <v>7</v>
      </c>
      <c r="J6904" s="4" t="s">
        <v>191</v>
      </c>
    </row>
    <row r="6905" spans="1:10" ht="26.1" customHeight="1" x14ac:dyDescent="0.2">
      <c r="A6905" s="41" t="s">
        <v>2389</v>
      </c>
      <c r="B6905" s="41" t="s">
        <v>2090</v>
      </c>
      <c r="C6905" s="29" t="s">
        <v>13</v>
      </c>
      <c r="D6905" s="29" t="s">
        <v>2091</v>
      </c>
      <c r="E6905" s="29" t="s">
        <v>2409</v>
      </c>
      <c r="F6905" s="29"/>
      <c r="G6905" s="41" t="s">
        <v>5</v>
      </c>
      <c r="H6905" s="44">
        <v>1</v>
      </c>
      <c r="I6905" s="43">
        <f>SUM(J6906:J6908)</f>
        <v>439.24</v>
      </c>
      <c r="J6905" s="43">
        <f>TRUNC(H6905*I6905,2)</f>
        <v>439.24</v>
      </c>
    </row>
    <row r="6906" spans="1:10" ht="24" customHeight="1" x14ac:dyDescent="0.2">
      <c r="A6906" s="7" t="s">
        <v>2397</v>
      </c>
      <c r="B6906" s="7">
        <v>88316</v>
      </c>
      <c r="C6906" s="6" t="s">
        <v>14</v>
      </c>
      <c r="D6906" s="6" t="s">
        <v>2398</v>
      </c>
      <c r="E6906" s="6" t="s">
        <v>2399</v>
      </c>
      <c r="F6906" s="6"/>
      <c r="G6906" s="7" t="s">
        <v>297</v>
      </c>
      <c r="H6906" s="46">
        <v>2</v>
      </c>
      <c r="I6906" s="77">
        <f>'COMP-CUSTO MÃO OBRA'!$H$61</f>
        <v>27.08</v>
      </c>
      <c r="J6906" s="8">
        <f>TRUNC(H6906*I6906,2)</f>
        <v>54.16</v>
      </c>
    </row>
    <row r="6907" spans="1:10" ht="24" customHeight="1" x14ac:dyDescent="0.2">
      <c r="A6907" s="7" t="s">
        <v>2397</v>
      </c>
      <c r="B6907" s="7">
        <v>88264</v>
      </c>
      <c r="C6907" s="6" t="s">
        <v>14</v>
      </c>
      <c r="D6907" s="6" t="s">
        <v>2411</v>
      </c>
      <c r="E6907" s="6" t="s">
        <v>2399</v>
      </c>
      <c r="F6907" s="6"/>
      <c r="G6907" s="7" t="s">
        <v>297</v>
      </c>
      <c r="H6907" s="46">
        <v>2</v>
      </c>
      <c r="I6907" s="77">
        <f>'COMP-CUSTO MÃO OBRA'!$H$346</f>
        <v>32.82</v>
      </c>
      <c r="J6907" s="8">
        <f>TRUNC(H6907*I6907,2)</f>
        <v>65.64</v>
      </c>
    </row>
    <row r="6908" spans="1:10" ht="24" customHeight="1" x14ac:dyDescent="0.2">
      <c r="A6908" s="10" t="s">
        <v>2391</v>
      </c>
      <c r="B6908" s="10">
        <v>2391</v>
      </c>
      <c r="C6908" s="9" t="s">
        <v>14</v>
      </c>
      <c r="D6908" s="9" t="s">
        <v>3603</v>
      </c>
      <c r="E6908" s="9" t="s">
        <v>2394</v>
      </c>
      <c r="F6908" s="9"/>
      <c r="G6908" s="10" t="s">
        <v>15</v>
      </c>
      <c r="H6908" s="47">
        <v>1</v>
      </c>
      <c r="I6908" s="11">
        <f>VLOOKUP(B6908,CURVA_ABC_INSUM!$B$6:$H$1423,7,0)</f>
        <v>319.44</v>
      </c>
      <c r="J6908" s="11">
        <f>TRUNC(H6908*I6908,2)</f>
        <v>319.44</v>
      </c>
    </row>
    <row r="6909" spans="1:10" x14ac:dyDescent="0.2">
      <c r="A6909" s="12"/>
      <c r="B6909" s="12"/>
      <c r="C6909" s="13"/>
      <c r="D6909" s="13"/>
      <c r="E6909" s="13"/>
      <c r="F6909" s="48"/>
      <c r="G6909" s="13"/>
      <c r="H6909" s="48"/>
      <c r="I6909" s="13"/>
      <c r="J6909" s="48"/>
    </row>
    <row r="6910" spans="1:10" ht="15" customHeight="1" thickBot="1" x14ac:dyDescent="0.25">
      <c r="A6910" s="12"/>
      <c r="B6910" s="12"/>
      <c r="C6910" s="13"/>
      <c r="D6910" s="13"/>
      <c r="E6910" s="13" t="s">
        <v>2395</v>
      </c>
      <c r="F6910" s="48">
        <f>TRUNC(J6905*$G$2,2)</f>
        <v>0</v>
      </c>
      <c r="G6910" s="13"/>
      <c r="H6910" s="86" t="s">
        <v>2396</v>
      </c>
      <c r="I6910" s="86"/>
      <c r="J6910" s="48">
        <f>F6910+J6905</f>
        <v>439.24</v>
      </c>
    </row>
    <row r="6911" spans="1:10" ht="0.95" customHeight="1" thickTop="1" x14ac:dyDescent="0.2">
      <c r="A6911" s="89"/>
      <c r="B6911" s="89"/>
      <c r="C6911" s="45"/>
      <c r="D6911" s="45"/>
      <c r="E6911" s="45"/>
      <c r="F6911" s="45"/>
      <c r="G6911" s="45"/>
      <c r="H6911" s="45"/>
      <c r="I6911" s="45"/>
      <c r="J6911" s="45"/>
    </row>
    <row r="6912" spans="1:10" ht="18" customHeight="1" x14ac:dyDescent="0.2">
      <c r="A6912" s="222" t="s">
        <v>4969</v>
      </c>
      <c r="B6912" s="26" t="s">
        <v>2</v>
      </c>
      <c r="C6912" s="28" t="s">
        <v>3</v>
      </c>
      <c r="D6912" s="28" t="s">
        <v>4</v>
      </c>
      <c r="E6912" s="28" t="s">
        <v>2388</v>
      </c>
      <c r="F6912" s="28"/>
      <c r="G6912" s="26" t="s">
        <v>190</v>
      </c>
      <c r="H6912" s="4" t="s">
        <v>6</v>
      </c>
      <c r="I6912" s="4" t="s">
        <v>7</v>
      </c>
      <c r="J6912" s="4" t="s">
        <v>191</v>
      </c>
    </row>
    <row r="6913" spans="1:10" ht="39" customHeight="1" x14ac:dyDescent="0.2">
      <c r="A6913" s="41" t="s">
        <v>2389</v>
      </c>
      <c r="B6913" s="41" t="s">
        <v>2092</v>
      </c>
      <c r="C6913" s="29" t="s">
        <v>13</v>
      </c>
      <c r="D6913" s="29" t="s">
        <v>2093</v>
      </c>
      <c r="E6913" s="29" t="s">
        <v>2409</v>
      </c>
      <c r="F6913" s="29"/>
      <c r="G6913" s="41" t="s">
        <v>5</v>
      </c>
      <c r="H6913" s="44">
        <v>1</v>
      </c>
      <c r="I6913" s="43">
        <f>SUM(J6914:J6916)</f>
        <v>323.64</v>
      </c>
      <c r="J6913" s="43">
        <f>TRUNC(H6913*I6913,2)</f>
        <v>323.64</v>
      </c>
    </row>
    <row r="6914" spans="1:10" ht="24" customHeight="1" x14ac:dyDescent="0.2">
      <c r="A6914" s="7" t="s">
        <v>2397</v>
      </c>
      <c r="B6914" s="7">
        <v>88316</v>
      </c>
      <c r="C6914" s="6" t="s">
        <v>14</v>
      </c>
      <c r="D6914" s="6" t="s">
        <v>2398</v>
      </c>
      <c r="E6914" s="6" t="s">
        <v>2399</v>
      </c>
      <c r="F6914" s="6"/>
      <c r="G6914" s="7" t="s">
        <v>297</v>
      </c>
      <c r="H6914" s="46">
        <v>2</v>
      </c>
      <c r="I6914" s="77">
        <f>'COMP-CUSTO MÃO OBRA'!$H$61</f>
        <v>27.08</v>
      </c>
      <c r="J6914" s="8">
        <f>TRUNC(H6914*I6914,2)</f>
        <v>54.16</v>
      </c>
    </row>
    <row r="6915" spans="1:10" ht="24" customHeight="1" x14ac:dyDescent="0.2">
      <c r="A6915" s="7" t="s">
        <v>2397</v>
      </c>
      <c r="B6915" s="7">
        <v>88264</v>
      </c>
      <c r="C6915" s="6" t="s">
        <v>14</v>
      </c>
      <c r="D6915" s="6" t="s">
        <v>2411</v>
      </c>
      <c r="E6915" s="6" t="s">
        <v>2399</v>
      </c>
      <c r="F6915" s="6"/>
      <c r="G6915" s="7" t="s">
        <v>297</v>
      </c>
      <c r="H6915" s="46">
        <v>2</v>
      </c>
      <c r="I6915" s="77">
        <f>'COMP-CUSTO MÃO OBRA'!$H$346</f>
        <v>32.82</v>
      </c>
      <c r="J6915" s="8">
        <f>TRUNC(H6915*I6915,2)</f>
        <v>65.64</v>
      </c>
    </row>
    <row r="6916" spans="1:10" ht="39" customHeight="1" x14ac:dyDescent="0.2">
      <c r="A6916" s="10" t="s">
        <v>2391</v>
      </c>
      <c r="B6916" s="10">
        <v>3750</v>
      </c>
      <c r="C6916" s="9" t="s">
        <v>20</v>
      </c>
      <c r="D6916" s="9" t="s">
        <v>3607</v>
      </c>
      <c r="E6916" s="9" t="s">
        <v>2394</v>
      </c>
      <c r="F6916" s="9"/>
      <c r="G6916" s="10" t="s">
        <v>24</v>
      </c>
      <c r="H6916" s="47">
        <v>1</v>
      </c>
      <c r="I6916" s="11">
        <f>VLOOKUP(B6916,CURVA_ABC_INSUM!$B$6:$H$1423,7,0)</f>
        <v>203.84</v>
      </c>
      <c r="J6916" s="11">
        <f>TRUNC(H6916*I6916,2)</f>
        <v>203.84</v>
      </c>
    </row>
    <row r="6917" spans="1:10" x14ac:dyDescent="0.2">
      <c r="A6917" s="12"/>
      <c r="B6917" s="12"/>
      <c r="C6917" s="13"/>
      <c r="D6917" s="13"/>
      <c r="E6917" s="13"/>
      <c r="F6917" s="48"/>
      <c r="G6917" s="13"/>
      <c r="H6917" s="48"/>
      <c r="I6917" s="13"/>
      <c r="J6917" s="48"/>
    </row>
    <row r="6918" spans="1:10" ht="15" customHeight="1" thickBot="1" x14ac:dyDescent="0.25">
      <c r="A6918" s="12"/>
      <c r="B6918" s="12"/>
      <c r="C6918" s="13"/>
      <c r="D6918" s="13"/>
      <c r="E6918" s="13" t="s">
        <v>2395</v>
      </c>
      <c r="F6918" s="48">
        <f>TRUNC(J6913*$G$2,2)</f>
        <v>0</v>
      </c>
      <c r="G6918" s="13"/>
      <c r="H6918" s="86" t="s">
        <v>2396</v>
      </c>
      <c r="I6918" s="86"/>
      <c r="J6918" s="48">
        <f>F6918+J6913</f>
        <v>323.64</v>
      </c>
    </row>
    <row r="6919" spans="1:10" ht="0.95" customHeight="1" thickTop="1" x14ac:dyDescent="0.2">
      <c r="A6919" s="89"/>
      <c r="B6919" s="89"/>
      <c r="C6919" s="45"/>
      <c r="D6919" s="45"/>
      <c r="E6919" s="45"/>
      <c r="F6919" s="45"/>
      <c r="G6919" s="45"/>
      <c r="H6919" s="45"/>
      <c r="I6919" s="45"/>
      <c r="J6919" s="45"/>
    </row>
    <row r="6920" spans="1:10" ht="18" customHeight="1" x14ac:dyDescent="0.2">
      <c r="A6920" s="222">
        <v>6100</v>
      </c>
      <c r="B6920" s="26" t="s">
        <v>2</v>
      </c>
      <c r="C6920" s="28" t="s">
        <v>3</v>
      </c>
      <c r="D6920" s="28" t="s">
        <v>4</v>
      </c>
      <c r="E6920" s="28" t="s">
        <v>2388</v>
      </c>
      <c r="F6920" s="28"/>
      <c r="G6920" s="26" t="s">
        <v>190</v>
      </c>
      <c r="H6920" s="4" t="s">
        <v>6</v>
      </c>
      <c r="I6920" s="4" t="s">
        <v>7</v>
      </c>
      <c r="J6920" s="4" t="s">
        <v>191</v>
      </c>
    </row>
    <row r="6921" spans="1:10" ht="26.1" customHeight="1" x14ac:dyDescent="0.2">
      <c r="A6921" s="41" t="s">
        <v>2389</v>
      </c>
      <c r="B6921" s="41" t="s">
        <v>2094</v>
      </c>
      <c r="C6921" s="29" t="s">
        <v>13</v>
      </c>
      <c r="D6921" s="29" t="s">
        <v>2095</v>
      </c>
      <c r="E6921" s="29" t="s">
        <v>2409</v>
      </c>
      <c r="F6921" s="29"/>
      <c r="G6921" s="41" t="s">
        <v>5</v>
      </c>
      <c r="H6921" s="44">
        <v>1</v>
      </c>
      <c r="I6921" s="43">
        <f>SUM(J6922:J6924)</f>
        <v>313.8</v>
      </c>
      <c r="J6921" s="43">
        <f>TRUNC(H6921*I6921,2)</f>
        <v>313.8</v>
      </c>
    </row>
    <row r="6922" spans="1:10" ht="24" customHeight="1" x14ac:dyDescent="0.2">
      <c r="A6922" s="7" t="s">
        <v>2397</v>
      </c>
      <c r="B6922" s="7">
        <v>88316</v>
      </c>
      <c r="C6922" s="6" t="s">
        <v>14</v>
      </c>
      <c r="D6922" s="6" t="s">
        <v>2398</v>
      </c>
      <c r="E6922" s="6" t="s">
        <v>2399</v>
      </c>
      <c r="F6922" s="6"/>
      <c r="G6922" s="7" t="s">
        <v>297</v>
      </c>
      <c r="H6922" s="46">
        <v>2</v>
      </c>
      <c r="I6922" s="77">
        <f>'COMP-CUSTO MÃO OBRA'!$H$61</f>
        <v>27.08</v>
      </c>
      <c r="J6922" s="8">
        <f>TRUNC(H6922*I6922,2)</f>
        <v>54.16</v>
      </c>
    </row>
    <row r="6923" spans="1:10" ht="24" customHeight="1" x14ac:dyDescent="0.2">
      <c r="A6923" s="7" t="s">
        <v>2397</v>
      </c>
      <c r="B6923" s="7">
        <v>88264</v>
      </c>
      <c r="C6923" s="6" t="s">
        <v>14</v>
      </c>
      <c r="D6923" s="6" t="s">
        <v>2411</v>
      </c>
      <c r="E6923" s="6" t="s">
        <v>2399</v>
      </c>
      <c r="F6923" s="6"/>
      <c r="G6923" s="7" t="s">
        <v>297</v>
      </c>
      <c r="H6923" s="46">
        <v>2</v>
      </c>
      <c r="I6923" s="77">
        <f>'COMP-CUSTO MÃO OBRA'!$H$346</f>
        <v>32.82</v>
      </c>
      <c r="J6923" s="8">
        <f>TRUNC(H6923*I6923,2)</f>
        <v>65.64</v>
      </c>
    </row>
    <row r="6924" spans="1:10" ht="39" customHeight="1" x14ac:dyDescent="0.2">
      <c r="A6924" s="10" t="s">
        <v>2391</v>
      </c>
      <c r="B6924" s="10">
        <v>3441</v>
      </c>
      <c r="C6924" s="9" t="s">
        <v>20</v>
      </c>
      <c r="D6924" s="9" t="s">
        <v>3608</v>
      </c>
      <c r="E6924" s="9" t="s">
        <v>2394</v>
      </c>
      <c r="F6924" s="9"/>
      <c r="G6924" s="10" t="s">
        <v>24</v>
      </c>
      <c r="H6924" s="47">
        <v>1</v>
      </c>
      <c r="I6924" s="11">
        <f>VLOOKUP(B6924,CURVA_ABC_INSUM!$B$6:$H$1423,7,0)</f>
        <v>194</v>
      </c>
      <c r="J6924" s="11">
        <f>TRUNC(H6924*I6924,2)</f>
        <v>194</v>
      </c>
    </row>
    <row r="6925" spans="1:10" x14ac:dyDescent="0.2">
      <c r="A6925" s="12"/>
      <c r="B6925" s="12"/>
      <c r="C6925" s="13"/>
      <c r="D6925" s="13"/>
      <c r="E6925" s="13"/>
      <c r="F6925" s="48"/>
      <c r="G6925" s="13"/>
      <c r="H6925" s="48"/>
      <c r="I6925" s="13"/>
      <c r="J6925" s="48"/>
    </row>
    <row r="6926" spans="1:10" ht="15" customHeight="1" thickBot="1" x14ac:dyDescent="0.25">
      <c r="A6926" s="12"/>
      <c r="B6926" s="12"/>
      <c r="C6926" s="13"/>
      <c r="D6926" s="13"/>
      <c r="E6926" s="13" t="s">
        <v>2395</v>
      </c>
      <c r="F6926" s="48">
        <f>TRUNC(J6921*$G$2,2)</f>
        <v>0</v>
      </c>
      <c r="G6926" s="13"/>
      <c r="H6926" s="86" t="s">
        <v>2396</v>
      </c>
      <c r="I6926" s="86"/>
      <c r="J6926" s="48">
        <f>F6926+J6921</f>
        <v>313.8</v>
      </c>
    </row>
    <row r="6927" spans="1:10" ht="0.95" customHeight="1" thickTop="1" x14ac:dyDescent="0.2">
      <c r="A6927" s="89"/>
      <c r="B6927" s="89"/>
      <c r="C6927" s="45"/>
      <c r="D6927" s="45"/>
      <c r="E6927" s="45"/>
      <c r="F6927" s="45"/>
      <c r="G6927" s="45"/>
      <c r="H6927" s="45"/>
      <c r="I6927" s="45"/>
      <c r="J6927" s="45"/>
    </row>
    <row r="6928" spans="1:10" ht="18" customHeight="1" x14ac:dyDescent="0.2">
      <c r="A6928" s="222">
        <v>6101</v>
      </c>
      <c r="B6928" s="26" t="s">
        <v>2</v>
      </c>
      <c r="C6928" s="28" t="s">
        <v>3</v>
      </c>
      <c r="D6928" s="28" t="s">
        <v>4</v>
      </c>
      <c r="E6928" s="28" t="s">
        <v>2388</v>
      </c>
      <c r="F6928" s="28"/>
      <c r="G6928" s="26" t="s">
        <v>190</v>
      </c>
      <c r="H6928" s="4" t="s">
        <v>6</v>
      </c>
      <c r="I6928" s="4" t="s">
        <v>7</v>
      </c>
      <c r="J6928" s="4" t="s">
        <v>191</v>
      </c>
    </row>
    <row r="6929" spans="1:10" ht="26.1" customHeight="1" x14ac:dyDescent="0.2">
      <c r="A6929" s="41" t="s">
        <v>2389</v>
      </c>
      <c r="B6929" s="41" t="s">
        <v>2096</v>
      </c>
      <c r="C6929" s="29" t="s">
        <v>13</v>
      </c>
      <c r="D6929" s="29" t="s">
        <v>2097</v>
      </c>
      <c r="E6929" s="29" t="s">
        <v>2409</v>
      </c>
      <c r="F6929" s="29"/>
      <c r="G6929" s="41" t="s">
        <v>5</v>
      </c>
      <c r="H6929" s="44">
        <v>1</v>
      </c>
      <c r="I6929" s="43">
        <f>SUM(J6930:J6932)</f>
        <v>223.9</v>
      </c>
      <c r="J6929" s="43">
        <f>TRUNC(H6929*I6929,2)</f>
        <v>223.9</v>
      </c>
    </row>
    <row r="6930" spans="1:10" ht="24" customHeight="1" x14ac:dyDescent="0.2">
      <c r="A6930" s="7" t="s">
        <v>2397</v>
      </c>
      <c r="B6930" s="7">
        <v>88316</v>
      </c>
      <c r="C6930" s="6" t="s">
        <v>14</v>
      </c>
      <c r="D6930" s="6" t="s">
        <v>2398</v>
      </c>
      <c r="E6930" s="6" t="s">
        <v>2399</v>
      </c>
      <c r="F6930" s="6"/>
      <c r="G6930" s="7" t="s">
        <v>297</v>
      </c>
      <c r="H6930" s="46">
        <v>1</v>
      </c>
      <c r="I6930" s="77">
        <f>'COMP-CUSTO MÃO OBRA'!$H$61</f>
        <v>27.08</v>
      </c>
      <c r="J6930" s="8">
        <f>TRUNC(H6930*I6930,2)</f>
        <v>27.08</v>
      </c>
    </row>
    <row r="6931" spans="1:10" ht="24" customHeight="1" x14ac:dyDescent="0.2">
      <c r="A6931" s="7" t="s">
        <v>2397</v>
      </c>
      <c r="B6931" s="7">
        <v>88264</v>
      </c>
      <c r="C6931" s="6" t="s">
        <v>14</v>
      </c>
      <c r="D6931" s="6" t="s">
        <v>2411</v>
      </c>
      <c r="E6931" s="6" t="s">
        <v>2399</v>
      </c>
      <c r="F6931" s="6"/>
      <c r="G6931" s="7" t="s">
        <v>297</v>
      </c>
      <c r="H6931" s="46">
        <v>1</v>
      </c>
      <c r="I6931" s="77">
        <f>'COMP-CUSTO MÃO OBRA'!$H$346</f>
        <v>32.82</v>
      </c>
      <c r="J6931" s="8">
        <f>TRUNC(H6931*I6931,2)</f>
        <v>32.82</v>
      </c>
    </row>
    <row r="6932" spans="1:10" ht="39" customHeight="1" x14ac:dyDescent="0.2">
      <c r="A6932" s="10" t="s">
        <v>2391</v>
      </c>
      <c r="B6932" s="10">
        <v>3751</v>
      </c>
      <c r="C6932" s="9" t="s">
        <v>20</v>
      </c>
      <c r="D6932" s="9" t="s">
        <v>3609</v>
      </c>
      <c r="E6932" s="9" t="s">
        <v>2394</v>
      </c>
      <c r="F6932" s="9"/>
      <c r="G6932" s="10" t="s">
        <v>24</v>
      </c>
      <c r="H6932" s="47">
        <v>1</v>
      </c>
      <c r="I6932" s="11">
        <f>VLOOKUP(B6932,CURVA_ABC_INSUM!$B$6:$H$1423,7,0)</f>
        <v>164</v>
      </c>
      <c r="J6932" s="11">
        <f>TRUNC(H6932*I6932,2)</f>
        <v>164</v>
      </c>
    </row>
    <row r="6933" spans="1:10" x14ac:dyDescent="0.2">
      <c r="A6933" s="12"/>
      <c r="B6933" s="12"/>
      <c r="C6933" s="13"/>
      <c r="D6933" s="13"/>
      <c r="E6933" s="13"/>
      <c r="F6933" s="48"/>
      <c r="G6933" s="13"/>
      <c r="H6933" s="48"/>
      <c r="I6933" s="13"/>
      <c r="J6933" s="48"/>
    </row>
    <row r="6934" spans="1:10" ht="15" customHeight="1" thickBot="1" x14ac:dyDescent="0.25">
      <c r="A6934" s="12"/>
      <c r="B6934" s="12"/>
      <c r="C6934" s="13"/>
      <c r="D6934" s="13"/>
      <c r="E6934" s="13" t="s">
        <v>2395</v>
      </c>
      <c r="F6934" s="48">
        <f>TRUNC(J6929*$G$2,2)</f>
        <v>0</v>
      </c>
      <c r="G6934" s="13"/>
      <c r="H6934" s="86" t="s">
        <v>2396</v>
      </c>
      <c r="I6934" s="86"/>
      <c r="J6934" s="48">
        <f>F6934+J6929</f>
        <v>223.9</v>
      </c>
    </row>
    <row r="6935" spans="1:10" ht="0.95" customHeight="1" thickTop="1" x14ac:dyDescent="0.2">
      <c r="A6935" s="89"/>
      <c r="B6935" s="89"/>
      <c r="C6935" s="45"/>
      <c r="D6935" s="45"/>
      <c r="E6935" s="45"/>
      <c r="F6935" s="45"/>
      <c r="G6935" s="45"/>
      <c r="H6935" s="45"/>
      <c r="I6935" s="45"/>
      <c r="J6935" s="45"/>
    </row>
    <row r="6936" spans="1:10" ht="18" customHeight="1" x14ac:dyDescent="0.2">
      <c r="A6936" s="222">
        <v>6102</v>
      </c>
      <c r="B6936" s="26" t="s">
        <v>2</v>
      </c>
      <c r="C6936" s="28" t="s">
        <v>3</v>
      </c>
      <c r="D6936" s="28" t="s">
        <v>4</v>
      </c>
      <c r="E6936" s="28" t="s">
        <v>2388</v>
      </c>
      <c r="F6936" s="28"/>
      <c r="G6936" s="26" t="s">
        <v>190</v>
      </c>
      <c r="H6936" s="4" t="s">
        <v>6</v>
      </c>
      <c r="I6936" s="4" t="s">
        <v>7</v>
      </c>
      <c r="J6936" s="4" t="s">
        <v>191</v>
      </c>
    </row>
    <row r="6937" spans="1:10" ht="39" customHeight="1" x14ac:dyDescent="0.2">
      <c r="A6937" s="41" t="s">
        <v>2389</v>
      </c>
      <c r="B6937" s="41" t="s">
        <v>2098</v>
      </c>
      <c r="C6937" s="29" t="s">
        <v>13</v>
      </c>
      <c r="D6937" s="29" t="s">
        <v>2099</v>
      </c>
      <c r="E6937" s="29" t="s">
        <v>2409</v>
      </c>
      <c r="F6937" s="29"/>
      <c r="G6937" s="41" t="s">
        <v>5</v>
      </c>
      <c r="H6937" s="44">
        <v>1</v>
      </c>
      <c r="I6937" s="43">
        <f>SUM(J6938:J6940)</f>
        <v>1651.1000000000001</v>
      </c>
      <c r="J6937" s="43">
        <f>TRUNC(H6937*I6937,2)</f>
        <v>1651.1</v>
      </c>
    </row>
    <row r="6938" spans="1:10" ht="24" customHeight="1" x14ac:dyDescent="0.2">
      <c r="A6938" s="7" t="s">
        <v>2397</v>
      </c>
      <c r="B6938" s="7">
        <v>88316</v>
      </c>
      <c r="C6938" s="6" t="s">
        <v>14</v>
      </c>
      <c r="D6938" s="6" t="s">
        <v>2398</v>
      </c>
      <c r="E6938" s="6" t="s">
        <v>2399</v>
      </c>
      <c r="F6938" s="6"/>
      <c r="G6938" s="7" t="s">
        <v>297</v>
      </c>
      <c r="H6938" s="46">
        <v>1</v>
      </c>
      <c r="I6938" s="77">
        <f>'COMP-CUSTO MÃO OBRA'!$H$61</f>
        <v>27.08</v>
      </c>
      <c r="J6938" s="8">
        <f>TRUNC(H6938*I6938,2)</f>
        <v>27.08</v>
      </c>
    </row>
    <row r="6939" spans="1:10" ht="24" customHeight="1" x14ac:dyDescent="0.2">
      <c r="A6939" s="7" t="s">
        <v>2397</v>
      </c>
      <c r="B6939" s="7">
        <v>88264</v>
      </c>
      <c r="C6939" s="6" t="s">
        <v>14</v>
      </c>
      <c r="D6939" s="6" t="s">
        <v>2411</v>
      </c>
      <c r="E6939" s="6" t="s">
        <v>2399</v>
      </c>
      <c r="F6939" s="6"/>
      <c r="G6939" s="7" t="s">
        <v>297</v>
      </c>
      <c r="H6939" s="46">
        <v>1</v>
      </c>
      <c r="I6939" s="77">
        <f>'COMP-CUSTO MÃO OBRA'!$H$346</f>
        <v>32.82</v>
      </c>
      <c r="J6939" s="8">
        <f>TRUNC(H6939*I6939,2)</f>
        <v>32.82</v>
      </c>
    </row>
    <row r="6940" spans="1:10" ht="39" customHeight="1" x14ac:dyDescent="0.2">
      <c r="A6940" s="10" t="s">
        <v>2391</v>
      </c>
      <c r="B6940" s="10">
        <v>3714</v>
      </c>
      <c r="C6940" s="9" t="s">
        <v>20</v>
      </c>
      <c r="D6940" s="9" t="s">
        <v>3610</v>
      </c>
      <c r="E6940" s="9" t="s">
        <v>2394</v>
      </c>
      <c r="F6940" s="9"/>
      <c r="G6940" s="10" t="s">
        <v>24</v>
      </c>
      <c r="H6940" s="47">
        <v>1</v>
      </c>
      <c r="I6940" s="11">
        <f>VLOOKUP(B6940,CURVA_ABC_INSUM!$B$6:$H$1423,7,0)</f>
        <v>1591.2</v>
      </c>
      <c r="J6940" s="11">
        <f>TRUNC(H6940*I6940,2)</f>
        <v>1591.2</v>
      </c>
    </row>
    <row r="6941" spans="1:10" x14ac:dyDescent="0.2">
      <c r="A6941" s="12"/>
      <c r="B6941" s="12"/>
      <c r="C6941" s="13"/>
      <c r="D6941" s="13"/>
      <c r="E6941" s="13"/>
      <c r="F6941" s="48"/>
      <c r="G6941" s="13"/>
      <c r="H6941" s="48"/>
      <c r="I6941" s="13"/>
      <c r="J6941" s="48"/>
    </row>
    <row r="6942" spans="1:10" ht="15" customHeight="1" thickBot="1" x14ac:dyDescent="0.25">
      <c r="A6942" s="12"/>
      <c r="B6942" s="12"/>
      <c r="C6942" s="13"/>
      <c r="D6942" s="13"/>
      <c r="E6942" s="13" t="s">
        <v>2395</v>
      </c>
      <c r="F6942" s="48">
        <f>TRUNC(J6937*$G$2,2)</f>
        <v>0</v>
      </c>
      <c r="G6942" s="13"/>
      <c r="H6942" s="86" t="s">
        <v>2396</v>
      </c>
      <c r="I6942" s="86"/>
      <c r="J6942" s="48">
        <f>F6942+J6937</f>
        <v>1651.1</v>
      </c>
    </row>
    <row r="6943" spans="1:10" ht="0.95" customHeight="1" thickTop="1" x14ac:dyDescent="0.2">
      <c r="A6943" s="89"/>
      <c r="B6943" s="89"/>
      <c r="C6943" s="45"/>
      <c r="D6943" s="45"/>
      <c r="E6943" s="45"/>
      <c r="F6943" s="45"/>
      <c r="G6943" s="45"/>
      <c r="H6943" s="45"/>
      <c r="I6943" s="45"/>
      <c r="J6943" s="45"/>
    </row>
    <row r="6944" spans="1:10" ht="18" customHeight="1" x14ac:dyDescent="0.2">
      <c r="A6944" s="222">
        <v>6103</v>
      </c>
      <c r="B6944" s="26" t="s">
        <v>2</v>
      </c>
      <c r="C6944" s="28" t="s">
        <v>3</v>
      </c>
      <c r="D6944" s="28" t="s">
        <v>4</v>
      </c>
      <c r="E6944" s="28" t="s">
        <v>2388</v>
      </c>
      <c r="F6944" s="28"/>
      <c r="G6944" s="26" t="s">
        <v>190</v>
      </c>
      <c r="H6944" s="4" t="s">
        <v>6</v>
      </c>
      <c r="I6944" s="4" t="s">
        <v>7</v>
      </c>
      <c r="J6944" s="4" t="s">
        <v>191</v>
      </c>
    </row>
    <row r="6945" spans="1:10" ht="26.1" customHeight="1" x14ac:dyDescent="0.2">
      <c r="A6945" s="41" t="s">
        <v>2389</v>
      </c>
      <c r="B6945" s="41" t="s">
        <v>2100</v>
      </c>
      <c r="C6945" s="29" t="s">
        <v>13</v>
      </c>
      <c r="D6945" s="29" t="s">
        <v>2101</v>
      </c>
      <c r="E6945" s="29" t="s">
        <v>2409</v>
      </c>
      <c r="F6945" s="29"/>
      <c r="G6945" s="41" t="s">
        <v>5</v>
      </c>
      <c r="H6945" s="44">
        <v>1</v>
      </c>
      <c r="I6945" s="43">
        <f>SUM(J6946:J6948)</f>
        <v>1533.1399999999999</v>
      </c>
      <c r="J6945" s="43">
        <f>TRUNC(H6945*I6945,2)</f>
        <v>1533.14</v>
      </c>
    </row>
    <row r="6946" spans="1:10" ht="24" customHeight="1" x14ac:dyDescent="0.2">
      <c r="A6946" s="7" t="s">
        <v>2397</v>
      </c>
      <c r="B6946" s="7">
        <v>88316</v>
      </c>
      <c r="C6946" s="6" t="s">
        <v>14</v>
      </c>
      <c r="D6946" s="6" t="s">
        <v>2398</v>
      </c>
      <c r="E6946" s="6" t="s">
        <v>2399</v>
      </c>
      <c r="F6946" s="6"/>
      <c r="G6946" s="7" t="s">
        <v>297</v>
      </c>
      <c r="H6946" s="46">
        <v>2</v>
      </c>
      <c r="I6946" s="77">
        <f>'COMP-CUSTO MÃO OBRA'!$H$61</f>
        <v>27.08</v>
      </c>
      <c r="J6946" s="8">
        <f>TRUNC(H6946*I6946,2)</f>
        <v>54.16</v>
      </c>
    </row>
    <row r="6947" spans="1:10" ht="24" customHeight="1" x14ac:dyDescent="0.2">
      <c r="A6947" s="7" t="s">
        <v>2397</v>
      </c>
      <c r="B6947" s="7">
        <v>88264</v>
      </c>
      <c r="C6947" s="6" t="s">
        <v>14</v>
      </c>
      <c r="D6947" s="6" t="s">
        <v>2411</v>
      </c>
      <c r="E6947" s="6" t="s">
        <v>2399</v>
      </c>
      <c r="F6947" s="6"/>
      <c r="G6947" s="7" t="s">
        <v>297</v>
      </c>
      <c r="H6947" s="46">
        <v>2</v>
      </c>
      <c r="I6947" s="77">
        <f>'COMP-CUSTO MÃO OBRA'!$H$346</f>
        <v>32.82</v>
      </c>
      <c r="J6947" s="8">
        <f>TRUNC(H6947*I6947,2)</f>
        <v>65.64</v>
      </c>
    </row>
    <row r="6948" spans="1:10" ht="39" customHeight="1" x14ac:dyDescent="0.2">
      <c r="A6948" s="10" t="s">
        <v>2391</v>
      </c>
      <c r="B6948" s="10">
        <v>831</v>
      </c>
      <c r="C6948" s="9" t="s">
        <v>20</v>
      </c>
      <c r="D6948" s="9" t="s">
        <v>3611</v>
      </c>
      <c r="E6948" s="9" t="s">
        <v>2394</v>
      </c>
      <c r="F6948" s="9"/>
      <c r="G6948" s="10" t="s">
        <v>24</v>
      </c>
      <c r="H6948" s="47">
        <v>1</v>
      </c>
      <c r="I6948" s="11">
        <f>VLOOKUP(B6948,CURVA_ABC_INSUM!$B$6:$H$1423,7,0)</f>
        <v>1413.34</v>
      </c>
      <c r="J6948" s="11">
        <f>TRUNC(H6948*I6948,2)</f>
        <v>1413.34</v>
      </c>
    </row>
    <row r="6949" spans="1:10" x14ac:dyDescent="0.2">
      <c r="A6949" s="12"/>
      <c r="B6949" s="12"/>
      <c r="C6949" s="13"/>
      <c r="D6949" s="13"/>
      <c r="E6949" s="13"/>
      <c r="F6949" s="48"/>
      <c r="G6949" s="13"/>
      <c r="H6949" s="48"/>
      <c r="I6949" s="13"/>
      <c r="J6949" s="48"/>
    </row>
    <row r="6950" spans="1:10" ht="15" customHeight="1" thickBot="1" x14ac:dyDescent="0.25">
      <c r="A6950" s="12"/>
      <c r="B6950" s="12"/>
      <c r="C6950" s="13"/>
      <c r="D6950" s="13"/>
      <c r="E6950" s="13" t="s">
        <v>2395</v>
      </c>
      <c r="F6950" s="48">
        <f>TRUNC(J6945*$G$2,2)</f>
        <v>0</v>
      </c>
      <c r="G6950" s="13"/>
      <c r="H6950" s="86" t="s">
        <v>2396</v>
      </c>
      <c r="I6950" s="86"/>
      <c r="J6950" s="48">
        <f>F6950+J6945</f>
        <v>1533.14</v>
      </c>
    </row>
    <row r="6951" spans="1:10" ht="0.95" customHeight="1" thickTop="1" x14ac:dyDescent="0.2">
      <c r="A6951" s="89"/>
      <c r="B6951" s="89"/>
      <c r="C6951" s="45"/>
      <c r="D6951" s="45"/>
      <c r="E6951" s="45"/>
      <c r="F6951" s="45"/>
      <c r="G6951" s="45"/>
      <c r="H6951" s="45"/>
      <c r="I6951" s="45"/>
      <c r="J6951" s="45"/>
    </row>
    <row r="6952" spans="1:10" ht="18" customHeight="1" x14ac:dyDescent="0.2">
      <c r="A6952" s="222">
        <v>6104</v>
      </c>
      <c r="B6952" s="26" t="s">
        <v>2</v>
      </c>
      <c r="C6952" s="28" t="s">
        <v>3</v>
      </c>
      <c r="D6952" s="28" t="s">
        <v>4</v>
      </c>
      <c r="E6952" s="28" t="s">
        <v>2388</v>
      </c>
      <c r="F6952" s="28"/>
      <c r="G6952" s="26" t="s">
        <v>190</v>
      </c>
      <c r="H6952" s="4" t="s">
        <v>6</v>
      </c>
      <c r="I6952" s="4" t="s">
        <v>7</v>
      </c>
      <c r="J6952" s="4" t="s">
        <v>191</v>
      </c>
    </row>
    <row r="6953" spans="1:10" ht="26.1" customHeight="1" x14ac:dyDescent="0.2">
      <c r="A6953" s="41" t="s">
        <v>2389</v>
      </c>
      <c r="B6953" s="41" t="s">
        <v>2102</v>
      </c>
      <c r="C6953" s="29" t="s">
        <v>13</v>
      </c>
      <c r="D6953" s="29" t="s">
        <v>2103</v>
      </c>
      <c r="E6953" s="29" t="s">
        <v>2409</v>
      </c>
      <c r="F6953" s="29"/>
      <c r="G6953" s="41" t="s">
        <v>5</v>
      </c>
      <c r="H6953" s="44">
        <v>1</v>
      </c>
      <c r="I6953" s="43">
        <f>SUM(J6954:J6956)</f>
        <v>819.8</v>
      </c>
      <c r="J6953" s="43">
        <f>TRUNC(H6953*I6953,2)</f>
        <v>819.8</v>
      </c>
    </row>
    <row r="6954" spans="1:10" ht="24" customHeight="1" x14ac:dyDescent="0.2">
      <c r="A6954" s="7" t="s">
        <v>2397</v>
      </c>
      <c r="B6954" s="7">
        <v>88316</v>
      </c>
      <c r="C6954" s="6" t="s">
        <v>14</v>
      </c>
      <c r="D6954" s="6" t="s">
        <v>2398</v>
      </c>
      <c r="E6954" s="6" t="s">
        <v>2399</v>
      </c>
      <c r="F6954" s="6"/>
      <c r="G6954" s="7" t="s">
        <v>297</v>
      </c>
      <c r="H6954" s="46">
        <v>2</v>
      </c>
      <c r="I6954" s="77">
        <f>'COMP-CUSTO MÃO OBRA'!$H$61</f>
        <v>27.08</v>
      </c>
      <c r="J6954" s="8">
        <f>TRUNC(H6954*I6954,2)</f>
        <v>54.16</v>
      </c>
    </row>
    <row r="6955" spans="1:10" ht="24" customHeight="1" x14ac:dyDescent="0.2">
      <c r="A6955" s="7" t="s">
        <v>2397</v>
      </c>
      <c r="B6955" s="7">
        <v>88264</v>
      </c>
      <c r="C6955" s="6" t="s">
        <v>14</v>
      </c>
      <c r="D6955" s="6" t="s">
        <v>2411</v>
      </c>
      <c r="E6955" s="6" t="s">
        <v>2399</v>
      </c>
      <c r="F6955" s="6"/>
      <c r="G6955" s="7" t="s">
        <v>297</v>
      </c>
      <c r="H6955" s="46">
        <v>2</v>
      </c>
      <c r="I6955" s="77">
        <f>'COMP-CUSTO MÃO OBRA'!$H$346</f>
        <v>32.82</v>
      </c>
      <c r="J6955" s="8">
        <f>TRUNC(H6955*I6955,2)</f>
        <v>65.64</v>
      </c>
    </row>
    <row r="6956" spans="1:10" ht="39" customHeight="1" x14ac:dyDescent="0.2">
      <c r="A6956" s="10" t="s">
        <v>2391</v>
      </c>
      <c r="B6956" s="10">
        <v>832</v>
      </c>
      <c r="C6956" s="9" t="s">
        <v>20</v>
      </c>
      <c r="D6956" s="9" t="s">
        <v>3612</v>
      </c>
      <c r="E6956" s="9" t="s">
        <v>2394</v>
      </c>
      <c r="F6956" s="9"/>
      <c r="G6956" s="10" t="s">
        <v>24</v>
      </c>
      <c r="H6956" s="47">
        <v>1</v>
      </c>
      <c r="I6956" s="11">
        <f>VLOOKUP(B6956,CURVA_ABC_INSUM!$B$6:$H$1423,7,0)</f>
        <v>700</v>
      </c>
      <c r="J6956" s="11">
        <f>TRUNC(H6956*I6956,2)</f>
        <v>700</v>
      </c>
    </row>
    <row r="6957" spans="1:10" x14ac:dyDescent="0.2">
      <c r="A6957" s="12"/>
      <c r="B6957" s="12"/>
      <c r="C6957" s="13"/>
      <c r="D6957" s="13"/>
      <c r="E6957" s="13"/>
      <c r="F6957" s="48"/>
      <c r="G6957" s="13"/>
      <c r="H6957" s="48"/>
      <c r="I6957" s="13"/>
      <c r="J6957" s="48"/>
    </row>
    <row r="6958" spans="1:10" ht="15" customHeight="1" thickBot="1" x14ac:dyDescent="0.25">
      <c r="A6958" s="12"/>
      <c r="B6958" s="12"/>
      <c r="C6958" s="13"/>
      <c r="D6958" s="13"/>
      <c r="E6958" s="13" t="s">
        <v>2395</v>
      </c>
      <c r="F6958" s="48">
        <f>TRUNC(J6953*$G$2,2)</f>
        <v>0</v>
      </c>
      <c r="G6958" s="13"/>
      <c r="H6958" s="86" t="s">
        <v>2396</v>
      </c>
      <c r="I6958" s="86"/>
      <c r="J6958" s="48">
        <f>F6958+J6953</f>
        <v>819.8</v>
      </c>
    </row>
    <row r="6959" spans="1:10" ht="0.95" customHeight="1" thickTop="1" x14ac:dyDescent="0.2">
      <c r="A6959" s="89"/>
      <c r="B6959" s="89"/>
      <c r="C6959" s="45"/>
      <c r="D6959" s="45"/>
      <c r="E6959" s="45"/>
      <c r="F6959" s="45"/>
      <c r="G6959" s="45"/>
      <c r="H6959" s="45"/>
      <c r="I6959" s="45"/>
      <c r="J6959" s="45"/>
    </row>
    <row r="6960" spans="1:10" ht="18" customHeight="1" x14ac:dyDescent="0.2">
      <c r="A6960" s="222">
        <v>6105</v>
      </c>
      <c r="B6960" s="26" t="s">
        <v>2</v>
      </c>
      <c r="C6960" s="28" t="s">
        <v>3</v>
      </c>
      <c r="D6960" s="28" t="s">
        <v>4</v>
      </c>
      <c r="E6960" s="28" t="s">
        <v>2388</v>
      </c>
      <c r="F6960" s="28"/>
      <c r="G6960" s="26" t="s">
        <v>190</v>
      </c>
      <c r="H6960" s="4" t="s">
        <v>6</v>
      </c>
      <c r="I6960" s="4" t="s">
        <v>7</v>
      </c>
      <c r="J6960" s="4" t="s">
        <v>191</v>
      </c>
    </row>
    <row r="6961" spans="1:10" ht="26.1" customHeight="1" x14ac:dyDescent="0.2">
      <c r="A6961" s="41" t="s">
        <v>2389</v>
      </c>
      <c r="B6961" s="41" t="s">
        <v>2104</v>
      </c>
      <c r="C6961" s="29" t="s">
        <v>13</v>
      </c>
      <c r="D6961" s="29" t="s">
        <v>2105</v>
      </c>
      <c r="E6961" s="29" t="s">
        <v>2409</v>
      </c>
      <c r="F6961" s="29"/>
      <c r="G6961" s="41" t="s">
        <v>5</v>
      </c>
      <c r="H6961" s="44">
        <v>1</v>
      </c>
      <c r="I6961" s="43">
        <f>SUM(J6962:J6964)</f>
        <v>2175.8000000000002</v>
      </c>
      <c r="J6961" s="43">
        <f>TRUNC(H6961*I6961,2)</f>
        <v>2175.8000000000002</v>
      </c>
    </row>
    <row r="6962" spans="1:10" ht="24" customHeight="1" x14ac:dyDescent="0.2">
      <c r="A6962" s="7" t="s">
        <v>2397</v>
      </c>
      <c r="B6962" s="7">
        <v>88316</v>
      </c>
      <c r="C6962" s="6" t="s">
        <v>14</v>
      </c>
      <c r="D6962" s="6" t="s">
        <v>2398</v>
      </c>
      <c r="E6962" s="6" t="s">
        <v>2399</v>
      </c>
      <c r="F6962" s="6"/>
      <c r="G6962" s="7" t="s">
        <v>297</v>
      </c>
      <c r="H6962" s="46">
        <v>2</v>
      </c>
      <c r="I6962" s="77">
        <f>'COMP-CUSTO MÃO OBRA'!$H$61</f>
        <v>27.08</v>
      </c>
      <c r="J6962" s="8">
        <f>TRUNC(H6962*I6962,2)</f>
        <v>54.16</v>
      </c>
    </row>
    <row r="6963" spans="1:10" ht="24" customHeight="1" x14ac:dyDescent="0.2">
      <c r="A6963" s="7" t="s">
        <v>2397</v>
      </c>
      <c r="B6963" s="7">
        <v>88264</v>
      </c>
      <c r="C6963" s="6" t="s">
        <v>14</v>
      </c>
      <c r="D6963" s="6" t="s">
        <v>2411</v>
      </c>
      <c r="E6963" s="6" t="s">
        <v>2399</v>
      </c>
      <c r="F6963" s="6"/>
      <c r="G6963" s="7" t="s">
        <v>297</v>
      </c>
      <c r="H6963" s="46">
        <v>2</v>
      </c>
      <c r="I6963" s="77">
        <f>'COMP-CUSTO MÃO OBRA'!$H$346</f>
        <v>32.82</v>
      </c>
      <c r="J6963" s="8">
        <f>TRUNC(H6963*I6963,2)</f>
        <v>65.64</v>
      </c>
    </row>
    <row r="6964" spans="1:10" ht="39" customHeight="1" x14ac:dyDescent="0.2">
      <c r="A6964" s="10" t="s">
        <v>2391</v>
      </c>
      <c r="B6964" s="10">
        <v>3715</v>
      </c>
      <c r="C6964" s="9" t="s">
        <v>20</v>
      </c>
      <c r="D6964" s="9" t="s">
        <v>3613</v>
      </c>
      <c r="E6964" s="9" t="s">
        <v>2394</v>
      </c>
      <c r="F6964" s="9"/>
      <c r="G6964" s="10" t="s">
        <v>24</v>
      </c>
      <c r="H6964" s="47">
        <v>1</v>
      </c>
      <c r="I6964" s="11">
        <f>VLOOKUP(B6964,CURVA_ABC_INSUM!$B$6:$H$1423,7,0)</f>
        <v>2056</v>
      </c>
      <c r="J6964" s="11">
        <f>TRUNC(H6964*I6964,2)</f>
        <v>2056</v>
      </c>
    </row>
    <row r="6965" spans="1:10" x14ac:dyDescent="0.2">
      <c r="A6965" s="12"/>
      <c r="B6965" s="12"/>
      <c r="C6965" s="13"/>
      <c r="D6965" s="13"/>
      <c r="E6965" s="13"/>
      <c r="F6965" s="48"/>
      <c r="G6965" s="13"/>
      <c r="H6965" s="48"/>
      <c r="I6965" s="13"/>
      <c r="J6965" s="48"/>
    </row>
    <row r="6966" spans="1:10" ht="15" customHeight="1" thickBot="1" x14ac:dyDescent="0.25">
      <c r="A6966" s="12"/>
      <c r="B6966" s="12"/>
      <c r="C6966" s="13"/>
      <c r="D6966" s="13"/>
      <c r="E6966" s="13" t="s">
        <v>2395</v>
      </c>
      <c r="F6966" s="48">
        <f>TRUNC(J6961*$G$2,2)</f>
        <v>0</v>
      </c>
      <c r="G6966" s="13"/>
      <c r="H6966" s="86" t="s">
        <v>2396</v>
      </c>
      <c r="I6966" s="86"/>
      <c r="J6966" s="48">
        <f>F6966+J6961</f>
        <v>2175.8000000000002</v>
      </c>
    </row>
    <row r="6967" spans="1:10" ht="0.95" customHeight="1" thickTop="1" x14ac:dyDescent="0.2">
      <c r="A6967" s="89"/>
      <c r="B6967" s="89"/>
      <c r="C6967" s="45"/>
      <c r="D6967" s="45"/>
      <c r="E6967" s="45"/>
      <c r="F6967" s="45"/>
      <c r="G6967" s="45"/>
      <c r="H6967" s="45"/>
      <c r="I6967" s="45"/>
      <c r="J6967" s="45"/>
    </row>
    <row r="6968" spans="1:10" ht="18" customHeight="1" x14ac:dyDescent="0.2">
      <c r="A6968" s="222">
        <v>6106</v>
      </c>
      <c r="B6968" s="26" t="s">
        <v>2</v>
      </c>
      <c r="C6968" s="28" t="s">
        <v>3</v>
      </c>
      <c r="D6968" s="28" t="s">
        <v>4</v>
      </c>
      <c r="E6968" s="28" t="s">
        <v>2388</v>
      </c>
      <c r="F6968" s="28"/>
      <c r="G6968" s="26" t="s">
        <v>190</v>
      </c>
      <c r="H6968" s="4" t="s">
        <v>6</v>
      </c>
      <c r="I6968" s="4" t="s">
        <v>7</v>
      </c>
      <c r="J6968" s="4" t="s">
        <v>191</v>
      </c>
    </row>
    <row r="6969" spans="1:10" ht="26.1" customHeight="1" x14ac:dyDescent="0.2">
      <c r="A6969" s="41" t="s">
        <v>2389</v>
      </c>
      <c r="B6969" s="41" t="s">
        <v>2106</v>
      </c>
      <c r="C6969" s="29" t="s">
        <v>13</v>
      </c>
      <c r="D6969" s="29" t="s">
        <v>2107</v>
      </c>
      <c r="E6969" s="29" t="s">
        <v>2409</v>
      </c>
      <c r="F6969" s="29"/>
      <c r="G6969" s="41" t="s">
        <v>5</v>
      </c>
      <c r="H6969" s="44">
        <v>1</v>
      </c>
      <c r="I6969" s="43">
        <f>SUM(J6970:J6972)</f>
        <v>1777.57</v>
      </c>
      <c r="J6969" s="43">
        <f>TRUNC(H6969*I6969,2)</f>
        <v>1777.57</v>
      </c>
    </row>
    <row r="6970" spans="1:10" ht="24" customHeight="1" x14ac:dyDescent="0.2">
      <c r="A6970" s="7" t="s">
        <v>2397</v>
      </c>
      <c r="B6970" s="7">
        <v>88316</v>
      </c>
      <c r="C6970" s="6" t="s">
        <v>14</v>
      </c>
      <c r="D6970" s="6" t="s">
        <v>2398</v>
      </c>
      <c r="E6970" s="6" t="s">
        <v>2399</v>
      </c>
      <c r="F6970" s="6"/>
      <c r="G6970" s="7" t="s">
        <v>297</v>
      </c>
      <c r="H6970" s="46">
        <v>2</v>
      </c>
      <c r="I6970" s="77">
        <f>'COMP-CUSTO MÃO OBRA'!$H$61</f>
        <v>27.08</v>
      </c>
      <c r="J6970" s="8">
        <f>TRUNC(H6970*I6970,2)</f>
        <v>54.16</v>
      </c>
    </row>
    <row r="6971" spans="1:10" ht="24" customHeight="1" x14ac:dyDescent="0.2">
      <c r="A6971" s="7" t="s">
        <v>2397</v>
      </c>
      <c r="B6971" s="7">
        <v>88264</v>
      </c>
      <c r="C6971" s="6" t="s">
        <v>14</v>
      </c>
      <c r="D6971" s="6" t="s">
        <v>2411</v>
      </c>
      <c r="E6971" s="6" t="s">
        <v>2399</v>
      </c>
      <c r="F6971" s="6"/>
      <c r="G6971" s="7" t="s">
        <v>297</v>
      </c>
      <c r="H6971" s="46">
        <v>2</v>
      </c>
      <c r="I6971" s="77">
        <f>'COMP-CUSTO MÃO OBRA'!$H$346</f>
        <v>32.82</v>
      </c>
      <c r="J6971" s="8">
        <f>TRUNC(H6971*I6971,2)</f>
        <v>65.64</v>
      </c>
    </row>
    <row r="6972" spans="1:10" ht="39" customHeight="1" x14ac:dyDescent="0.2">
      <c r="A6972" s="10" t="s">
        <v>2391</v>
      </c>
      <c r="B6972" s="10">
        <v>3716</v>
      </c>
      <c r="C6972" s="9" t="s">
        <v>20</v>
      </c>
      <c r="D6972" s="9" t="s">
        <v>3614</v>
      </c>
      <c r="E6972" s="9" t="s">
        <v>2394</v>
      </c>
      <c r="F6972" s="9"/>
      <c r="G6972" s="10" t="s">
        <v>24</v>
      </c>
      <c r="H6972" s="47">
        <v>1</v>
      </c>
      <c r="I6972" s="11">
        <f>VLOOKUP(B6972,CURVA_ABC_INSUM!$B$6:$H$1423,7,0)</f>
        <v>1657.77</v>
      </c>
      <c r="J6972" s="11">
        <f>TRUNC(H6972*I6972,2)</f>
        <v>1657.77</v>
      </c>
    </row>
    <row r="6973" spans="1:10" x14ac:dyDescent="0.2">
      <c r="A6973" s="12"/>
      <c r="B6973" s="12"/>
      <c r="C6973" s="13"/>
      <c r="D6973" s="13"/>
      <c r="E6973" s="13"/>
      <c r="F6973" s="48"/>
      <c r="G6973" s="13"/>
      <c r="H6973" s="48"/>
      <c r="I6973" s="13"/>
      <c r="J6973" s="48"/>
    </row>
    <row r="6974" spans="1:10" ht="15" customHeight="1" thickBot="1" x14ac:dyDescent="0.25">
      <c r="A6974" s="12"/>
      <c r="B6974" s="12"/>
      <c r="C6974" s="13"/>
      <c r="D6974" s="13"/>
      <c r="E6974" s="13" t="s">
        <v>2395</v>
      </c>
      <c r="F6974" s="48">
        <f>TRUNC(J6969*$G$2,2)</f>
        <v>0</v>
      </c>
      <c r="G6974" s="13"/>
      <c r="H6974" s="86" t="s">
        <v>2396</v>
      </c>
      <c r="I6974" s="86"/>
      <c r="J6974" s="48">
        <f>F6974+J6969</f>
        <v>1777.57</v>
      </c>
    </row>
    <row r="6975" spans="1:10" ht="0.95" customHeight="1" thickTop="1" x14ac:dyDescent="0.2">
      <c r="A6975" s="89"/>
      <c r="B6975" s="89"/>
      <c r="C6975" s="45"/>
      <c r="D6975" s="45"/>
      <c r="E6975" s="45"/>
      <c r="F6975" s="45"/>
      <c r="G6975" s="45"/>
      <c r="H6975" s="45"/>
      <c r="I6975" s="45"/>
      <c r="J6975" s="45"/>
    </row>
    <row r="6976" spans="1:10" ht="18" customHeight="1" x14ac:dyDescent="0.2">
      <c r="A6976" s="222">
        <v>6107</v>
      </c>
      <c r="B6976" s="26" t="s">
        <v>2</v>
      </c>
      <c r="C6976" s="28" t="s">
        <v>3</v>
      </c>
      <c r="D6976" s="28" t="s">
        <v>4</v>
      </c>
      <c r="E6976" s="28" t="s">
        <v>2388</v>
      </c>
      <c r="F6976" s="28"/>
      <c r="G6976" s="26" t="s">
        <v>190</v>
      </c>
      <c r="H6976" s="4" t="s">
        <v>6</v>
      </c>
      <c r="I6976" s="4" t="s">
        <v>7</v>
      </c>
      <c r="J6976" s="4" t="s">
        <v>191</v>
      </c>
    </row>
    <row r="6977" spans="1:10" ht="26.1" customHeight="1" x14ac:dyDescent="0.2">
      <c r="A6977" s="41" t="s">
        <v>2389</v>
      </c>
      <c r="B6977" s="41" t="s">
        <v>2108</v>
      </c>
      <c r="C6977" s="29" t="s">
        <v>13</v>
      </c>
      <c r="D6977" s="29" t="s">
        <v>2109</v>
      </c>
      <c r="E6977" s="29" t="s">
        <v>2409</v>
      </c>
      <c r="F6977" s="29"/>
      <c r="G6977" s="41" t="s">
        <v>5</v>
      </c>
      <c r="H6977" s="44">
        <v>1</v>
      </c>
      <c r="I6977" s="43">
        <f>SUM(J6978:J6980)</f>
        <v>3165.88</v>
      </c>
      <c r="J6977" s="43">
        <f>TRUNC(H6977*I6977,2)</f>
        <v>3165.88</v>
      </c>
    </row>
    <row r="6978" spans="1:10" ht="24" customHeight="1" x14ac:dyDescent="0.2">
      <c r="A6978" s="7" t="s">
        <v>2397</v>
      </c>
      <c r="B6978" s="7">
        <v>88316</v>
      </c>
      <c r="C6978" s="6" t="s">
        <v>14</v>
      </c>
      <c r="D6978" s="6" t="s">
        <v>2398</v>
      </c>
      <c r="E6978" s="6" t="s">
        <v>2399</v>
      </c>
      <c r="F6978" s="6"/>
      <c r="G6978" s="7" t="s">
        <v>297</v>
      </c>
      <c r="H6978" s="46">
        <v>2</v>
      </c>
      <c r="I6978" s="77">
        <f>'COMP-CUSTO MÃO OBRA'!$H$61</f>
        <v>27.08</v>
      </c>
      <c r="J6978" s="8">
        <f>TRUNC(H6978*I6978,2)</f>
        <v>54.16</v>
      </c>
    </row>
    <row r="6979" spans="1:10" ht="24" customHeight="1" x14ac:dyDescent="0.2">
      <c r="A6979" s="7" t="s">
        <v>2397</v>
      </c>
      <c r="B6979" s="7">
        <v>88264</v>
      </c>
      <c r="C6979" s="6" t="s">
        <v>14</v>
      </c>
      <c r="D6979" s="6" t="s">
        <v>2411</v>
      </c>
      <c r="E6979" s="6" t="s">
        <v>2399</v>
      </c>
      <c r="F6979" s="6"/>
      <c r="G6979" s="7" t="s">
        <v>297</v>
      </c>
      <c r="H6979" s="46">
        <v>2</v>
      </c>
      <c r="I6979" s="77">
        <f>'COMP-CUSTO MÃO OBRA'!$H$346</f>
        <v>32.82</v>
      </c>
      <c r="J6979" s="8">
        <f>TRUNC(H6979*I6979,2)</f>
        <v>65.64</v>
      </c>
    </row>
    <row r="6980" spans="1:10" ht="39" customHeight="1" x14ac:dyDescent="0.2">
      <c r="A6980" s="10" t="s">
        <v>2391</v>
      </c>
      <c r="B6980" s="10">
        <v>11101</v>
      </c>
      <c r="C6980" s="9" t="s">
        <v>20</v>
      </c>
      <c r="D6980" s="9" t="s">
        <v>3615</v>
      </c>
      <c r="E6980" s="9" t="s">
        <v>2394</v>
      </c>
      <c r="F6980" s="9"/>
      <c r="G6980" s="10" t="s">
        <v>24</v>
      </c>
      <c r="H6980" s="47">
        <v>1</v>
      </c>
      <c r="I6980" s="11">
        <f>VLOOKUP(B6980,CURVA_ABC_INSUM!$B$6:$H$1423,7,0)</f>
        <v>3046.08</v>
      </c>
      <c r="J6980" s="11">
        <f>TRUNC(H6980*I6980,2)</f>
        <v>3046.08</v>
      </c>
    </row>
    <row r="6981" spans="1:10" x14ac:dyDescent="0.2">
      <c r="A6981" s="12"/>
      <c r="B6981" s="12"/>
      <c r="C6981" s="13"/>
      <c r="D6981" s="13"/>
      <c r="E6981" s="13"/>
      <c r="F6981" s="48"/>
      <c r="G6981" s="13"/>
      <c r="H6981" s="48"/>
      <c r="I6981" s="13"/>
      <c r="J6981" s="48"/>
    </row>
    <row r="6982" spans="1:10" ht="15" customHeight="1" thickBot="1" x14ac:dyDescent="0.25">
      <c r="A6982" s="12"/>
      <c r="B6982" s="12"/>
      <c r="C6982" s="13"/>
      <c r="D6982" s="13"/>
      <c r="E6982" s="13" t="s">
        <v>2395</v>
      </c>
      <c r="F6982" s="48">
        <f>TRUNC(J6977*$G$2,2)</f>
        <v>0</v>
      </c>
      <c r="G6982" s="13"/>
      <c r="H6982" s="86" t="s">
        <v>2396</v>
      </c>
      <c r="I6982" s="86"/>
      <c r="J6982" s="48">
        <f>F6982+J6977</f>
        <v>3165.88</v>
      </c>
    </row>
    <row r="6983" spans="1:10" ht="0.95" customHeight="1" thickTop="1" thickBot="1" x14ac:dyDescent="0.25">
      <c r="A6983" s="89"/>
      <c r="B6983" s="89"/>
      <c r="C6983" s="45"/>
      <c r="D6983" s="45"/>
      <c r="E6983" s="45"/>
      <c r="F6983" s="45"/>
      <c r="G6983" s="45"/>
      <c r="H6983" s="45"/>
      <c r="I6983" s="45"/>
      <c r="J6983" s="45"/>
    </row>
    <row r="6984" spans="1:10" ht="0.95" customHeight="1" thickTop="1" x14ac:dyDescent="0.2">
      <c r="A6984" s="89"/>
      <c r="B6984" s="89"/>
      <c r="C6984" s="45"/>
      <c r="D6984" s="45"/>
      <c r="E6984" s="45"/>
      <c r="F6984" s="45"/>
      <c r="G6984" s="45"/>
      <c r="H6984" s="45"/>
      <c r="I6984" s="45"/>
      <c r="J6984" s="45"/>
    </row>
    <row r="6985" spans="1:10" ht="18" customHeight="1" x14ac:dyDescent="0.2">
      <c r="A6985" s="222">
        <v>6108</v>
      </c>
      <c r="B6985" s="26" t="s">
        <v>2</v>
      </c>
      <c r="C6985" s="28" t="s">
        <v>3</v>
      </c>
      <c r="D6985" s="28" t="s">
        <v>4</v>
      </c>
      <c r="E6985" s="28" t="s">
        <v>2388</v>
      </c>
      <c r="F6985" s="28"/>
      <c r="G6985" s="26" t="s">
        <v>190</v>
      </c>
      <c r="H6985" s="4" t="s">
        <v>6</v>
      </c>
      <c r="I6985" s="4" t="s">
        <v>7</v>
      </c>
      <c r="J6985" s="4" t="s">
        <v>191</v>
      </c>
    </row>
    <row r="6986" spans="1:10" ht="26.1" customHeight="1" x14ac:dyDescent="0.2">
      <c r="A6986" s="41" t="s">
        <v>2389</v>
      </c>
      <c r="B6986" s="41">
        <v>93667</v>
      </c>
      <c r="C6986" s="29" t="s">
        <v>14</v>
      </c>
      <c r="D6986" s="29" t="s">
        <v>2110</v>
      </c>
      <c r="E6986" s="29" t="s">
        <v>2409</v>
      </c>
      <c r="F6986" s="29"/>
      <c r="G6986" s="41" t="s">
        <v>15</v>
      </c>
      <c r="H6986" s="44">
        <v>1</v>
      </c>
      <c r="I6986" s="43">
        <f>SUM(J6987:J6990)</f>
        <v>67.36</v>
      </c>
      <c r="J6986" s="43">
        <f>TRUNC(H6986*I6986,2)</f>
        <v>67.36</v>
      </c>
    </row>
    <row r="6987" spans="1:10" ht="26.1" customHeight="1" x14ac:dyDescent="0.2">
      <c r="A6987" s="7" t="s">
        <v>2397</v>
      </c>
      <c r="B6987" s="7">
        <v>88247</v>
      </c>
      <c r="C6987" s="6" t="s">
        <v>14</v>
      </c>
      <c r="D6987" s="6" t="s">
        <v>2644</v>
      </c>
      <c r="E6987" s="6" t="s">
        <v>2399</v>
      </c>
      <c r="F6987" s="6"/>
      <c r="G6987" s="7" t="s">
        <v>297</v>
      </c>
      <c r="H6987" s="46">
        <v>0.1055</v>
      </c>
      <c r="I6987" s="77">
        <f>'COMP-CUSTO MÃO OBRA'!$H$61</f>
        <v>27.08</v>
      </c>
      <c r="J6987" s="8">
        <f>TRUNC(H6987*I6987,2)</f>
        <v>2.85</v>
      </c>
    </row>
    <row r="6988" spans="1:10" ht="24" customHeight="1" x14ac:dyDescent="0.2">
      <c r="A6988" s="7" t="s">
        <v>2397</v>
      </c>
      <c r="B6988" s="7">
        <v>88264</v>
      </c>
      <c r="C6988" s="6" t="s">
        <v>14</v>
      </c>
      <c r="D6988" s="6" t="s">
        <v>2411</v>
      </c>
      <c r="E6988" s="6" t="s">
        <v>2399</v>
      </c>
      <c r="F6988" s="6"/>
      <c r="G6988" s="7" t="s">
        <v>297</v>
      </c>
      <c r="H6988" s="46">
        <v>0.1055</v>
      </c>
      <c r="I6988" s="77">
        <f>'COMP-CUSTO MÃO OBRA'!$H$346</f>
        <v>32.82</v>
      </c>
      <c r="J6988" s="8">
        <f>TRUNC(H6988*I6988,2)</f>
        <v>3.46</v>
      </c>
    </row>
    <row r="6989" spans="1:10" ht="39" customHeight="1" x14ac:dyDescent="0.2">
      <c r="A6989" s="10" t="s">
        <v>2391</v>
      </c>
      <c r="B6989" s="10">
        <v>1570</v>
      </c>
      <c r="C6989" s="9" t="s">
        <v>14</v>
      </c>
      <c r="D6989" s="9" t="s">
        <v>3590</v>
      </c>
      <c r="E6989" s="9" t="s">
        <v>2394</v>
      </c>
      <c r="F6989" s="9"/>
      <c r="G6989" s="10" t="s">
        <v>15</v>
      </c>
      <c r="H6989" s="47">
        <v>3</v>
      </c>
      <c r="I6989" s="11">
        <f>VLOOKUP(B6989,CURVA_ABC_INSUM!$B$6:$H$1423,7,0)</f>
        <v>0.83</v>
      </c>
      <c r="J6989" s="11">
        <f>TRUNC(H6989*I6989,2)</f>
        <v>2.4900000000000002</v>
      </c>
    </row>
    <row r="6990" spans="1:10" ht="24" customHeight="1" x14ac:dyDescent="0.2">
      <c r="A6990" s="10" t="s">
        <v>2391</v>
      </c>
      <c r="B6990" s="10">
        <v>34709</v>
      </c>
      <c r="C6990" s="9" t="s">
        <v>14</v>
      </c>
      <c r="D6990" s="9" t="s">
        <v>143</v>
      </c>
      <c r="E6990" s="9" t="s">
        <v>2394</v>
      </c>
      <c r="F6990" s="9"/>
      <c r="G6990" s="10" t="s">
        <v>15</v>
      </c>
      <c r="H6990" s="47">
        <v>1</v>
      </c>
      <c r="I6990" s="11">
        <f>VLOOKUP(B6990,CURVA_ABC_INSUM!$B$6:$H$1423,7,0)</f>
        <v>58.56</v>
      </c>
      <c r="J6990" s="11">
        <f>TRUNC(H6990*I6990,2)</f>
        <v>58.56</v>
      </c>
    </row>
    <row r="6991" spans="1:10" x14ac:dyDescent="0.2">
      <c r="A6991" s="12"/>
      <c r="B6991" s="12"/>
      <c r="C6991" s="13"/>
      <c r="D6991" s="13"/>
      <c r="E6991" s="13"/>
      <c r="F6991" s="48"/>
      <c r="G6991" s="13"/>
      <c r="H6991" s="48"/>
      <c r="I6991" s="13"/>
      <c r="J6991" s="48"/>
    </row>
    <row r="6992" spans="1:10" ht="15" customHeight="1" thickBot="1" x14ac:dyDescent="0.25">
      <c r="A6992" s="12"/>
      <c r="B6992" s="12"/>
      <c r="C6992" s="13"/>
      <c r="D6992" s="13"/>
      <c r="E6992" s="13" t="s">
        <v>2395</v>
      </c>
      <c r="F6992" s="48">
        <f>TRUNC(J6986*$G$2,2)</f>
        <v>0</v>
      </c>
      <c r="G6992" s="13"/>
      <c r="H6992" s="86" t="s">
        <v>2396</v>
      </c>
      <c r="I6992" s="86"/>
      <c r="J6992" s="48">
        <f>F6992+J6986</f>
        <v>67.36</v>
      </c>
    </row>
    <row r="6993" spans="1:10" ht="0.95" customHeight="1" thickTop="1" x14ac:dyDescent="0.2">
      <c r="A6993" s="89"/>
      <c r="B6993" s="89"/>
      <c r="C6993" s="45"/>
      <c r="D6993" s="45"/>
      <c r="E6993" s="45"/>
      <c r="F6993" s="45"/>
      <c r="G6993" s="45"/>
      <c r="H6993" s="45"/>
      <c r="I6993" s="45"/>
      <c r="J6993" s="45"/>
    </row>
    <row r="6994" spans="1:10" ht="18" customHeight="1" x14ac:dyDescent="0.2">
      <c r="A6994" s="222">
        <v>6109</v>
      </c>
      <c r="B6994" s="26" t="s">
        <v>2</v>
      </c>
      <c r="C6994" s="28" t="s">
        <v>3</v>
      </c>
      <c r="D6994" s="28" t="s">
        <v>4</v>
      </c>
      <c r="E6994" s="28" t="s">
        <v>2388</v>
      </c>
      <c r="F6994" s="28"/>
      <c r="G6994" s="26" t="s">
        <v>190</v>
      </c>
      <c r="H6994" s="4" t="s">
        <v>6</v>
      </c>
      <c r="I6994" s="4" t="s">
        <v>7</v>
      </c>
      <c r="J6994" s="4" t="s">
        <v>191</v>
      </c>
    </row>
    <row r="6995" spans="1:10" ht="26.1" customHeight="1" x14ac:dyDescent="0.2">
      <c r="A6995" s="41" t="s">
        <v>2389</v>
      </c>
      <c r="B6995" s="41">
        <v>93668</v>
      </c>
      <c r="C6995" s="29" t="s">
        <v>14</v>
      </c>
      <c r="D6995" s="29" t="s">
        <v>2111</v>
      </c>
      <c r="E6995" s="29" t="s">
        <v>2409</v>
      </c>
      <c r="F6995" s="29"/>
      <c r="G6995" s="41" t="s">
        <v>15</v>
      </c>
      <c r="H6995" s="44">
        <v>1</v>
      </c>
      <c r="I6995" s="43">
        <f>SUM(J6996:J6999)</f>
        <v>69.59</v>
      </c>
      <c r="J6995" s="43">
        <f>TRUNC(H6995*I6995,2)</f>
        <v>69.59</v>
      </c>
    </row>
    <row r="6996" spans="1:10" ht="26.1" customHeight="1" x14ac:dyDescent="0.2">
      <c r="A6996" s="7" t="s">
        <v>2397</v>
      </c>
      <c r="B6996" s="7">
        <v>88247</v>
      </c>
      <c r="C6996" s="6" t="s">
        <v>14</v>
      </c>
      <c r="D6996" s="6" t="s">
        <v>2644</v>
      </c>
      <c r="E6996" s="6" t="s">
        <v>2399</v>
      </c>
      <c r="F6996" s="6"/>
      <c r="G6996" s="7" t="s">
        <v>297</v>
      </c>
      <c r="H6996" s="46">
        <v>0.14280000000000001</v>
      </c>
      <c r="I6996" s="77">
        <f>'COMP-CUSTO MÃO OBRA'!$H$61</f>
        <v>27.08</v>
      </c>
      <c r="J6996" s="8">
        <f>TRUNC(H6996*I6996,2)</f>
        <v>3.86</v>
      </c>
    </row>
    <row r="6997" spans="1:10" ht="24" customHeight="1" x14ac:dyDescent="0.2">
      <c r="A6997" s="7" t="s">
        <v>2397</v>
      </c>
      <c r="B6997" s="7">
        <v>88264</v>
      </c>
      <c r="C6997" s="6" t="s">
        <v>14</v>
      </c>
      <c r="D6997" s="6" t="s">
        <v>2411</v>
      </c>
      <c r="E6997" s="6" t="s">
        <v>2399</v>
      </c>
      <c r="F6997" s="6"/>
      <c r="G6997" s="7" t="s">
        <v>297</v>
      </c>
      <c r="H6997" s="46">
        <v>0.14280000000000001</v>
      </c>
      <c r="I6997" s="77">
        <f>'COMP-CUSTO MÃO OBRA'!$H$346</f>
        <v>32.82</v>
      </c>
      <c r="J6997" s="8">
        <f>TRUNC(H6997*I6997,2)</f>
        <v>4.68</v>
      </c>
    </row>
    <row r="6998" spans="1:10" ht="39" customHeight="1" x14ac:dyDescent="0.2">
      <c r="A6998" s="10" t="s">
        <v>2391</v>
      </c>
      <c r="B6998" s="10">
        <v>1570</v>
      </c>
      <c r="C6998" s="9" t="s">
        <v>14</v>
      </c>
      <c r="D6998" s="9" t="s">
        <v>3590</v>
      </c>
      <c r="E6998" s="9" t="s">
        <v>2394</v>
      </c>
      <c r="F6998" s="9"/>
      <c r="G6998" s="10" t="s">
        <v>15</v>
      </c>
      <c r="H6998" s="47">
        <v>3</v>
      </c>
      <c r="I6998" s="11">
        <f>VLOOKUP(B6998,CURVA_ABC_INSUM!$B$6:$H$1423,7,0)</f>
        <v>0.83</v>
      </c>
      <c r="J6998" s="11">
        <f>TRUNC(H6998*I6998,2)</f>
        <v>2.4900000000000002</v>
      </c>
    </row>
    <row r="6999" spans="1:10" ht="24" customHeight="1" x14ac:dyDescent="0.2">
      <c r="A6999" s="10" t="s">
        <v>2391</v>
      </c>
      <c r="B6999" s="10">
        <v>34709</v>
      </c>
      <c r="C6999" s="9" t="s">
        <v>14</v>
      </c>
      <c r="D6999" s="9" t="s">
        <v>143</v>
      </c>
      <c r="E6999" s="9" t="s">
        <v>2394</v>
      </c>
      <c r="F6999" s="9"/>
      <c r="G6999" s="10" t="s">
        <v>15</v>
      </c>
      <c r="H6999" s="47">
        <v>1</v>
      </c>
      <c r="I6999" s="11">
        <f>VLOOKUP(B6999,CURVA_ABC_INSUM!$B$6:$H$1423,7,0)</f>
        <v>58.56</v>
      </c>
      <c r="J6999" s="11">
        <f>TRUNC(H6999*I6999,2)</f>
        <v>58.56</v>
      </c>
    </row>
    <row r="7000" spans="1:10" x14ac:dyDescent="0.2">
      <c r="A7000" s="12"/>
      <c r="B7000" s="12"/>
      <c r="C7000" s="13"/>
      <c r="D7000" s="13"/>
      <c r="E7000" s="13"/>
      <c r="F7000" s="48"/>
      <c r="G7000" s="13"/>
      <c r="H7000" s="48"/>
      <c r="I7000" s="13"/>
      <c r="J7000" s="48"/>
    </row>
    <row r="7001" spans="1:10" ht="15" customHeight="1" thickBot="1" x14ac:dyDescent="0.25">
      <c r="A7001" s="12"/>
      <c r="B7001" s="12"/>
      <c r="C7001" s="13"/>
      <c r="D7001" s="13"/>
      <c r="E7001" s="13" t="s">
        <v>2395</v>
      </c>
      <c r="F7001" s="48">
        <f>TRUNC(J6995*$G$2,2)</f>
        <v>0</v>
      </c>
      <c r="G7001" s="13"/>
      <c r="H7001" s="86" t="s">
        <v>2396</v>
      </c>
      <c r="I7001" s="86"/>
      <c r="J7001" s="48">
        <f>F7001+J6995</f>
        <v>69.59</v>
      </c>
    </row>
    <row r="7002" spans="1:10" ht="0.95" customHeight="1" thickTop="1" x14ac:dyDescent="0.2">
      <c r="A7002" s="89"/>
      <c r="B7002" s="89"/>
      <c r="C7002" s="45"/>
      <c r="D7002" s="45"/>
      <c r="E7002" s="45"/>
      <c r="F7002" s="45"/>
      <c r="G7002" s="45"/>
      <c r="H7002" s="45"/>
      <c r="I7002" s="45"/>
      <c r="J7002" s="45"/>
    </row>
    <row r="7003" spans="1:10" ht="18" customHeight="1" x14ac:dyDescent="0.2">
      <c r="A7003" s="222">
        <v>6110</v>
      </c>
      <c r="B7003" s="26" t="s">
        <v>2</v>
      </c>
      <c r="C7003" s="28" t="s">
        <v>3</v>
      </c>
      <c r="D7003" s="28" t="s">
        <v>4</v>
      </c>
      <c r="E7003" s="28" t="s">
        <v>2388</v>
      </c>
      <c r="F7003" s="28"/>
      <c r="G7003" s="26" t="s">
        <v>190</v>
      </c>
      <c r="H7003" s="4" t="s">
        <v>6</v>
      </c>
      <c r="I7003" s="4" t="s">
        <v>7</v>
      </c>
      <c r="J7003" s="4" t="s">
        <v>191</v>
      </c>
    </row>
    <row r="7004" spans="1:10" ht="26.1" customHeight="1" x14ac:dyDescent="0.2">
      <c r="A7004" s="41" t="s">
        <v>2389</v>
      </c>
      <c r="B7004" s="41">
        <v>93669</v>
      </c>
      <c r="C7004" s="29" t="s">
        <v>14</v>
      </c>
      <c r="D7004" s="29" t="s">
        <v>2112</v>
      </c>
      <c r="E7004" s="29" t="s">
        <v>2409</v>
      </c>
      <c r="F7004" s="29"/>
      <c r="G7004" s="41" t="s">
        <v>15</v>
      </c>
      <c r="H7004" s="44">
        <v>1</v>
      </c>
      <c r="I7004" s="43">
        <f>SUM(J7005:J7008)</f>
        <v>73.7</v>
      </c>
      <c r="J7004" s="43">
        <f>TRUNC(H7004*I7004,2)</f>
        <v>73.7</v>
      </c>
    </row>
    <row r="7005" spans="1:10" ht="26.1" customHeight="1" x14ac:dyDescent="0.2">
      <c r="A7005" s="7" t="s">
        <v>2397</v>
      </c>
      <c r="B7005" s="7">
        <v>88247</v>
      </c>
      <c r="C7005" s="6" t="s">
        <v>14</v>
      </c>
      <c r="D7005" s="6" t="s">
        <v>2644</v>
      </c>
      <c r="E7005" s="6" t="s">
        <v>2399</v>
      </c>
      <c r="F7005" s="6"/>
      <c r="G7005" s="7" t="s">
        <v>297</v>
      </c>
      <c r="H7005" s="46">
        <v>0.1988</v>
      </c>
      <c r="I7005" s="77">
        <f>'COMP-CUSTO MÃO OBRA'!$H$61</f>
        <v>27.08</v>
      </c>
      <c r="J7005" s="8">
        <f>TRUNC(H7005*I7005,2)</f>
        <v>5.38</v>
      </c>
    </row>
    <row r="7006" spans="1:10" ht="24" customHeight="1" x14ac:dyDescent="0.2">
      <c r="A7006" s="7" t="s">
        <v>2397</v>
      </c>
      <c r="B7006" s="7">
        <v>88264</v>
      </c>
      <c r="C7006" s="6" t="s">
        <v>14</v>
      </c>
      <c r="D7006" s="6" t="s">
        <v>2411</v>
      </c>
      <c r="E7006" s="6" t="s">
        <v>2399</v>
      </c>
      <c r="F7006" s="6"/>
      <c r="G7006" s="7" t="s">
        <v>297</v>
      </c>
      <c r="H7006" s="46">
        <v>0.1988</v>
      </c>
      <c r="I7006" s="77">
        <f>'COMP-CUSTO MÃO OBRA'!$H$346</f>
        <v>32.82</v>
      </c>
      <c r="J7006" s="8">
        <f>TRUNC(H7006*I7006,2)</f>
        <v>6.52</v>
      </c>
    </row>
    <row r="7007" spans="1:10" ht="39" customHeight="1" x14ac:dyDescent="0.2">
      <c r="A7007" s="10" t="s">
        <v>2391</v>
      </c>
      <c r="B7007" s="10">
        <v>1571</v>
      </c>
      <c r="C7007" s="9" t="s">
        <v>14</v>
      </c>
      <c r="D7007" s="9" t="s">
        <v>3592</v>
      </c>
      <c r="E7007" s="9" t="s">
        <v>2394</v>
      </c>
      <c r="F7007" s="9"/>
      <c r="G7007" s="10" t="s">
        <v>15</v>
      </c>
      <c r="H7007" s="47">
        <v>3</v>
      </c>
      <c r="I7007" s="11">
        <f>VLOOKUP(B7007,CURVA_ABC_INSUM!$B$6:$H$1423,7,0)</f>
        <v>1.08</v>
      </c>
      <c r="J7007" s="11">
        <f>TRUNC(H7007*I7007,2)</f>
        <v>3.24</v>
      </c>
    </row>
    <row r="7008" spans="1:10" ht="24" customHeight="1" x14ac:dyDescent="0.2">
      <c r="A7008" s="10" t="s">
        <v>2391</v>
      </c>
      <c r="B7008" s="10">
        <v>34709</v>
      </c>
      <c r="C7008" s="9" t="s">
        <v>14</v>
      </c>
      <c r="D7008" s="9" t="s">
        <v>143</v>
      </c>
      <c r="E7008" s="9" t="s">
        <v>2394</v>
      </c>
      <c r="F7008" s="9"/>
      <c r="G7008" s="10" t="s">
        <v>15</v>
      </c>
      <c r="H7008" s="47">
        <v>1</v>
      </c>
      <c r="I7008" s="11">
        <f>VLOOKUP(B7008,CURVA_ABC_INSUM!$B$6:$H$1423,7,0)</f>
        <v>58.56</v>
      </c>
      <c r="J7008" s="11">
        <f>TRUNC(H7008*I7008,2)</f>
        <v>58.56</v>
      </c>
    </row>
    <row r="7009" spans="1:10" x14ac:dyDescent="0.2">
      <c r="A7009" s="12"/>
      <c r="B7009" s="12"/>
      <c r="C7009" s="13"/>
      <c r="D7009" s="13"/>
      <c r="E7009" s="13"/>
      <c r="F7009" s="48"/>
      <c r="G7009" s="13"/>
      <c r="H7009" s="48"/>
      <c r="I7009" s="13"/>
      <c r="J7009" s="48"/>
    </row>
    <row r="7010" spans="1:10" ht="15" customHeight="1" thickBot="1" x14ac:dyDescent="0.25">
      <c r="A7010" s="12"/>
      <c r="B7010" s="12"/>
      <c r="C7010" s="13"/>
      <c r="D7010" s="13"/>
      <c r="E7010" s="13" t="s">
        <v>2395</v>
      </c>
      <c r="F7010" s="48">
        <f>TRUNC(J7004*$G$2,2)</f>
        <v>0</v>
      </c>
      <c r="G7010" s="13"/>
      <c r="H7010" s="86" t="s">
        <v>2396</v>
      </c>
      <c r="I7010" s="86"/>
      <c r="J7010" s="48">
        <f>F7010+J7004</f>
        <v>73.7</v>
      </c>
    </row>
    <row r="7011" spans="1:10" ht="0.95" customHeight="1" thickTop="1" x14ac:dyDescent="0.2">
      <c r="A7011" s="89"/>
      <c r="B7011" s="89"/>
      <c r="C7011" s="45"/>
      <c r="D7011" s="45"/>
      <c r="E7011" s="45"/>
      <c r="F7011" s="45"/>
      <c r="G7011" s="45"/>
      <c r="H7011" s="45"/>
      <c r="I7011" s="45"/>
      <c r="J7011" s="45"/>
    </row>
    <row r="7012" spans="1:10" ht="18" customHeight="1" x14ac:dyDescent="0.2">
      <c r="A7012" s="222">
        <v>6111</v>
      </c>
      <c r="B7012" s="26" t="s">
        <v>2</v>
      </c>
      <c r="C7012" s="28" t="s">
        <v>3</v>
      </c>
      <c r="D7012" s="28" t="s">
        <v>4</v>
      </c>
      <c r="E7012" s="28" t="s">
        <v>2388</v>
      </c>
      <c r="F7012" s="28"/>
      <c r="G7012" s="26" t="s">
        <v>190</v>
      </c>
      <c r="H7012" s="4" t="s">
        <v>6</v>
      </c>
      <c r="I7012" s="4" t="s">
        <v>7</v>
      </c>
      <c r="J7012" s="4" t="s">
        <v>191</v>
      </c>
    </row>
    <row r="7013" spans="1:10" ht="26.1" customHeight="1" x14ac:dyDescent="0.2">
      <c r="A7013" s="41" t="s">
        <v>2389</v>
      </c>
      <c r="B7013" s="41">
        <v>93670</v>
      </c>
      <c r="C7013" s="29" t="s">
        <v>14</v>
      </c>
      <c r="D7013" s="29" t="s">
        <v>2113</v>
      </c>
      <c r="E7013" s="29" t="s">
        <v>2409</v>
      </c>
      <c r="F7013" s="29"/>
      <c r="G7013" s="41" t="s">
        <v>15</v>
      </c>
      <c r="H7013" s="44">
        <v>1</v>
      </c>
      <c r="I7013" s="43">
        <f>SUM(J7014:J7017)</f>
        <v>73.7</v>
      </c>
      <c r="J7013" s="43">
        <f>TRUNC(H7013*I7013,2)</f>
        <v>73.7</v>
      </c>
    </row>
    <row r="7014" spans="1:10" ht="26.1" customHeight="1" x14ac:dyDescent="0.2">
      <c r="A7014" s="7" t="s">
        <v>2397</v>
      </c>
      <c r="B7014" s="7">
        <v>88247</v>
      </c>
      <c r="C7014" s="6" t="s">
        <v>14</v>
      </c>
      <c r="D7014" s="6" t="s">
        <v>2644</v>
      </c>
      <c r="E7014" s="6" t="s">
        <v>2399</v>
      </c>
      <c r="F7014" s="6"/>
      <c r="G7014" s="7" t="s">
        <v>297</v>
      </c>
      <c r="H7014" s="46">
        <v>0.1988</v>
      </c>
      <c r="I7014" s="77">
        <f>'COMP-CUSTO MÃO OBRA'!$H$61</f>
        <v>27.08</v>
      </c>
      <c r="J7014" s="8">
        <f>TRUNC(H7014*I7014,2)</f>
        <v>5.38</v>
      </c>
    </row>
    <row r="7015" spans="1:10" ht="24" customHeight="1" x14ac:dyDescent="0.2">
      <c r="A7015" s="7" t="s">
        <v>2397</v>
      </c>
      <c r="B7015" s="7">
        <v>88264</v>
      </c>
      <c r="C7015" s="6" t="s">
        <v>14</v>
      </c>
      <c r="D7015" s="6" t="s">
        <v>2411</v>
      </c>
      <c r="E7015" s="6" t="s">
        <v>2399</v>
      </c>
      <c r="F7015" s="6"/>
      <c r="G7015" s="7" t="s">
        <v>297</v>
      </c>
      <c r="H7015" s="46">
        <v>0.1988</v>
      </c>
      <c r="I7015" s="77">
        <f>'COMP-CUSTO MÃO OBRA'!$H$346</f>
        <v>32.82</v>
      </c>
      <c r="J7015" s="8">
        <f>TRUNC(H7015*I7015,2)</f>
        <v>6.52</v>
      </c>
    </row>
    <row r="7016" spans="1:10" ht="39" customHeight="1" x14ac:dyDescent="0.2">
      <c r="A7016" s="10" t="s">
        <v>2391</v>
      </c>
      <c r="B7016" s="10">
        <v>1571</v>
      </c>
      <c r="C7016" s="9" t="s">
        <v>14</v>
      </c>
      <c r="D7016" s="9" t="s">
        <v>3592</v>
      </c>
      <c r="E7016" s="9" t="s">
        <v>2394</v>
      </c>
      <c r="F7016" s="9"/>
      <c r="G7016" s="10" t="s">
        <v>15</v>
      </c>
      <c r="H7016" s="47">
        <v>3</v>
      </c>
      <c r="I7016" s="11">
        <f>VLOOKUP(B7016,CURVA_ABC_INSUM!$B$6:$H$1423,7,0)</f>
        <v>1.08</v>
      </c>
      <c r="J7016" s="11">
        <f>TRUNC(H7016*I7016,2)</f>
        <v>3.24</v>
      </c>
    </row>
    <row r="7017" spans="1:10" ht="24" customHeight="1" x14ac:dyDescent="0.2">
      <c r="A7017" s="10" t="s">
        <v>2391</v>
      </c>
      <c r="B7017" s="10">
        <v>34709</v>
      </c>
      <c r="C7017" s="9" t="s">
        <v>14</v>
      </c>
      <c r="D7017" s="9" t="s">
        <v>143</v>
      </c>
      <c r="E7017" s="9" t="s">
        <v>2394</v>
      </c>
      <c r="F7017" s="9"/>
      <c r="G7017" s="10" t="s">
        <v>15</v>
      </c>
      <c r="H7017" s="47">
        <v>1</v>
      </c>
      <c r="I7017" s="11">
        <f>VLOOKUP(B7017,CURVA_ABC_INSUM!$B$6:$H$1423,7,0)</f>
        <v>58.56</v>
      </c>
      <c r="J7017" s="11">
        <f>TRUNC(H7017*I7017,2)</f>
        <v>58.56</v>
      </c>
    </row>
    <row r="7018" spans="1:10" x14ac:dyDescent="0.2">
      <c r="A7018" s="12"/>
      <c r="B7018" s="12"/>
      <c r="C7018" s="13"/>
      <c r="D7018" s="13"/>
      <c r="E7018" s="13"/>
      <c r="F7018" s="48"/>
      <c r="G7018" s="13"/>
      <c r="H7018" s="48"/>
      <c r="I7018" s="13"/>
      <c r="J7018" s="48"/>
    </row>
    <row r="7019" spans="1:10" ht="15" customHeight="1" thickBot="1" x14ac:dyDescent="0.25">
      <c r="A7019" s="12"/>
      <c r="B7019" s="12"/>
      <c r="C7019" s="13"/>
      <c r="D7019" s="13"/>
      <c r="E7019" s="13" t="s">
        <v>2395</v>
      </c>
      <c r="F7019" s="48">
        <f>TRUNC(J7013*$G$2,2)</f>
        <v>0</v>
      </c>
      <c r="G7019" s="13"/>
      <c r="H7019" s="86" t="s">
        <v>2396</v>
      </c>
      <c r="I7019" s="86"/>
      <c r="J7019" s="48">
        <f>F7019+J7013</f>
        <v>73.7</v>
      </c>
    </row>
    <row r="7020" spans="1:10" ht="0.95" customHeight="1" thickTop="1" x14ac:dyDescent="0.2">
      <c r="A7020" s="89"/>
      <c r="B7020" s="89"/>
      <c r="C7020" s="45"/>
      <c r="D7020" s="45"/>
      <c r="E7020" s="45"/>
      <c r="F7020" s="45"/>
      <c r="G7020" s="45"/>
      <c r="H7020" s="45"/>
      <c r="I7020" s="45"/>
      <c r="J7020" s="45"/>
    </row>
    <row r="7021" spans="1:10" ht="18" customHeight="1" x14ac:dyDescent="0.2">
      <c r="A7021" s="222">
        <v>6112</v>
      </c>
      <c r="B7021" s="26" t="s">
        <v>2</v>
      </c>
      <c r="C7021" s="28" t="s">
        <v>3</v>
      </c>
      <c r="D7021" s="28" t="s">
        <v>4</v>
      </c>
      <c r="E7021" s="28" t="s">
        <v>2388</v>
      </c>
      <c r="F7021" s="28"/>
      <c r="G7021" s="26" t="s">
        <v>190</v>
      </c>
      <c r="H7021" s="4" t="s">
        <v>6</v>
      </c>
      <c r="I7021" s="4" t="s">
        <v>7</v>
      </c>
      <c r="J7021" s="4" t="s">
        <v>191</v>
      </c>
    </row>
    <row r="7022" spans="1:10" ht="26.1" customHeight="1" x14ac:dyDescent="0.2">
      <c r="A7022" s="41" t="s">
        <v>2389</v>
      </c>
      <c r="B7022" s="41">
        <v>93671</v>
      </c>
      <c r="C7022" s="29" t="s">
        <v>14</v>
      </c>
      <c r="D7022" s="29" t="s">
        <v>2114</v>
      </c>
      <c r="E7022" s="29" t="s">
        <v>2409</v>
      </c>
      <c r="F7022" s="29"/>
      <c r="G7022" s="41" t="s">
        <v>15</v>
      </c>
      <c r="H7022" s="44">
        <v>1</v>
      </c>
      <c r="I7022" s="43">
        <f>SUM(J7023:J7026)</f>
        <v>78.800000000000011</v>
      </c>
      <c r="J7022" s="43">
        <f>TRUNC(H7022*I7022,2)</f>
        <v>78.8</v>
      </c>
    </row>
    <row r="7023" spans="1:10" ht="26.1" customHeight="1" x14ac:dyDescent="0.2">
      <c r="A7023" s="7" t="s">
        <v>2397</v>
      </c>
      <c r="B7023" s="7">
        <v>88247</v>
      </c>
      <c r="C7023" s="6" t="s">
        <v>14</v>
      </c>
      <c r="D7023" s="6" t="s">
        <v>2644</v>
      </c>
      <c r="E7023" s="6" t="s">
        <v>2399</v>
      </c>
      <c r="F7023" s="6"/>
      <c r="G7023" s="7" t="s">
        <v>297</v>
      </c>
      <c r="H7023" s="46">
        <v>0.27339999999999998</v>
      </c>
      <c r="I7023" s="77">
        <f>'COMP-CUSTO MÃO OBRA'!$H$61</f>
        <v>27.08</v>
      </c>
      <c r="J7023" s="8">
        <f>TRUNC(H7023*I7023,2)</f>
        <v>7.4</v>
      </c>
    </row>
    <row r="7024" spans="1:10" ht="24" customHeight="1" x14ac:dyDescent="0.2">
      <c r="A7024" s="7" t="s">
        <v>2397</v>
      </c>
      <c r="B7024" s="7">
        <v>88264</v>
      </c>
      <c r="C7024" s="6" t="s">
        <v>14</v>
      </c>
      <c r="D7024" s="6" t="s">
        <v>2411</v>
      </c>
      <c r="E7024" s="6" t="s">
        <v>2399</v>
      </c>
      <c r="F7024" s="6"/>
      <c r="G7024" s="7" t="s">
        <v>297</v>
      </c>
      <c r="H7024" s="46">
        <v>0.27339999999999998</v>
      </c>
      <c r="I7024" s="77">
        <f>'COMP-CUSTO MÃO OBRA'!$H$346</f>
        <v>32.82</v>
      </c>
      <c r="J7024" s="8">
        <f>TRUNC(H7024*I7024,2)</f>
        <v>8.9700000000000006</v>
      </c>
    </row>
    <row r="7025" spans="1:10" ht="39" customHeight="1" x14ac:dyDescent="0.2">
      <c r="A7025" s="10" t="s">
        <v>2391</v>
      </c>
      <c r="B7025" s="10">
        <v>1573</v>
      </c>
      <c r="C7025" s="9" t="s">
        <v>14</v>
      </c>
      <c r="D7025" s="9" t="s">
        <v>3596</v>
      </c>
      <c r="E7025" s="9" t="s">
        <v>2394</v>
      </c>
      <c r="F7025" s="9"/>
      <c r="G7025" s="10" t="s">
        <v>15</v>
      </c>
      <c r="H7025" s="47">
        <v>3</v>
      </c>
      <c r="I7025" s="11">
        <f>VLOOKUP(B7025,CURVA_ABC_INSUM!$B$6:$H$1423,7,0)</f>
        <v>1.29</v>
      </c>
      <c r="J7025" s="11">
        <f>TRUNC(H7025*I7025,2)</f>
        <v>3.87</v>
      </c>
    </row>
    <row r="7026" spans="1:10" ht="24" customHeight="1" x14ac:dyDescent="0.2">
      <c r="A7026" s="10" t="s">
        <v>2391</v>
      </c>
      <c r="B7026" s="10">
        <v>34709</v>
      </c>
      <c r="C7026" s="9" t="s">
        <v>14</v>
      </c>
      <c r="D7026" s="9" t="s">
        <v>143</v>
      </c>
      <c r="E7026" s="9" t="s">
        <v>2394</v>
      </c>
      <c r="F7026" s="9"/>
      <c r="G7026" s="10" t="s">
        <v>15</v>
      </c>
      <c r="H7026" s="47">
        <v>1</v>
      </c>
      <c r="I7026" s="11">
        <f>VLOOKUP(B7026,CURVA_ABC_INSUM!$B$6:$H$1423,7,0)</f>
        <v>58.56</v>
      </c>
      <c r="J7026" s="11">
        <f>TRUNC(H7026*I7026,2)</f>
        <v>58.56</v>
      </c>
    </row>
    <row r="7027" spans="1:10" x14ac:dyDescent="0.2">
      <c r="A7027" s="12"/>
      <c r="B7027" s="12"/>
      <c r="C7027" s="13"/>
      <c r="D7027" s="13"/>
      <c r="E7027" s="13"/>
      <c r="F7027" s="48"/>
      <c r="G7027" s="13"/>
      <c r="H7027" s="48"/>
      <c r="I7027" s="13"/>
      <c r="J7027" s="48"/>
    </row>
    <row r="7028" spans="1:10" ht="15" customHeight="1" thickBot="1" x14ac:dyDescent="0.25">
      <c r="A7028" s="12"/>
      <c r="B7028" s="12"/>
      <c r="C7028" s="13"/>
      <c r="D7028" s="13"/>
      <c r="E7028" s="13" t="s">
        <v>2395</v>
      </c>
      <c r="F7028" s="48">
        <f>TRUNC(J7022*$G$2,2)</f>
        <v>0</v>
      </c>
      <c r="G7028" s="13"/>
      <c r="H7028" s="86" t="s">
        <v>2396</v>
      </c>
      <c r="I7028" s="86"/>
      <c r="J7028" s="48">
        <f>F7028+J7022</f>
        <v>78.8</v>
      </c>
    </row>
    <row r="7029" spans="1:10" ht="0.95" customHeight="1" thickTop="1" x14ac:dyDescent="0.2">
      <c r="A7029" s="89"/>
      <c r="B7029" s="89"/>
      <c r="C7029" s="45"/>
      <c r="D7029" s="45"/>
      <c r="E7029" s="45"/>
      <c r="F7029" s="45"/>
      <c r="G7029" s="45"/>
      <c r="H7029" s="45"/>
      <c r="I7029" s="45"/>
      <c r="J7029" s="45"/>
    </row>
    <row r="7030" spans="1:10" ht="18" customHeight="1" x14ac:dyDescent="0.2">
      <c r="A7030" s="222">
        <v>6113</v>
      </c>
      <c r="B7030" s="26" t="s">
        <v>2</v>
      </c>
      <c r="C7030" s="28" t="s">
        <v>3</v>
      </c>
      <c r="D7030" s="28" t="s">
        <v>4</v>
      </c>
      <c r="E7030" s="28" t="s">
        <v>2388</v>
      </c>
      <c r="F7030" s="28"/>
      <c r="G7030" s="26" t="s">
        <v>190</v>
      </c>
      <c r="H7030" s="4" t="s">
        <v>6</v>
      </c>
      <c r="I7030" s="4" t="s">
        <v>7</v>
      </c>
      <c r="J7030" s="4" t="s">
        <v>191</v>
      </c>
    </row>
    <row r="7031" spans="1:10" ht="26.1" customHeight="1" x14ac:dyDescent="0.2">
      <c r="A7031" s="41" t="s">
        <v>2389</v>
      </c>
      <c r="B7031" s="41">
        <v>93673</v>
      </c>
      <c r="C7031" s="29" t="s">
        <v>14</v>
      </c>
      <c r="D7031" s="29" t="s">
        <v>2115</v>
      </c>
      <c r="E7031" s="29" t="s">
        <v>2409</v>
      </c>
      <c r="F7031" s="29"/>
      <c r="G7031" s="41" t="s">
        <v>15</v>
      </c>
      <c r="H7031" s="44">
        <v>1</v>
      </c>
      <c r="I7031" s="43">
        <f>SUM(J7032:J7035)</f>
        <v>97.54</v>
      </c>
      <c r="J7031" s="43">
        <f>TRUNC(H7031*I7031,2)</f>
        <v>97.54</v>
      </c>
    </row>
    <row r="7032" spans="1:10" ht="26.1" customHeight="1" x14ac:dyDescent="0.2">
      <c r="A7032" s="7" t="s">
        <v>2397</v>
      </c>
      <c r="B7032" s="7">
        <v>88247</v>
      </c>
      <c r="C7032" s="6" t="s">
        <v>14</v>
      </c>
      <c r="D7032" s="6" t="s">
        <v>2644</v>
      </c>
      <c r="E7032" s="6" t="s">
        <v>2399</v>
      </c>
      <c r="F7032" s="6"/>
      <c r="G7032" s="7" t="s">
        <v>297</v>
      </c>
      <c r="H7032" s="46">
        <v>0.56769999999999998</v>
      </c>
      <c r="I7032" s="77">
        <f>'COMP-CUSTO MÃO OBRA'!$H$61</f>
        <v>27.08</v>
      </c>
      <c r="J7032" s="8">
        <f>TRUNC(H7032*I7032,2)</f>
        <v>15.37</v>
      </c>
    </row>
    <row r="7033" spans="1:10" ht="24" customHeight="1" x14ac:dyDescent="0.2">
      <c r="A7033" s="7" t="s">
        <v>2397</v>
      </c>
      <c r="B7033" s="7">
        <v>88264</v>
      </c>
      <c r="C7033" s="6" t="s">
        <v>14</v>
      </c>
      <c r="D7033" s="6" t="s">
        <v>2411</v>
      </c>
      <c r="E7033" s="6" t="s">
        <v>2399</v>
      </c>
      <c r="F7033" s="6"/>
      <c r="G7033" s="7" t="s">
        <v>297</v>
      </c>
      <c r="H7033" s="46">
        <v>0.56769999999999998</v>
      </c>
      <c r="I7033" s="77">
        <f>'COMP-CUSTO MÃO OBRA'!$H$346</f>
        <v>32.82</v>
      </c>
      <c r="J7033" s="8">
        <f>TRUNC(H7033*I7033,2)</f>
        <v>18.63</v>
      </c>
    </row>
    <row r="7034" spans="1:10" ht="39" customHeight="1" x14ac:dyDescent="0.2">
      <c r="A7034" s="10" t="s">
        <v>2391</v>
      </c>
      <c r="B7034" s="10">
        <v>1575</v>
      </c>
      <c r="C7034" s="9" t="s">
        <v>14</v>
      </c>
      <c r="D7034" s="9" t="s">
        <v>3597</v>
      </c>
      <c r="E7034" s="9" t="s">
        <v>2394</v>
      </c>
      <c r="F7034" s="9"/>
      <c r="G7034" s="10" t="s">
        <v>15</v>
      </c>
      <c r="H7034" s="47">
        <v>3</v>
      </c>
      <c r="I7034" s="11">
        <f>VLOOKUP(B7034,CURVA_ABC_INSUM!$B$6:$H$1423,7,0)</f>
        <v>1.66</v>
      </c>
      <c r="J7034" s="11">
        <f>TRUNC(H7034*I7034,2)</f>
        <v>4.9800000000000004</v>
      </c>
    </row>
    <row r="7035" spans="1:10" ht="24" customHeight="1" x14ac:dyDescent="0.2">
      <c r="A7035" s="10" t="s">
        <v>2391</v>
      </c>
      <c r="B7035" s="10">
        <v>34709</v>
      </c>
      <c r="C7035" s="9" t="s">
        <v>14</v>
      </c>
      <c r="D7035" s="9" t="s">
        <v>143</v>
      </c>
      <c r="E7035" s="9" t="s">
        <v>2394</v>
      </c>
      <c r="F7035" s="9"/>
      <c r="G7035" s="10" t="s">
        <v>15</v>
      </c>
      <c r="H7035" s="47">
        <v>1</v>
      </c>
      <c r="I7035" s="11">
        <f>VLOOKUP(B7035,CURVA_ABC_INSUM!$B$6:$H$1423,7,0)</f>
        <v>58.56</v>
      </c>
      <c r="J7035" s="11">
        <f>TRUNC(H7035*I7035,2)</f>
        <v>58.56</v>
      </c>
    </row>
    <row r="7036" spans="1:10" x14ac:dyDescent="0.2">
      <c r="A7036" s="12"/>
      <c r="B7036" s="12"/>
      <c r="C7036" s="13"/>
      <c r="D7036" s="13"/>
      <c r="E7036" s="13"/>
      <c r="F7036" s="48"/>
      <c r="G7036" s="13"/>
      <c r="H7036" s="48"/>
      <c r="I7036" s="13"/>
      <c r="J7036" s="48"/>
    </row>
    <row r="7037" spans="1:10" ht="15" customHeight="1" thickBot="1" x14ac:dyDescent="0.25">
      <c r="A7037" s="12"/>
      <c r="B7037" s="12"/>
      <c r="C7037" s="13"/>
      <c r="D7037" s="13"/>
      <c r="E7037" s="13" t="s">
        <v>2395</v>
      </c>
      <c r="F7037" s="48">
        <f>TRUNC(J7031*$G$2,2)</f>
        <v>0</v>
      </c>
      <c r="G7037" s="13"/>
      <c r="H7037" s="86" t="s">
        <v>2396</v>
      </c>
      <c r="I7037" s="86"/>
      <c r="J7037" s="48">
        <f>F7037+J7031</f>
        <v>97.54</v>
      </c>
    </row>
    <row r="7038" spans="1:10" ht="0.95" customHeight="1" thickTop="1" x14ac:dyDescent="0.2">
      <c r="A7038" s="89"/>
      <c r="B7038" s="89"/>
      <c r="C7038" s="45"/>
      <c r="D7038" s="45"/>
      <c r="E7038" s="45"/>
      <c r="F7038" s="45"/>
      <c r="G7038" s="45"/>
      <c r="H7038" s="45"/>
      <c r="I7038" s="45"/>
      <c r="J7038" s="45"/>
    </row>
    <row r="7039" spans="1:10" ht="18" customHeight="1" x14ac:dyDescent="0.2">
      <c r="A7039" s="222">
        <v>6114</v>
      </c>
      <c r="B7039" s="26" t="s">
        <v>2</v>
      </c>
      <c r="C7039" s="28" t="s">
        <v>3</v>
      </c>
      <c r="D7039" s="28" t="s">
        <v>4</v>
      </c>
      <c r="E7039" s="28" t="s">
        <v>2388</v>
      </c>
      <c r="F7039" s="28"/>
      <c r="G7039" s="26" t="s">
        <v>190</v>
      </c>
      <c r="H7039" s="4" t="s">
        <v>6</v>
      </c>
      <c r="I7039" s="4" t="s">
        <v>7</v>
      </c>
      <c r="J7039" s="4" t="s">
        <v>191</v>
      </c>
    </row>
    <row r="7040" spans="1:10" ht="39" customHeight="1" x14ac:dyDescent="0.2">
      <c r="A7040" s="41" t="s">
        <v>2389</v>
      </c>
      <c r="B7040" s="41">
        <v>101893</v>
      </c>
      <c r="C7040" s="29" t="s">
        <v>14</v>
      </c>
      <c r="D7040" s="29" t="s">
        <v>2116</v>
      </c>
      <c r="E7040" s="29" t="s">
        <v>2409</v>
      </c>
      <c r="F7040" s="29"/>
      <c r="G7040" s="41" t="s">
        <v>15</v>
      </c>
      <c r="H7040" s="44">
        <v>1</v>
      </c>
      <c r="I7040" s="43">
        <f>SUM(J7041:J7044)</f>
        <v>87.64</v>
      </c>
      <c r="J7040" s="43">
        <f>TRUNC(H7040*I7040,2)</f>
        <v>87.64</v>
      </c>
    </row>
    <row r="7041" spans="1:10" ht="26.1" customHeight="1" x14ac:dyDescent="0.2">
      <c r="A7041" s="7" t="s">
        <v>2397</v>
      </c>
      <c r="B7041" s="7">
        <v>88247</v>
      </c>
      <c r="C7041" s="6" t="s">
        <v>14</v>
      </c>
      <c r="D7041" s="6" t="s">
        <v>2644</v>
      </c>
      <c r="E7041" s="6" t="s">
        <v>2399</v>
      </c>
      <c r="F7041" s="6"/>
      <c r="G7041" s="7" t="s">
        <v>297</v>
      </c>
      <c r="H7041" s="46">
        <v>0.1988</v>
      </c>
      <c r="I7041" s="77">
        <f>'COMP-CUSTO MÃO OBRA'!$H$61</f>
        <v>27.08</v>
      </c>
      <c r="J7041" s="8">
        <f>TRUNC(H7041*I7041,2)</f>
        <v>5.38</v>
      </c>
    </row>
    <row r="7042" spans="1:10" ht="24" customHeight="1" x14ac:dyDescent="0.2">
      <c r="A7042" s="7" t="s">
        <v>2397</v>
      </c>
      <c r="B7042" s="7">
        <v>88264</v>
      </c>
      <c r="C7042" s="6" t="s">
        <v>14</v>
      </c>
      <c r="D7042" s="6" t="s">
        <v>2411</v>
      </c>
      <c r="E7042" s="6" t="s">
        <v>2399</v>
      </c>
      <c r="F7042" s="6"/>
      <c r="G7042" s="7" t="s">
        <v>297</v>
      </c>
      <c r="H7042" s="46">
        <v>0.1988</v>
      </c>
      <c r="I7042" s="77">
        <f>'COMP-CUSTO MÃO OBRA'!$H$346</f>
        <v>32.82</v>
      </c>
      <c r="J7042" s="8">
        <f>TRUNC(H7042*I7042,2)</f>
        <v>6.52</v>
      </c>
    </row>
    <row r="7043" spans="1:10" ht="39" customHeight="1" x14ac:dyDescent="0.2">
      <c r="A7043" s="10" t="s">
        <v>2391</v>
      </c>
      <c r="B7043" s="10">
        <v>1571</v>
      </c>
      <c r="C7043" s="9" t="s">
        <v>14</v>
      </c>
      <c r="D7043" s="9" t="s">
        <v>3592</v>
      </c>
      <c r="E7043" s="9" t="s">
        <v>2394</v>
      </c>
      <c r="F7043" s="9"/>
      <c r="G7043" s="10" t="s">
        <v>15</v>
      </c>
      <c r="H7043" s="47">
        <v>3</v>
      </c>
      <c r="I7043" s="11">
        <f>VLOOKUP(B7043,CURVA_ABC_INSUM!$B$6:$H$1423,7,0)</f>
        <v>1.08</v>
      </c>
      <c r="J7043" s="11">
        <f>TRUNC(H7043*I7043,2)</f>
        <v>3.24</v>
      </c>
    </row>
    <row r="7044" spans="1:10" ht="26.1" customHeight="1" x14ac:dyDescent="0.2">
      <c r="A7044" s="10" t="s">
        <v>2391</v>
      </c>
      <c r="B7044" s="10">
        <v>2392</v>
      </c>
      <c r="C7044" s="9" t="s">
        <v>14</v>
      </c>
      <c r="D7044" s="9" t="s">
        <v>2423</v>
      </c>
      <c r="E7044" s="9" t="s">
        <v>2394</v>
      </c>
      <c r="F7044" s="9"/>
      <c r="G7044" s="10" t="s">
        <v>15</v>
      </c>
      <c r="H7044" s="47">
        <v>1</v>
      </c>
      <c r="I7044" s="11">
        <f>VLOOKUP(B7044,CURVA_ABC_INSUM!$B$6:$H$1423,7,0)</f>
        <v>72.5</v>
      </c>
      <c r="J7044" s="11">
        <f>TRUNC(H7044*I7044,2)</f>
        <v>72.5</v>
      </c>
    </row>
    <row r="7045" spans="1:10" x14ac:dyDescent="0.2">
      <c r="A7045" s="12"/>
      <c r="B7045" s="12"/>
      <c r="C7045" s="13"/>
      <c r="D7045" s="13"/>
      <c r="E7045" s="13"/>
      <c r="F7045" s="48"/>
      <c r="G7045" s="13"/>
      <c r="H7045" s="48"/>
      <c r="I7045" s="13"/>
      <c r="J7045" s="48"/>
    </row>
    <row r="7046" spans="1:10" ht="15" customHeight="1" thickBot="1" x14ac:dyDescent="0.25">
      <c r="A7046" s="12"/>
      <c r="B7046" s="12"/>
      <c r="C7046" s="13"/>
      <c r="D7046" s="13"/>
      <c r="E7046" s="13" t="s">
        <v>2395</v>
      </c>
      <c r="F7046" s="48">
        <f>TRUNC(J7040*$G$2,2)</f>
        <v>0</v>
      </c>
      <c r="G7046" s="13"/>
      <c r="H7046" s="86" t="s">
        <v>2396</v>
      </c>
      <c r="I7046" s="86"/>
      <c r="J7046" s="48">
        <f>F7046+J7040</f>
        <v>87.64</v>
      </c>
    </row>
    <row r="7047" spans="1:10" ht="0.95" customHeight="1" thickTop="1" x14ac:dyDescent="0.2">
      <c r="A7047" s="89"/>
      <c r="B7047" s="89"/>
      <c r="C7047" s="45"/>
      <c r="D7047" s="45"/>
      <c r="E7047" s="45"/>
      <c r="F7047" s="45"/>
      <c r="G7047" s="45"/>
      <c r="H7047" s="45"/>
      <c r="I7047" s="45"/>
      <c r="J7047" s="45"/>
    </row>
    <row r="7048" spans="1:10" ht="18" customHeight="1" x14ac:dyDescent="0.2">
      <c r="A7048" s="222">
        <v>6115</v>
      </c>
      <c r="B7048" s="26" t="s">
        <v>2</v>
      </c>
      <c r="C7048" s="28" t="s">
        <v>3</v>
      </c>
      <c r="D7048" s="28" t="s">
        <v>4</v>
      </c>
      <c r="E7048" s="28" t="s">
        <v>2388</v>
      </c>
      <c r="F7048" s="28"/>
      <c r="G7048" s="26" t="s">
        <v>190</v>
      </c>
      <c r="H7048" s="4" t="s">
        <v>6</v>
      </c>
      <c r="I7048" s="4" t="s">
        <v>7</v>
      </c>
      <c r="J7048" s="4" t="s">
        <v>191</v>
      </c>
    </row>
    <row r="7049" spans="1:10" ht="39" customHeight="1" x14ac:dyDescent="0.2">
      <c r="A7049" s="41" t="s">
        <v>2389</v>
      </c>
      <c r="B7049" s="41">
        <v>101894</v>
      </c>
      <c r="C7049" s="29" t="s">
        <v>14</v>
      </c>
      <c r="D7049" s="29" t="s">
        <v>2117</v>
      </c>
      <c r="E7049" s="29" t="s">
        <v>2409</v>
      </c>
      <c r="F7049" s="29"/>
      <c r="G7049" s="41" t="s">
        <v>15</v>
      </c>
      <c r="H7049" s="44">
        <v>1</v>
      </c>
      <c r="I7049" s="43">
        <f>SUM(J7050:J7053)</f>
        <v>155.93</v>
      </c>
      <c r="J7049" s="43">
        <f>TRUNC(H7049*I7049,2)</f>
        <v>155.93</v>
      </c>
    </row>
    <row r="7050" spans="1:10" ht="26.1" customHeight="1" x14ac:dyDescent="0.2">
      <c r="A7050" s="7" t="s">
        <v>2397</v>
      </c>
      <c r="B7050" s="7">
        <v>88247</v>
      </c>
      <c r="C7050" s="6" t="s">
        <v>14</v>
      </c>
      <c r="D7050" s="6" t="s">
        <v>2644</v>
      </c>
      <c r="E7050" s="6" t="s">
        <v>2399</v>
      </c>
      <c r="F7050" s="6"/>
      <c r="G7050" s="7" t="s">
        <v>297</v>
      </c>
      <c r="H7050" s="46">
        <v>0.78300000000000003</v>
      </c>
      <c r="I7050" s="77">
        <f>'COMP-CUSTO MÃO OBRA'!$H$61</f>
        <v>27.08</v>
      </c>
      <c r="J7050" s="8">
        <f>TRUNC(H7050*I7050,2)</f>
        <v>21.2</v>
      </c>
    </row>
    <row r="7051" spans="1:10" ht="24" customHeight="1" x14ac:dyDescent="0.2">
      <c r="A7051" s="7" t="s">
        <v>2397</v>
      </c>
      <c r="B7051" s="7">
        <v>88264</v>
      </c>
      <c r="C7051" s="6" t="s">
        <v>14</v>
      </c>
      <c r="D7051" s="6" t="s">
        <v>2411</v>
      </c>
      <c r="E7051" s="6" t="s">
        <v>2399</v>
      </c>
      <c r="F7051" s="6"/>
      <c r="G7051" s="7" t="s">
        <v>297</v>
      </c>
      <c r="H7051" s="46">
        <v>0.78300000000000003</v>
      </c>
      <c r="I7051" s="77">
        <f>'COMP-CUSTO MÃO OBRA'!$H$346</f>
        <v>32.82</v>
      </c>
      <c r="J7051" s="8">
        <f>TRUNC(H7051*I7051,2)</f>
        <v>25.69</v>
      </c>
    </row>
    <row r="7052" spans="1:10" ht="39" customHeight="1" x14ac:dyDescent="0.2">
      <c r="A7052" s="10" t="s">
        <v>2391</v>
      </c>
      <c r="B7052" s="10">
        <v>1576</v>
      </c>
      <c r="C7052" s="9" t="s">
        <v>14</v>
      </c>
      <c r="D7052" s="9" t="s">
        <v>3588</v>
      </c>
      <c r="E7052" s="9" t="s">
        <v>2394</v>
      </c>
      <c r="F7052" s="9"/>
      <c r="G7052" s="10" t="s">
        <v>15</v>
      </c>
      <c r="H7052" s="47">
        <v>3</v>
      </c>
      <c r="I7052" s="11">
        <f>VLOOKUP(B7052,CURVA_ABC_INSUM!$B$6:$H$1423,7,0)</f>
        <v>2.2999999999999998</v>
      </c>
      <c r="J7052" s="11">
        <f>TRUNC(H7052*I7052,2)</f>
        <v>6.9</v>
      </c>
    </row>
    <row r="7053" spans="1:10" ht="26.1" customHeight="1" x14ac:dyDescent="0.2">
      <c r="A7053" s="10" t="s">
        <v>2391</v>
      </c>
      <c r="B7053" s="10">
        <v>2373</v>
      </c>
      <c r="C7053" s="9" t="s">
        <v>14</v>
      </c>
      <c r="D7053" s="9" t="s">
        <v>3619</v>
      </c>
      <c r="E7053" s="9" t="s">
        <v>2394</v>
      </c>
      <c r="F7053" s="9"/>
      <c r="G7053" s="10" t="s">
        <v>15</v>
      </c>
      <c r="H7053" s="47">
        <v>1</v>
      </c>
      <c r="I7053" s="11">
        <f>VLOOKUP(B7053,CURVA_ABC_INSUM!$B$6:$H$1423,7,0)</f>
        <v>102.14</v>
      </c>
      <c r="J7053" s="11">
        <f>TRUNC(H7053*I7053,2)</f>
        <v>102.14</v>
      </c>
    </row>
    <row r="7054" spans="1:10" x14ac:dyDescent="0.2">
      <c r="A7054" s="12"/>
      <c r="B7054" s="12"/>
      <c r="C7054" s="13"/>
      <c r="D7054" s="13"/>
      <c r="E7054" s="13"/>
      <c r="F7054" s="48"/>
      <c r="G7054" s="13"/>
      <c r="H7054" s="48"/>
      <c r="I7054" s="13"/>
      <c r="J7054" s="48"/>
    </row>
    <row r="7055" spans="1:10" ht="15" customHeight="1" thickBot="1" x14ac:dyDescent="0.25">
      <c r="A7055" s="12"/>
      <c r="B7055" s="12"/>
      <c r="C7055" s="13"/>
      <c r="D7055" s="13"/>
      <c r="E7055" s="13" t="s">
        <v>2395</v>
      </c>
      <c r="F7055" s="48">
        <f>TRUNC(J7049*$G$2,2)</f>
        <v>0</v>
      </c>
      <c r="G7055" s="13"/>
      <c r="H7055" s="86" t="s">
        <v>2396</v>
      </c>
      <c r="I7055" s="86"/>
      <c r="J7055" s="48">
        <f>F7055+J7049</f>
        <v>155.93</v>
      </c>
    </row>
    <row r="7056" spans="1:10" ht="0.95" customHeight="1" thickTop="1" x14ac:dyDescent="0.2">
      <c r="A7056" s="89"/>
      <c r="B7056" s="89"/>
      <c r="C7056" s="45"/>
      <c r="D7056" s="45"/>
      <c r="E7056" s="45"/>
      <c r="F7056" s="45"/>
      <c r="G7056" s="45"/>
      <c r="H7056" s="45"/>
      <c r="I7056" s="45"/>
      <c r="J7056" s="45"/>
    </row>
    <row r="7057" spans="1:10" ht="18" customHeight="1" x14ac:dyDescent="0.2">
      <c r="A7057" s="222">
        <v>6116</v>
      </c>
      <c r="B7057" s="26" t="s">
        <v>2</v>
      </c>
      <c r="C7057" s="28" t="s">
        <v>3</v>
      </c>
      <c r="D7057" s="28" t="s">
        <v>4</v>
      </c>
      <c r="E7057" s="28" t="s">
        <v>2388</v>
      </c>
      <c r="F7057" s="28"/>
      <c r="G7057" s="26" t="s">
        <v>190</v>
      </c>
      <c r="H7057" s="4" t="s">
        <v>6</v>
      </c>
      <c r="I7057" s="4" t="s">
        <v>7</v>
      </c>
      <c r="J7057" s="4" t="s">
        <v>191</v>
      </c>
    </row>
    <row r="7058" spans="1:10" ht="26.1" customHeight="1" x14ac:dyDescent="0.2">
      <c r="A7058" s="41" t="s">
        <v>2389</v>
      </c>
      <c r="B7058" s="41" t="s">
        <v>2118</v>
      </c>
      <c r="C7058" s="29" t="s">
        <v>13</v>
      </c>
      <c r="D7058" s="29" t="s">
        <v>2119</v>
      </c>
      <c r="E7058" s="29" t="s">
        <v>2409</v>
      </c>
      <c r="F7058" s="29"/>
      <c r="G7058" s="41" t="s">
        <v>5</v>
      </c>
      <c r="H7058" s="44">
        <v>1</v>
      </c>
      <c r="I7058" s="43">
        <f>SUM(J7059:J7061)</f>
        <v>80.36</v>
      </c>
      <c r="J7058" s="43">
        <f>TRUNC(H7058*I7058,2)</f>
        <v>80.36</v>
      </c>
    </row>
    <row r="7059" spans="1:10" ht="24" customHeight="1" x14ac:dyDescent="0.2">
      <c r="A7059" s="7" t="s">
        <v>2397</v>
      </c>
      <c r="B7059" s="7">
        <v>88316</v>
      </c>
      <c r="C7059" s="6" t="s">
        <v>14</v>
      </c>
      <c r="D7059" s="6" t="s">
        <v>2398</v>
      </c>
      <c r="E7059" s="6" t="s">
        <v>2399</v>
      </c>
      <c r="F7059" s="6"/>
      <c r="G7059" s="7" t="s">
        <v>297</v>
      </c>
      <c r="H7059" s="46">
        <v>0.3</v>
      </c>
      <c r="I7059" s="77">
        <f>'COMP-CUSTO MÃO OBRA'!$H$61</f>
        <v>27.08</v>
      </c>
      <c r="J7059" s="8">
        <f>TRUNC(H7059*I7059,2)</f>
        <v>8.1199999999999992</v>
      </c>
    </row>
    <row r="7060" spans="1:10" ht="24" customHeight="1" x14ac:dyDescent="0.2">
      <c r="A7060" s="7" t="s">
        <v>2397</v>
      </c>
      <c r="B7060" s="7">
        <v>88264</v>
      </c>
      <c r="C7060" s="6" t="s">
        <v>14</v>
      </c>
      <c r="D7060" s="6" t="s">
        <v>2411</v>
      </c>
      <c r="E7060" s="6" t="s">
        <v>2399</v>
      </c>
      <c r="F7060" s="6"/>
      <c r="G7060" s="7" t="s">
        <v>297</v>
      </c>
      <c r="H7060" s="46">
        <v>0.3</v>
      </c>
      <c r="I7060" s="77">
        <f>'COMP-CUSTO MÃO OBRA'!$H$346</f>
        <v>32.82</v>
      </c>
      <c r="J7060" s="8">
        <f>TRUNC(H7060*I7060,2)</f>
        <v>9.84</v>
      </c>
    </row>
    <row r="7061" spans="1:10" ht="26.1" customHeight="1" x14ac:dyDescent="0.2">
      <c r="A7061" s="10" t="s">
        <v>2391</v>
      </c>
      <c r="B7061" s="10">
        <v>39465</v>
      </c>
      <c r="C7061" s="9" t="s">
        <v>14</v>
      </c>
      <c r="D7061" s="9" t="s">
        <v>3620</v>
      </c>
      <c r="E7061" s="9" t="s">
        <v>2394</v>
      </c>
      <c r="F7061" s="9"/>
      <c r="G7061" s="10" t="s">
        <v>15</v>
      </c>
      <c r="H7061" s="47">
        <v>1</v>
      </c>
      <c r="I7061" s="11">
        <f>VLOOKUP(B7061,CURVA_ABC_INSUM!$B$6:$H$1423,7,0)</f>
        <v>62.4</v>
      </c>
      <c r="J7061" s="11">
        <f>TRUNC(H7061*I7061,2)</f>
        <v>62.4</v>
      </c>
    </row>
    <row r="7062" spans="1:10" x14ac:dyDescent="0.2">
      <c r="A7062" s="12"/>
      <c r="B7062" s="12"/>
      <c r="C7062" s="13"/>
      <c r="D7062" s="13"/>
      <c r="E7062" s="13"/>
      <c r="F7062" s="48"/>
      <c r="G7062" s="13"/>
      <c r="H7062" s="48"/>
      <c r="I7062" s="13"/>
      <c r="J7062" s="48"/>
    </row>
    <row r="7063" spans="1:10" ht="15" customHeight="1" thickBot="1" x14ac:dyDescent="0.25">
      <c r="A7063" s="12"/>
      <c r="B7063" s="12"/>
      <c r="C7063" s="13"/>
      <c r="D7063" s="13"/>
      <c r="E7063" s="13" t="s">
        <v>2395</v>
      </c>
      <c r="F7063" s="48">
        <f>TRUNC(J7058*$G$2,2)</f>
        <v>0</v>
      </c>
      <c r="G7063" s="13"/>
      <c r="H7063" s="86" t="s">
        <v>2396</v>
      </c>
      <c r="I7063" s="86"/>
      <c r="J7063" s="48">
        <f>F7063+J7058</f>
        <v>80.36</v>
      </c>
    </row>
    <row r="7064" spans="1:10" ht="0.95" customHeight="1" thickTop="1" x14ac:dyDescent="0.2">
      <c r="A7064" s="89"/>
      <c r="B7064" s="89"/>
      <c r="C7064" s="45"/>
      <c r="D7064" s="45"/>
      <c r="E7064" s="45"/>
      <c r="F7064" s="45"/>
      <c r="G7064" s="45"/>
      <c r="H7064" s="45"/>
      <c r="I7064" s="45"/>
      <c r="J7064" s="45"/>
    </row>
    <row r="7065" spans="1:10" ht="18" customHeight="1" x14ac:dyDescent="0.2">
      <c r="A7065" s="222">
        <v>6117</v>
      </c>
      <c r="B7065" s="26" t="s">
        <v>2</v>
      </c>
      <c r="C7065" s="28" t="s">
        <v>3</v>
      </c>
      <c r="D7065" s="28" t="s">
        <v>4</v>
      </c>
      <c r="E7065" s="28" t="s">
        <v>2388</v>
      </c>
      <c r="F7065" s="28"/>
      <c r="G7065" s="26" t="s">
        <v>190</v>
      </c>
      <c r="H7065" s="4" t="s">
        <v>6</v>
      </c>
      <c r="I7065" s="4" t="s">
        <v>7</v>
      </c>
      <c r="J7065" s="4" t="s">
        <v>191</v>
      </c>
    </row>
    <row r="7066" spans="1:10" ht="26.1" customHeight="1" x14ac:dyDescent="0.2">
      <c r="A7066" s="41" t="s">
        <v>2389</v>
      </c>
      <c r="B7066" s="41" t="s">
        <v>2120</v>
      </c>
      <c r="C7066" s="29" t="s">
        <v>13</v>
      </c>
      <c r="D7066" s="29" t="s">
        <v>2121</v>
      </c>
      <c r="E7066" s="29" t="s">
        <v>2409</v>
      </c>
      <c r="F7066" s="29"/>
      <c r="G7066" s="41" t="s">
        <v>5</v>
      </c>
      <c r="H7066" s="44">
        <v>1</v>
      </c>
      <c r="I7066" s="43">
        <f>SUM(J7067:J7069)</f>
        <v>70.86</v>
      </c>
      <c r="J7066" s="43">
        <f>TRUNC(H7066*I7066,2)</f>
        <v>70.86</v>
      </c>
    </row>
    <row r="7067" spans="1:10" ht="24" customHeight="1" x14ac:dyDescent="0.2">
      <c r="A7067" s="7" t="s">
        <v>2397</v>
      </c>
      <c r="B7067" s="7">
        <v>88316</v>
      </c>
      <c r="C7067" s="6" t="s">
        <v>14</v>
      </c>
      <c r="D7067" s="6" t="s">
        <v>2398</v>
      </c>
      <c r="E7067" s="6" t="s">
        <v>2399</v>
      </c>
      <c r="F7067" s="6"/>
      <c r="G7067" s="7" t="s">
        <v>297</v>
      </c>
      <c r="H7067" s="46">
        <v>0.3</v>
      </c>
      <c r="I7067" s="77">
        <f>'COMP-CUSTO MÃO OBRA'!$H$61</f>
        <v>27.08</v>
      </c>
      <c r="J7067" s="8">
        <f>TRUNC(H7067*I7067,2)</f>
        <v>8.1199999999999992</v>
      </c>
    </row>
    <row r="7068" spans="1:10" ht="24" customHeight="1" x14ac:dyDescent="0.2">
      <c r="A7068" s="7" t="s">
        <v>2397</v>
      </c>
      <c r="B7068" s="7">
        <v>88264</v>
      </c>
      <c r="C7068" s="6" t="s">
        <v>14</v>
      </c>
      <c r="D7068" s="6" t="s">
        <v>2411</v>
      </c>
      <c r="E7068" s="6" t="s">
        <v>2399</v>
      </c>
      <c r="F7068" s="6"/>
      <c r="G7068" s="7" t="s">
        <v>297</v>
      </c>
      <c r="H7068" s="46">
        <v>0.3</v>
      </c>
      <c r="I7068" s="77">
        <f>'COMP-CUSTO MÃO OBRA'!$H$346</f>
        <v>32.82</v>
      </c>
      <c r="J7068" s="8">
        <f>TRUNC(H7068*I7068,2)</f>
        <v>9.84</v>
      </c>
    </row>
    <row r="7069" spans="1:10" ht="26.1" customHeight="1" x14ac:dyDescent="0.2">
      <c r="A7069" s="10" t="s">
        <v>2391</v>
      </c>
      <c r="B7069" s="10">
        <v>9162</v>
      </c>
      <c r="C7069" s="9" t="s">
        <v>20</v>
      </c>
      <c r="D7069" s="9" t="s">
        <v>3621</v>
      </c>
      <c r="E7069" s="9" t="s">
        <v>2394</v>
      </c>
      <c r="F7069" s="9"/>
      <c r="G7069" s="10" t="s">
        <v>24</v>
      </c>
      <c r="H7069" s="47">
        <v>1</v>
      </c>
      <c r="I7069" s="11">
        <f>VLOOKUP(B7069,CURVA_ABC_INSUM!$B$6:$H$1423,7,0)</f>
        <v>52.9</v>
      </c>
      <c r="J7069" s="11">
        <f>TRUNC(H7069*I7069,2)</f>
        <v>52.9</v>
      </c>
    </row>
    <row r="7070" spans="1:10" x14ac:dyDescent="0.2">
      <c r="A7070" s="12"/>
      <c r="B7070" s="12"/>
      <c r="C7070" s="13"/>
      <c r="D7070" s="13"/>
      <c r="E7070" s="13"/>
      <c r="F7070" s="48"/>
      <c r="G7070" s="13"/>
      <c r="H7070" s="48"/>
      <c r="I7070" s="13"/>
      <c r="J7070" s="48"/>
    </row>
    <row r="7071" spans="1:10" ht="15" customHeight="1" thickBot="1" x14ac:dyDescent="0.25">
      <c r="A7071" s="12"/>
      <c r="B7071" s="12"/>
      <c r="C7071" s="13"/>
      <c r="D7071" s="13"/>
      <c r="E7071" s="13" t="s">
        <v>2395</v>
      </c>
      <c r="F7071" s="48">
        <f>TRUNC(J7066*$G$2,2)</f>
        <v>0</v>
      </c>
      <c r="G7071" s="13"/>
      <c r="H7071" s="86" t="s">
        <v>2396</v>
      </c>
      <c r="I7071" s="86"/>
      <c r="J7071" s="48">
        <f>F7071+J7066</f>
        <v>70.86</v>
      </c>
    </row>
    <row r="7072" spans="1:10" ht="0.95" customHeight="1" thickTop="1" x14ac:dyDescent="0.2">
      <c r="A7072" s="89"/>
      <c r="B7072" s="89"/>
      <c r="C7072" s="45"/>
      <c r="D7072" s="45"/>
      <c r="E7072" s="45"/>
      <c r="F7072" s="45"/>
      <c r="G7072" s="45"/>
      <c r="H7072" s="45"/>
      <c r="I7072" s="45"/>
      <c r="J7072" s="45"/>
    </row>
    <row r="7073" spans="1:10" ht="18" customHeight="1" x14ac:dyDescent="0.2">
      <c r="A7073" s="222">
        <v>6118</v>
      </c>
      <c r="B7073" s="26" t="s">
        <v>2</v>
      </c>
      <c r="C7073" s="28" t="s">
        <v>3</v>
      </c>
      <c r="D7073" s="28" t="s">
        <v>4</v>
      </c>
      <c r="E7073" s="28" t="s">
        <v>2388</v>
      </c>
      <c r="F7073" s="28"/>
      <c r="G7073" s="26" t="s">
        <v>190</v>
      </c>
      <c r="H7073" s="4" t="s">
        <v>6</v>
      </c>
      <c r="I7073" s="4" t="s">
        <v>7</v>
      </c>
      <c r="J7073" s="4" t="s">
        <v>191</v>
      </c>
    </row>
    <row r="7074" spans="1:10" ht="26.1" customHeight="1" x14ac:dyDescent="0.2">
      <c r="A7074" s="41" t="s">
        <v>2389</v>
      </c>
      <c r="B7074" s="41" t="s">
        <v>2122</v>
      </c>
      <c r="C7074" s="29" t="s">
        <v>13</v>
      </c>
      <c r="D7074" s="29" t="s">
        <v>2123</v>
      </c>
      <c r="E7074" s="29" t="s">
        <v>2409</v>
      </c>
      <c r="F7074" s="29"/>
      <c r="G7074" s="41" t="s">
        <v>5</v>
      </c>
      <c r="H7074" s="44">
        <v>1</v>
      </c>
      <c r="I7074" s="43">
        <f>SUM(J7075:J7077)</f>
        <v>92.81</v>
      </c>
      <c r="J7074" s="43">
        <f>TRUNC(H7074*I7074,2)</f>
        <v>92.81</v>
      </c>
    </row>
    <row r="7075" spans="1:10" ht="24" customHeight="1" x14ac:dyDescent="0.2">
      <c r="A7075" s="7" t="s">
        <v>2397</v>
      </c>
      <c r="B7075" s="7">
        <v>88316</v>
      </c>
      <c r="C7075" s="6" t="s">
        <v>14</v>
      </c>
      <c r="D7075" s="6" t="s">
        <v>2398</v>
      </c>
      <c r="E7075" s="6" t="s">
        <v>2399</v>
      </c>
      <c r="F7075" s="6"/>
      <c r="G7075" s="7" t="s">
        <v>297</v>
      </c>
      <c r="H7075" s="46">
        <v>0.3</v>
      </c>
      <c r="I7075" s="77">
        <f>'COMP-CUSTO MÃO OBRA'!$H$61</f>
        <v>27.08</v>
      </c>
      <c r="J7075" s="8">
        <f>TRUNC(H7075*I7075,2)</f>
        <v>8.1199999999999992</v>
      </c>
    </row>
    <row r="7076" spans="1:10" ht="24" customHeight="1" x14ac:dyDescent="0.2">
      <c r="A7076" s="7" t="s">
        <v>2397</v>
      </c>
      <c r="B7076" s="7">
        <v>88264</v>
      </c>
      <c r="C7076" s="6" t="s">
        <v>14</v>
      </c>
      <c r="D7076" s="6" t="s">
        <v>2411</v>
      </c>
      <c r="E7076" s="6" t="s">
        <v>2399</v>
      </c>
      <c r="F7076" s="6"/>
      <c r="G7076" s="7" t="s">
        <v>297</v>
      </c>
      <c r="H7076" s="46">
        <v>0.3</v>
      </c>
      <c r="I7076" s="77">
        <f>'COMP-CUSTO MÃO OBRA'!$H$346</f>
        <v>32.82</v>
      </c>
      <c r="J7076" s="8">
        <f>TRUNC(H7076*I7076,2)</f>
        <v>9.84</v>
      </c>
    </row>
    <row r="7077" spans="1:10" ht="26.1" customHeight="1" x14ac:dyDescent="0.2">
      <c r="A7077" s="10" t="s">
        <v>2391</v>
      </c>
      <c r="B7077" s="10">
        <v>9225</v>
      </c>
      <c r="C7077" s="9" t="s">
        <v>20</v>
      </c>
      <c r="D7077" s="9" t="s">
        <v>3622</v>
      </c>
      <c r="E7077" s="9" t="s">
        <v>2394</v>
      </c>
      <c r="F7077" s="9"/>
      <c r="G7077" s="10" t="s">
        <v>24</v>
      </c>
      <c r="H7077" s="47">
        <v>1</v>
      </c>
      <c r="I7077" s="11">
        <f>VLOOKUP(B7077,CURVA_ABC_INSUM!$B$6:$H$1423,7,0)</f>
        <v>74.849999999999994</v>
      </c>
      <c r="J7077" s="11">
        <f>TRUNC(H7077*I7077,2)</f>
        <v>74.849999999999994</v>
      </c>
    </row>
    <row r="7078" spans="1:10" x14ac:dyDescent="0.2">
      <c r="A7078" s="12"/>
      <c r="B7078" s="12"/>
      <c r="C7078" s="13"/>
      <c r="D7078" s="13"/>
      <c r="E7078" s="13"/>
      <c r="F7078" s="48"/>
      <c r="G7078" s="13"/>
      <c r="H7078" s="48"/>
      <c r="I7078" s="13"/>
      <c r="J7078" s="48"/>
    </row>
    <row r="7079" spans="1:10" ht="15" customHeight="1" thickBot="1" x14ac:dyDescent="0.25">
      <c r="A7079" s="12"/>
      <c r="B7079" s="12"/>
      <c r="C7079" s="13"/>
      <c r="D7079" s="13"/>
      <c r="E7079" s="13" t="s">
        <v>2395</v>
      </c>
      <c r="F7079" s="48">
        <f>TRUNC(J7074*$G$2,2)</f>
        <v>0</v>
      </c>
      <c r="G7079" s="13"/>
      <c r="H7079" s="86" t="s">
        <v>2396</v>
      </c>
      <c r="I7079" s="86"/>
      <c r="J7079" s="48">
        <f>F7079+J7074</f>
        <v>92.81</v>
      </c>
    </row>
    <row r="7080" spans="1:10" ht="0.95" customHeight="1" thickTop="1" x14ac:dyDescent="0.2">
      <c r="A7080" s="89"/>
      <c r="B7080" s="89"/>
      <c r="C7080" s="45"/>
      <c r="D7080" s="45"/>
      <c r="E7080" s="45"/>
      <c r="F7080" s="45"/>
      <c r="G7080" s="45"/>
      <c r="H7080" s="45"/>
      <c r="I7080" s="45"/>
      <c r="J7080" s="45"/>
    </row>
    <row r="7081" spans="1:10" ht="18" customHeight="1" x14ac:dyDescent="0.2">
      <c r="A7081" s="222">
        <v>6119</v>
      </c>
      <c r="B7081" s="26" t="s">
        <v>2</v>
      </c>
      <c r="C7081" s="28" t="s">
        <v>3</v>
      </c>
      <c r="D7081" s="28" t="s">
        <v>4</v>
      </c>
      <c r="E7081" s="28" t="s">
        <v>2388</v>
      </c>
      <c r="F7081" s="28"/>
      <c r="G7081" s="26" t="s">
        <v>190</v>
      </c>
      <c r="H7081" s="4" t="s">
        <v>6</v>
      </c>
      <c r="I7081" s="4" t="s">
        <v>7</v>
      </c>
      <c r="J7081" s="4" t="s">
        <v>191</v>
      </c>
    </row>
    <row r="7082" spans="1:10" ht="39" customHeight="1" x14ac:dyDescent="0.2">
      <c r="A7082" s="41" t="s">
        <v>2389</v>
      </c>
      <c r="B7082" s="41" t="s">
        <v>2124</v>
      </c>
      <c r="C7082" s="29" t="s">
        <v>13</v>
      </c>
      <c r="D7082" s="29" t="s">
        <v>2125</v>
      </c>
      <c r="E7082" s="29" t="s">
        <v>2409</v>
      </c>
      <c r="F7082" s="29"/>
      <c r="G7082" s="41" t="s">
        <v>18</v>
      </c>
      <c r="H7082" s="44">
        <v>1</v>
      </c>
      <c r="I7082" s="43">
        <f>SUM(J7083:J7088)</f>
        <v>818.97</v>
      </c>
      <c r="J7082" s="43">
        <f t="shared" ref="J7082:J7088" si="277">TRUNC(H7082*I7082,2)</f>
        <v>818.97</v>
      </c>
    </row>
    <row r="7083" spans="1:10" ht="24" customHeight="1" x14ac:dyDescent="0.2">
      <c r="A7083" s="7" t="s">
        <v>2397</v>
      </c>
      <c r="B7083" s="7">
        <v>88264</v>
      </c>
      <c r="C7083" s="6" t="s">
        <v>14</v>
      </c>
      <c r="D7083" s="6" t="s">
        <v>2411</v>
      </c>
      <c r="E7083" s="6" t="s">
        <v>2399</v>
      </c>
      <c r="F7083" s="6"/>
      <c r="G7083" s="7" t="s">
        <v>297</v>
      </c>
      <c r="H7083" s="46">
        <v>0.17</v>
      </c>
      <c r="I7083" s="77">
        <f>'COMP-CUSTO MÃO OBRA'!$H$346</f>
        <v>32.82</v>
      </c>
      <c r="J7083" s="8">
        <f t="shared" si="277"/>
        <v>5.57</v>
      </c>
    </row>
    <row r="7084" spans="1:10" ht="65.099999999999994" customHeight="1" x14ac:dyDescent="0.2">
      <c r="A7084" s="7" t="s">
        <v>2397</v>
      </c>
      <c r="B7084" s="7">
        <v>91170</v>
      </c>
      <c r="C7084" s="6" t="s">
        <v>14</v>
      </c>
      <c r="D7084" s="6" t="s">
        <v>3623</v>
      </c>
      <c r="E7084" s="6" t="s">
        <v>2435</v>
      </c>
      <c r="F7084" s="6"/>
      <c r="G7084" s="7" t="s">
        <v>18</v>
      </c>
      <c r="H7084" s="46">
        <v>1</v>
      </c>
      <c r="I7084" s="77">
        <f>COMP_AUX_CUSTO!$J$1119</f>
        <v>4.25</v>
      </c>
      <c r="J7084" s="8">
        <f t="shared" si="277"/>
        <v>4.25</v>
      </c>
    </row>
    <row r="7085" spans="1:10" ht="39" customHeight="1" x14ac:dyDescent="0.2">
      <c r="A7085" s="7" t="s">
        <v>2397</v>
      </c>
      <c r="B7085" s="7">
        <v>95756</v>
      </c>
      <c r="C7085" s="6" t="s">
        <v>14</v>
      </c>
      <c r="D7085" s="6" t="s">
        <v>3624</v>
      </c>
      <c r="E7085" s="6" t="s">
        <v>2409</v>
      </c>
      <c r="F7085" s="6"/>
      <c r="G7085" s="7" t="s">
        <v>15</v>
      </c>
      <c r="H7085" s="46">
        <v>0.34</v>
      </c>
      <c r="I7085" s="77">
        <f>COMP_AUX_CUSTO!$J$1771</f>
        <v>17.5</v>
      </c>
      <c r="J7085" s="8">
        <f t="shared" si="277"/>
        <v>5.95</v>
      </c>
    </row>
    <row r="7086" spans="1:10" ht="24" customHeight="1" x14ac:dyDescent="0.2">
      <c r="A7086" s="7" t="s">
        <v>2397</v>
      </c>
      <c r="B7086" s="7">
        <v>88316</v>
      </c>
      <c r="C7086" s="6" t="s">
        <v>14</v>
      </c>
      <c r="D7086" s="6" t="s">
        <v>2398</v>
      </c>
      <c r="E7086" s="6" t="s">
        <v>2399</v>
      </c>
      <c r="F7086" s="6"/>
      <c r="G7086" s="7" t="s">
        <v>297</v>
      </c>
      <c r="H7086" s="46">
        <v>0.17</v>
      </c>
      <c r="I7086" s="77">
        <f>'COMP-CUSTO MÃO OBRA'!$H$61</f>
        <v>27.08</v>
      </c>
      <c r="J7086" s="8">
        <f t="shared" si="277"/>
        <v>4.5999999999999996</v>
      </c>
    </row>
    <row r="7087" spans="1:10" ht="24" customHeight="1" x14ac:dyDescent="0.2">
      <c r="A7087" s="10" t="s">
        <v>2391</v>
      </c>
      <c r="B7087" s="10">
        <v>42047</v>
      </c>
      <c r="C7087" s="9" t="s">
        <v>3625</v>
      </c>
      <c r="D7087" s="9" t="s">
        <v>3626</v>
      </c>
      <c r="E7087" s="9" t="s">
        <v>2394</v>
      </c>
      <c r="F7087" s="9"/>
      <c r="G7087" s="10" t="s">
        <v>18</v>
      </c>
      <c r="H7087" s="47">
        <v>1.05</v>
      </c>
      <c r="I7087" s="11">
        <f>VLOOKUP(B7087,CURVA_ABC_INSUM!$B$6:$H$1423,7,0)</f>
        <v>595</v>
      </c>
      <c r="J7087" s="11">
        <f t="shared" si="277"/>
        <v>624.75</v>
      </c>
    </row>
    <row r="7088" spans="1:10" ht="24" customHeight="1" x14ac:dyDescent="0.2">
      <c r="A7088" s="10" t="s">
        <v>2391</v>
      </c>
      <c r="B7088" s="10">
        <v>1427</v>
      </c>
      <c r="C7088" s="9" t="s">
        <v>20</v>
      </c>
      <c r="D7088" s="9" t="s">
        <v>3627</v>
      </c>
      <c r="E7088" s="9" t="s">
        <v>2394</v>
      </c>
      <c r="F7088" s="9"/>
      <c r="G7088" s="10" t="s">
        <v>24</v>
      </c>
      <c r="H7088" s="47">
        <v>0.34</v>
      </c>
      <c r="I7088" s="11">
        <f>VLOOKUP(B7088,CURVA_ABC_INSUM!$B$6:$H$1423,7,0)</f>
        <v>511.33</v>
      </c>
      <c r="J7088" s="11">
        <f t="shared" si="277"/>
        <v>173.85</v>
      </c>
    </row>
    <row r="7089" spans="1:10" x14ac:dyDescent="0.2">
      <c r="A7089" s="12"/>
      <c r="B7089" s="12"/>
      <c r="C7089" s="13"/>
      <c r="D7089" s="13"/>
      <c r="E7089" s="13"/>
      <c r="F7089" s="48"/>
      <c r="G7089" s="13"/>
      <c r="H7089" s="48"/>
      <c r="I7089" s="13"/>
      <c r="J7089" s="48"/>
    </row>
    <row r="7090" spans="1:10" ht="15" customHeight="1" thickBot="1" x14ac:dyDescent="0.25">
      <c r="A7090" s="12"/>
      <c r="B7090" s="12"/>
      <c r="C7090" s="13"/>
      <c r="D7090" s="13"/>
      <c r="E7090" s="13" t="s">
        <v>2395</v>
      </c>
      <c r="F7090" s="48">
        <f>TRUNC(J7082*$G$2,2)</f>
        <v>0</v>
      </c>
      <c r="G7090" s="13"/>
      <c r="H7090" s="86" t="s">
        <v>2396</v>
      </c>
      <c r="I7090" s="86"/>
      <c r="J7090" s="48">
        <f>F7090+J7082</f>
        <v>818.97</v>
      </c>
    </row>
    <row r="7091" spans="1:10" ht="0.95" customHeight="1" thickTop="1" x14ac:dyDescent="0.2">
      <c r="A7091" s="89"/>
      <c r="B7091" s="89"/>
      <c r="C7091" s="45"/>
      <c r="D7091" s="45"/>
      <c r="E7091" s="45"/>
      <c r="F7091" s="45"/>
      <c r="G7091" s="45"/>
      <c r="H7091" s="45"/>
      <c r="I7091" s="45"/>
      <c r="J7091" s="45"/>
    </row>
    <row r="7092" spans="1:10" ht="18" customHeight="1" x14ac:dyDescent="0.2">
      <c r="A7092" s="222">
        <v>6120</v>
      </c>
      <c r="B7092" s="26" t="s">
        <v>2</v>
      </c>
      <c r="C7092" s="28" t="s">
        <v>3</v>
      </c>
      <c r="D7092" s="28" t="s">
        <v>4</v>
      </c>
      <c r="E7092" s="28" t="s">
        <v>2388</v>
      </c>
      <c r="F7092" s="28"/>
      <c r="G7092" s="26" t="s">
        <v>190</v>
      </c>
      <c r="H7092" s="4" t="s">
        <v>6</v>
      </c>
      <c r="I7092" s="4" t="s">
        <v>7</v>
      </c>
      <c r="J7092" s="4" t="s">
        <v>191</v>
      </c>
    </row>
    <row r="7093" spans="1:10" ht="26.1" customHeight="1" x14ac:dyDescent="0.2">
      <c r="A7093" s="41" t="s">
        <v>2389</v>
      </c>
      <c r="B7093" s="41" t="s">
        <v>2126</v>
      </c>
      <c r="C7093" s="29" t="s">
        <v>13</v>
      </c>
      <c r="D7093" s="29" t="s">
        <v>2127</v>
      </c>
      <c r="E7093" s="29" t="s">
        <v>2409</v>
      </c>
      <c r="F7093" s="29"/>
      <c r="G7093" s="41" t="s">
        <v>18</v>
      </c>
      <c r="H7093" s="44">
        <v>1</v>
      </c>
      <c r="I7093" s="43">
        <f>SUM(J7094:J7096)</f>
        <v>83.11</v>
      </c>
      <c r="J7093" s="43">
        <f>TRUNC(H7093*I7093,2)</f>
        <v>83.11</v>
      </c>
    </row>
    <row r="7094" spans="1:10" ht="24" customHeight="1" x14ac:dyDescent="0.2">
      <c r="A7094" s="7" t="s">
        <v>2397</v>
      </c>
      <c r="B7094" s="7">
        <v>88316</v>
      </c>
      <c r="C7094" s="6" t="s">
        <v>14</v>
      </c>
      <c r="D7094" s="6" t="s">
        <v>2398</v>
      </c>
      <c r="E7094" s="6" t="s">
        <v>2399</v>
      </c>
      <c r="F7094" s="6"/>
      <c r="G7094" s="7" t="s">
        <v>297</v>
      </c>
      <c r="H7094" s="46">
        <v>0.52</v>
      </c>
      <c r="I7094" s="77">
        <f>'COMP-CUSTO MÃO OBRA'!$H$61</f>
        <v>27.08</v>
      </c>
      <c r="J7094" s="8">
        <f>TRUNC(H7094*I7094,2)</f>
        <v>14.08</v>
      </c>
    </row>
    <row r="7095" spans="1:10" ht="24" customHeight="1" x14ac:dyDescent="0.2">
      <c r="A7095" s="7" t="s">
        <v>2397</v>
      </c>
      <c r="B7095" s="7">
        <v>88264</v>
      </c>
      <c r="C7095" s="6" t="s">
        <v>14</v>
      </c>
      <c r="D7095" s="6" t="s">
        <v>2411</v>
      </c>
      <c r="E7095" s="6" t="s">
        <v>2399</v>
      </c>
      <c r="F7095" s="6"/>
      <c r="G7095" s="7" t="s">
        <v>297</v>
      </c>
      <c r="H7095" s="46">
        <v>0.52</v>
      </c>
      <c r="I7095" s="77">
        <f>'COMP-CUSTO MÃO OBRA'!$H$346</f>
        <v>32.82</v>
      </c>
      <c r="J7095" s="8">
        <f>TRUNC(H7095*I7095,2)</f>
        <v>17.059999999999999</v>
      </c>
    </row>
    <row r="7096" spans="1:10" ht="26.1" customHeight="1" x14ac:dyDescent="0.2">
      <c r="A7096" s="10" t="s">
        <v>2391</v>
      </c>
      <c r="B7096" s="10">
        <v>2683</v>
      </c>
      <c r="C7096" s="9" t="s">
        <v>14</v>
      </c>
      <c r="D7096" s="9" t="s">
        <v>3628</v>
      </c>
      <c r="E7096" s="9" t="s">
        <v>2394</v>
      </c>
      <c r="F7096" s="9"/>
      <c r="G7096" s="10" t="s">
        <v>18</v>
      </c>
      <c r="H7096" s="47">
        <v>1.05</v>
      </c>
      <c r="I7096" s="11">
        <f>VLOOKUP(B7096,CURVA_ABC_INSUM!$B$6:$H$1423,7,0)</f>
        <v>49.5</v>
      </c>
      <c r="J7096" s="11">
        <f>TRUNC(H7096*I7096,2)</f>
        <v>51.97</v>
      </c>
    </row>
    <row r="7097" spans="1:10" x14ac:dyDescent="0.2">
      <c r="A7097" s="12"/>
      <c r="B7097" s="12"/>
      <c r="C7097" s="13"/>
      <c r="D7097" s="13"/>
      <c r="E7097" s="13"/>
      <c r="F7097" s="48"/>
      <c r="G7097" s="13"/>
      <c r="H7097" s="48"/>
      <c r="I7097" s="13"/>
      <c r="J7097" s="48"/>
    </row>
    <row r="7098" spans="1:10" ht="15" customHeight="1" thickBot="1" x14ac:dyDescent="0.25">
      <c r="A7098" s="12"/>
      <c r="B7098" s="12"/>
      <c r="C7098" s="13"/>
      <c r="D7098" s="13"/>
      <c r="E7098" s="13" t="s">
        <v>2395</v>
      </c>
      <c r="F7098" s="48">
        <f>TRUNC(J7093*$G$2,2)</f>
        <v>0</v>
      </c>
      <c r="G7098" s="13"/>
      <c r="H7098" s="86" t="s">
        <v>2396</v>
      </c>
      <c r="I7098" s="86"/>
      <c r="J7098" s="48">
        <f>F7098+J7093</f>
        <v>83.11</v>
      </c>
    </row>
    <row r="7099" spans="1:10" ht="0.95" customHeight="1" thickTop="1" x14ac:dyDescent="0.2">
      <c r="A7099" s="89"/>
      <c r="B7099" s="89"/>
      <c r="C7099" s="45"/>
      <c r="D7099" s="45"/>
      <c r="E7099" s="45"/>
      <c r="F7099" s="45"/>
      <c r="G7099" s="45"/>
      <c r="H7099" s="45"/>
      <c r="I7099" s="45"/>
      <c r="J7099" s="45"/>
    </row>
    <row r="7100" spans="1:10" ht="18" customHeight="1" x14ac:dyDescent="0.2">
      <c r="A7100" s="222">
        <v>6121</v>
      </c>
      <c r="B7100" s="26" t="s">
        <v>2</v>
      </c>
      <c r="C7100" s="28" t="s">
        <v>3</v>
      </c>
      <c r="D7100" s="28" t="s">
        <v>4</v>
      </c>
      <c r="E7100" s="28" t="s">
        <v>2388</v>
      </c>
      <c r="F7100" s="28"/>
      <c r="G7100" s="26" t="s">
        <v>190</v>
      </c>
      <c r="H7100" s="4" t="s">
        <v>6</v>
      </c>
      <c r="I7100" s="4" t="s">
        <v>7</v>
      </c>
      <c r="J7100" s="4" t="s">
        <v>191</v>
      </c>
    </row>
    <row r="7101" spans="1:10" ht="26.1" customHeight="1" x14ac:dyDescent="0.2">
      <c r="A7101" s="41" t="s">
        <v>2389</v>
      </c>
      <c r="B7101" s="41" t="s">
        <v>2128</v>
      </c>
      <c r="C7101" s="29" t="s">
        <v>13</v>
      </c>
      <c r="D7101" s="29" t="s">
        <v>2129</v>
      </c>
      <c r="E7101" s="29" t="s">
        <v>2409</v>
      </c>
      <c r="F7101" s="29"/>
      <c r="G7101" s="41" t="s">
        <v>5</v>
      </c>
      <c r="H7101" s="44">
        <v>1</v>
      </c>
      <c r="I7101" s="43">
        <f>SUM(J7102:J7104)</f>
        <v>622.41999999999996</v>
      </c>
      <c r="J7101" s="43">
        <f>TRUNC(H7101*I7101,2)</f>
        <v>622.41999999999996</v>
      </c>
    </row>
    <row r="7102" spans="1:10" ht="24" customHeight="1" x14ac:dyDescent="0.2">
      <c r="A7102" s="7" t="s">
        <v>2397</v>
      </c>
      <c r="B7102" s="7">
        <v>88316</v>
      </c>
      <c r="C7102" s="6" t="s">
        <v>14</v>
      </c>
      <c r="D7102" s="6" t="s">
        <v>2398</v>
      </c>
      <c r="E7102" s="6" t="s">
        <v>2399</v>
      </c>
      <c r="F7102" s="6"/>
      <c r="G7102" s="7" t="s">
        <v>297</v>
      </c>
      <c r="H7102" s="46">
        <v>0.75</v>
      </c>
      <c r="I7102" s="77">
        <f>'COMP-CUSTO MÃO OBRA'!$H$61</f>
        <v>27.08</v>
      </c>
      <c r="J7102" s="8">
        <f>TRUNC(H7102*I7102,2)</f>
        <v>20.309999999999999</v>
      </c>
    </row>
    <row r="7103" spans="1:10" ht="24" customHeight="1" x14ac:dyDescent="0.2">
      <c r="A7103" s="7" t="s">
        <v>2397</v>
      </c>
      <c r="B7103" s="7">
        <v>88264</v>
      </c>
      <c r="C7103" s="6" t="s">
        <v>14</v>
      </c>
      <c r="D7103" s="6" t="s">
        <v>2411</v>
      </c>
      <c r="E7103" s="6" t="s">
        <v>2399</v>
      </c>
      <c r="F7103" s="6"/>
      <c r="G7103" s="7" t="s">
        <v>297</v>
      </c>
      <c r="H7103" s="46">
        <v>0.75</v>
      </c>
      <c r="I7103" s="77">
        <f>'COMP-CUSTO MÃO OBRA'!$H$346</f>
        <v>32.82</v>
      </c>
      <c r="J7103" s="8">
        <f>TRUNC(H7103*I7103,2)</f>
        <v>24.61</v>
      </c>
    </row>
    <row r="7104" spans="1:10" ht="26.1" customHeight="1" x14ac:dyDescent="0.2">
      <c r="A7104" s="10" t="s">
        <v>2391</v>
      </c>
      <c r="B7104" s="10">
        <v>3977</v>
      </c>
      <c r="C7104" s="9" t="s">
        <v>20</v>
      </c>
      <c r="D7104" s="9" t="s">
        <v>3629</v>
      </c>
      <c r="E7104" s="9" t="s">
        <v>2394</v>
      </c>
      <c r="F7104" s="9"/>
      <c r="G7104" s="10" t="s">
        <v>24</v>
      </c>
      <c r="H7104" s="47">
        <v>1.05</v>
      </c>
      <c r="I7104" s="11">
        <f>VLOOKUP(B7104,CURVA_ABC_INSUM!$B$6:$H$1423,7,0)</f>
        <v>550</v>
      </c>
      <c r="J7104" s="11">
        <f>TRUNC(H7104*I7104,2)</f>
        <v>577.5</v>
      </c>
    </row>
    <row r="7105" spans="1:10" x14ac:dyDescent="0.2">
      <c r="A7105" s="12"/>
      <c r="B7105" s="12"/>
      <c r="C7105" s="13"/>
      <c r="D7105" s="13"/>
      <c r="E7105" s="13"/>
      <c r="F7105" s="48"/>
      <c r="G7105" s="13"/>
      <c r="H7105" s="48"/>
      <c r="I7105" s="13"/>
      <c r="J7105" s="48"/>
    </row>
    <row r="7106" spans="1:10" ht="15" customHeight="1" thickBot="1" x14ac:dyDescent="0.25">
      <c r="A7106" s="12"/>
      <c r="B7106" s="12"/>
      <c r="C7106" s="13"/>
      <c r="D7106" s="13"/>
      <c r="E7106" s="13" t="s">
        <v>2395</v>
      </c>
      <c r="F7106" s="48">
        <f>TRUNC(J7101*$G$2,2)</f>
        <v>0</v>
      </c>
      <c r="G7106" s="13"/>
      <c r="H7106" s="86" t="s">
        <v>2396</v>
      </c>
      <c r="I7106" s="86"/>
      <c r="J7106" s="48">
        <f>F7106+J7101</f>
        <v>622.41999999999996</v>
      </c>
    </row>
    <row r="7107" spans="1:10" ht="0.95" customHeight="1" thickTop="1" x14ac:dyDescent="0.2">
      <c r="A7107" s="89"/>
      <c r="B7107" s="89"/>
      <c r="C7107" s="45"/>
      <c r="D7107" s="45"/>
      <c r="E7107" s="45"/>
      <c r="F7107" s="45"/>
      <c r="G7107" s="45"/>
      <c r="H7107" s="45"/>
      <c r="I7107" s="45"/>
      <c r="J7107" s="45"/>
    </row>
    <row r="7108" spans="1:10" ht="18" customHeight="1" x14ac:dyDescent="0.2">
      <c r="A7108" s="222">
        <v>6122</v>
      </c>
      <c r="B7108" s="26" t="s">
        <v>2</v>
      </c>
      <c r="C7108" s="28" t="s">
        <v>3</v>
      </c>
      <c r="D7108" s="28" t="s">
        <v>4</v>
      </c>
      <c r="E7108" s="28" t="s">
        <v>2388</v>
      </c>
      <c r="F7108" s="28"/>
      <c r="G7108" s="26" t="s">
        <v>190</v>
      </c>
      <c r="H7108" s="4" t="s">
        <v>6</v>
      </c>
      <c r="I7108" s="4" t="s">
        <v>7</v>
      </c>
      <c r="J7108" s="4" t="s">
        <v>191</v>
      </c>
    </row>
    <row r="7109" spans="1:10" ht="26.1" customHeight="1" x14ac:dyDescent="0.2">
      <c r="A7109" s="41" t="s">
        <v>2389</v>
      </c>
      <c r="B7109" s="41" t="s">
        <v>2130</v>
      </c>
      <c r="C7109" s="29" t="s">
        <v>13</v>
      </c>
      <c r="D7109" s="29" t="s">
        <v>2131</v>
      </c>
      <c r="E7109" s="29" t="s">
        <v>2409</v>
      </c>
      <c r="F7109" s="29"/>
      <c r="G7109" s="41" t="s">
        <v>5</v>
      </c>
      <c r="H7109" s="44">
        <v>1</v>
      </c>
      <c r="I7109" s="43">
        <f>SUM(J7110:J7111)</f>
        <v>217.23</v>
      </c>
      <c r="J7109" s="43">
        <f>TRUNC(H7109*I7109,2)</f>
        <v>217.23</v>
      </c>
    </row>
    <row r="7110" spans="1:10" ht="24" customHeight="1" x14ac:dyDescent="0.2">
      <c r="A7110" s="7" t="s">
        <v>2397</v>
      </c>
      <c r="B7110" s="7">
        <v>88264</v>
      </c>
      <c r="C7110" s="6" t="s">
        <v>14</v>
      </c>
      <c r="D7110" s="6" t="s">
        <v>2411</v>
      </c>
      <c r="E7110" s="6" t="s">
        <v>2399</v>
      </c>
      <c r="F7110" s="6"/>
      <c r="G7110" s="7" t="s">
        <v>297</v>
      </c>
      <c r="H7110" s="46">
        <v>1.5</v>
      </c>
      <c r="I7110" s="77">
        <f>'COMP-CUSTO MÃO OBRA'!$H$346</f>
        <v>32.82</v>
      </c>
      <c r="J7110" s="8">
        <f>TRUNC(H7110*I7110,2)</f>
        <v>49.23</v>
      </c>
    </row>
    <row r="7111" spans="1:10" ht="26.1" customHeight="1" x14ac:dyDescent="0.2">
      <c r="A7111" s="10" t="s">
        <v>2391</v>
      </c>
      <c r="B7111" s="10">
        <v>3836</v>
      </c>
      <c r="C7111" s="9" t="s">
        <v>20</v>
      </c>
      <c r="D7111" s="9" t="s">
        <v>3630</v>
      </c>
      <c r="E7111" s="9" t="s">
        <v>2394</v>
      </c>
      <c r="F7111" s="9"/>
      <c r="G7111" s="10" t="s">
        <v>24</v>
      </c>
      <c r="H7111" s="47">
        <v>1.05</v>
      </c>
      <c r="I7111" s="11">
        <f>VLOOKUP(B7111,CURVA_ABC_INSUM!$B$6:$H$1423,7,0)</f>
        <v>160</v>
      </c>
      <c r="J7111" s="11">
        <f>TRUNC(H7111*I7111,2)</f>
        <v>168</v>
      </c>
    </row>
    <row r="7112" spans="1:10" x14ac:dyDescent="0.2">
      <c r="A7112" s="12"/>
      <c r="B7112" s="12"/>
      <c r="C7112" s="13"/>
      <c r="D7112" s="13"/>
      <c r="E7112" s="13"/>
      <c r="F7112" s="48"/>
      <c r="G7112" s="13"/>
      <c r="H7112" s="48"/>
      <c r="I7112" s="13"/>
      <c r="J7112" s="48"/>
    </row>
    <row r="7113" spans="1:10" ht="15" customHeight="1" thickBot="1" x14ac:dyDescent="0.25">
      <c r="A7113" s="12"/>
      <c r="B7113" s="12"/>
      <c r="C7113" s="13"/>
      <c r="D7113" s="13"/>
      <c r="E7113" s="13" t="s">
        <v>2395</v>
      </c>
      <c r="F7113" s="48">
        <f>TRUNC(J7109*$G$2,2)</f>
        <v>0</v>
      </c>
      <c r="G7113" s="13"/>
      <c r="H7113" s="86" t="s">
        <v>2396</v>
      </c>
      <c r="I7113" s="86"/>
      <c r="J7113" s="48">
        <f>F7113+J7109</f>
        <v>217.23</v>
      </c>
    </row>
    <row r="7114" spans="1:10" ht="0.95" customHeight="1" thickTop="1" x14ac:dyDescent="0.2">
      <c r="A7114" s="89"/>
      <c r="B7114" s="89"/>
      <c r="C7114" s="45"/>
      <c r="D7114" s="45"/>
      <c r="E7114" s="45"/>
      <c r="F7114" s="45"/>
      <c r="G7114" s="45"/>
      <c r="H7114" s="45"/>
      <c r="I7114" s="45"/>
      <c r="J7114" s="45"/>
    </row>
    <row r="7115" spans="1:10" ht="18" customHeight="1" x14ac:dyDescent="0.2">
      <c r="A7115" s="222">
        <v>6123</v>
      </c>
      <c r="B7115" s="26" t="s">
        <v>2</v>
      </c>
      <c r="C7115" s="28" t="s">
        <v>3</v>
      </c>
      <c r="D7115" s="28" t="s">
        <v>4</v>
      </c>
      <c r="E7115" s="28" t="s">
        <v>2388</v>
      </c>
      <c r="F7115" s="28"/>
      <c r="G7115" s="26" t="s">
        <v>190</v>
      </c>
      <c r="H7115" s="4" t="s">
        <v>6</v>
      </c>
      <c r="I7115" s="4" t="s">
        <v>7</v>
      </c>
      <c r="J7115" s="4" t="s">
        <v>191</v>
      </c>
    </row>
    <row r="7116" spans="1:10" ht="26.1" customHeight="1" x14ac:dyDescent="0.2">
      <c r="A7116" s="41" t="s">
        <v>2389</v>
      </c>
      <c r="B7116" s="41" t="s">
        <v>2132</v>
      </c>
      <c r="C7116" s="29" t="s">
        <v>13</v>
      </c>
      <c r="D7116" s="29" t="s">
        <v>2133</v>
      </c>
      <c r="E7116" s="29" t="s">
        <v>2409</v>
      </c>
      <c r="F7116" s="29"/>
      <c r="G7116" s="41" t="s">
        <v>5</v>
      </c>
      <c r="H7116" s="44">
        <v>1</v>
      </c>
      <c r="I7116" s="43">
        <f>SUM(J7117:J7118)</f>
        <v>164.52</v>
      </c>
      <c r="J7116" s="43">
        <f>TRUNC(H7116*I7116,2)</f>
        <v>164.52</v>
      </c>
    </row>
    <row r="7117" spans="1:10" ht="24" customHeight="1" x14ac:dyDescent="0.2">
      <c r="A7117" s="7" t="s">
        <v>2397</v>
      </c>
      <c r="B7117" s="7">
        <v>88316</v>
      </c>
      <c r="C7117" s="6" t="s">
        <v>14</v>
      </c>
      <c r="D7117" s="6" t="s">
        <v>2398</v>
      </c>
      <c r="E7117" s="6" t="s">
        <v>2399</v>
      </c>
      <c r="F7117" s="6"/>
      <c r="G7117" s="7" t="s">
        <v>297</v>
      </c>
      <c r="H7117" s="46">
        <v>1.5</v>
      </c>
      <c r="I7117" s="77">
        <f>'COMP-CUSTO MÃO OBRA'!$H$61</f>
        <v>27.08</v>
      </c>
      <c r="J7117" s="8">
        <f>TRUNC(H7117*I7117,2)</f>
        <v>40.619999999999997</v>
      </c>
    </row>
    <row r="7118" spans="1:10" ht="26.1" customHeight="1" x14ac:dyDescent="0.2">
      <c r="A7118" s="10" t="s">
        <v>2391</v>
      </c>
      <c r="B7118" s="10">
        <v>3974</v>
      </c>
      <c r="C7118" s="9" t="s">
        <v>20</v>
      </c>
      <c r="D7118" s="9" t="s">
        <v>3631</v>
      </c>
      <c r="E7118" s="9" t="s">
        <v>2394</v>
      </c>
      <c r="F7118" s="9"/>
      <c r="G7118" s="10" t="s">
        <v>24</v>
      </c>
      <c r="H7118" s="47">
        <v>1.05</v>
      </c>
      <c r="I7118" s="11">
        <f>VLOOKUP(B7118,CURVA_ABC_INSUM!$B$6:$H$1423,7,0)</f>
        <v>118</v>
      </c>
      <c r="J7118" s="11">
        <f>TRUNC(H7118*I7118,2)</f>
        <v>123.9</v>
      </c>
    </row>
    <row r="7119" spans="1:10" x14ac:dyDescent="0.2">
      <c r="A7119" s="12"/>
      <c r="B7119" s="12"/>
      <c r="C7119" s="13"/>
      <c r="D7119" s="13"/>
      <c r="E7119" s="13"/>
      <c r="F7119" s="48"/>
      <c r="G7119" s="13"/>
      <c r="H7119" s="48"/>
      <c r="I7119" s="13"/>
      <c r="J7119" s="48"/>
    </row>
    <row r="7120" spans="1:10" ht="15" customHeight="1" thickBot="1" x14ac:dyDescent="0.25">
      <c r="A7120" s="12"/>
      <c r="B7120" s="12"/>
      <c r="C7120" s="13"/>
      <c r="D7120" s="13"/>
      <c r="E7120" s="13" t="s">
        <v>2395</v>
      </c>
      <c r="F7120" s="48">
        <f>TRUNC(J7116*$G$2,2)</f>
        <v>0</v>
      </c>
      <c r="G7120" s="13"/>
      <c r="H7120" s="86" t="s">
        <v>2396</v>
      </c>
      <c r="I7120" s="86"/>
      <c r="J7120" s="48">
        <f>F7120+J7116</f>
        <v>164.52</v>
      </c>
    </row>
    <row r="7121" spans="1:10" ht="0.95" customHeight="1" thickTop="1" x14ac:dyDescent="0.2">
      <c r="A7121" s="89"/>
      <c r="B7121" s="89"/>
      <c r="C7121" s="45"/>
      <c r="D7121" s="45"/>
      <c r="E7121" s="45"/>
      <c r="F7121" s="45"/>
      <c r="G7121" s="45"/>
      <c r="H7121" s="45"/>
      <c r="I7121" s="45"/>
      <c r="J7121" s="45"/>
    </row>
    <row r="7122" spans="1:10" ht="18" customHeight="1" x14ac:dyDescent="0.2">
      <c r="A7122" s="222">
        <v>6124</v>
      </c>
      <c r="B7122" s="26" t="s">
        <v>2</v>
      </c>
      <c r="C7122" s="28" t="s">
        <v>3</v>
      </c>
      <c r="D7122" s="28" t="s">
        <v>4</v>
      </c>
      <c r="E7122" s="28" t="s">
        <v>2388</v>
      </c>
      <c r="F7122" s="28"/>
      <c r="G7122" s="26" t="s">
        <v>190</v>
      </c>
      <c r="H7122" s="4" t="s">
        <v>6</v>
      </c>
      <c r="I7122" s="4" t="s">
        <v>7</v>
      </c>
      <c r="J7122" s="4" t="s">
        <v>191</v>
      </c>
    </row>
    <row r="7123" spans="1:10" ht="26.1" customHeight="1" x14ac:dyDescent="0.2">
      <c r="A7123" s="41" t="s">
        <v>2389</v>
      </c>
      <c r="B7123" s="41" t="s">
        <v>2134</v>
      </c>
      <c r="C7123" s="29" t="s">
        <v>13</v>
      </c>
      <c r="D7123" s="29" t="s">
        <v>2135</v>
      </c>
      <c r="E7123" s="29" t="s">
        <v>2409</v>
      </c>
      <c r="F7123" s="29"/>
      <c r="G7123" s="41" t="s">
        <v>5</v>
      </c>
      <c r="H7123" s="44">
        <v>1</v>
      </c>
      <c r="I7123" s="43">
        <f>SUM(J7124:J7125)</f>
        <v>159.47999999999999</v>
      </c>
      <c r="J7123" s="43">
        <f>TRUNC(H7123*I7123,2)</f>
        <v>159.47999999999999</v>
      </c>
    </row>
    <row r="7124" spans="1:10" ht="24" customHeight="1" x14ac:dyDescent="0.2">
      <c r="A7124" s="7" t="s">
        <v>2397</v>
      </c>
      <c r="B7124" s="7">
        <v>88264</v>
      </c>
      <c r="C7124" s="6" t="s">
        <v>14</v>
      </c>
      <c r="D7124" s="6" t="s">
        <v>2411</v>
      </c>
      <c r="E7124" s="6" t="s">
        <v>2399</v>
      </c>
      <c r="F7124" s="6"/>
      <c r="G7124" s="7" t="s">
        <v>297</v>
      </c>
      <c r="H7124" s="46">
        <v>1.5</v>
      </c>
      <c r="I7124" s="77">
        <f>'COMP-CUSTO MÃO OBRA'!$H$346</f>
        <v>32.82</v>
      </c>
      <c r="J7124" s="8">
        <f>TRUNC(H7124*I7124,2)</f>
        <v>49.23</v>
      </c>
    </row>
    <row r="7125" spans="1:10" ht="39" customHeight="1" x14ac:dyDescent="0.2">
      <c r="A7125" s="10" t="s">
        <v>2391</v>
      </c>
      <c r="B7125" s="10">
        <v>3973</v>
      </c>
      <c r="C7125" s="9" t="s">
        <v>20</v>
      </c>
      <c r="D7125" s="9" t="s">
        <v>3632</v>
      </c>
      <c r="E7125" s="9" t="s">
        <v>2394</v>
      </c>
      <c r="F7125" s="9"/>
      <c r="G7125" s="10" t="s">
        <v>24</v>
      </c>
      <c r="H7125" s="47">
        <v>1.05</v>
      </c>
      <c r="I7125" s="11">
        <f>VLOOKUP(B7125,CURVA_ABC_INSUM!$B$6:$H$1423,7,0)</f>
        <v>105</v>
      </c>
      <c r="J7125" s="11">
        <f>TRUNC(H7125*I7125,2)</f>
        <v>110.25</v>
      </c>
    </row>
    <row r="7126" spans="1:10" x14ac:dyDescent="0.2">
      <c r="A7126" s="12"/>
      <c r="B7126" s="12"/>
      <c r="C7126" s="13"/>
      <c r="D7126" s="13"/>
      <c r="E7126" s="13"/>
      <c r="F7126" s="48"/>
      <c r="G7126" s="13"/>
      <c r="H7126" s="48"/>
      <c r="I7126" s="13"/>
      <c r="J7126" s="48"/>
    </row>
    <row r="7127" spans="1:10" ht="15" customHeight="1" thickBot="1" x14ac:dyDescent="0.25">
      <c r="A7127" s="12"/>
      <c r="B7127" s="12"/>
      <c r="C7127" s="13"/>
      <c r="D7127" s="13"/>
      <c r="E7127" s="13" t="s">
        <v>2395</v>
      </c>
      <c r="F7127" s="48">
        <f>TRUNC(J7123*$G$2,2)</f>
        <v>0</v>
      </c>
      <c r="G7127" s="13"/>
      <c r="H7127" s="86" t="s">
        <v>2396</v>
      </c>
      <c r="I7127" s="86"/>
      <c r="J7127" s="48">
        <f>F7127+J7123</f>
        <v>159.47999999999999</v>
      </c>
    </row>
    <row r="7128" spans="1:10" ht="0.95" customHeight="1" thickTop="1" x14ac:dyDescent="0.2">
      <c r="A7128" s="89"/>
      <c r="B7128" s="89"/>
      <c r="C7128" s="45"/>
      <c r="D7128" s="45"/>
      <c r="E7128" s="45"/>
      <c r="F7128" s="45"/>
      <c r="G7128" s="45"/>
      <c r="H7128" s="45"/>
      <c r="I7128" s="45"/>
      <c r="J7128" s="45"/>
    </row>
    <row r="7129" spans="1:10" ht="18" customHeight="1" x14ac:dyDescent="0.2">
      <c r="A7129" s="222">
        <v>6125</v>
      </c>
      <c r="B7129" s="26" t="s">
        <v>2</v>
      </c>
      <c r="C7129" s="28" t="s">
        <v>3</v>
      </c>
      <c r="D7129" s="28" t="s">
        <v>4</v>
      </c>
      <c r="E7129" s="28" t="s">
        <v>2388</v>
      </c>
      <c r="F7129" s="28"/>
      <c r="G7129" s="26" t="s">
        <v>190</v>
      </c>
      <c r="H7129" s="4" t="s">
        <v>6</v>
      </c>
      <c r="I7129" s="4" t="s">
        <v>7</v>
      </c>
      <c r="J7129" s="4" t="s">
        <v>191</v>
      </c>
    </row>
    <row r="7130" spans="1:10" ht="26.1" customHeight="1" x14ac:dyDescent="0.2">
      <c r="A7130" s="41" t="s">
        <v>2389</v>
      </c>
      <c r="B7130" s="41" t="s">
        <v>2136</v>
      </c>
      <c r="C7130" s="29" t="s">
        <v>13</v>
      </c>
      <c r="D7130" s="29" t="s">
        <v>2137</v>
      </c>
      <c r="E7130" s="29" t="s">
        <v>2409</v>
      </c>
      <c r="F7130" s="29"/>
      <c r="G7130" s="41" t="s">
        <v>5</v>
      </c>
      <c r="H7130" s="44">
        <v>1</v>
      </c>
      <c r="I7130" s="43">
        <f>SUM(J7131:J7133)</f>
        <v>422.92</v>
      </c>
      <c r="J7130" s="43">
        <f>TRUNC(H7130*I7130,2)</f>
        <v>422.92</v>
      </c>
    </row>
    <row r="7131" spans="1:10" ht="24" customHeight="1" x14ac:dyDescent="0.2">
      <c r="A7131" s="7" t="s">
        <v>2397</v>
      </c>
      <c r="B7131" s="7">
        <v>88316</v>
      </c>
      <c r="C7131" s="6" t="s">
        <v>14</v>
      </c>
      <c r="D7131" s="6" t="s">
        <v>2398</v>
      </c>
      <c r="E7131" s="6" t="s">
        <v>2399</v>
      </c>
      <c r="F7131" s="6"/>
      <c r="G7131" s="7" t="s">
        <v>297</v>
      </c>
      <c r="H7131" s="46">
        <v>0.75</v>
      </c>
      <c r="I7131" s="77">
        <f>'COMP-CUSTO MÃO OBRA'!$H$61</f>
        <v>27.08</v>
      </c>
      <c r="J7131" s="8">
        <f>TRUNC(H7131*I7131,2)</f>
        <v>20.309999999999999</v>
      </c>
    </row>
    <row r="7132" spans="1:10" ht="24" customHeight="1" x14ac:dyDescent="0.2">
      <c r="A7132" s="7" t="s">
        <v>2397</v>
      </c>
      <c r="B7132" s="7">
        <v>88264</v>
      </c>
      <c r="C7132" s="6" t="s">
        <v>14</v>
      </c>
      <c r="D7132" s="6" t="s">
        <v>2411</v>
      </c>
      <c r="E7132" s="6" t="s">
        <v>2399</v>
      </c>
      <c r="F7132" s="6"/>
      <c r="G7132" s="7" t="s">
        <v>297</v>
      </c>
      <c r="H7132" s="46">
        <v>0.75</v>
      </c>
      <c r="I7132" s="77">
        <f>'COMP-CUSTO MÃO OBRA'!$H$346</f>
        <v>32.82</v>
      </c>
      <c r="J7132" s="8">
        <f>TRUNC(H7132*I7132,2)</f>
        <v>24.61</v>
      </c>
    </row>
    <row r="7133" spans="1:10" ht="26.1" customHeight="1" x14ac:dyDescent="0.2">
      <c r="A7133" s="10" t="s">
        <v>2391</v>
      </c>
      <c r="B7133" s="10">
        <v>3844</v>
      </c>
      <c r="C7133" s="9" t="s">
        <v>20</v>
      </c>
      <c r="D7133" s="9" t="s">
        <v>3633</v>
      </c>
      <c r="E7133" s="9" t="s">
        <v>2394</v>
      </c>
      <c r="F7133" s="9"/>
      <c r="G7133" s="10" t="s">
        <v>24</v>
      </c>
      <c r="H7133" s="47">
        <v>1.05</v>
      </c>
      <c r="I7133" s="11">
        <f>VLOOKUP(B7133,CURVA_ABC_INSUM!$B$6:$H$1423,7,0)</f>
        <v>360</v>
      </c>
      <c r="J7133" s="11">
        <f>TRUNC(H7133*I7133,2)</f>
        <v>378</v>
      </c>
    </row>
    <row r="7134" spans="1:10" x14ac:dyDescent="0.2">
      <c r="A7134" s="12"/>
      <c r="B7134" s="12"/>
      <c r="C7134" s="13"/>
      <c r="D7134" s="13"/>
      <c r="E7134" s="13"/>
      <c r="F7134" s="48"/>
      <c r="G7134" s="13"/>
      <c r="H7134" s="48"/>
      <c r="I7134" s="13"/>
      <c r="J7134" s="48"/>
    </row>
    <row r="7135" spans="1:10" ht="15" customHeight="1" thickBot="1" x14ac:dyDescent="0.25">
      <c r="A7135" s="12"/>
      <c r="B7135" s="12"/>
      <c r="C7135" s="13"/>
      <c r="D7135" s="13"/>
      <c r="E7135" s="13" t="s">
        <v>2395</v>
      </c>
      <c r="F7135" s="48">
        <f>TRUNC(J7130*$G$2,2)</f>
        <v>0</v>
      </c>
      <c r="G7135" s="13"/>
      <c r="H7135" s="86" t="s">
        <v>2396</v>
      </c>
      <c r="I7135" s="86"/>
      <c r="J7135" s="48">
        <f>F7135+J7130</f>
        <v>422.92</v>
      </c>
    </row>
    <row r="7136" spans="1:10" ht="0.95" customHeight="1" thickTop="1" x14ac:dyDescent="0.2">
      <c r="A7136" s="89"/>
      <c r="B7136" s="89"/>
      <c r="C7136" s="45"/>
      <c r="D7136" s="45"/>
      <c r="E7136" s="45"/>
      <c r="F7136" s="45"/>
      <c r="G7136" s="45"/>
      <c r="H7136" s="45"/>
      <c r="I7136" s="45"/>
      <c r="J7136" s="45"/>
    </row>
    <row r="7137" spans="1:10" ht="18" customHeight="1" x14ac:dyDescent="0.2">
      <c r="A7137" s="222">
        <v>6126</v>
      </c>
      <c r="B7137" s="26" t="s">
        <v>2</v>
      </c>
      <c r="C7137" s="28" t="s">
        <v>3</v>
      </c>
      <c r="D7137" s="28" t="s">
        <v>4</v>
      </c>
      <c r="E7137" s="28" t="s">
        <v>2388</v>
      </c>
      <c r="F7137" s="28"/>
      <c r="G7137" s="26" t="s">
        <v>190</v>
      </c>
      <c r="H7137" s="4" t="s">
        <v>6</v>
      </c>
      <c r="I7137" s="4" t="s">
        <v>7</v>
      </c>
      <c r="J7137" s="4" t="s">
        <v>191</v>
      </c>
    </row>
    <row r="7138" spans="1:10" ht="26.1" customHeight="1" x14ac:dyDescent="0.2">
      <c r="A7138" s="41" t="s">
        <v>2389</v>
      </c>
      <c r="B7138" s="41" t="s">
        <v>2138</v>
      </c>
      <c r="C7138" s="29" t="s">
        <v>13</v>
      </c>
      <c r="D7138" s="29" t="s">
        <v>2139</v>
      </c>
      <c r="E7138" s="29" t="s">
        <v>2409</v>
      </c>
      <c r="F7138" s="29"/>
      <c r="G7138" s="41" t="s">
        <v>5</v>
      </c>
      <c r="H7138" s="44">
        <v>1</v>
      </c>
      <c r="I7138" s="43">
        <f>SUM(J7139:J7141)</f>
        <v>263.32</v>
      </c>
      <c r="J7138" s="43">
        <f>TRUNC(H7138*I7138,2)</f>
        <v>263.32</v>
      </c>
    </row>
    <row r="7139" spans="1:10" ht="24" customHeight="1" x14ac:dyDescent="0.2">
      <c r="A7139" s="7" t="s">
        <v>2397</v>
      </c>
      <c r="B7139" s="7">
        <v>88316</v>
      </c>
      <c r="C7139" s="6" t="s">
        <v>14</v>
      </c>
      <c r="D7139" s="6" t="s">
        <v>2398</v>
      </c>
      <c r="E7139" s="6" t="s">
        <v>2399</v>
      </c>
      <c r="F7139" s="6"/>
      <c r="G7139" s="7" t="s">
        <v>297</v>
      </c>
      <c r="H7139" s="46">
        <v>0.75</v>
      </c>
      <c r="I7139" s="77">
        <f>'COMP-CUSTO MÃO OBRA'!$H$61</f>
        <v>27.08</v>
      </c>
      <c r="J7139" s="8">
        <f>TRUNC(H7139*I7139,2)</f>
        <v>20.309999999999999</v>
      </c>
    </row>
    <row r="7140" spans="1:10" ht="24" customHeight="1" x14ac:dyDescent="0.2">
      <c r="A7140" s="7" t="s">
        <v>2397</v>
      </c>
      <c r="B7140" s="7">
        <v>88264</v>
      </c>
      <c r="C7140" s="6" t="s">
        <v>14</v>
      </c>
      <c r="D7140" s="6" t="s">
        <v>2411</v>
      </c>
      <c r="E7140" s="6" t="s">
        <v>2399</v>
      </c>
      <c r="F7140" s="6"/>
      <c r="G7140" s="7" t="s">
        <v>297</v>
      </c>
      <c r="H7140" s="46">
        <v>0.75</v>
      </c>
      <c r="I7140" s="77">
        <f>'COMP-CUSTO MÃO OBRA'!$H$346</f>
        <v>32.82</v>
      </c>
      <c r="J7140" s="8">
        <f>TRUNC(H7140*I7140,2)</f>
        <v>24.61</v>
      </c>
    </row>
    <row r="7141" spans="1:10" ht="26.1" customHeight="1" x14ac:dyDescent="0.2">
      <c r="A7141" s="10" t="s">
        <v>2391</v>
      </c>
      <c r="B7141" s="10">
        <v>3975</v>
      </c>
      <c r="C7141" s="9" t="s">
        <v>20</v>
      </c>
      <c r="D7141" s="9" t="s">
        <v>3634</v>
      </c>
      <c r="E7141" s="9" t="s">
        <v>2394</v>
      </c>
      <c r="F7141" s="9"/>
      <c r="G7141" s="10" t="s">
        <v>24</v>
      </c>
      <c r="H7141" s="47">
        <v>1.05</v>
      </c>
      <c r="I7141" s="11">
        <f>VLOOKUP(B7141,CURVA_ABC_INSUM!$B$6:$H$1423,7,0)</f>
        <v>208</v>
      </c>
      <c r="J7141" s="11">
        <f>TRUNC(H7141*I7141,2)</f>
        <v>218.4</v>
      </c>
    </row>
    <row r="7142" spans="1:10" x14ac:dyDescent="0.2">
      <c r="A7142" s="12"/>
      <c r="B7142" s="12"/>
      <c r="C7142" s="13"/>
      <c r="D7142" s="13"/>
      <c r="E7142" s="13"/>
      <c r="F7142" s="48"/>
      <c r="G7142" s="13"/>
      <c r="H7142" s="48"/>
      <c r="I7142" s="13"/>
      <c r="J7142" s="48"/>
    </row>
    <row r="7143" spans="1:10" ht="15" customHeight="1" thickBot="1" x14ac:dyDescent="0.25">
      <c r="A7143" s="12"/>
      <c r="B7143" s="12"/>
      <c r="C7143" s="13"/>
      <c r="D7143" s="13"/>
      <c r="E7143" s="13" t="s">
        <v>2395</v>
      </c>
      <c r="F7143" s="48">
        <f>TRUNC(J7138*$G$2,2)</f>
        <v>0</v>
      </c>
      <c r="G7143" s="13"/>
      <c r="H7143" s="86" t="s">
        <v>2396</v>
      </c>
      <c r="I7143" s="86"/>
      <c r="J7143" s="48">
        <f>F7143+J7138</f>
        <v>263.32</v>
      </c>
    </row>
    <row r="7144" spans="1:10" ht="0.95" customHeight="1" thickTop="1" x14ac:dyDescent="0.2">
      <c r="A7144" s="89"/>
      <c r="B7144" s="89"/>
      <c r="C7144" s="45"/>
      <c r="D7144" s="45"/>
      <c r="E7144" s="45"/>
      <c r="F7144" s="45"/>
      <c r="G7144" s="45"/>
      <c r="H7144" s="45"/>
      <c r="I7144" s="45"/>
      <c r="J7144" s="45"/>
    </row>
    <row r="7145" spans="1:10" ht="18" customHeight="1" x14ac:dyDescent="0.2">
      <c r="A7145" s="222">
        <v>6127</v>
      </c>
      <c r="B7145" s="26" t="s">
        <v>2</v>
      </c>
      <c r="C7145" s="28" t="s">
        <v>3</v>
      </c>
      <c r="D7145" s="28" t="s">
        <v>4</v>
      </c>
      <c r="E7145" s="28" t="s">
        <v>2388</v>
      </c>
      <c r="F7145" s="28"/>
      <c r="G7145" s="26" t="s">
        <v>190</v>
      </c>
      <c r="H7145" s="4" t="s">
        <v>6</v>
      </c>
      <c r="I7145" s="4" t="s">
        <v>7</v>
      </c>
      <c r="J7145" s="4" t="s">
        <v>191</v>
      </c>
    </row>
    <row r="7146" spans="1:10" ht="26.1" customHeight="1" x14ac:dyDescent="0.2">
      <c r="A7146" s="41" t="s">
        <v>2389</v>
      </c>
      <c r="B7146" s="41" t="s">
        <v>2140</v>
      </c>
      <c r="C7146" s="29" t="s">
        <v>13</v>
      </c>
      <c r="D7146" s="29" t="s">
        <v>2141</v>
      </c>
      <c r="E7146" s="29" t="s">
        <v>2409</v>
      </c>
      <c r="F7146" s="29"/>
      <c r="G7146" s="41" t="s">
        <v>5</v>
      </c>
      <c r="H7146" s="44">
        <v>1</v>
      </c>
      <c r="I7146" s="43">
        <f>SUM(J7147:J7149)</f>
        <v>454.42</v>
      </c>
      <c r="J7146" s="43">
        <f>TRUNC(H7146*I7146,2)</f>
        <v>454.42</v>
      </c>
    </row>
    <row r="7147" spans="1:10" ht="24" customHeight="1" x14ac:dyDescent="0.2">
      <c r="A7147" s="7" t="s">
        <v>2397</v>
      </c>
      <c r="B7147" s="7">
        <v>88316</v>
      </c>
      <c r="C7147" s="6" t="s">
        <v>14</v>
      </c>
      <c r="D7147" s="6" t="s">
        <v>2398</v>
      </c>
      <c r="E7147" s="6" t="s">
        <v>2399</v>
      </c>
      <c r="F7147" s="6"/>
      <c r="G7147" s="7" t="s">
        <v>297</v>
      </c>
      <c r="H7147" s="46">
        <v>0.75</v>
      </c>
      <c r="I7147" s="77">
        <f>'COMP-CUSTO MÃO OBRA'!$H$61</f>
        <v>27.08</v>
      </c>
      <c r="J7147" s="8">
        <f>TRUNC(H7147*I7147,2)</f>
        <v>20.309999999999999</v>
      </c>
    </row>
    <row r="7148" spans="1:10" ht="24" customHeight="1" x14ac:dyDescent="0.2">
      <c r="A7148" s="7" t="s">
        <v>2397</v>
      </c>
      <c r="B7148" s="7">
        <v>88264</v>
      </c>
      <c r="C7148" s="6" t="s">
        <v>14</v>
      </c>
      <c r="D7148" s="6" t="s">
        <v>2411</v>
      </c>
      <c r="E7148" s="6" t="s">
        <v>2399</v>
      </c>
      <c r="F7148" s="6"/>
      <c r="G7148" s="7" t="s">
        <v>297</v>
      </c>
      <c r="H7148" s="46">
        <v>0.75</v>
      </c>
      <c r="I7148" s="77">
        <f>'COMP-CUSTO MÃO OBRA'!$H$346</f>
        <v>32.82</v>
      </c>
      <c r="J7148" s="8">
        <f>TRUNC(H7148*I7148,2)</f>
        <v>24.61</v>
      </c>
    </row>
    <row r="7149" spans="1:10" ht="26.1" customHeight="1" x14ac:dyDescent="0.2">
      <c r="A7149" s="10" t="s">
        <v>2391</v>
      </c>
      <c r="B7149" s="10">
        <v>3976</v>
      </c>
      <c r="C7149" s="9" t="s">
        <v>20</v>
      </c>
      <c r="D7149" s="9" t="s">
        <v>3635</v>
      </c>
      <c r="E7149" s="9" t="s">
        <v>2394</v>
      </c>
      <c r="F7149" s="9"/>
      <c r="G7149" s="10" t="s">
        <v>24</v>
      </c>
      <c r="H7149" s="47">
        <v>1.05</v>
      </c>
      <c r="I7149" s="11">
        <f>VLOOKUP(B7149,CURVA_ABC_INSUM!$B$6:$H$1423,7,0)</f>
        <v>390</v>
      </c>
      <c r="J7149" s="11">
        <f>TRUNC(H7149*I7149,2)</f>
        <v>409.5</v>
      </c>
    </row>
    <row r="7150" spans="1:10" x14ac:dyDescent="0.2">
      <c r="A7150" s="12"/>
      <c r="B7150" s="12"/>
      <c r="C7150" s="13"/>
      <c r="D7150" s="13"/>
      <c r="E7150" s="13"/>
      <c r="F7150" s="48"/>
      <c r="G7150" s="13"/>
      <c r="H7150" s="48"/>
      <c r="I7150" s="13"/>
      <c r="J7150" s="48"/>
    </row>
    <row r="7151" spans="1:10" ht="15" customHeight="1" thickBot="1" x14ac:dyDescent="0.25">
      <c r="A7151" s="12"/>
      <c r="B7151" s="12"/>
      <c r="C7151" s="13"/>
      <c r="D7151" s="13"/>
      <c r="E7151" s="13" t="s">
        <v>2395</v>
      </c>
      <c r="F7151" s="48">
        <f>TRUNC(J7146*$G$2,2)</f>
        <v>0</v>
      </c>
      <c r="G7151" s="13"/>
      <c r="H7151" s="86" t="s">
        <v>2396</v>
      </c>
      <c r="I7151" s="86"/>
      <c r="J7151" s="48">
        <f>F7151+J7146</f>
        <v>454.42</v>
      </c>
    </row>
    <row r="7152" spans="1:10" ht="0.95" customHeight="1" thickTop="1" x14ac:dyDescent="0.2">
      <c r="A7152" s="89"/>
      <c r="B7152" s="89"/>
      <c r="C7152" s="45"/>
      <c r="D7152" s="45"/>
      <c r="E7152" s="45"/>
      <c r="F7152" s="45"/>
      <c r="G7152" s="45"/>
      <c r="H7152" s="45"/>
      <c r="I7152" s="45"/>
      <c r="J7152" s="45"/>
    </row>
    <row r="7153" spans="1:10" ht="18" customHeight="1" x14ac:dyDescent="0.2">
      <c r="A7153" s="222">
        <v>6128</v>
      </c>
      <c r="B7153" s="26" t="s">
        <v>2</v>
      </c>
      <c r="C7153" s="28" t="s">
        <v>3</v>
      </c>
      <c r="D7153" s="28" t="s">
        <v>4</v>
      </c>
      <c r="E7153" s="28" t="s">
        <v>2388</v>
      </c>
      <c r="F7153" s="28"/>
      <c r="G7153" s="26" t="s">
        <v>190</v>
      </c>
      <c r="H7153" s="4" t="s">
        <v>6</v>
      </c>
      <c r="I7153" s="4" t="s">
        <v>7</v>
      </c>
      <c r="J7153" s="4" t="s">
        <v>191</v>
      </c>
    </row>
    <row r="7154" spans="1:10" ht="26.1" customHeight="1" x14ac:dyDescent="0.2">
      <c r="A7154" s="41" t="s">
        <v>2389</v>
      </c>
      <c r="B7154" s="41" t="s">
        <v>2142</v>
      </c>
      <c r="C7154" s="29" t="s">
        <v>13</v>
      </c>
      <c r="D7154" s="29" t="s">
        <v>2143</v>
      </c>
      <c r="E7154" s="29" t="s">
        <v>2409</v>
      </c>
      <c r="F7154" s="29"/>
      <c r="G7154" s="41" t="s">
        <v>5</v>
      </c>
      <c r="H7154" s="44">
        <v>1</v>
      </c>
      <c r="I7154" s="43">
        <f>SUM(J7155:J7156)</f>
        <v>133.12</v>
      </c>
      <c r="J7154" s="43">
        <f>TRUNC(H7154*I7154,2)</f>
        <v>133.12</v>
      </c>
    </row>
    <row r="7155" spans="1:10" ht="24" customHeight="1" x14ac:dyDescent="0.2">
      <c r="A7155" s="7" t="s">
        <v>2397</v>
      </c>
      <c r="B7155" s="7">
        <v>88264</v>
      </c>
      <c r="C7155" s="6" t="s">
        <v>14</v>
      </c>
      <c r="D7155" s="6" t="s">
        <v>2411</v>
      </c>
      <c r="E7155" s="6" t="s">
        <v>2399</v>
      </c>
      <c r="F7155" s="6"/>
      <c r="G7155" s="7" t="s">
        <v>297</v>
      </c>
      <c r="H7155" s="46">
        <v>1.5</v>
      </c>
      <c r="I7155" s="77">
        <f>'COMP-CUSTO MÃO OBRA'!$H$346</f>
        <v>32.82</v>
      </c>
      <c r="J7155" s="8">
        <f>TRUNC(H7155*I7155,2)</f>
        <v>49.23</v>
      </c>
    </row>
    <row r="7156" spans="1:10" ht="26.1" customHeight="1" x14ac:dyDescent="0.2">
      <c r="A7156" s="10" t="s">
        <v>2391</v>
      </c>
      <c r="B7156" s="10">
        <v>3972</v>
      </c>
      <c r="C7156" s="9" t="s">
        <v>20</v>
      </c>
      <c r="D7156" s="9" t="s">
        <v>3636</v>
      </c>
      <c r="E7156" s="9" t="s">
        <v>2394</v>
      </c>
      <c r="F7156" s="9"/>
      <c r="G7156" s="10" t="s">
        <v>24</v>
      </c>
      <c r="H7156" s="47">
        <v>1.05</v>
      </c>
      <c r="I7156" s="11">
        <f>VLOOKUP(B7156,CURVA_ABC_INSUM!$B$6:$H$1423,7,0)</f>
        <v>79.900000000000006</v>
      </c>
      <c r="J7156" s="11">
        <f>TRUNC(H7156*I7156,2)</f>
        <v>83.89</v>
      </c>
    </row>
    <row r="7157" spans="1:10" x14ac:dyDescent="0.2">
      <c r="A7157" s="12"/>
      <c r="B7157" s="12"/>
      <c r="C7157" s="13"/>
      <c r="D7157" s="13"/>
      <c r="E7157" s="13"/>
      <c r="F7157" s="48"/>
      <c r="G7157" s="13"/>
      <c r="H7157" s="48"/>
      <c r="I7157" s="13"/>
      <c r="J7157" s="48"/>
    </row>
    <row r="7158" spans="1:10" ht="15" customHeight="1" thickBot="1" x14ac:dyDescent="0.25">
      <c r="A7158" s="12"/>
      <c r="B7158" s="12"/>
      <c r="C7158" s="13"/>
      <c r="D7158" s="13"/>
      <c r="E7158" s="13" t="s">
        <v>2395</v>
      </c>
      <c r="F7158" s="48">
        <f>TRUNC(J7154*$G$2,2)</f>
        <v>0</v>
      </c>
      <c r="G7158" s="13"/>
      <c r="H7158" s="86" t="s">
        <v>2396</v>
      </c>
      <c r="I7158" s="86"/>
      <c r="J7158" s="48">
        <f>F7158+J7154</f>
        <v>133.12</v>
      </c>
    </row>
    <row r="7159" spans="1:10" ht="0.95" customHeight="1" thickTop="1" x14ac:dyDescent="0.2">
      <c r="A7159" s="89"/>
      <c r="B7159" s="89"/>
      <c r="C7159" s="45"/>
      <c r="D7159" s="45"/>
      <c r="E7159" s="45"/>
      <c r="F7159" s="45"/>
      <c r="G7159" s="45"/>
      <c r="H7159" s="45"/>
      <c r="I7159" s="45"/>
      <c r="J7159" s="45"/>
    </row>
    <row r="7160" spans="1:10" ht="18" customHeight="1" x14ac:dyDescent="0.2">
      <c r="A7160" s="222">
        <v>6129</v>
      </c>
      <c r="B7160" s="26" t="s">
        <v>2</v>
      </c>
      <c r="C7160" s="28" t="s">
        <v>3</v>
      </c>
      <c r="D7160" s="28" t="s">
        <v>4</v>
      </c>
      <c r="E7160" s="28" t="s">
        <v>2388</v>
      </c>
      <c r="F7160" s="28"/>
      <c r="G7160" s="26" t="s">
        <v>190</v>
      </c>
      <c r="H7160" s="4" t="s">
        <v>6</v>
      </c>
      <c r="I7160" s="4" t="s">
        <v>7</v>
      </c>
      <c r="J7160" s="4" t="s">
        <v>191</v>
      </c>
    </row>
    <row r="7161" spans="1:10" ht="26.1" customHeight="1" x14ac:dyDescent="0.2">
      <c r="A7161" s="41" t="s">
        <v>2389</v>
      </c>
      <c r="B7161" s="41" t="s">
        <v>2144</v>
      </c>
      <c r="C7161" s="29" t="s">
        <v>13</v>
      </c>
      <c r="D7161" s="29" t="s">
        <v>2145</v>
      </c>
      <c r="E7161" s="29" t="s">
        <v>2409</v>
      </c>
      <c r="F7161" s="29"/>
      <c r="G7161" s="41" t="s">
        <v>18</v>
      </c>
      <c r="H7161" s="44">
        <v>1</v>
      </c>
      <c r="I7161" s="43">
        <f>SUM(J7162:J7163)</f>
        <v>43.58</v>
      </c>
      <c r="J7161" s="43">
        <f>TRUNC(H7161*I7161,2)</f>
        <v>43.58</v>
      </c>
    </row>
    <row r="7162" spans="1:10" ht="24" customHeight="1" x14ac:dyDescent="0.2">
      <c r="A7162" s="7" t="s">
        <v>2397</v>
      </c>
      <c r="B7162" s="7">
        <v>88264</v>
      </c>
      <c r="C7162" s="6" t="s">
        <v>14</v>
      </c>
      <c r="D7162" s="6" t="s">
        <v>2411</v>
      </c>
      <c r="E7162" s="6" t="s">
        <v>2399</v>
      </c>
      <c r="F7162" s="6"/>
      <c r="G7162" s="7" t="s">
        <v>297</v>
      </c>
      <c r="H7162" s="46">
        <v>0.6</v>
      </c>
      <c r="I7162" s="77">
        <f>'COMP-CUSTO MÃO OBRA'!$H$346</f>
        <v>32.82</v>
      </c>
      <c r="J7162" s="8">
        <f>TRUNC(H7162*I7162,2)</f>
        <v>19.690000000000001</v>
      </c>
    </row>
    <row r="7163" spans="1:10" ht="26.1" customHeight="1" x14ac:dyDescent="0.2">
      <c r="A7163" s="10" t="s">
        <v>2391</v>
      </c>
      <c r="B7163" s="10">
        <v>868</v>
      </c>
      <c r="C7163" s="9" t="s">
        <v>20</v>
      </c>
      <c r="D7163" s="9" t="s">
        <v>3637</v>
      </c>
      <c r="E7163" s="9" t="s">
        <v>2394</v>
      </c>
      <c r="F7163" s="9"/>
      <c r="G7163" s="10" t="s">
        <v>28</v>
      </c>
      <c r="H7163" s="47">
        <v>1.05</v>
      </c>
      <c r="I7163" s="11">
        <f>VLOOKUP(B7163,CURVA_ABC_INSUM!$B$6:$H$1423,7,0)</f>
        <v>22.76</v>
      </c>
      <c r="J7163" s="11">
        <f>TRUNC(H7163*I7163,2)</f>
        <v>23.89</v>
      </c>
    </row>
    <row r="7164" spans="1:10" x14ac:dyDescent="0.2">
      <c r="A7164" s="12"/>
      <c r="B7164" s="12"/>
      <c r="C7164" s="13"/>
      <c r="D7164" s="13"/>
      <c r="E7164" s="13"/>
      <c r="F7164" s="48"/>
      <c r="G7164" s="13"/>
      <c r="H7164" s="48"/>
      <c r="I7164" s="13"/>
      <c r="J7164" s="48"/>
    </row>
    <row r="7165" spans="1:10" ht="15" customHeight="1" thickBot="1" x14ac:dyDescent="0.25">
      <c r="A7165" s="12"/>
      <c r="B7165" s="12"/>
      <c r="C7165" s="13"/>
      <c r="D7165" s="13"/>
      <c r="E7165" s="13" t="s">
        <v>2395</v>
      </c>
      <c r="F7165" s="48">
        <f>TRUNC(J7161*$G$2,2)</f>
        <v>0</v>
      </c>
      <c r="G7165" s="13"/>
      <c r="H7165" s="86" t="s">
        <v>2396</v>
      </c>
      <c r="I7165" s="86"/>
      <c r="J7165" s="48">
        <f>F7165+J7161</f>
        <v>43.58</v>
      </c>
    </row>
    <row r="7166" spans="1:10" ht="0.95" customHeight="1" thickTop="1" x14ac:dyDescent="0.2">
      <c r="A7166" s="89"/>
      <c r="B7166" s="89"/>
      <c r="C7166" s="45"/>
      <c r="D7166" s="45"/>
      <c r="E7166" s="45"/>
      <c r="F7166" s="45"/>
      <c r="G7166" s="45"/>
      <c r="H7166" s="45"/>
      <c r="I7166" s="45"/>
      <c r="J7166" s="45"/>
    </row>
    <row r="7167" spans="1:10" ht="18" customHeight="1" x14ac:dyDescent="0.2">
      <c r="A7167" s="222">
        <v>6130</v>
      </c>
      <c r="B7167" s="26" t="s">
        <v>2</v>
      </c>
      <c r="C7167" s="28" t="s">
        <v>3</v>
      </c>
      <c r="D7167" s="28" t="s">
        <v>4</v>
      </c>
      <c r="E7167" s="28" t="s">
        <v>2388</v>
      </c>
      <c r="F7167" s="28"/>
      <c r="G7167" s="26" t="s">
        <v>190</v>
      </c>
      <c r="H7167" s="4" t="s">
        <v>6</v>
      </c>
      <c r="I7167" s="4" t="s">
        <v>7</v>
      </c>
      <c r="J7167" s="4" t="s">
        <v>191</v>
      </c>
    </row>
    <row r="7168" spans="1:10" ht="39" customHeight="1" x14ac:dyDescent="0.2">
      <c r="A7168" s="41" t="s">
        <v>2389</v>
      </c>
      <c r="B7168" s="41" t="s">
        <v>2146</v>
      </c>
      <c r="C7168" s="29" t="s">
        <v>13</v>
      </c>
      <c r="D7168" s="29" t="s">
        <v>2147</v>
      </c>
      <c r="E7168" s="29" t="s">
        <v>2409</v>
      </c>
      <c r="F7168" s="29"/>
      <c r="G7168" s="41" t="s">
        <v>18</v>
      </c>
      <c r="H7168" s="44">
        <v>1</v>
      </c>
      <c r="I7168" s="43">
        <f>SUM(J7169:J7170)</f>
        <v>129.5</v>
      </c>
      <c r="J7168" s="43">
        <f>TRUNC(H7168*I7168,2)</f>
        <v>129.5</v>
      </c>
    </row>
    <row r="7169" spans="1:10" ht="24" customHeight="1" x14ac:dyDescent="0.2">
      <c r="A7169" s="7" t="s">
        <v>2397</v>
      </c>
      <c r="B7169" s="7">
        <v>88264</v>
      </c>
      <c r="C7169" s="6" t="s">
        <v>14</v>
      </c>
      <c r="D7169" s="6" t="s">
        <v>2411</v>
      </c>
      <c r="E7169" s="6" t="s">
        <v>2399</v>
      </c>
      <c r="F7169" s="6"/>
      <c r="G7169" s="7" t="s">
        <v>297</v>
      </c>
      <c r="H7169" s="46">
        <v>0.6</v>
      </c>
      <c r="I7169" s="77">
        <f>'COMP-CUSTO MÃO OBRA'!$H$346</f>
        <v>32.82</v>
      </c>
      <c r="J7169" s="8">
        <f>TRUNC(H7169*I7169,2)</f>
        <v>19.690000000000001</v>
      </c>
    </row>
    <row r="7170" spans="1:10" ht="26.1" customHeight="1" x14ac:dyDescent="0.2">
      <c r="A7170" s="10" t="s">
        <v>2391</v>
      </c>
      <c r="B7170" s="10">
        <v>9330</v>
      </c>
      <c r="C7170" s="9" t="s">
        <v>20</v>
      </c>
      <c r="D7170" s="9" t="s">
        <v>3638</v>
      </c>
      <c r="E7170" s="9" t="s">
        <v>2394</v>
      </c>
      <c r="F7170" s="9"/>
      <c r="G7170" s="10" t="s">
        <v>28</v>
      </c>
      <c r="H7170" s="47">
        <v>1.2</v>
      </c>
      <c r="I7170" s="11">
        <f>VLOOKUP(B7170,CURVA_ABC_INSUM!$B$6:$H$1423,7,0)</f>
        <v>91.51</v>
      </c>
      <c r="J7170" s="11">
        <f>TRUNC(H7170*I7170,2)</f>
        <v>109.81</v>
      </c>
    </row>
    <row r="7171" spans="1:10" x14ac:dyDescent="0.2">
      <c r="A7171" s="12"/>
      <c r="B7171" s="12"/>
      <c r="C7171" s="13"/>
      <c r="D7171" s="13"/>
      <c r="E7171" s="13"/>
      <c r="F7171" s="48"/>
      <c r="G7171" s="13"/>
      <c r="H7171" s="48"/>
      <c r="I7171" s="13"/>
      <c r="J7171" s="48"/>
    </row>
    <row r="7172" spans="1:10" ht="15" customHeight="1" thickBot="1" x14ac:dyDescent="0.25">
      <c r="A7172" s="12"/>
      <c r="B7172" s="12"/>
      <c r="C7172" s="13"/>
      <c r="D7172" s="13"/>
      <c r="E7172" s="13" t="s">
        <v>2395</v>
      </c>
      <c r="F7172" s="48">
        <f>TRUNC(J7168*$G$2,2)</f>
        <v>0</v>
      </c>
      <c r="G7172" s="13"/>
      <c r="H7172" s="86" t="s">
        <v>2396</v>
      </c>
      <c r="I7172" s="86"/>
      <c r="J7172" s="48">
        <f>F7172+J7168</f>
        <v>129.5</v>
      </c>
    </row>
    <row r="7173" spans="1:10" ht="0.95" customHeight="1" thickTop="1" x14ac:dyDescent="0.2">
      <c r="A7173" s="89"/>
      <c r="B7173" s="89"/>
      <c r="C7173" s="45"/>
      <c r="D7173" s="45"/>
      <c r="E7173" s="45"/>
      <c r="F7173" s="45"/>
      <c r="G7173" s="45"/>
      <c r="H7173" s="45"/>
      <c r="I7173" s="45"/>
      <c r="J7173" s="45"/>
    </row>
    <row r="7174" spans="1:10" ht="18" customHeight="1" x14ac:dyDescent="0.2">
      <c r="A7174" s="222">
        <v>6131</v>
      </c>
      <c r="B7174" s="26" t="s">
        <v>2</v>
      </c>
      <c r="C7174" s="28" t="s">
        <v>3</v>
      </c>
      <c r="D7174" s="28" t="s">
        <v>4</v>
      </c>
      <c r="E7174" s="28" t="s">
        <v>2388</v>
      </c>
      <c r="F7174" s="28"/>
      <c r="G7174" s="26" t="s">
        <v>190</v>
      </c>
      <c r="H7174" s="4" t="s">
        <v>6</v>
      </c>
      <c r="I7174" s="4" t="s">
        <v>7</v>
      </c>
      <c r="J7174" s="4" t="s">
        <v>191</v>
      </c>
    </row>
    <row r="7175" spans="1:10" ht="26.1" customHeight="1" x14ac:dyDescent="0.2">
      <c r="A7175" s="41" t="s">
        <v>2389</v>
      </c>
      <c r="B7175" s="41" t="s">
        <v>2148</v>
      </c>
      <c r="C7175" s="29" t="s">
        <v>13</v>
      </c>
      <c r="D7175" s="29" t="s">
        <v>2149</v>
      </c>
      <c r="E7175" s="29" t="s">
        <v>2409</v>
      </c>
      <c r="F7175" s="29"/>
      <c r="G7175" s="41" t="s">
        <v>18</v>
      </c>
      <c r="H7175" s="44">
        <v>1</v>
      </c>
      <c r="I7175" s="43">
        <f>SUM(J7176:J7177)</f>
        <v>71.680000000000007</v>
      </c>
      <c r="J7175" s="43">
        <f>TRUNC(H7175*I7175,2)</f>
        <v>71.680000000000007</v>
      </c>
    </row>
    <row r="7176" spans="1:10" ht="24" customHeight="1" x14ac:dyDescent="0.2">
      <c r="A7176" s="7" t="s">
        <v>2397</v>
      </c>
      <c r="B7176" s="7">
        <v>88264</v>
      </c>
      <c r="C7176" s="6" t="s">
        <v>14</v>
      </c>
      <c r="D7176" s="6" t="s">
        <v>2411</v>
      </c>
      <c r="E7176" s="6" t="s">
        <v>2399</v>
      </c>
      <c r="F7176" s="6"/>
      <c r="G7176" s="7" t="s">
        <v>297</v>
      </c>
      <c r="H7176" s="46">
        <v>0.6</v>
      </c>
      <c r="I7176" s="77">
        <f>'COMP-CUSTO MÃO OBRA'!$H$346</f>
        <v>32.82</v>
      </c>
      <c r="J7176" s="8">
        <f>TRUNC(H7176*I7176,2)</f>
        <v>19.690000000000001</v>
      </c>
    </row>
    <row r="7177" spans="1:10" ht="26.1" customHeight="1" x14ac:dyDescent="0.2">
      <c r="A7177" s="10" t="s">
        <v>2391</v>
      </c>
      <c r="B7177" s="10">
        <v>36408</v>
      </c>
      <c r="C7177" s="9" t="s">
        <v>16</v>
      </c>
      <c r="D7177" s="9" t="s">
        <v>3639</v>
      </c>
      <c r="E7177" s="9" t="s">
        <v>2394</v>
      </c>
      <c r="F7177" s="9"/>
      <c r="G7177" s="10" t="s">
        <v>18</v>
      </c>
      <c r="H7177" s="47">
        <v>1.2</v>
      </c>
      <c r="I7177" s="11">
        <f>VLOOKUP(B7177,CURVA_ABC_INSUM!$B$6:$H$1423,7,0)</f>
        <v>43.33</v>
      </c>
      <c r="J7177" s="11">
        <f>TRUNC(H7177*I7177,2)</f>
        <v>51.99</v>
      </c>
    </row>
    <row r="7178" spans="1:10" x14ac:dyDescent="0.2">
      <c r="A7178" s="12"/>
      <c r="B7178" s="12"/>
      <c r="C7178" s="13"/>
      <c r="D7178" s="13"/>
      <c r="E7178" s="13"/>
      <c r="F7178" s="48"/>
      <c r="G7178" s="13"/>
      <c r="H7178" s="48"/>
      <c r="I7178" s="13"/>
      <c r="J7178" s="48"/>
    </row>
    <row r="7179" spans="1:10" ht="15" customHeight="1" thickBot="1" x14ac:dyDescent="0.25">
      <c r="A7179" s="12"/>
      <c r="B7179" s="12"/>
      <c r="C7179" s="13"/>
      <c r="D7179" s="13"/>
      <c r="E7179" s="13" t="s">
        <v>2395</v>
      </c>
      <c r="F7179" s="48">
        <f>TRUNC(J7175*$G$2,2)</f>
        <v>0</v>
      </c>
      <c r="G7179" s="13"/>
      <c r="H7179" s="86" t="s">
        <v>2396</v>
      </c>
      <c r="I7179" s="86"/>
      <c r="J7179" s="48">
        <f>F7179+J7175</f>
        <v>71.680000000000007</v>
      </c>
    </row>
    <row r="7180" spans="1:10" ht="0.95" customHeight="1" thickTop="1" x14ac:dyDescent="0.2">
      <c r="A7180" s="89"/>
      <c r="B7180" s="89"/>
      <c r="C7180" s="45"/>
      <c r="D7180" s="45"/>
      <c r="E7180" s="45"/>
      <c r="F7180" s="45"/>
      <c r="G7180" s="45"/>
      <c r="H7180" s="45"/>
      <c r="I7180" s="45"/>
      <c r="J7180" s="45"/>
    </row>
    <row r="7181" spans="1:10" ht="18" customHeight="1" x14ac:dyDescent="0.2">
      <c r="A7181" s="222">
        <v>6132</v>
      </c>
      <c r="B7181" s="26" t="s">
        <v>2</v>
      </c>
      <c r="C7181" s="28" t="s">
        <v>3</v>
      </c>
      <c r="D7181" s="28" t="s">
        <v>4</v>
      </c>
      <c r="E7181" s="28" t="s">
        <v>2388</v>
      </c>
      <c r="F7181" s="28"/>
      <c r="G7181" s="26" t="s">
        <v>190</v>
      </c>
      <c r="H7181" s="4" t="s">
        <v>6</v>
      </c>
      <c r="I7181" s="4" t="s">
        <v>7</v>
      </c>
      <c r="J7181" s="4" t="s">
        <v>191</v>
      </c>
    </row>
    <row r="7182" spans="1:10" ht="26.1" customHeight="1" x14ac:dyDescent="0.2">
      <c r="A7182" s="41" t="s">
        <v>2389</v>
      </c>
      <c r="B7182" s="41" t="s">
        <v>2150</v>
      </c>
      <c r="C7182" s="29" t="s">
        <v>13</v>
      </c>
      <c r="D7182" s="29" t="s">
        <v>2151</v>
      </c>
      <c r="E7182" s="29" t="s">
        <v>2409</v>
      </c>
      <c r="F7182" s="29"/>
      <c r="G7182" s="41" t="s">
        <v>18</v>
      </c>
      <c r="H7182" s="44">
        <v>1</v>
      </c>
      <c r="I7182" s="43">
        <f>SUM(J7183:J7184)</f>
        <v>217.89</v>
      </c>
      <c r="J7182" s="43">
        <f>TRUNC(H7182*I7182,2)</f>
        <v>217.89</v>
      </c>
    </row>
    <row r="7183" spans="1:10" ht="24" customHeight="1" x14ac:dyDescent="0.2">
      <c r="A7183" s="7" t="s">
        <v>2397</v>
      </c>
      <c r="B7183" s="7">
        <v>88264</v>
      </c>
      <c r="C7183" s="6" t="s">
        <v>14</v>
      </c>
      <c r="D7183" s="6" t="s">
        <v>2411</v>
      </c>
      <c r="E7183" s="6" t="s">
        <v>2399</v>
      </c>
      <c r="F7183" s="6"/>
      <c r="G7183" s="7" t="s">
        <v>297</v>
      </c>
      <c r="H7183" s="46">
        <v>0.6</v>
      </c>
      <c r="I7183" s="77">
        <f>'COMP-CUSTO MÃO OBRA'!$H$346</f>
        <v>32.82</v>
      </c>
      <c r="J7183" s="8">
        <f>TRUNC(H7183*I7183,2)</f>
        <v>19.690000000000001</v>
      </c>
    </row>
    <row r="7184" spans="1:10" ht="26.1" customHeight="1" x14ac:dyDescent="0.2">
      <c r="A7184" s="10" t="s">
        <v>2391</v>
      </c>
      <c r="B7184" s="10">
        <v>12378</v>
      </c>
      <c r="C7184" s="9" t="s">
        <v>20</v>
      </c>
      <c r="D7184" s="9" t="s">
        <v>3640</v>
      </c>
      <c r="E7184" s="9" t="s">
        <v>2394</v>
      </c>
      <c r="F7184" s="9"/>
      <c r="G7184" s="10" t="s">
        <v>28</v>
      </c>
      <c r="H7184" s="47">
        <v>1.2</v>
      </c>
      <c r="I7184" s="11">
        <f>VLOOKUP(B7184,CURVA_ABC_INSUM!$B$6:$H$1423,7,0)</f>
        <v>165.17</v>
      </c>
      <c r="J7184" s="11">
        <f>TRUNC(H7184*I7184,2)</f>
        <v>198.2</v>
      </c>
    </row>
    <row r="7185" spans="1:10" x14ac:dyDescent="0.2">
      <c r="A7185" s="12"/>
      <c r="B7185" s="12"/>
      <c r="C7185" s="13"/>
      <c r="D7185" s="13"/>
      <c r="E7185" s="13"/>
      <c r="F7185" s="48"/>
      <c r="G7185" s="13"/>
      <c r="H7185" s="48"/>
      <c r="I7185" s="13"/>
      <c r="J7185" s="48"/>
    </row>
    <row r="7186" spans="1:10" ht="15" customHeight="1" thickBot="1" x14ac:dyDescent="0.25">
      <c r="A7186" s="12"/>
      <c r="B7186" s="12"/>
      <c r="C7186" s="13"/>
      <c r="D7186" s="13"/>
      <c r="E7186" s="13" t="s">
        <v>2395</v>
      </c>
      <c r="F7186" s="48">
        <f>TRUNC(J7182*$G$2,2)</f>
        <v>0</v>
      </c>
      <c r="G7186" s="13"/>
      <c r="H7186" s="86" t="s">
        <v>2396</v>
      </c>
      <c r="I7186" s="86"/>
      <c r="J7186" s="48">
        <f>F7186+J7182</f>
        <v>217.89</v>
      </c>
    </row>
    <row r="7187" spans="1:10" ht="0.95" customHeight="1" thickTop="1" x14ac:dyDescent="0.2">
      <c r="A7187" s="89"/>
      <c r="B7187" s="89"/>
      <c r="C7187" s="45"/>
      <c r="D7187" s="45"/>
      <c r="E7187" s="45"/>
      <c r="F7187" s="45"/>
      <c r="G7187" s="45"/>
      <c r="H7187" s="45"/>
      <c r="I7187" s="45"/>
      <c r="J7187" s="45"/>
    </row>
    <row r="7188" spans="1:10" ht="18" customHeight="1" x14ac:dyDescent="0.2">
      <c r="A7188" s="222">
        <v>6133</v>
      </c>
      <c r="B7188" s="26" t="s">
        <v>2</v>
      </c>
      <c r="C7188" s="28" t="s">
        <v>3</v>
      </c>
      <c r="D7188" s="28" t="s">
        <v>4</v>
      </c>
      <c r="E7188" s="28" t="s">
        <v>2388</v>
      </c>
      <c r="F7188" s="28"/>
      <c r="G7188" s="26" t="s">
        <v>190</v>
      </c>
      <c r="H7188" s="4" t="s">
        <v>6</v>
      </c>
      <c r="I7188" s="4" t="s">
        <v>7</v>
      </c>
      <c r="J7188" s="4" t="s">
        <v>191</v>
      </c>
    </row>
    <row r="7189" spans="1:10" ht="26.1" customHeight="1" x14ac:dyDescent="0.2">
      <c r="A7189" s="41" t="s">
        <v>2389</v>
      </c>
      <c r="B7189" s="41" t="s">
        <v>2152</v>
      </c>
      <c r="C7189" s="29" t="s">
        <v>13</v>
      </c>
      <c r="D7189" s="29" t="s">
        <v>2153</v>
      </c>
      <c r="E7189" s="29" t="s">
        <v>2409</v>
      </c>
      <c r="F7189" s="29"/>
      <c r="G7189" s="41" t="s">
        <v>18</v>
      </c>
      <c r="H7189" s="44">
        <v>1</v>
      </c>
      <c r="I7189" s="43">
        <f>SUM(J7190:J7191)</f>
        <v>175.69</v>
      </c>
      <c r="J7189" s="43">
        <f>TRUNC(H7189*I7189,2)</f>
        <v>175.69</v>
      </c>
    </row>
    <row r="7190" spans="1:10" ht="24" customHeight="1" x14ac:dyDescent="0.2">
      <c r="A7190" s="7" t="s">
        <v>2397</v>
      </c>
      <c r="B7190" s="7">
        <v>88264</v>
      </c>
      <c r="C7190" s="6" t="s">
        <v>14</v>
      </c>
      <c r="D7190" s="6" t="s">
        <v>2411</v>
      </c>
      <c r="E7190" s="6" t="s">
        <v>2399</v>
      </c>
      <c r="F7190" s="6"/>
      <c r="G7190" s="7" t="s">
        <v>297</v>
      </c>
      <c r="H7190" s="46">
        <v>0.6</v>
      </c>
      <c r="I7190" s="77">
        <f>'COMP-CUSTO MÃO OBRA'!$H$346</f>
        <v>32.82</v>
      </c>
      <c r="J7190" s="8">
        <f>TRUNC(H7190*I7190,2)</f>
        <v>19.690000000000001</v>
      </c>
    </row>
    <row r="7191" spans="1:10" ht="26.1" customHeight="1" x14ac:dyDescent="0.2">
      <c r="A7191" s="10" t="s">
        <v>2391</v>
      </c>
      <c r="B7191" s="10">
        <v>9331</v>
      </c>
      <c r="C7191" s="9" t="s">
        <v>20</v>
      </c>
      <c r="D7191" s="9" t="s">
        <v>3641</v>
      </c>
      <c r="E7191" s="9" t="s">
        <v>2394</v>
      </c>
      <c r="F7191" s="9"/>
      <c r="G7191" s="10" t="s">
        <v>28</v>
      </c>
      <c r="H7191" s="47">
        <v>1.2</v>
      </c>
      <c r="I7191" s="11">
        <f>VLOOKUP(B7191,CURVA_ABC_INSUM!$B$6:$H$1423,7,0)</f>
        <v>130</v>
      </c>
      <c r="J7191" s="11">
        <f>TRUNC(H7191*I7191,2)</f>
        <v>156</v>
      </c>
    </row>
    <row r="7192" spans="1:10" x14ac:dyDescent="0.2">
      <c r="A7192" s="12"/>
      <c r="B7192" s="12"/>
      <c r="C7192" s="13"/>
      <c r="D7192" s="13"/>
      <c r="E7192" s="13"/>
      <c r="F7192" s="48"/>
      <c r="G7192" s="13"/>
      <c r="H7192" s="48"/>
      <c r="I7192" s="13"/>
      <c r="J7192" s="48"/>
    </row>
    <row r="7193" spans="1:10" ht="15" customHeight="1" thickBot="1" x14ac:dyDescent="0.25">
      <c r="A7193" s="12"/>
      <c r="B7193" s="12"/>
      <c r="C7193" s="13"/>
      <c r="D7193" s="13"/>
      <c r="E7193" s="13" t="s">
        <v>2395</v>
      </c>
      <c r="F7193" s="48">
        <f>TRUNC(J7189*$G$2,2)</f>
        <v>0</v>
      </c>
      <c r="G7193" s="13"/>
      <c r="H7193" s="86" t="s">
        <v>2396</v>
      </c>
      <c r="I7193" s="86"/>
      <c r="J7193" s="48">
        <f>F7193+J7189</f>
        <v>175.69</v>
      </c>
    </row>
    <row r="7194" spans="1:10" ht="0.95" customHeight="1" thickTop="1" x14ac:dyDescent="0.2">
      <c r="A7194" s="89"/>
      <c r="B7194" s="89"/>
      <c r="C7194" s="45"/>
      <c r="D7194" s="45"/>
      <c r="E7194" s="45"/>
      <c r="F7194" s="45"/>
      <c r="G7194" s="45"/>
      <c r="H7194" s="45"/>
      <c r="I7194" s="45"/>
      <c r="J7194" s="45"/>
    </row>
    <row r="7195" spans="1:10" ht="18" customHeight="1" x14ac:dyDescent="0.2">
      <c r="A7195" s="222">
        <v>6134</v>
      </c>
      <c r="B7195" s="26" t="s">
        <v>2</v>
      </c>
      <c r="C7195" s="28" t="s">
        <v>3</v>
      </c>
      <c r="D7195" s="28" t="s">
        <v>4</v>
      </c>
      <c r="E7195" s="28" t="s">
        <v>2388</v>
      </c>
      <c r="F7195" s="28"/>
      <c r="G7195" s="26" t="s">
        <v>190</v>
      </c>
      <c r="H7195" s="4" t="s">
        <v>6</v>
      </c>
      <c r="I7195" s="4" t="s">
        <v>7</v>
      </c>
      <c r="J7195" s="4" t="s">
        <v>191</v>
      </c>
    </row>
    <row r="7196" spans="1:10" ht="39" customHeight="1" x14ac:dyDescent="0.2">
      <c r="A7196" s="41" t="s">
        <v>2389</v>
      </c>
      <c r="B7196" s="41">
        <v>91860</v>
      </c>
      <c r="C7196" s="29" t="s">
        <v>14</v>
      </c>
      <c r="D7196" s="29" t="s">
        <v>2154</v>
      </c>
      <c r="E7196" s="29" t="s">
        <v>2409</v>
      </c>
      <c r="F7196" s="29"/>
      <c r="G7196" s="41" t="s">
        <v>18</v>
      </c>
      <c r="H7196" s="44">
        <v>1</v>
      </c>
      <c r="I7196" s="43">
        <f>SUM(J7197:J7199)</f>
        <v>16.2</v>
      </c>
      <c r="J7196" s="43">
        <f>TRUNC(H7196*I7196,2)</f>
        <v>16.2</v>
      </c>
    </row>
    <row r="7197" spans="1:10" ht="26.1" customHeight="1" x14ac:dyDescent="0.2">
      <c r="A7197" s="7" t="s">
        <v>2397</v>
      </c>
      <c r="B7197" s="7">
        <v>88247</v>
      </c>
      <c r="C7197" s="6" t="s">
        <v>14</v>
      </c>
      <c r="D7197" s="6" t="s">
        <v>2644</v>
      </c>
      <c r="E7197" s="6" t="s">
        <v>2399</v>
      </c>
      <c r="F7197" s="6"/>
      <c r="G7197" s="7" t="s">
        <v>297</v>
      </c>
      <c r="H7197" s="46">
        <v>0.188</v>
      </c>
      <c r="I7197" s="77">
        <f>'COMP-CUSTO MÃO OBRA'!$H$61</f>
        <v>27.08</v>
      </c>
      <c r="J7197" s="8">
        <f>TRUNC(H7197*I7197,2)</f>
        <v>5.09</v>
      </c>
    </row>
    <row r="7198" spans="1:10" ht="24" customHeight="1" x14ac:dyDescent="0.2">
      <c r="A7198" s="7" t="s">
        <v>2397</v>
      </c>
      <c r="B7198" s="7">
        <v>88264</v>
      </c>
      <c r="C7198" s="6" t="s">
        <v>14</v>
      </c>
      <c r="D7198" s="6" t="s">
        <v>2411</v>
      </c>
      <c r="E7198" s="6" t="s">
        <v>2399</v>
      </c>
      <c r="F7198" s="6"/>
      <c r="G7198" s="7" t="s">
        <v>297</v>
      </c>
      <c r="H7198" s="46">
        <v>0.188</v>
      </c>
      <c r="I7198" s="77">
        <f>'COMP-CUSTO MÃO OBRA'!$H$346</f>
        <v>32.82</v>
      </c>
      <c r="J7198" s="8">
        <f>TRUNC(H7198*I7198,2)</f>
        <v>6.17</v>
      </c>
    </row>
    <row r="7199" spans="1:10" ht="39" customHeight="1" x14ac:dyDescent="0.2">
      <c r="A7199" s="10" t="s">
        <v>2391</v>
      </c>
      <c r="B7199" s="10">
        <v>39247</v>
      </c>
      <c r="C7199" s="9" t="s">
        <v>14</v>
      </c>
      <c r="D7199" s="9" t="s">
        <v>148</v>
      </c>
      <c r="E7199" s="9" t="s">
        <v>2394</v>
      </c>
      <c r="F7199" s="9"/>
      <c r="G7199" s="10" t="s">
        <v>18</v>
      </c>
      <c r="H7199" s="47">
        <v>1.0169999999999999</v>
      </c>
      <c r="I7199" s="11">
        <f>VLOOKUP(B7199,CURVA_ABC_INSUM!$B$6:$H$1423,7,0)</f>
        <v>4.8600000000000003</v>
      </c>
      <c r="J7199" s="11">
        <f>TRUNC(H7199*I7199,2)</f>
        <v>4.9400000000000004</v>
      </c>
    </row>
    <row r="7200" spans="1:10" x14ac:dyDescent="0.2">
      <c r="A7200" s="12"/>
      <c r="B7200" s="12"/>
      <c r="C7200" s="13"/>
      <c r="D7200" s="13"/>
      <c r="E7200" s="13"/>
      <c r="F7200" s="48"/>
      <c r="G7200" s="13"/>
      <c r="H7200" s="48"/>
      <c r="I7200" s="13"/>
      <c r="J7200" s="48"/>
    </row>
    <row r="7201" spans="1:10" ht="15" customHeight="1" thickBot="1" x14ac:dyDescent="0.25">
      <c r="A7201" s="12"/>
      <c r="B7201" s="12"/>
      <c r="C7201" s="13"/>
      <c r="D7201" s="13"/>
      <c r="E7201" s="13" t="s">
        <v>2395</v>
      </c>
      <c r="F7201" s="48">
        <f>TRUNC(J7196*$G$2,2)</f>
        <v>0</v>
      </c>
      <c r="G7201" s="13"/>
      <c r="H7201" s="86" t="s">
        <v>2396</v>
      </c>
      <c r="I7201" s="86"/>
      <c r="J7201" s="48">
        <f>F7201+J7196</f>
        <v>16.2</v>
      </c>
    </row>
    <row r="7202" spans="1:10" ht="0.95" customHeight="1" thickTop="1" x14ac:dyDescent="0.2">
      <c r="A7202" s="89"/>
      <c r="B7202" s="89"/>
      <c r="C7202" s="45"/>
      <c r="D7202" s="45"/>
      <c r="E7202" s="45"/>
      <c r="F7202" s="45"/>
      <c r="G7202" s="45"/>
      <c r="H7202" s="45"/>
      <c r="I7202" s="45"/>
      <c r="J7202" s="45"/>
    </row>
    <row r="7203" spans="1:10" ht="18" customHeight="1" x14ac:dyDescent="0.2">
      <c r="A7203" s="222">
        <v>6135</v>
      </c>
      <c r="B7203" s="26" t="s">
        <v>2</v>
      </c>
      <c r="C7203" s="28" t="s">
        <v>3</v>
      </c>
      <c r="D7203" s="28" t="s">
        <v>4</v>
      </c>
      <c r="E7203" s="28" t="s">
        <v>2388</v>
      </c>
      <c r="F7203" s="28"/>
      <c r="G7203" s="26" t="s">
        <v>190</v>
      </c>
      <c r="H7203" s="4" t="s">
        <v>6</v>
      </c>
      <c r="I7203" s="4" t="s">
        <v>7</v>
      </c>
      <c r="J7203" s="4" t="s">
        <v>191</v>
      </c>
    </row>
    <row r="7204" spans="1:10" ht="39" customHeight="1" x14ac:dyDescent="0.2">
      <c r="A7204" s="41" t="s">
        <v>2389</v>
      </c>
      <c r="B7204" s="41">
        <v>97667</v>
      </c>
      <c r="C7204" s="29" t="s">
        <v>14</v>
      </c>
      <c r="D7204" s="29" t="s">
        <v>2155</v>
      </c>
      <c r="E7204" s="29" t="s">
        <v>2409</v>
      </c>
      <c r="F7204" s="29"/>
      <c r="G7204" s="41" t="s">
        <v>18</v>
      </c>
      <c r="H7204" s="44">
        <v>1</v>
      </c>
      <c r="I7204" s="43">
        <f>SUM(J7205:J7207)</f>
        <v>10.129999999999999</v>
      </c>
      <c r="J7204" s="43">
        <f>TRUNC(H7204*I7204,2)</f>
        <v>10.130000000000001</v>
      </c>
    </row>
    <row r="7205" spans="1:10" ht="26.1" customHeight="1" x14ac:dyDescent="0.2">
      <c r="A7205" s="7" t="s">
        <v>2397</v>
      </c>
      <c r="B7205" s="7">
        <v>88247</v>
      </c>
      <c r="C7205" s="6" t="s">
        <v>14</v>
      </c>
      <c r="D7205" s="6" t="s">
        <v>2644</v>
      </c>
      <c r="E7205" s="6" t="s">
        <v>2399</v>
      </c>
      <c r="F7205" s="6"/>
      <c r="G7205" s="7" t="s">
        <v>297</v>
      </c>
      <c r="H7205" s="46">
        <v>6.7199999999999996E-2</v>
      </c>
      <c r="I7205" s="77">
        <f>'COMP-CUSTO MÃO OBRA'!$H$61</f>
        <v>27.08</v>
      </c>
      <c r="J7205" s="8">
        <f>TRUNC(H7205*I7205,2)</f>
        <v>1.81</v>
      </c>
    </row>
    <row r="7206" spans="1:10" ht="24" customHeight="1" x14ac:dyDescent="0.2">
      <c r="A7206" s="7" t="s">
        <v>2397</v>
      </c>
      <c r="B7206" s="7">
        <v>88264</v>
      </c>
      <c r="C7206" s="6" t="s">
        <v>14</v>
      </c>
      <c r="D7206" s="6" t="s">
        <v>2411</v>
      </c>
      <c r="E7206" s="6" t="s">
        <v>2399</v>
      </c>
      <c r="F7206" s="6"/>
      <c r="G7206" s="7" t="s">
        <v>297</v>
      </c>
      <c r="H7206" s="46">
        <v>6.7199999999999996E-2</v>
      </c>
      <c r="I7206" s="77">
        <f>'COMP-CUSTO MÃO OBRA'!$H$346</f>
        <v>32.82</v>
      </c>
      <c r="J7206" s="8">
        <f>TRUNC(H7206*I7206,2)</f>
        <v>2.2000000000000002</v>
      </c>
    </row>
    <row r="7207" spans="1:10" ht="39" customHeight="1" x14ac:dyDescent="0.2">
      <c r="A7207" s="10" t="s">
        <v>2391</v>
      </c>
      <c r="B7207" s="10">
        <v>39246</v>
      </c>
      <c r="C7207" s="9" t="s">
        <v>14</v>
      </c>
      <c r="D7207" s="9" t="s">
        <v>147</v>
      </c>
      <c r="E7207" s="9" t="s">
        <v>2394</v>
      </c>
      <c r="F7207" s="9"/>
      <c r="G7207" s="10" t="s">
        <v>18</v>
      </c>
      <c r="H7207" s="47">
        <v>1.1000000000000001</v>
      </c>
      <c r="I7207" s="11">
        <f>VLOOKUP(B7207,CURVA_ABC_INSUM!$B$6:$H$1423,7,0)</f>
        <v>5.57</v>
      </c>
      <c r="J7207" s="11">
        <f>TRUNC(H7207*I7207,2)</f>
        <v>6.12</v>
      </c>
    </row>
    <row r="7208" spans="1:10" x14ac:dyDescent="0.2">
      <c r="A7208" s="12"/>
      <c r="B7208" s="12"/>
      <c r="C7208" s="13"/>
      <c r="D7208" s="13"/>
      <c r="E7208" s="13"/>
      <c r="F7208" s="48"/>
      <c r="G7208" s="13"/>
      <c r="H7208" s="48"/>
      <c r="I7208" s="13"/>
      <c r="J7208" s="48"/>
    </row>
    <row r="7209" spans="1:10" ht="15" customHeight="1" thickBot="1" x14ac:dyDescent="0.25">
      <c r="A7209" s="12"/>
      <c r="B7209" s="12"/>
      <c r="C7209" s="13"/>
      <c r="D7209" s="13"/>
      <c r="E7209" s="13" t="s">
        <v>2395</v>
      </c>
      <c r="F7209" s="48">
        <f>TRUNC(J7204*$G$2,2)</f>
        <v>0</v>
      </c>
      <c r="G7209" s="13"/>
      <c r="H7209" s="86" t="s">
        <v>2396</v>
      </c>
      <c r="I7209" s="86"/>
      <c r="J7209" s="48">
        <f>F7209+J7204</f>
        <v>10.130000000000001</v>
      </c>
    </row>
    <row r="7210" spans="1:10" ht="0.95" customHeight="1" thickTop="1" x14ac:dyDescent="0.2">
      <c r="A7210" s="89"/>
      <c r="B7210" s="89"/>
      <c r="C7210" s="45"/>
      <c r="D7210" s="45"/>
      <c r="E7210" s="45"/>
      <c r="F7210" s="45"/>
      <c r="G7210" s="45"/>
      <c r="H7210" s="45"/>
      <c r="I7210" s="45"/>
      <c r="J7210" s="45"/>
    </row>
    <row r="7211" spans="1:10" ht="18" customHeight="1" x14ac:dyDescent="0.2">
      <c r="A7211" s="222">
        <v>6136</v>
      </c>
      <c r="B7211" s="26" t="s">
        <v>2</v>
      </c>
      <c r="C7211" s="28" t="s">
        <v>3</v>
      </c>
      <c r="D7211" s="28" t="s">
        <v>4</v>
      </c>
      <c r="E7211" s="28" t="s">
        <v>2388</v>
      </c>
      <c r="F7211" s="28"/>
      <c r="G7211" s="26" t="s">
        <v>190</v>
      </c>
      <c r="H7211" s="4" t="s">
        <v>6</v>
      </c>
      <c r="I7211" s="4" t="s">
        <v>7</v>
      </c>
      <c r="J7211" s="4" t="s">
        <v>191</v>
      </c>
    </row>
    <row r="7212" spans="1:10" ht="39" customHeight="1" x14ac:dyDescent="0.2">
      <c r="A7212" s="41" t="s">
        <v>2389</v>
      </c>
      <c r="B7212" s="41">
        <v>97668</v>
      </c>
      <c r="C7212" s="29" t="s">
        <v>14</v>
      </c>
      <c r="D7212" s="29" t="s">
        <v>2156</v>
      </c>
      <c r="E7212" s="29" t="s">
        <v>2409</v>
      </c>
      <c r="F7212" s="29"/>
      <c r="G7212" s="41" t="s">
        <v>18</v>
      </c>
      <c r="H7212" s="44">
        <v>1</v>
      </c>
      <c r="I7212" s="43">
        <f>SUM(J7213:J7215)</f>
        <v>14.450000000000001</v>
      </c>
      <c r="J7212" s="43">
        <f>TRUNC(H7212*I7212,2)</f>
        <v>14.45</v>
      </c>
    </row>
    <row r="7213" spans="1:10" ht="26.1" customHeight="1" x14ac:dyDescent="0.2">
      <c r="A7213" s="7" t="s">
        <v>2397</v>
      </c>
      <c r="B7213" s="7">
        <v>88247</v>
      </c>
      <c r="C7213" s="6" t="s">
        <v>14</v>
      </c>
      <c r="D7213" s="6" t="s">
        <v>2644</v>
      </c>
      <c r="E7213" s="6" t="s">
        <v>2399</v>
      </c>
      <c r="F7213" s="6"/>
      <c r="G7213" s="7" t="s">
        <v>297</v>
      </c>
      <c r="H7213" s="46">
        <v>9.4500000000000001E-2</v>
      </c>
      <c r="I7213" s="77">
        <f>'COMP-CUSTO MÃO OBRA'!$H$61</f>
        <v>27.08</v>
      </c>
      <c r="J7213" s="8">
        <f>TRUNC(H7213*I7213,2)</f>
        <v>2.5499999999999998</v>
      </c>
    </row>
    <row r="7214" spans="1:10" ht="24" customHeight="1" x14ac:dyDescent="0.2">
      <c r="A7214" s="7" t="s">
        <v>2397</v>
      </c>
      <c r="B7214" s="7">
        <v>88264</v>
      </c>
      <c r="C7214" s="6" t="s">
        <v>14</v>
      </c>
      <c r="D7214" s="6" t="s">
        <v>2411</v>
      </c>
      <c r="E7214" s="6" t="s">
        <v>2399</v>
      </c>
      <c r="F7214" s="6"/>
      <c r="G7214" s="7" t="s">
        <v>297</v>
      </c>
      <c r="H7214" s="46">
        <v>9.4500000000000001E-2</v>
      </c>
      <c r="I7214" s="77">
        <f>'COMP-CUSTO MÃO OBRA'!$H$346</f>
        <v>32.82</v>
      </c>
      <c r="J7214" s="8">
        <f>TRUNC(H7214*I7214,2)</f>
        <v>3.1</v>
      </c>
    </row>
    <row r="7215" spans="1:10" ht="39" customHeight="1" x14ac:dyDescent="0.2">
      <c r="A7215" s="10" t="s">
        <v>2391</v>
      </c>
      <c r="B7215" s="10">
        <v>2446</v>
      </c>
      <c r="C7215" s="9" t="s">
        <v>14</v>
      </c>
      <c r="D7215" s="9" t="s">
        <v>149</v>
      </c>
      <c r="E7215" s="9" t="s">
        <v>2394</v>
      </c>
      <c r="F7215" s="9"/>
      <c r="G7215" s="10" t="s">
        <v>18</v>
      </c>
      <c r="H7215" s="47">
        <v>1.1000000000000001</v>
      </c>
      <c r="I7215" s="11">
        <f>VLOOKUP(B7215,CURVA_ABC_INSUM!$B$6:$H$1423,7,0)</f>
        <v>8</v>
      </c>
      <c r="J7215" s="11">
        <f>TRUNC(H7215*I7215,2)</f>
        <v>8.8000000000000007</v>
      </c>
    </row>
    <row r="7216" spans="1:10" x14ac:dyDescent="0.2">
      <c r="A7216" s="12"/>
      <c r="B7216" s="12"/>
      <c r="C7216" s="13"/>
      <c r="D7216" s="13"/>
      <c r="E7216" s="13"/>
      <c r="F7216" s="48"/>
      <c r="G7216" s="13"/>
      <c r="H7216" s="48"/>
      <c r="I7216" s="13"/>
      <c r="J7216" s="48"/>
    </row>
    <row r="7217" spans="1:10" ht="15" customHeight="1" thickBot="1" x14ac:dyDescent="0.25">
      <c r="A7217" s="12"/>
      <c r="B7217" s="12"/>
      <c r="C7217" s="13"/>
      <c r="D7217" s="13"/>
      <c r="E7217" s="13" t="s">
        <v>2395</v>
      </c>
      <c r="F7217" s="48">
        <f>TRUNC(J7212*$G$2,2)</f>
        <v>0</v>
      </c>
      <c r="G7217" s="13"/>
      <c r="H7217" s="86" t="s">
        <v>2396</v>
      </c>
      <c r="I7217" s="86"/>
      <c r="J7217" s="48">
        <f>F7217+J7212</f>
        <v>14.45</v>
      </c>
    </row>
    <row r="7218" spans="1:10" ht="0.95" customHeight="1" thickTop="1" x14ac:dyDescent="0.2">
      <c r="A7218" s="89"/>
      <c r="B7218" s="89"/>
      <c r="C7218" s="45"/>
      <c r="D7218" s="45"/>
      <c r="E7218" s="45"/>
      <c r="F7218" s="45"/>
      <c r="G7218" s="45"/>
      <c r="H7218" s="45"/>
      <c r="I7218" s="45"/>
      <c r="J7218" s="45"/>
    </row>
    <row r="7219" spans="1:10" ht="18" customHeight="1" x14ac:dyDescent="0.2">
      <c r="A7219" s="222">
        <v>6137</v>
      </c>
      <c r="B7219" s="26" t="s">
        <v>2</v>
      </c>
      <c r="C7219" s="28" t="s">
        <v>3</v>
      </c>
      <c r="D7219" s="28" t="s">
        <v>4</v>
      </c>
      <c r="E7219" s="28" t="s">
        <v>2388</v>
      </c>
      <c r="F7219" s="28"/>
      <c r="G7219" s="26" t="s">
        <v>190</v>
      </c>
      <c r="H7219" s="4" t="s">
        <v>6</v>
      </c>
      <c r="I7219" s="4" t="s">
        <v>7</v>
      </c>
      <c r="J7219" s="4" t="s">
        <v>191</v>
      </c>
    </row>
    <row r="7220" spans="1:10" ht="39" customHeight="1" x14ac:dyDescent="0.2">
      <c r="A7220" s="41" t="s">
        <v>2389</v>
      </c>
      <c r="B7220" s="41">
        <v>97669</v>
      </c>
      <c r="C7220" s="29" t="s">
        <v>14</v>
      </c>
      <c r="D7220" s="29" t="s">
        <v>2157</v>
      </c>
      <c r="E7220" s="29" t="s">
        <v>2409</v>
      </c>
      <c r="F7220" s="29"/>
      <c r="G7220" s="41" t="s">
        <v>18</v>
      </c>
      <c r="H7220" s="44">
        <v>1</v>
      </c>
      <c r="I7220" s="43">
        <f>SUM(J7221:J7223)</f>
        <v>21.369999999999997</v>
      </c>
      <c r="J7220" s="43">
        <f>TRUNC(H7220*I7220,2)</f>
        <v>21.37</v>
      </c>
    </row>
    <row r="7221" spans="1:10" ht="26.1" customHeight="1" x14ac:dyDescent="0.2">
      <c r="A7221" s="7" t="s">
        <v>2397</v>
      </c>
      <c r="B7221" s="7">
        <v>88247</v>
      </c>
      <c r="C7221" s="6" t="s">
        <v>14</v>
      </c>
      <c r="D7221" s="6" t="s">
        <v>2644</v>
      </c>
      <c r="E7221" s="6" t="s">
        <v>2399</v>
      </c>
      <c r="F7221" s="6"/>
      <c r="G7221" s="7" t="s">
        <v>297</v>
      </c>
      <c r="H7221" s="46">
        <v>0.15110000000000001</v>
      </c>
      <c r="I7221" s="77">
        <f>'COMP-CUSTO MÃO OBRA'!$H$61</f>
        <v>27.08</v>
      </c>
      <c r="J7221" s="8">
        <f>TRUNC(H7221*I7221,2)</f>
        <v>4.09</v>
      </c>
    </row>
    <row r="7222" spans="1:10" ht="24" customHeight="1" x14ac:dyDescent="0.2">
      <c r="A7222" s="7" t="s">
        <v>2397</v>
      </c>
      <c r="B7222" s="7">
        <v>88264</v>
      </c>
      <c r="C7222" s="6" t="s">
        <v>14</v>
      </c>
      <c r="D7222" s="6" t="s">
        <v>2411</v>
      </c>
      <c r="E7222" s="6" t="s">
        <v>2399</v>
      </c>
      <c r="F7222" s="6"/>
      <c r="G7222" s="7" t="s">
        <v>297</v>
      </c>
      <c r="H7222" s="46">
        <v>0.15110000000000001</v>
      </c>
      <c r="I7222" s="77">
        <f>'COMP-CUSTO MÃO OBRA'!$H$346</f>
        <v>32.82</v>
      </c>
      <c r="J7222" s="8">
        <f>TRUNC(H7222*I7222,2)</f>
        <v>4.95</v>
      </c>
    </row>
    <row r="7223" spans="1:10" ht="39" customHeight="1" x14ac:dyDescent="0.2">
      <c r="A7223" s="10" t="s">
        <v>2391</v>
      </c>
      <c r="B7223" s="10">
        <v>2442</v>
      </c>
      <c r="C7223" s="9" t="s">
        <v>14</v>
      </c>
      <c r="D7223" s="9" t="s">
        <v>150</v>
      </c>
      <c r="E7223" s="9" t="s">
        <v>2394</v>
      </c>
      <c r="F7223" s="9"/>
      <c r="G7223" s="10" t="s">
        <v>18</v>
      </c>
      <c r="H7223" s="47">
        <v>1.1000000000000001</v>
      </c>
      <c r="I7223" s="11">
        <f>VLOOKUP(B7223,CURVA_ABC_INSUM!$B$6:$H$1423,7,0)</f>
        <v>11.21</v>
      </c>
      <c r="J7223" s="11">
        <f>TRUNC(H7223*I7223,2)</f>
        <v>12.33</v>
      </c>
    </row>
    <row r="7224" spans="1:10" x14ac:dyDescent="0.2">
      <c r="A7224" s="12"/>
      <c r="B7224" s="12"/>
      <c r="C7224" s="13"/>
      <c r="D7224" s="13"/>
      <c r="E7224" s="13"/>
      <c r="F7224" s="48"/>
      <c r="G7224" s="13"/>
      <c r="H7224" s="48"/>
      <c r="I7224" s="13"/>
      <c r="J7224" s="48"/>
    </row>
    <row r="7225" spans="1:10" ht="15" customHeight="1" thickBot="1" x14ac:dyDescent="0.25">
      <c r="A7225" s="12"/>
      <c r="B7225" s="12"/>
      <c r="C7225" s="13"/>
      <c r="D7225" s="13"/>
      <c r="E7225" s="13" t="s">
        <v>2395</v>
      </c>
      <c r="F7225" s="48">
        <f>TRUNC(J7220*$G$2,2)</f>
        <v>0</v>
      </c>
      <c r="G7225" s="13"/>
      <c r="H7225" s="86" t="s">
        <v>2396</v>
      </c>
      <c r="I7225" s="86"/>
      <c r="J7225" s="48">
        <f>F7225+J7220</f>
        <v>21.37</v>
      </c>
    </row>
    <row r="7226" spans="1:10" ht="0.95" customHeight="1" thickTop="1" x14ac:dyDescent="0.2">
      <c r="A7226" s="89"/>
      <c r="B7226" s="89"/>
      <c r="C7226" s="45"/>
      <c r="D7226" s="45"/>
      <c r="E7226" s="45"/>
      <c r="F7226" s="45"/>
      <c r="G7226" s="45"/>
      <c r="H7226" s="45"/>
      <c r="I7226" s="45"/>
      <c r="J7226" s="45"/>
    </row>
    <row r="7227" spans="1:10" ht="18" customHeight="1" x14ac:dyDescent="0.2">
      <c r="A7227" s="222">
        <v>6138</v>
      </c>
      <c r="B7227" s="26" t="s">
        <v>2</v>
      </c>
      <c r="C7227" s="28" t="s">
        <v>3</v>
      </c>
      <c r="D7227" s="28" t="s">
        <v>4</v>
      </c>
      <c r="E7227" s="28" t="s">
        <v>2388</v>
      </c>
      <c r="F7227" s="28"/>
      <c r="G7227" s="26" t="s">
        <v>190</v>
      </c>
      <c r="H7227" s="4" t="s">
        <v>6</v>
      </c>
      <c r="I7227" s="4" t="s">
        <v>7</v>
      </c>
      <c r="J7227" s="4" t="s">
        <v>191</v>
      </c>
    </row>
    <row r="7228" spans="1:10" ht="39" customHeight="1" x14ac:dyDescent="0.2">
      <c r="A7228" s="41" t="s">
        <v>2389</v>
      </c>
      <c r="B7228" s="41">
        <v>91852</v>
      </c>
      <c r="C7228" s="29" t="s">
        <v>14</v>
      </c>
      <c r="D7228" s="29" t="s">
        <v>2158</v>
      </c>
      <c r="E7228" s="29" t="s">
        <v>2409</v>
      </c>
      <c r="F7228" s="29"/>
      <c r="G7228" s="41" t="s">
        <v>18</v>
      </c>
      <c r="H7228" s="44">
        <v>1</v>
      </c>
      <c r="I7228" s="43">
        <f>SUM(J7229:J7231)</f>
        <v>9.98</v>
      </c>
      <c r="J7228" s="43">
        <f>TRUNC(H7228*I7228,2)</f>
        <v>9.98</v>
      </c>
    </row>
    <row r="7229" spans="1:10" ht="26.1" customHeight="1" x14ac:dyDescent="0.2">
      <c r="A7229" s="7" t="s">
        <v>2397</v>
      </c>
      <c r="B7229" s="7">
        <v>88247</v>
      </c>
      <c r="C7229" s="6" t="s">
        <v>14</v>
      </c>
      <c r="D7229" s="6" t="s">
        <v>2644</v>
      </c>
      <c r="E7229" s="6" t="s">
        <v>2399</v>
      </c>
      <c r="F7229" s="6"/>
      <c r="G7229" s="7" t="s">
        <v>297</v>
      </c>
      <c r="H7229" s="46">
        <v>0.129</v>
      </c>
      <c r="I7229" s="77">
        <f>'COMP-CUSTO MÃO OBRA'!$H$61</f>
        <v>27.08</v>
      </c>
      <c r="J7229" s="8">
        <f>TRUNC(H7229*I7229,2)</f>
        <v>3.49</v>
      </c>
    </row>
    <row r="7230" spans="1:10" ht="24" customHeight="1" x14ac:dyDescent="0.2">
      <c r="A7230" s="7" t="s">
        <v>2397</v>
      </c>
      <c r="B7230" s="7">
        <v>88264</v>
      </c>
      <c r="C7230" s="6" t="s">
        <v>14</v>
      </c>
      <c r="D7230" s="6" t="s">
        <v>2411</v>
      </c>
      <c r="E7230" s="6" t="s">
        <v>2399</v>
      </c>
      <c r="F7230" s="6"/>
      <c r="G7230" s="7" t="s">
        <v>297</v>
      </c>
      <c r="H7230" s="46">
        <v>0.129</v>
      </c>
      <c r="I7230" s="77">
        <f>'COMP-CUSTO MÃO OBRA'!$H$346</f>
        <v>32.82</v>
      </c>
      <c r="J7230" s="8">
        <f>TRUNC(H7230*I7230,2)</f>
        <v>4.2300000000000004</v>
      </c>
    </row>
    <row r="7231" spans="1:10" ht="26.1" customHeight="1" x14ac:dyDescent="0.2">
      <c r="A7231" s="10" t="s">
        <v>2391</v>
      </c>
      <c r="B7231" s="10">
        <v>2689</v>
      </c>
      <c r="C7231" s="9" t="s">
        <v>14</v>
      </c>
      <c r="D7231" s="9" t="s">
        <v>144</v>
      </c>
      <c r="E7231" s="9" t="s">
        <v>2394</v>
      </c>
      <c r="F7231" s="9"/>
      <c r="G7231" s="10" t="s">
        <v>18</v>
      </c>
      <c r="H7231" s="47">
        <v>1.0169999999999999</v>
      </c>
      <c r="I7231" s="11">
        <f>VLOOKUP(B7231,CURVA_ABC_INSUM!$B$6:$H$1423,7,0)</f>
        <v>2.23</v>
      </c>
      <c r="J7231" s="11">
        <f>TRUNC(H7231*I7231,2)</f>
        <v>2.2599999999999998</v>
      </c>
    </row>
    <row r="7232" spans="1:10" x14ac:dyDescent="0.2">
      <c r="A7232" s="12"/>
      <c r="B7232" s="12"/>
      <c r="C7232" s="13"/>
      <c r="D7232" s="13"/>
      <c r="E7232" s="13"/>
      <c r="F7232" s="48"/>
      <c r="G7232" s="13"/>
      <c r="H7232" s="48"/>
      <c r="I7232" s="13"/>
      <c r="J7232" s="48"/>
    </row>
    <row r="7233" spans="1:10" ht="15" customHeight="1" thickBot="1" x14ac:dyDescent="0.25">
      <c r="A7233" s="12"/>
      <c r="B7233" s="12"/>
      <c r="C7233" s="13"/>
      <c r="D7233" s="13"/>
      <c r="E7233" s="13" t="s">
        <v>2395</v>
      </c>
      <c r="F7233" s="48">
        <f>TRUNC(J7228*$G$2,2)</f>
        <v>0</v>
      </c>
      <c r="G7233" s="13"/>
      <c r="H7233" s="86" t="s">
        <v>2396</v>
      </c>
      <c r="I7233" s="86"/>
      <c r="J7233" s="48">
        <f>F7233+J7228</f>
        <v>9.98</v>
      </c>
    </row>
    <row r="7234" spans="1:10" ht="0.95" customHeight="1" thickTop="1" x14ac:dyDescent="0.2">
      <c r="A7234" s="89"/>
      <c r="B7234" s="89"/>
      <c r="C7234" s="45"/>
      <c r="D7234" s="45"/>
      <c r="E7234" s="45"/>
      <c r="F7234" s="45"/>
      <c r="G7234" s="45"/>
      <c r="H7234" s="45"/>
      <c r="I7234" s="45"/>
      <c r="J7234" s="45"/>
    </row>
    <row r="7235" spans="1:10" ht="18" customHeight="1" x14ac:dyDescent="0.2">
      <c r="A7235" s="222">
        <v>6139</v>
      </c>
      <c r="B7235" s="26" t="s">
        <v>2</v>
      </c>
      <c r="C7235" s="28" t="s">
        <v>3</v>
      </c>
      <c r="D7235" s="28" t="s">
        <v>4</v>
      </c>
      <c r="E7235" s="28" t="s">
        <v>2388</v>
      </c>
      <c r="F7235" s="28"/>
      <c r="G7235" s="26" t="s">
        <v>190</v>
      </c>
      <c r="H7235" s="4" t="s">
        <v>6</v>
      </c>
      <c r="I7235" s="4" t="s">
        <v>7</v>
      </c>
      <c r="J7235" s="4" t="s">
        <v>191</v>
      </c>
    </row>
    <row r="7236" spans="1:10" ht="39" customHeight="1" x14ac:dyDescent="0.2">
      <c r="A7236" s="41" t="s">
        <v>2389</v>
      </c>
      <c r="B7236" s="41">
        <v>91854</v>
      </c>
      <c r="C7236" s="29" t="s">
        <v>14</v>
      </c>
      <c r="D7236" s="29" t="s">
        <v>2159</v>
      </c>
      <c r="E7236" s="29" t="s">
        <v>2409</v>
      </c>
      <c r="F7236" s="29"/>
      <c r="G7236" s="41" t="s">
        <v>18</v>
      </c>
      <c r="H7236" s="44">
        <v>1</v>
      </c>
      <c r="I7236" s="43">
        <f>SUM(J7237:J7239)</f>
        <v>11.059999999999999</v>
      </c>
      <c r="J7236" s="43">
        <f>TRUNC(H7236*I7236,2)</f>
        <v>11.06</v>
      </c>
    </row>
    <row r="7237" spans="1:10" ht="26.1" customHeight="1" x14ac:dyDescent="0.2">
      <c r="A7237" s="7" t="s">
        <v>2397</v>
      </c>
      <c r="B7237" s="7">
        <v>88247</v>
      </c>
      <c r="C7237" s="6" t="s">
        <v>14</v>
      </c>
      <c r="D7237" s="6" t="s">
        <v>2644</v>
      </c>
      <c r="E7237" s="6" t="s">
        <v>2399</v>
      </c>
      <c r="F7237" s="6"/>
      <c r="G7237" s="7" t="s">
        <v>297</v>
      </c>
      <c r="H7237" s="46">
        <v>0.14399999999999999</v>
      </c>
      <c r="I7237" s="77">
        <f>'COMP-CUSTO MÃO OBRA'!$H$61</f>
        <v>27.08</v>
      </c>
      <c r="J7237" s="8">
        <f>TRUNC(H7237*I7237,2)</f>
        <v>3.89</v>
      </c>
    </row>
    <row r="7238" spans="1:10" ht="24" customHeight="1" x14ac:dyDescent="0.2">
      <c r="A7238" s="7" t="s">
        <v>2397</v>
      </c>
      <c r="B7238" s="7">
        <v>88264</v>
      </c>
      <c r="C7238" s="6" t="s">
        <v>14</v>
      </c>
      <c r="D7238" s="6" t="s">
        <v>2411</v>
      </c>
      <c r="E7238" s="6" t="s">
        <v>2399</v>
      </c>
      <c r="F7238" s="6"/>
      <c r="G7238" s="7" t="s">
        <v>297</v>
      </c>
      <c r="H7238" s="46">
        <v>0.14399999999999999</v>
      </c>
      <c r="I7238" s="77">
        <f>'COMP-CUSTO MÃO OBRA'!$H$346</f>
        <v>32.82</v>
      </c>
      <c r="J7238" s="8">
        <f>TRUNC(H7238*I7238,2)</f>
        <v>4.72</v>
      </c>
    </row>
    <row r="7239" spans="1:10" ht="26.1" customHeight="1" x14ac:dyDescent="0.2">
      <c r="A7239" s="10" t="s">
        <v>2391</v>
      </c>
      <c r="B7239" s="10">
        <v>2688</v>
      </c>
      <c r="C7239" s="9" t="s">
        <v>14</v>
      </c>
      <c r="D7239" s="9" t="s">
        <v>145</v>
      </c>
      <c r="E7239" s="9" t="s">
        <v>2394</v>
      </c>
      <c r="F7239" s="9"/>
      <c r="G7239" s="10" t="s">
        <v>18</v>
      </c>
      <c r="H7239" s="47">
        <v>1.0169999999999999</v>
      </c>
      <c r="I7239" s="11">
        <f>VLOOKUP(B7239,CURVA_ABC_INSUM!$B$6:$H$1423,7,0)</f>
        <v>2.41</v>
      </c>
      <c r="J7239" s="11">
        <f>TRUNC(H7239*I7239,2)</f>
        <v>2.4500000000000002</v>
      </c>
    </row>
    <row r="7240" spans="1:10" x14ac:dyDescent="0.2">
      <c r="A7240" s="12"/>
      <c r="B7240" s="12"/>
      <c r="C7240" s="13"/>
      <c r="D7240" s="13"/>
      <c r="E7240" s="13"/>
      <c r="F7240" s="48"/>
      <c r="G7240" s="13"/>
      <c r="H7240" s="48"/>
      <c r="I7240" s="13"/>
      <c r="J7240" s="48"/>
    </row>
    <row r="7241" spans="1:10" ht="15" customHeight="1" thickBot="1" x14ac:dyDescent="0.25">
      <c r="A7241" s="12"/>
      <c r="B7241" s="12"/>
      <c r="C7241" s="13"/>
      <c r="D7241" s="13"/>
      <c r="E7241" s="13" t="s">
        <v>2395</v>
      </c>
      <c r="F7241" s="48">
        <f>TRUNC(J7236*$G$2,2)</f>
        <v>0</v>
      </c>
      <c r="G7241" s="13"/>
      <c r="H7241" s="86" t="s">
        <v>2396</v>
      </c>
      <c r="I7241" s="86"/>
      <c r="J7241" s="48">
        <f>F7241+J7236</f>
        <v>11.06</v>
      </c>
    </row>
    <row r="7242" spans="1:10" ht="0.95" customHeight="1" thickTop="1" x14ac:dyDescent="0.2">
      <c r="A7242" s="89"/>
      <c r="B7242" s="89"/>
      <c r="C7242" s="45"/>
      <c r="D7242" s="45"/>
      <c r="E7242" s="45"/>
      <c r="F7242" s="45"/>
      <c r="G7242" s="45"/>
      <c r="H7242" s="45"/>
      <c r="I7242" s="45"/>
      <c r="J7242" s="45"/>
    </row>
    <row r="7243" spans="1:10" ht="18" customHeight="1" x14ac:dyDescent="0.2">
      <c r="A7243" s="222">
        <v>6140</v>
      </c>
      <c r="B7243" s="26" t="s">
        <v>2</v>
      </c>
      <c r="C7243" s="28" t="s">
        <v>3</v>
      </c>
      <c r="D7243" s="28" t="s">
        <v>4</v>
      </c>
      <c r="E7243" s="28" t="s">
        <v>2388</v>
      </c>
      <c r="F7243" s="28"/>
      <c r="G7243" s="26" t="s">
        <v>190</v>
      </c>
      <c r="H7243" s="4" t="s">
        <v>6</v>
      </c>
      <c r="I7243" s="4" t="s">
        <v>7</v>
      </c>
      <c r="J7243" s="4" t="s">
        <v>191</v>
      </c>
    </row>
    <row r="7244" spans="1:10" ht="39" customHeight="1" x14ac:dyDescent="0.2">
      <c r="A7244" s="41" t="s">
        <v>2389</v>
      </c>
      <c r="B7244" s="41">
        <v>91856</v>
      </c>
      <c r="C7244" s="29" t="s">
        <v>14</v>
      </c>
      <c r="D7244" s="29" t="s">
        <v>2160</v>
      </c>
      <c r="E7244" s="29" t="s">
        <v>2409</v>
      </c>
      <c r="F7244" s="29"/>
      <c r="G7244" s="41" t="s">
        <v>18</v>
      </c>
      <c r="H7244" s="44">
        <v>1</v>
      </c>
      <c r="I7244" s="43">
        <f>SUM(J7245:J7247)</f>
        <v>14.02</v>
      </c>
      <c r="J7244" s="43">
        <f>TRUNC(H7244*I7244,2)</f>
        <v>14.02</v>
      </c>
    </row>
    <row r="7245" spans="1:10" ht="26.1" customHeight="1" x14ac:dyDescent="0.2">
      <c r="A7245" s="7" t="s">
        <v>2397</v>
      </c>
      <c r="B7245" s="7">
        <v>88247</v>
      </c>
      <c r="C7245" s="6" t="s">
        <v>14</v>
      </c>
      <c r="D7245" s="6" t="s">
        <v>2644</v>
      </c>
      <c r="E7245" s="6" t="s">
        <v>2399</v>
      </c>
      <c r="F7245" s="6"/>
      <c r="G7245" s="7" t="s">
        <v>297</v>
      </c>
      <c r="H7245" s="46">
        <v>0.16400000000000001</v>
      </c>
      <c r="I7245" s="77">
        <f>'COMP-CUSTO MÃO OBRA'!$H$61</f>
        <v>27.08</v>
      </c>
      <c r="J7245" s="8">
        <f>TRUNC(H7245*I7245,2)</f>
        <v>4.4400000000000004</v>
      </c>
    </row>
    <row r="7246" spans="1:10" ht="24" customHeight="1" x14ac:dyDescent="0.2">
      <c r="A7246" s="7" t="s">
        <v>2397</v>
      </c>
      <c r="B7246" s="7">
        <v>88264</v>
      </c>
      <c r="C7246" s="6" t="s">
        <v>14</v>
      </c>
      <c r="D7246" s="6" t="s">
        <v>2411</v>
      </c>
      <c r="E7246" s="6" t="s">
        <v>2399</v>
      </c>
      <c r="F7246" s="6"/>
      <c r="G7246" s="7" t="s">
        <v>297</v>
      </c>
      <c r="H7246" s="46">
        <v>0.16400000000000001</v>
      </c>
      <c r="I7246" s="77">
        <f>'COMP-CUSTO MÃO OBRA'!$H$346</f>
        <v>32.82</v>
      </c>
      <c r="J7246" s="8">
        <f>TRUNC(H7246*I7246,2)</f>
        <v>5.38</v>
      </c>
    </row>
    <row r="7247" spans="1:10" ht="26.1" customHeight="1" x14ac:dyDescent="0.2">
      <c r="A7247" s="10" t="s">
        <v>2391</v>
      </c>
      <c r="B7247" s="10">
        <v>2690</v>
      </c>
      <c r="C7247" s="9" t="s">
        <v>14</v>
      </c>
      <c r="D7247" s="9" t="s">
        <v>146</v>
      </c>
      <c r="E7247" s="9" t="s">
        <v>2394</v>
      </c>
      <c r="F7247" s="9"/>
      <c r="G7247" s="10" t="s">
        <v>18</v>
      </c>
      <c r="H7247" s="47">
        <v>1.0169999999999999</v>
      </c>
      <c r="I7247" s="11">
        <f>VLOOKUP(B7247,CURVA_ABC_INSUM!$B$6:$H$1423,7,0)</f>
        <v>4.13</v>
      </c>
      <c r="J7247" s="11">
        <f>TRUNC(H7247*I7247,2)</f>
        <v>4.2</v>
      </c>
    </row>
    <row r="7248" spans="1:10" x14ac:dyDescent="0.2">
      <c r="A7248" s="12"/>
      <c r="B7248" s="12"/>
      <c r="C7248" s="13"/>
      <c r="D7248" s="13"/>
      <c r="E7248" s="13"/>
      <c r="F7248" s="48"/>
      <c r="G7248" s="13"/>
      <c r="H7248" s="48"/>
      <c r="I7248" s="13"/>
      <c r="J7248" s="48"/>
    </row>
    <row r="7249" spans="1:10" ht="15" customHeight="1" thickBot="1" x14ac:dyDescent="0.25">
      <c r="A7249" s="12"/>
      <c r="B7249" s="12"/>
      <c r="C7249" s="13"/>
      <c r="D7249" s="13"/>
      <c r="E7249" s="13" t="s">
        <v>2395</v>
      </c>
      <c r="F7249" s="48">
        <f>TRUNC(J7244*$G$2,2)</f>
        <v>0</v>
      </c>
      <c r="G7249" s="13"/>
      <c r="H7249" s="86" t="s">
        <v>2396</v>
      </c>
      <c r="I7249" s="86"/>
      <c r="J7249" s="48">
        <f>F7249+J7244</f>
        <v>14.02</v>
      </c>
    </row>
    <row r="7250" spans="1:10" ht="0.95" customHeight="1" thickTop="1" x14ac:dyDescent="0.2">
      <c r="A7250" s="89"/>
      <c r="B7250" s="89"/>
      <c r="C7250" s="45"/>
      <c r="D7250" s="45"/>
      <c r="E7250" s="45"/>
      <c r="F7250" s="45"/>
      <c r="G7250" s="45"/>
      <c r="H7250" s="45"/>
      <c r="I7250" s="45"/>
      <c r="J7250" s="45"/>
    </row>
    <row r="7251" spans="1:10" ht="18" customHeight="1" x14ac:dyDescent="0.2">
      <c r="A7251" s="222">
        <v>6141</v>
      </c>
      <c r="B7251" s="26" t="s">
        <v>2</v>
      </c>
      <c r="C7251" s="28" t="s">
        <v>3</v>
      </c>
      <c r="D7251" s="28" t="s">
        <v>4</v>
      </c>
      <c r="E7251" s="28" t="s">
        <v>2388</v>
      </c>
      <c r="F7251" s="28"/>
      <c r="G7251" s="26" t="s">
        <v>190</v>
      </c>
      <c r="H7251" s="4" t="s">
        <v>6</v>
      </c>
      <c r="I7251" s="4" t="s">
        <v>7</v>
      </c>
      <c r="J7251" s="4" t="s">
        <v>191</v>
      </c>
    </row>
    <row r="7252" spans="1:10" ht="39" customHeight="1" x14ac:dyDescent="0.2">
      <c r="A7252" s="41" t="s">
        <v>2389</v>
      </c>
      <c r="B7252" s="41">
        <v>91871</v>
      </c>
      <c r="C7252" s="29" t="s">
        <v>14</v>
      </c>
      <c r="D7252" s="29" t="s">
        <v>2161</v>
      </c>
      <c r="E7252" s="29" t="s">
        <v>2409</v>
      </c>
      <c r="F7252" s="29"/>
      <c r="G7252" s="41" t="s">
        <v>18</v>
      </c>
      <c r="H7252" s="44">
        <v>1</v>
      </c>
      <c r="I7252" s="43">
        <f>SUM(J7253:J7255)</f>
        <v>14.83</v>
      </c>
      <c r="J7252" s="43">
        <f>TRUNC(H7252*I7252,2)</f>
        <v>14.83</v>
      </c>
    </row>
    <row r="7253" spans="1:10" ht="26.1" customHeight="1" x14ac:dyDescent="0.2">
      <c r="A7253" s="7" t="s">
        <v>2397</v>
      </c>
      <c r="B7253" s="7">
        <v>88247</v>
      </c>
      <c r="C7253" s="6" t="s">
        <v>14</v>
      </c>
      <c r="D7253" s="6" t="s">
        <v>2644</v>
      </c>
      <c r="E7253" s="6" t="s">
        <v>2399</v>
      </c>
      <c r="F7253" s="6"/>
      <c r="G7253" s="7" t="s">
        <v>297</v>
      </c>
      <c r="H7253" s="46">
        <v>0.17</v>
      </c>
      <c r="I7253" s="77">
        <f>'COMP-CUSTO MÃO OBRA'!$H$61</f>
        <v>27.08</v>
      </c>
      <c r="J7253" s="8">
        <f>TRUNC(H7253*I7253,2)</f>
        <v>4.5999999999999996</v>
      </c>
    </row>
    <row r="7254" spans="1:10" ht="24" customHeight="1" x14ac:dyDescent="0.2">
      <c r="A7254" s="7" t="s">
        <v>2397</v>
      </c>
      <c r="B7254" s="7">
        <v>88264</v>
      </c>
      <c r="C7254" s="6" t="s">
        <v>14</v>
      </c>
      <c r="D7254" s="6" t="s">
        <v>2411</v>
      </c>
      <c r="E7254" s="6" t="s">
        <v>2399</v>
      </c>
      <c r="F7254" s="6"/>
      <c r="G7254" s="7" t="s">
        <v>297</v>
      </c>
      <c r="H7254" s="46">
        <v>0.17</v>
      </c>
      <c r="I7254" s="77">
        <f>'COMP-CUSTO MÃO OBRA'!$H$346</f>
        <v>32.82</v>
      </c>
      <c r="J7254" s="8">
        <f>TRUNC(H7254*I7254,2)</f>
        <v>5.57</v>
      </c>
    </row>
    <row r="7255" spans="1:10" ht="26.1" customHeight="1" x14ac:dyDescent="0.2">
      <c r="A7255" s="10" t="s">
        <v>2391</v>
      </c>
      <c r="B7255" s="10">
        <v>2674</v>
      </c>
      <c r="C7255" s="9" t="s">
        <v>14</v>
      </c>
      <c r="D7255" s="9" t="s">
        <v>3642</v>
      </c>
      <c r="E7255" s="9" t="s">
        <v>2394</v>
      </c>
      <c r="F7255" s="9"/>
      <c r="G7255" s="10" t="s">
        <v>18</v>
      </c>
      <c r="H7255" s="47">
        <v>1.0169999999999999</v>
      </c>
      <c r="I7255" s="11">
        <f>VLOOKUP(B7255,CURVA_ABC_INSUM!$B$6:$H$1423,7,0)</f>
        <v>4.59</v>
      </c>
      <c r="J7255" s="11">
        <f>TRUNC(H7255*I7255,2)</f>
        <v>4.66</v>
      </c>
    </row>
    <row r="7256" spans="1:10" x14ac:dyDescent="0.2">
      <c r="A7256" s="12"/>
      <c r="B7256" s="12"/>
      <c r="C7256" s="13"/>
      <c r="D7256" s="13"/>
      <c r="E7256" s="13"/>
      <c r="F7256" s="48"/>
      <c r="G7256" s="13"/>
      <c r="H7256" s="48"/>
      <c r="I7256" s="13"/>
      <c r="J7256" s="48"/>
    </row>
    <row r="7257" spans="1:10" ht="15" customHeight="1" thickBot="1" x14ac:dyDescent="0.25">
      <c r="A7257" s="12"/>
      <c r="B7257" s="12"/>
      <c r="C7257" s="13"/>
      <c r="D7257" s="13"/>
      <c r="E7257" s="13" t="s">
        <v>2395</v>
      </c>
      <c r="F7257" s="48">
        <f>TRUNC(J7252*$G$2,2)</f>
        <v>0</v>
      </c>
      <c r="G7257" s="13"/>
      <c r="H7257" s="86" t="s">
        <v>2396</v>
      </c>
      <c r="I7257" s="86"/>
      <c r="J7257" s="48">
        <f>F7257+J7252</f>
        <v>14.83</v>
      </c>
    </row>
    <row r="7258" spans="1:10" ht="0.95" customHeight="1" thickTop="1" x14ac:dyDescent="0.2">
      <c r="A7258" s="89"/>
      <c r="B7258" s="89"/>
      <c r="C7258" s="45"/>
      <c r="D7258" s="45"/>
      <c r="E7258" s="45"/>
      <c r="F7258" s="45"/>
      <c r="G7258" s="45"/>
      <c r="H7258" s="45"/>
      <c r="I7258" s="45"/>
      <c r="J7258" s="45"/>
    </row>
    <row r="7259" spans="1:10" ht="18" customHeight="1" x14ac:dyDescent="0.2">
      <c r="A7259" s="222">
        <v>6142</v>
      </c>
      <c r="B7259" s="26" t="s">
        <v>2</v>
      </c>
      <c r="C7259" s="28" t="s">
        <v>3</v>
      </c>
      <c r="D7259" s="28" t="s">
        <v>4</v>
      </c>
      <c r="E7259" s="28" t="s">
        <v>2388</v>
      </c>
      <c r="F7259" s="28"/>
      <c r="G7259" s="26" t="s">
        <v>190</v>
      </c>
      <c r="H7259" s="4" t="s">
        <v>6</v>
      </c>
      <c r="I7259" s="4" t="s">
        <v>7</v>
      </c>
      <c r="J7259" s="4" t="s">
        <v>191</v>
      </c>
    </row>
    <row r="7260" spans="1:10" ht="39" customHeight="1" x14ac:dyDescent="0.2">
      <c r="A7260" s="41" t="s">
        <v>2389</v>
      </c>
      <c r="B7260" s="41">
        <v>91872</v>
      </c>
      <c r="C7260" s="29" t="s">
        <v>14</v>
      </c>
      <c r="D7260" s="29" t="s">
        <v>2162</v>
      </c>
      <c r="E7260" s="29" t="s">
        <v>2409</v>
      </c>
      <c r="F7260" s="29"/>
      <c r="G7260" s="41" t="s">
        <v>18</v>
      </c>
      <c r="H7260" s="44">
        <v>1</v>
      </c>
      <c r="I7260" s="43">
        <f>SUM(J7261:J7263)</f>
        <v>18.91</v>
      </c>
      <c r="J7260" s="43">
        <f>TRUNC(H7260*I7260,2)</f>
        <v>18.91</v>
      </c>
    </row>
    <row r="7261" spans="1:10" ht="26.1" customHeight="1" x14ac:dyDescent="0.2">
      <c r="A7261" s="7" t="s">
        <v>2397</v>
      </c>
      <c r="B7261" s="7">
        <v>88247</v>
      </c>
      <c r="C7261" s="6" t="s">
        <v>14</v>
      </c>
      <c r="D7261" s="6" t="s">
        <v>2644</v>
      </c>
      <c r="E7261" s="6" t="s">
        <v>2399</v>
      </c>
      <c r="F7261" s="6"/>
      <c r="G7261" s="7" t="s">
        <v>297</v>
      </c>
      <c r="H7261" s="46">
        <v>0.19400000000000001</v>
      </c>
      <c r="I7261" s="77">
        <f>'COMP-CUSTO MÃO OBRA'!$H$61</f>
        <v>27.08</v>
      </c>
      <c r="J7261" s="8">
        <f>TRUNC(H7261*I7261,2)</f>
        <v>5.25</v>
      </c>
    </row>
    <row r="7262" spans="1:10" ht="24" customHeight="1" x14ac:dyDescent="0.2">
      <c r="A7262" s="7" t="s">
        <v>2397</v>
      </c>
      <c r="B7262" s="7">
        <v>88264</v>
      </c>
      <c r="C7262" s="6" t="s">
        <v>14</v>
      </c>
      <c r="D7262" s="6" t="s">
        <v>2411</v>
      </c>
      <c r="E7262" s="6" t="s">
        <v>2399</v>
      </c>
      <c r="F7262" s="6"/>
      <c r="G7262" s="7" t="s">
        <v>297</v>
      </c>
      <c r="H7262" s="46">
        <v>0.19400000000000001</v>
      </c>
      <c r="I7262" s="77">
        <f>'COMP-CUSTO MÃO OBRA'!$H$346</f>
        <v>32.82</v>
      </c>
      <c r="J7262" s="8">
        <f>TRUNC(H7262*I7262,2)</f>
        <v>6.36</v>
      </c>
    </row>
    <row r="7263" spans="1:10" ht="26.1" customHeight="1" x14ac:dyDescent="0.2">
      <c r="A7263" s="10" t="s">
        <v>2391</v>
      </c>
      <c r="B7263" s="10">
        <v>2685</v>
      </c>
      <c r="C7263" s="9" t="s">
        <v>14</v>
      </c>
      <c r="D7263" s="9" t="s">
        <v>2424</v>
      </c>
      <c r="E7263" s="9" t="s">
        <v>2394</v>
      </c>
      <c r="F7263" s="9"/>
      <c r="G7263" s="10" t="s">
        <v>18</v>
      </c>
      <c r="H7263" s="47">
        <v>1.0169999999999999</v>
      </c>
      <c r="I7263" s="11">
        <f>VLOOKUP(B7263,CURVA_ABC_INSUM!$B$6:$H$1423,7,0)</f>
        <v>7.18</v>
      </c>
      <c r="J7263" s="11">
        <f>TRUNC(H7263*I7263,2)</f>
        <v>7.3</v>
      </c>
    </row>
    <row r="7264" spans="1:10" x14ac:dyDescent="0.2">
      <c r="A7264" s="12"/>
      <c r="B7264" s="12"/>
      <c r="C7264" s="13"/>
      <c r="D7264" s="13"/>
      <c r="E7264" s="13"/>
      <c r="F7264" s="48"/>
      <c r="G7264" s="13"/>
      <c r="H7264" s="48"/>
      <c r="I7264" s="13"/>
      <c r="J7264" s="48"/>
    </row>
    <row r="7265" spans="1:10" ht="15" customHeight="1" thickBot="1" x14ac:dyDescent="0.25">
      <c r="A7265" s="12"/>
      <c r="B7265" s="12"/>
      <c r="C7265" s="13"/>
      <c r="D7265" s="13"/>
      <c r="E7265" s="13" t="s">
        <v>2395</v>
      </c>
      <c r="F7265" s="48">
        <f>TRUNC(J7260*$G$2,2)</f>
        <v>0</v>
      </c>
      <c r="G7265" s="13"/>
      <c r="H7265" s="86" t="s">
        <v>2396</v>
      </c>
      <c r="I7265" s="86"/>
      <c r="J7265" s="48">
        <f>F7265+J7260</f>
        <v>18.91</v>
      </c>
    </row>
    <row r="7266" spans="1:10" ht="0.95" customHeight="1" thickTop="1" x14ac:dyDescent="0.2">
      <c r="A7266" s="89"/>
      <c r="B7266" s="89"/>
      <c r="C7266" s="45"/>
      <c r="D7266" s="45"/>
      <c r="E7266" s="45"/>
      <c r="F7266" s="45"/>
      <c r="G7266" s="45"/>
      <c r="H7266" s="45"/>
      <c r="I7266" s="45"/>
      <c r="J7266" s="45"/>
    </row>
    <row r="7267" spans="1:10" ht="18" customHeight="1" x14ac:dyDescent="0.2">
      <c r="A7267" s="222">
        <v>6143</v>
      </c>
      <c r="B7267" s="26" t="s">
        <v>2</v>
      </c>
      <c r="C7267" s="28" t="s">
        <v>3</v>
      </c>
      <c r="D7267" s="28" t="s">
        <v>4</v>
      </c>
      <c r="E7267" s="28" t="s">
        <v>2388</v>
      </c>
      <c r="F7267" s="28"/>
      <c r="G7267" s="26" t="s">
        <v>190</v>
      </c>
      <c r="H7267" s="4" t="s">
        <v>6</v>
      </c>
      <c r="I7267" s="4" t="s">
        <v>7</v>
      </c>
      <c r="J7267" s="4" t="s">
        <v>191</v>
      </c>
    </row>
    <row r="7268" spans="1:10" ht="39" customHeight="1" x14ac:dyDescent="0.2">
      <c r="A7268" s="41" t="s">
        <v>2389</v>
      </c>
      <c r="B7268" s="41">
        <v>91873</v>
      </c>
      <c r="C7268" s="29" t="s">
        <v>14</v>
      </c>
      <c r="D7268" s="29" t="s">
        <v>2163</v>
      </c>
      <c r="E7268" s="29" t="s">
        <v>2409</v>
      </c>
      <c r="F7268" s="29"/>
      <c r="G7268" s="41" t="s">
        <v>18</v>
      </c>
      <c r="H7268" s="44">
        <v>1</v>
      </c>
      <c r="I7268" s="43">
        <f>SUM(J7269:J7271)</f>
        <v>22.950000000000003</v>
      </c>
      <c r="J7268" s="43">
        <f>TRUNC(H7268*I7268,2)</f>
        <v>22.95</v>
      </c>
    </row>
    <row r="7269" spans="1:10" ht="26.1" customHeight="1" x14ac:dyDescent="0.2">
      <c r="A7269" s="7" t="s">
        <v>2397</v>
      </c>
      <c r="B7269" s="7">
        <v>88247</v>
      </c>
      <c r="C7269" s="6" t="s">
        <v>14</v>
      </c>
      <c r="D7269" s="6" t="s">
        <v>2644</v>
      </c>
      <c r="E7269" s="6" t="s">
        <v>2399</v>
      </c>
      <c r="F7269" s="6"/>
      <c r="G7269" s="7" t="s">
        <v>297</v>
      </c>
      <c r="H7269" s="46">
        <v>0.221</v>
      </c>
      <c r="I7269" s="77">
        <f>'COMP-CUSTO MÃO OBRA'!$H$61</f>
        <v>27.08</v>
      </c>
      <c r="J7269" s="8">
        <f>TRUNC(H7269*I7269,2)</f>
        <v>5.98</v>
      </c>
    </row>
    <row r="7270" spans="1:10" ht="24" customHeight="1" x14ac:dyDescent="0.2">
      <c r="A7270" s="7" t="s">
        <v>2397</v>
      </c>
      <c r="B7270" s="7">
        <v>88264</v>
      </c>
      <c r="C7270" s="6" t="s">
        <v>14</v>
      </c>
      <c r="D7270" s="6" t="s">
        <v>2411</v>
      </c>
      <c r="E7270" s="6" t="s">
        <v>2399</v>
      </c>
      <c r="F7270" s="6"/>
      <c r="G7270" s="7" t="s">
        <v>297</v>
      </c>
      <c r="H7270" s="46">
        <v>0.221</v>
      </c>
      <c r="I7270" s="77">
        <f>'COMP-CUSTO MÃO OBRA'!$H$346</f>
        <v>32.82</v>
      </c>
      <c r="J7270" s="8">
        <f>TRUNC(H7270*I7270,2)</f>
        <v>7.25</v>
      </c>
    </row>
    <row r="7271" spans="1:10" ht="26.1" customHeight="1" x14ac:dyDescent="0.2">
      <c r="A7271" s="10" t="s">
        <v>2391</v>
      </c>
      <c r="B7271" s="10">
        <v>2684</v>
      </c>
      <c r="C7271" s="9" t="s">
        <v>14</v>
      </c>
      <c r="D7271" s="9" t="s">
        <v>3643</v>
      </c>
      <c r="E7271" s="9" t="s">
        <v>2394</v>
      </c>
      <c r="F7271" s="9"/>
      <c r="G7271" s="10" t="s">
        <v>18</v>
      </c>
      <c r="H7271" s="47">
        <v>1.0169999999999999</v>
      </c>
      <c r="I7271" s="11">
        <f>VLOOKUP(B7271,CURVA_ABC_INSUM!$B$6:$H$1423,7,0)</f>
        <v>9.56</v>
      </c>
      <c r="J7271" s="11">
        <f>TRUNC(H7271*I7271,2)</f>
        <v>9.7200000000000006</v>
      </c>
    </row>
    <row r="7272" spans="1:10" x14ac:dyDescent="0.2">
      <c r="A7272" s="12"/>
      <c r="B7272" s="12"/>
      <c r="C7272" s="13"/>
      <c r="D7272" s="13"/>
      <c r="E7272" s="13"/>
      <c r="F7272" s="48"/>
      <c r="G7272" s="13"/>
      <c r="H7272" s="48"/>
      <c r="I7272" s="13"/>
      <c r="J7272" s="48"/>
    </row>
    <row r="7273" spans="1:10" ht="15" customHeight="1" thickBot="1" x14ac:dyDescent="0.25">
      <c r="A7273" s="12"/>
      <c r="B7273" s="12"/>
      <c r="C7273" s="13"/>
      <c r="D7273" s="13"/>
      <c r="E7273" s="13" t="s">
        <v>2395</v>
      </c>
      <c r="F7273" s="48">
        <f>TRUNC(J7268*$G$2,2)</f>
        <v>0</v>
      </c>
      <c r="G7273" s="13"/>
      <c r="H7273" s="86" t="s">
        <v>2396</v>
      </c>
      <c r="I7273" s="86"/>
      <c r="J7273" s="48">
        <f>F7273+J7268</f>
        <v>22.95</v>
      </c>
    </row>
    <row r="7274" spans="1:10" ht="0.95" customHeight="1" thickTop="1" x14ac:dyDescent="0.2">
      <c r="A7274" s="89"/>
      <c r="B7274" s="89"/>
      <c r="C7274" s="45"/>
      <c r="D7274" s="45"/>
      <c r="E7274" s="45"/>
      <c r="F7274" s="45"/>
      <c r="G7274" s="45"/>
      <c r="H7274" s="45"/>
      <c r="I7274" s="45"/>
      <c r="J7274" s="45"/>
    </row>
    <row r="7275" spans="1:10" ht="18" customHeight="1" x14ac:dyDescent="0.2">
      <c r="A7275" s="222">
        <v>6144</v>
      </c>
      <c r="B7275" s="26" t="s">
        <v>2</v>
      </c>
      <c r="C7275" s="28" t="s">
        <v>3</v>
      </c>
      <c r="D7275" s="28" t="s">
        <v>4</v>
      </c>
      <c r="E7275" s="28" t="s">
        <v>2388</v>
      </c>
      <c r="F7275" s="28"/>
      <c r="G7275" s="26" t="s">
        <v>190</v>
      </c>
      <c r="H7275" s="4" t="s">
        <v>6</v>
      </c>
      <c r="I7275" s="4" t="s">
        <v>7</v>
      </c>
      <c r="J7275" s="4" t="s">
        <v>191</v>
      </c>
    </row>
    <row r="7276" spans="1:10" ht="39" customHeight="1" x14ac:dyDescent="0.2">
      <c r="A7276" s="41" t="s">
        <v>2389</v>
      </c>
      <c r="B7276" s="41">
        <v>93008</v>
      </c>
      <c r="C7276" s="29" t="s">
        <v>14</v>
      </c>
      <c r="D7276" s="29" t="s">
        <v>2164</v>
      </c>
      <c r="E7276" s="29" t="s">
        <v>2409</v>
      </c>
      <c r="F7276" s="29"/>
      <c r="G7276" s="41" t="s">
        <v>18</v>
      </c>
      <c r="H7276" s="44">
        <v>1</v>
      </c>
      <c r="I7276" s="43">
        <f>SUM(J7277:J7279)</f>
        <v>18.27</v>
      </c>
      <c r="J7276" s="43">
        <f>TRUNC(H7276*I7276,2)</f>
        <v>18.27</v>
      </c>
    </row>
    <row r="7277" spans="1:10" ht="26.1" customHeight="1" x14ac:dyDescent="0.2">
      <c r="A7277" s="7" t="s">
        <v>2397</v>
      </c>
      <c r="B7277" s="7">
        <v>88247</v>
      </c>
      <c r="C7277" s="6" t="s">
        <v>14</v>
      </c>
      <c r="D7277" s="6" t="s">
        <v>2644</v>
      </c>
      <c r="E7277" s="6" t="s">
        <v>2399</v>
      </c>
      <c r="F7277" s="6"/>
      <c r="G7277" s="7" t="s">
        <v>297</v>
      </c>
      <c r="H7277" s="46">
        <v>0.11219999999999999</v>
      </c>
      <c r="I7277" s="77">
        <f>'COMP-CUSTO MÃO OBRA'!$H$61</f>
        <v>27.08</v>
      </c>
      <c r="J7277" s="8">
        <f>TRUNC(H7277*I7277,2)</f>
        <v>3.03</v>
      </c>
    </row>
    <row r="7278" spans="1:10" ht="24" customHeight="1" x14ac:dyDescent="0.2">
      <c r="A7278" s="7" t="s">
        <v>2397</v>
      </c>
      <c r="B7278" s="7">
        <v>88264</v>
      </c>
      <c r="C7278" s="6" t="s">
        <v>14</v>
      </c>
      <c r="D7278" s="6" t="s">
        <v>2411</v>
      </c>
      <c r="E7278" s="6" t="s">
        <v>2399</v>
      </c>
      <c r="F7278" s="6"/>
      <c r="G7278" s="7" t="s">
        <v>297</v>
      </c>
      <c r="H7278" s="46">
        <v>0.11219999999999999</v>
      </c>
      <c r="I7278" s="77">
        <f>'COMP-CUSTO MÃO OBRA'!$H$346</f>
        <v>32.82</v>
      </c>
      <c r="J7278" s="8">
        <f>TRUNC(H7278*I7278,2)</f>
        <v>3.68</v>
      </c>
    </row>
    <row r="7279" spans="1:10" ht="26.1" customHeight="1" x14ac:dyDescent="0.2">
      <c r="A7279" s="10" t="s">
        <v>2391</v>
      </c>
      <c r="B7279" s="10">
        <v>2680</v>
      </c>
      <c r="C7279" s="9" t="s">
        <v>14</v>
      </c>
      <c r="D7279" s="9" t="s">
        <v>3644</v>
      </c>
      <c r="E7279" s="9" t="s">
        <v>2394</v>
      </c>
      <c r="F7279" s="9"/>
      <c r="G7279" s="10" t="s">
        <v>18</v>
      </c>
      <c r="H7279" s="47">
        <v>1.1000000000000001</v>
      </c>
      <c r="I7279" s="11">
        <f>VLOOKUP(B7279,CURVA_ABC_INSUM!$B$6:$H$1423,7,0)</f>
        <v>10.51</v>
      </c>
      <c r="J7279" s="11">
        <f>TRUNC(H7279*I7279,2)</f>
        <v>11.56</v>
      </c>
    </row>
    <row r="7280" spans="1:10" x14ac:dyDescent="0.2">
      <c r="A7280" s="12"/>
      <c r="B7280" s="12"/>
      <c r="C7280" s="13"/>
      <c r="D7280" s="13"/>
      <c r="E7280" s="13"/>
      <c r="F7280" s="48"/>
      <c r="G7280" s="13"/>
      <c r="H7280" s="48"/>
      <c r="I7280" s="13"/>
      <c r="J7280" s="48"/>
    </row>
    <row r="7281" spans="1:10" ht="15" customHeight="1" thickBot="1" x14ac:dyDescent="0.25">
      <c r="A7281" s="12"/>
      <c r="B7281" s="12"/>
      <c r="C7281" s="13"/>
      <c r="D7281" s="13"/>
      <c r="E7281" s="13" t="s">
        <v>2395</v>
      </c>
      <c r="F7281" s="48">
        <f>TRUNC(J7276*$G$2,2)</f>
        <v>0</v>
      </c>
      <c r="G7281" s="13"/>
      <c r="H7281" s="86" t="s">
        <v>2396</v>
      </c>
      <c r="I7281" s="86"/>
      <c r="J7281" s="48">
        <f>F7281+J7276</f>
        <v>18.27</v>
      </c>
    </row>
    <row r="7282" spans="1:10" ht="0.95" customHeight="1" thickTop="1" x14ac:dyDescent="0.2">
      <c r="A7282" s="89"/>
      <c r="B7282" s="89"/>
      <c r="C7282" s="45"/>
      <c r="D7282" s="45"/>
      <c r="E7282" s="45"/>
      <c r="F7282" s="45"/>
      <c r="G7282" s="45"/>
      <c r="H7282" s="45"/>
      <c r="I7282" s="45"/>
      <c r="J7282" s="45"/>
    </row>
    <row r="7283" spans="1:10" ht="18" customHeight="1" x14ac:dyDescent="0.2">
      <c r="A7283" s="222">
        <v>6145</v>
      </c>
      <c r="B7283" s="26" t="s">
        <v>2</v>
      </c>
      <c r="C7283" s="28" t="s">
        <v>3</v>
      </c>
      <c r="D7283" s="28" t="s">
        <v>4</v>
      </c>
      <c r="E7283" s="28" t="s">
        <v>2388</v>
      </c>
      <c r="F7283" s="28"/>
      <c r="G7283" s="26" t="s">
        <v>190</v>
      </c>
      <c r="H7283" s="4" t="s">
        <v>6</v>
      </c>
      <c r="I7283" s="4" t="s">
        <v>7</v>
      </c>
      <c r="J7283" s="4" t="s">
        <v>191</v>
      </c>
    </row>
    <row r="7284" spans="1:10" ht="39" customHeight="1" x14ac:dyDescent="0.2">
      <c r="A7284" s="41" t="s">
        <v>2389</v>
      </c>
      <c r="B7284" s="41">
        <v>93009</v>
      </c>
      <c r="C7284" s="29" t="s">
        <v>14</v>
      </c>
      <c r="D7284" s="29" t="s">
        <v>2165</v>
      </c>
      <c r="E7284" s="29" t="s">
        <v>2409</v>
      </c>
      <c r="F7284" s="29"/>
      <c r="G7284" s="41" t="s">
        <v>18</v>
      </c>
      <c r="H7284" s="44">
        <v>1</v>
      </c>
      <c r="I7284" s="43">
        <f>SUM(J7285:J7287)</f>
        <v>26.6</v>
      </c>
      <c r="J7284" s="43">
        <f>TRUNC(H7284*I7284,2)</f>
        <v>26.6</v>
      </c>
    </row>
    <row r="7285" spans="1:10" ht="26.1" customHeight="1" x14ac:dyDescent="0.2">
      <c r="A7285" s="7" t="s">
        <v>2397</v>
      </c>
      <c r="B7285" s="7">
        <v>88247</v>
      </c>
      <c r="C7285" s="6" t="s">
        <v>14</v>
      </c>
      <c r="D7285" s="6" t="s">
        <v>2644</v>
      </c>
      <c r="E7285" s="6" t="s">
        <v>2399</v>
      </c>
      <c r="F7285" s="6"/>
      <c r="G7285" s="7" t="s">
        <v>297</v>
      </c>
      <c r="H7285" s="46">
        <v>0.129</v>
      </c>
      <c r="I7285" s="77">
        <f>'COMP-CUSTO MÃO OBRA'!$H$61</f>
        <v>27.08</v>
      </c>
      <c r="J7285" s="8">
        <f>TRUNC(H7285*I7285,2)</f>
        <v>3.49</v>
      </c>
    </row>
    <row r="7286" spans="1:10" ht="24" customHeight="1" x14ac:dyDescent="0.2">
      <c r="A7286" s="7" t="s">
        <v>2397</v>
      </c>
      <c r="B7286" s="7">
        <v>88264</v>
      </c>
      <c r="C7286" s="6" t="s">
        <v>14</v>
      </c>
      <c r="D7286" s="6" t="s">
        <v>2411</v>
      </c>
      <c r="E7286" s="6" t="s">
        <v>2399</v>
      </c>
      <c r="F7286" s="6"/>
      <c r="G7286" s="7" t="s">
        <v>297</v>
      </c>
      <c r="H7286" s="46">
        <v>0.129</v>
      </c>
      <c r="I7286" s="77">
        <f>'COMP-CUSTO MÃO OBRA'!$H$346</f>
        <v>32.82</v>
      </c>
      <c r="J7286" s="8">
        <f>TRUNC(H7286*I7286,2)</f>
        <v>4.2300000000000004</v>
      </c>
    </row>
    <row r="7287" spans="1:10" ht="26.1" customHeight="1" x14ac:dyDescent="0.2">
      <c r="A7287" s="10" t="s">
        <v>2391</v>
      </c>
      <c r="B7287" s="10">
        <v>2681</v>
      </c>
      <c r="C7287" s="9" t="s">
        <v>14</v>
      </c>
      <c r="D7287" s="9" t="s">
        <v>3645</v>
      </c>
      <c r="E7287" s="9" t="s">
        <v>2394</v>
      </c>
      <c r="F7287" s="9"/>
      <c r="G7287" s="10" t="s">
        <v>18</v>
      </c>
      <c r="H7287" s="47">
        <v>1.1000000000000001</v>
      </c>
      <c r="I7287" s="11">
        <f>VLOOKUP(B7287,CURVA_ABC_INSUM!$B$6:$H$1423,7,0)</f>
        <v>17.170000000000002</v>
      </c>
      <c r="J7287" s="11">
        <f>TRUNC(H7287*I7287,2)</f>
        <v>18.88</v>
      </c>
    </row>
    <row r="7288" spans="1:10" x14ac:dyDescent="0.2">
      <c r="A7288" s="12"/>
      <c r="B7288" s="12"/>
      <c r="C7288" s="13"/>
      <c r="D7288" s="13"/>
      <c r="E7288" s="13"/>
      <c r="F7288" s="48"/>
      <c r="G7288" s="13"/>
      <c r="H7288" s="48"/>
      <c r="I7288" s="13"/>
      <c r="J7288" s="48"/>
    </row>
    <row r="7289" spans="1:10" ht="15" customHeight="1" thickBot="1" x14ac:dyDescent="0.25">
      <c r="A7289" s="12"/>
      <c r="B7289" s="12"/>
      <c r="C7289" s="13"/>
      <c r="D7289" s="13"/>
      <c r="E7289" s="13" t="s">
        <v>2395</v>
      </c>
      <c r="F7289" s="48">
        <f>TRUNC(J7284*$G$2,2)</f>
        <v>0</v>
      </c>
      <c r="G7289" s="13"/>
      <c r="H7289" s="86" t="s">
        <v>2396</v>
      </c>
      <c r="I7289" s="86"/>
      <c r="J7289" s="48">
        <f>F7289+J7284</f>
        <v>26.6</v>
      </c>
    </row>
    <row r="7290" spans="1:10" ht="0.95" customHeight="1" thickTop="1" x14ac:dyDescent="0.2">
      <c r="A7290" s="89"/>
      <c r="B7290" s="89"/>
      <c r="C7290" s="45"/>
      <c r="D7290" s="45"/>
      <c r="E7290" s="45"/>
      <c r="F7290" s="45"/>
      <c r="G7290" s="45"/>
      <c r="H7290" s="45"/>
      <c r="I7290" s="45"/>
      <c r="J7290" s="45"/>
    </row>
    <row r="7291" spans="1:10" ht="18" customHeight="1" x14ac:dyDescent="0.2">
      <c r="A7291" s="222">
        <v>6146</v>
      </c>
      <c r="B7291" s="26" t="s">
        <v>2</v>
      </c>
      <c r="C7291" s="28" t="s">
        <v>3</v>
      </c>
      <c r="D7291" s="28" t="s">
        <v>4</v>
      </c>
      <c r="E7291" s="28" t="s">
        <v>2388</v>
      </c>
      <c r="F7291" s="28"/>
      <c r="G7291" s="26" t="s">
        <v>190</v>
      </c>
      <c r="H7291" s="4" t="s">
        <v>6</v>
      </c>
      <c r="I7291" s="4" t="s">
        <v>7</v>
      </c>
      <c r="J7291" s="4" t="s">
        <v>191</v>
      </c>
    </row>
    <row r="7292" spans="1:10" ht="39" customHeight="1" x14ac:dyDescent="0.2">
      <c r="A7292" s="41" t="s">
        <v>2389</v>
      </c>
      <c r="B7292" s="41">
        <v>93010</v>
      </c>
      <c r="C7292" s="29" t="s">
        <v>14</v>
      </c>
      <c r="D7292" s="29" t="s">
        <v>2166</v>
      </c>
      <c r="E7292" s="29" t="s">
        <v>2409</v>
      </c>
      <c r="F7292" s="29"/>
      <c r="G7292" s="41" t="s">
        <v>18</v>
      </c>
      <c r="H7292" s="44">
        <v>1</v>
      </c>
      <c r="I7292" s="43">
        <f>SUM(J7293:J7295)</f>
        <v>36.78</v>
      </c>
      <c r="J7292" s="43">
        <f>TRUNC(H7292*I7292,2)</f>
        <v>36.78</v>
      </c>
    </row>
    <row r="7293" spans="1:10" ht="26.1" customHeight="1" x14ac:dyDescent="0.2">
      <c r="A7293" s="7" t="s">
        <v>2397</v>
      </c>
      <c r="B7293" s="7">
        <v>88247</v>
      </c>
      <c r="C7293" s="6" t="s">
        <v>14</v>
      </c>
      <c r="D7293" s="6" t="s">
        <v>2644</v>
      </c>
      <c r="E7293" s="6" t="s">
        <v>2399</v>
      </c>
      <c r="F7293" s="6"/>
      <c r="G7293" s="7" t="s">
        <v>297</v>
      </c>
      <c r="H7293" s="46">
        <v>0.1542</v>
      </c>
      <c r="I7293" s="77">
        <f>'COMP-CUSTO MÃO OBRA'!$H$61</f>
        <v>27.08</v>
      </c>
      <c r="J7293" s="8">
        <f>TRUNC(H7293*I7293,2)</f>
        <v>4.17</v>
      </c>
    </row>
    <row r="7294" spans="1:10" ht="24" customHeight="1" x14ac:dyDescent="0.2">
      <c r="A7294" s="7" t="s">
        <v>2397</v>
      </c>
      <c r="B7294" s="7">
        <v>88264</v>
      </c>
      <c r="C7294" s="6" t="s">
        <v>14</v>
      </c>
      <c r="D7294" s="6" t="s">
        <v>2411</v>
      </c>
      <c r="E7294" s="6" t="s">
        <v>2399</v>
      </c>
      <c r="F7294" s="6"/>
      <c r="G7294" s="7" t="s">
        <v>297</v>
      </c>
      <c r="H7294" s="46">
        <v>0.1542</v>
      </c>
      <c r="I7294" s="77">
        <f>'COMP-CUSTO MÃO OBRA'!$H$346</f>
        <v>32.82</v>
      </c>
      <c r="J7294" s="8">
        <f>TRUNC(H7294*I7294,2)</f>
        <v>5.0599999999999996</v>
      </c>
    </row>
    <row r="7295" spans="1:10" ht="26.1" customHeight="1" x14ac:dyDescent="0.2">
      <c r="A7295" s="10" t="s">
        <v>2391</v>
      </c>
      <c r="B7295" s="10">
        <v>2682</v>
      </c>
      <c r="C7295" s="9" t="s">
        <v>14</v>
      </c>
      <c r="D7295" s="9" t="s">
        <v>3646</v>
      </c>
      <c r="E7295" s="9" t="s">
        <v>2394</v>
      </c>
      <c r="F7295" s="9"/>
      <c r="G7295" s="10" t="s">
        <v>18</v>
      </c>
      <c r="H7295" s="47">
        <v>1.1000000000000001</v>
      </c>
      <c r="I7295" s="11">
        <f>VLOOKUP(B7295,CURVA_ABC_INSUM!$B$6:$H$1423,7,0)</f>
        <v>25.05</v>
      </c>
      <c r="J7295" s="11">
        <f>TRUNC(H7295*I7295,2)</f>
        <v>27.55</v>
      </c>
    </row>
    <row r="7296" spans="1:10" x14ac:dyDescent="0.2">
      <c r="A7296" s="12"/>
      <c r="B7296" s="12"/>
      <c r="C7296" s="13"/>
      <c r="D7296" s="13"/>
      <c r="E7296" s="13"/>
      <c r="F7296" s="48"/>
      <c r="G7296" s="13"/>
      <c r="H7296" s="48"/>
      <c r="I7296" s="13"/>
      <c r="J7296" s="48"/>
    </row>
    <row r="7297" spans="1:10" ht="15" customHeight="1" thickBot="1" x14ac:dyDescent="0.25">
      <c r="A7297" s="12"/>
      <c r="B7297" s="12"/>
      <c r="C7297" s="13"/>
      <c r="D7297" s="13"/>
      <c r="E7297" s="13" t="s">
        <v>2395</v>
      </c>
      <c r="F7297" s="48">
        <f>TRUNC(J7292*$G$2,2)</f>
        <v>0</v>
      </c>
      <c r="G7297" s="13"/>
      <c r="H7297" s="86" t="s">
        <v>2396</v>
      </c>
      <c r="I7297" s="86"/>
      <c r="J7297" s="48">
        <f>F7297+J7292</f>
        <v>36.78</v>
      </c>
    </row>
    <row r="7298" spans="1:10" ht="0.95" customHeight="1" thickTop="1" x14ac:dyDescent="0.2">
      <c r="A7298" s="89"/>
      <c r="B7298" s="89"/>
      <c r="C7298" s="45"/>
      <c r="D7298" s="45"/>
      <c r="E7298" s="45"/>
      <c r="F7298" s="45"/>
      <c r="G7298" s="45"/>
      <c r="H7298" s="45"/>
      <c r="I7298" s="45"/>
      <c r="J7298" s="45"/>
    </row>
    <row r="7299" spans="1:10" ht="18" customHeight="1" x14ac:dyDescent="0.2">
      <c r="A7299" s="222">
        <v>6147</v>
      </c>
      <c r="B7299" s="26" t="s">
        <v>2</v>
      </c>
      <c r="C7299" s="28" t="s">
        <v>3</v>
      </c>
      <c r="D7299" s="28" t="s">
        <v>4</v>
      </c>
      <c r="E7299" s="28" t="s">
        <v>2388</v>
      </c>
      <c r="F7299" s="28"/>
      <c r="G7299" s="26" t="s">
        <v>190</v>
      </c>
      <c r="H7299" s="4" t="s">
        <v>6</v>
      </c>
      <c r="I7299" s="4" t="s">
        <v>7</v>
      </c>
      <c r="J7299" s="4" t="s">
        <v>191</v>
      </c>
    </row>
    <row r="7300" spans="1:10" ht="39" customHeight="1" x14ac:dyDescent="0.2">
      <c r="A7300" s="41" t="s">
        <v>2389</v>
      </c>
      <c r="B7300" s="41">
        <v>93011</v>
      </c>
      <c r="C7300" s="29" t="s">
        <v>14</v>
      </c>
      <c r="D7300" s="29" t="s">
        <v>2167</v>
      </c>
      <c r="E7300" s="29" t="s">
        <v>2409</v>
      </c>
      <c r="F7300" s="29"/>
      <c r="G7300" s="41" t="s">
        <v>18</v>
      </c>
      <c r="H7300" s="44">
        <v>1</v>
      </c>
      <c r="I7300" s="43">
        <f>SUM(J7301:J7303)</f>
        <v>44.79</v>
      </c>
      <c r="J7300" s="43">
        <f>TRUNC(H7300*I7300,2)</f>
        <v>44.79</v>
      </c>
    </row>
    <row r="7301" spans="1:10" ht="26.1" customHeight="1" x14ac:dyDescent="0.2">
      <c r="A7301" s="7" t="s">
        <v>2397</v>
      </c>
      <c r="B7301" s="7">
        <v>88247</v>
      </c>
      <c r="C7301" s="6" t="s">
        <v>14</v>
      </c>
      <c r="D7301" s="6" t="s">
        <v>2644</v>
      </c>
      <c r="E7301" s="6" t="s">
        <v>2399</v>
      </c>
      <c r="F7301" s="6"/>
      <c r="G7301" s="7" t="s">
        <v>297</v>
      </c>
      <c r="H7301" s="46">
        <v>0.17100000000000001</v>
      </c>
      <c r="I7301" s="77">
        <f>'COMP-CUSTO MÃO OBRA'!$H$61</f>
        <v>27.08</v>
      </c>
      <c r="J7301" s="8">
        <f>TRUNC(H7301*I7301,2)</f>
        <v>4.63</v>
      </c>
    </row>
    <row r="7302" spans="1:10" ht="24" customHeight="1" x14ac:dyDescent="0.2">
      <c r="A7302" s="7" t="s">
        <v>2397</v>
      </c>
      <c r="B7302" s="7">
        <v>88264</v>
      </c>
      <c r="C7302" s="6" t="s">
        <v>14</v>
      </c>
      <c r="D7302" s="6" t="s">
        <v>2411</v>
      </c>
      <c r="E7302" s="6" t="s">
        <v>2399</v>
      </c>
      <c r="F7302" s="6"/>
      <c r="G7302" s="7" t="s">
        <v>297</v>
      </c>
      <c r="H7302" s="46">
        <v>0.17100000000000001</v>
      </c>
      <c r="I7302" s="77">
        <f>'COMP-CUSTO MÃO OBRA'!$H$346</f>
        <v>32.82</v>
      </c>
      <c r="J7302" s="8">
        <f>TRUNC(H7302*I7302,2)</f>
        <v>5.61</v>
      </c>
    </row>
    <row r="7303" spans="1:10" ht="26.1" customHeight="1" x14ac:dyDescent="0.2">
      <c r="A7303" s="10" t="s">
        <v>2391</v>
      </c>
      <c r="B7303" s="10">
        <v>2686</v>
      </c>
      <c r="C7303" s="9" t="s">
        <v>14</v>
      </c>
      <c r="D7303" s="9" t="s">
        <v>3647</v>
      </c>
      <c r="E7303" s="9" t="s">
        <v>2394</v>
      </c>
      <c r="F7303" s="9"/>
      <c r="G7303" s="10" t="s">
        <v>18</v>
      </c>
      <c r="H7303" s="47">
        <v>1.1000000000000001</v>
      </c>
      <c r="I7303" s="11">
        <f>VLOOKUP(B7303,CURVA_ABC_INSUM!$B$6:$H$1423,7,0)</f>
        <v>31.41</v>
      </c>
      <c r="J7303" s="11">
        <f>TRUNC(H7303*I7303,2)</f>
        <v>34.549999999999997</v>
      </c>
    </row>
    <row r="7304" spans="1:10" x14ac:dyDescent="0.2">
      <c r="A7304" s="12"/>
      <c r="B7304" s="12"/>
      <c r="C7304" s="13"/>
      <c r="D7304" s="13"/>
      <c r="E7304" s="13"/>
      <c r="F7304" s="48"/>
      <c r="G7304" s="13"/>
      <c r="H7304" s="48"/>
      <c r="I7304" s="13"/>
      <c r="J7304" s="48"/>
    </row>
    <row r="7305" spans="1:10" ht="15" customHeight="1" thickBot="1" x14ac:dyDescent="0.25">
      <c r="A7305" s="12"/>
      <c r="B7305" s="12"/>
      <c r="C7305" s="13"/>
      <c r="D7305" s="13"/>
      <c r="E7305" s="13" t="s">
        <v>2395</v>
      </c>
      <c r="F7305" s="48">
        <f>TRUNC(J7300*$G$2,2)</f>
        <v>0</v>
      </c>
      <c r="G7305" s="13"/>
      <c r="H7305" s="86" t="s">
        <v>2396</v>
      </c>
      <c r="I7305" s="86"/>
      <c r="J7305" s="48">
        <f>F7305+J7300</f>
        <v>44.79</v>
      </c>
    </row>
    <row r="7306" spans="1:10" ht="0.95" customHeight="1" thickTop="1" thickBot="1" x14ac:dyDescent="0.25">
      <c r="A7306" s="89"/>
      <c r="B7306" s="89"/>
      <c r="C7306" s="45"/>
      <c r="D7306" s="45"/>
      <c r="E7306" s="45"/>
      <c r="F7306" s="45"/>
      <c r="G7306" s="45"/>
      <c r="H7306" s="45"/>
      <c r="I7306" s="45"/>
      <c r="J7306" s="45"/>
    </row>
    <row r="7307" spans="1:10" ht="0.95" customHeight="1" thickTop="1" x14ac:dyDescent="0.2">
      <c r="A7307" s="89"/>
      <c r="B7307" s="89"/>
      <c r="C7307" s="45"/>
      <c r="D7307" s="45"/>
      <c r="E7307" s="45"/>
      <c r="F7307" s="45"/>
      <c r="G7307" s="45"/>
      <c r="H7307" s="45"/>
      <c r="I7307" s="45"/>
      <c r="J7307" s="45"/>
    </row>
    <row r="7308" spans="1:10" ht="18" customHeight="1" x14ac:dyDescent="0.2">
      <c r="A7308" s="222">
        <v>6148</v>
      </c>
      <c r="B7308" s="26" t="s">
        <v>2</v>
      </c>
      <c r="C7308" s="28" t="s">
        <v>3</v>
      </c>
      <c r="D7308" s="28" t="s">
        <v>4</v>
      </c>
      <c r="E7308" s="28" t="s">
        <v>2388</v>
      </c>
      <c r="F7308" s="28"/>
      <c r="G7308" s="26" t="s">
        <v>190</v>
      </c>
      <c r="H7308" s="4" t="s">
        <v>6</v>
      </c>
      <c r="I7308" s="4" t="s">
        <v>7</v>
      </c>
      <c r="J7308" s="4" t="s">
        <v>191</v>
      </c>
    </row>
    <row r="7309" spans="1:10" ht="26.1" customHeight="1" x14ac:dyDescent="0.2">
      <c r="A7309" s="41" t="s">
        <v>2389</v>
      </c>
      <c r="B7309" s="41" t="s">
        <v>2168</v>
      </c>
      <c r="C7309" s="29" t="s">
        <v>13</v>
      </c>
      <c r="D7309" s="29" t="s">
        <v>2169</v>
      </c>
      <c r="E7309" s="29" t="s">
        <v>2409</v>
      </c>
      <c r="F7309" s="29"/>
      <c r="G7309" s="41" t="s">
        <v>5</v>
      </c>
      <c r="H7309" s="44">
        <v>1</v>
      </c>
      <c r="I7309" s="43">
        <f>SUM(J7310)</f>
        <v>250</v>
      </c>
      <c r="J7309" s="43">
        <f>TRUNC(H7309*I7309,2)</f>
        <v>250</v>
      </c>
    </row>
    <row r="7310" spans="1:10" ht="39" customHeight="1" x14ac:dyDescent="0.2">
      <c r="A7310" s="10" t="s">
        <v>2391</v>
      </c>
      <c r="B7310" s="10" t="s">
        <v>2642</v>
      </c>
      <c r="C7310" s="9" t="s">
        <v>13</v>
      </c>
      <c r="D7310" s="9" t="s">
        <v>2643</v>
      </c>
      <c r="E7310" s="9" t="s">
        <v>2402</v>
      </c>
      <c r="F7310" s="9"/>
      <c r="G7310" s="10" t="s">
        <v>5</v>
      </c>
      <c r="H7310" s="47">
        <v>1</v>
      </c>
      <c r="I7310" s="11">
        <f>VLOOKUP(B7310,CURVA_ABC_INSUM!$B$6:$H$1423,7,0)</f>
        <v>250</v>
      </c>
      <c r="J7310" s="11">
        <f>TRUNC(H7310*I7310,2)</f>
        <v>250</v>
      </c>
    </row>
    <row r="7311" spans="1:10" x14ac:dyDescent="0.2">
      <c r="A7311" s="12"/>
      <c r="B7311" s="12"/>
      <c r="C7311" s="13"/>
      <c r="D7311" s="13"/>
      <c r="E7311" s="13"/>
      <c r="F7311" s="48"/>
      <c r="G7311" s="13"/>
      <c r="H7311" s="48"/>
      <c r="I7311" s="13"/>
      <c r="J7311" s="48"/>
    </row>
    <row r="7312" spans="1:10" ht="15" customHeight="1" thickBot="1" x14ac:dyDescent="0.25">
      <c r="A7312" s="12"/>
      <c r="B7312" s="12"/>
      <c r="C7312" s="13"/>
      <c r="D7312" s="13"/>
      <c r="E7312" s="13" t="s">
        <v>2395</v>
      </c>
      <c r="F7312" s="48">
        <f>TRUNC(J7309*$G$2,2)</f>
        <v>0</v>
      </c>
      <c r="G7312" s="13"/>
      <c r="H7312" s="86" t="s">
        <v>2396</v>
      </c>
      <c r="I7312" s="86"/>
      <c r="J7312" s="48">
        <f>F7312+J7309</f>
        <v>250</v>
      </c>
    </row>
    <row r="7313" spans="1:10" ht="0.95" customHeight="1" thickTop="1" x14ac:dyDescent="0.2">
      <c r="A7313" s="89"/>
      <c r="B7313" s="89"/>
      <c r="C7313" s="45"/>
      <c r="D7313" s="45"/>
      <c r="E7313" s="45"/>
      <c r="F7313" s="45"/>
      <c r="G7313" s="45"/>
      <c r="H7313" s="45"/>
      <c r="I7313" s="45"/>
      <c r="J7313" s="45"/>
    </row>
    <row r="7314" spans="1:10" ht="18" customHeight="1" x14ac:dyDescent="0.2">
      <c r="A7314" s="222">
        <v>6149</v>
      </c>
      <c r="B7314" s="26" t="s">
        <v>2</v>
      </c>
      <c r="C7314" s="28" t="s">
        <v>3</v>
      </c>
      <c r="D7314" s="28" t="s">
        <v>4</v>
      </c>
      <c r="E7314" s="28" t="s">
        <v>2388</v>
      </c>
      <c r="F7314" s="28"/>
      <c r="G7314" s="26" t="s">
        <v>190</v>
      </c>
      <c r="H7314" s="4" t="s">
        <v>6</v>
      </c>
      <c r="I7314" s="4" t="s">
        <v>7</v>
      </c>
      <c r="J7314" s="4" t="s">
        <v>191</v>
      </c>
    </row>
    <row r="7315" spans="1:10" ht="26.1" customHeight="1" x14ac:dyDescent="0.2">
      <c r="A7315" s="41" t="s">
        <v>2389</v>
      </c>
      <c r="B7315" s="41" t="s">
        <v>2170</v>
      </c>
      <c r="C7315" s="29" t="s">
        <v>13</v>
      </c>
      <c r="D7315" s="29" t="s">
        <v>2172</v>
      </c>
      <c r="E7315" s="29" t="s">
        <v>2409</v>
      </c>
      <c r="F7315" s="29"/>
      <c r="G7315" s="41" t="s">
        <v>5</v>
      </c>
      <c r="H7315" s="44">
        <v>1</v>
      </c>
      <c r="I7315" s="43">
        <f>SUM(J7316:J7318)</f>
        <v>3744.36</v>
      </c>
      <c r="J7315" s="43">
        <f>TRUNC(H7315*I7315,2)</f>
        <v>3744.36</v>
      </c>
    </row>
    <row r="7316" spans="1:10" ht="24" customHeight="1" x14ac:dyDescent="0.2">
      <c r="A7316" s="7" t="s">
        <v>2397</v>
      </c>
      <c r="B7316" s="7">
        <v>88264</v>
      </c>
      <c r="C7316" s="6" t="s">
        <v>14</v>
      </c>
      <c r="D7316" s="6" t="s">
        <v>2411</v>
      </c>
      <c r="E7316" s="6" t="s">
        <v>2399</v>
      </c>
      <c r="F7316" s="6"/>
      <c r="G7316" s="7" t="s">
        <v>297</v>
      </c>
      <c r="H7316" s="46">
        <v>2</v>
      </c>
      <c r="I7316" s="77">
        <f>'COMP-CUSTO MÃO OBRA'!$H$346</f>
        <v>32.82</v>
      </c>
      <c r="J7316" s="8">
        <f>TRUNC(H7316*I7316,2)</f>
        <v>65.64</v>
      </c>
    </row>
    <row r="7317" spans="1:10" ht="24" customHeight="1" x14ac:dyDescent="0.2">
      <c r="A7317" s="10" t="s">
        <v>2391</v>
      </c>
      <c r="B7317" s="10">
        <v>12255</v>
      </c>
      <c r="C7317" s="9" t="s">
        <v>20</v>
      </c>
      <c r="D7317" s="9" t="s">
        <v>3649</v>
      </c>
      <c r="E7317" s="9" t="s">
        <v>2394</v>
      </c>
      <c r="F7317" s="9"/>
      <c r="G7317" s="10" t="s">
        <v>24</v>
      </c>
      <c r="H7317" s="47">
        <v>1</v>
      </c>
      <c r="I7317" s="11">
        <f>VLOOKUP(B7317,CURVA_ABC_INSUM!$B$6:$H$1423,7,0)</f>
        <v>378.72</v>
      </c>
      <c r="J7317" s="11">
        <f>TRUNC(H7317*I7317,2)</f>
        <v>378.72</v>
      </c>
    </row>
    <row r="7318" spans="1:10" ht="26.1" customHeight="1" x14ac:dyDescent="0.2">
      <c r="A7318" s="10" t="s">
        <v>2391</v>
      </c>
      <c r="B7318" s="10" t="s">
        <v>3650</v>
      </c>
      <c r="C7318" s="9" t="s">
        <v>13</v>
      </c>
      <c r="D7318" s="9" t="s">
        <v>3651</v>
      </c>
      <c r="E7318" s="9" t="s">
        <v>2394</v>
      </c>
      <c r="F7318" s="9"/>
      <c r="G7318" s="10" t="s">
        <v>5</v>
      </c>
      <c r="H7318" s="47">
        <v>1</v>
      </c>
      <c r="I7318" s="11">
        <f>VLOOKUP(B7318,CURVA_ABC_INSUM!$B$6:$H$1423,7,0)</f>
        <v>3300</v>
      </c>
      <c r="J7318" s="11">
        <f>TRUNC(H7318*I7318,2)</f>
        <v>3300</v>
      </c>
    </row>
    <row r="7319" spans="1:10" x14ac:dyDescent="0.2">
      <c r="A7319" s="12"/>
      <c r="B7319" s="12"/>
      <c r="C7319" s="13"/>
      <c r="D7319" s="13"/>
      <c r="E7319" s="13"/>
      <c r="F7319" s="48"/>
      <c r="G7319" s="13"/>
      <c r="H7319" s="48"/>
      <c r="I7319" s="13"/>
      <c r="J7319" s="48"/>
    </row>
    <row r="7320" spans="1:10" ht="15" customHeight="1" thickBot="1" x14ac:dyDescent="0.25">
      <c r="A7320" s="12"/>
      <c r="B7320" s="12"/>
      <c r="C7320" s="13"/>
      <c r="D7320" s="13"/>
      <c r="E7320" s="13" t="s">
        <v>2395</v>
      </c>
      <c r="F7320" s="48">
        <f>TRUNC(J7315*$G$2,2)</f>
        <v>0</v>
      </c>
      <c r="G7320" s="13"/>
      <c r="H7320" s="86" t="s">
        <v>2396</v>
      </c>
      <c r="I7320" s="86"/>
      <c r="J7320" s="48">
        <f>F7320+J7315</f>
        <v>3744.36</v>
      </c>
    </row>
    <row r="7321" spans="1:10" ht="0.95" customHeight="1" thickTop="1" thickBot="1" x14ac:dyDescent="0.25">
      <c r="A7321" s="89"/>
      <c r="B7321" s="89"/>
      <c r="C7321" s="45"/>
      <c r="D7321" s="45"/>
      <c r="E7321" s="45"/>
      <c r="F7321" s="45"/>
      <c r="G7321" s="45"/>
      <c r="H7321" s="45"/>
      <c r="I7321" s="45"/>
      <c r="J7321" s="45"/>
    </row>
    <row r="7322" spans="1:10" ht="0.95" customHeight="1" thickTop="1" x14ac:dyDescent="0.2">
      <c r="A7322" s="89"/>
      <c r="B7322" s="89"/>
      <c r="C7322" s="45"/>
      <c r="D7322" s="45"/>
      <c r="E7322" s="45"/>
      <c r="F7322" s="45"/>
      <c r="G7322" s="45"/>
      <c r="H7322" s="45"/>
      <c r="I7322" s="45"/>
      <c r="J7322" s="45"/>
    </row>
    <row r="7323" spans="1:10" ht="18" customHeight="1" x14ac:dyDescent="0.2">
      <c r="A7323" s="222">
        <v>6150</v>
      </c>
      <c r="B7323" s="26" t="s">
        <v>2</v>
      </c>
      <c r="C7323" s="28" t="s">
        <v>3</v>
      </c>
      <c r="D7323" s="28" t="s">
        <v>4</v>
      </c>
      <c r="E7323" s="28" t="s">
        <v>2388</v>
      </c>
      <c r="F7323" s="28"/>
      <c r="G7323" s="26" t="s">
        <v>190</v>
      </c>
      <c r="H7323" s="4" t="s">
        <v>6</v>
      </c>
      <c r="I7323" s="4" t="s">
        <v>7</v>
      </c>
      <c r="J7323" s="4" t="s">
        <v>191</v>
      </c>
    </row>
    <row r="7324" spans="1:10" ht="39" customHeight="1" x14ac:dyDescent="0.2">
      <c r="A7324" s="41" t="s">
        <v>2389</v>
      </c>
      <c r="B7324" s="41" t="s">
        <v>2173</v>
      </c>
      <c r="C7324" s="29" t="s">
        <v>13</v>
      </c>
      <c r="D7324" s="29" t="s">
        <v>2174</v>
      </c>
      <c r="E7324" s="29" t="s">
        <v>3653</v>
      </c>
      <c r="F7324" s="29"/>
      <c r="G7324" s="41" t="s">
        <v>5</v>
      </c>
      <c r="H7324" s="44">
        <v>1</v>
      </c>
      <c r="I7324" s="43">
        <f>SUM(J7325:J7326)</f>
        <v>364.59</v>
      </c>
      <c r="J7324" s="43">
        <f>TRUNC(H7324*I7324,2)</f>
        <v>364.59</v>
      </c>
    </row>
    <row r="7325" spans="1:10" ht="26.1" customHeight="1" x14ac:dyDescent="0.2">
      <c r="A7325" s="7" t="s">
        <v>2397</v>
      </c>
      <c r="B7325" s="7">
        <v>88265</v>
      </c>
      <c r="C7325" s="6" t="s">
        <v>14</v>
      </c>
      <c r="D7325" s="6" t="s">
        <v>3492</v>
      </c>
      <c r="E7325" s="6" t="s">
        <v>2399</v>
      </c>
      <c r="F7325" s="6"/>
      <c r="G7325" s="7" t="s">
        <v>297</v>
      </c>
      <c r="H7325" s="46">
        <v>1.88</v>
      </c>
      <c r="I7325" s="77">
        <f>'COMP-CUSTO MÃO OBRA'!$H$422</f>
        <v>41.6</v>
      </c>
      <c r="J7325" s="8">
        <f>TRUNC(H7325*I7325,2)</f>
        <v>78.2</v>
      </c>
    </row>
    <row r="7326" spans="1:10" ht="26.1" customHeight="1" x14ac:dyDescent="0.2">
      <c r="A7326" s="10" t="s">
        <v>2391</v>
      </c>
      <c r="B7326" s="10" t="s">
        <v>3654</v>
      </c>
      <c r="C7326" s="9" t="s">
        <v>13</v>
      </c>
      <c r="D7326" s="9" t="s">
        <v>3655</v>
      </c>
      <c r="E7326" s="9" t="s">
        <v>2394</v>
      </c>
      <c r="F7326" s="9"/>
      <c r="G7326" s="10" t="s">
        <v>5</v>
      </c>
      <c r="H7326" s="47">
        <v>1</v>
      </c>
      <c r="I7326" s="11">
        <f>VLOOKUP(B7326,CURVA_ABC_INSUM!$B$6:$H$1423,7,0)</f>
        <v>286.39</v>
      </c>
      <c r="J7326" s="11">
        <f>TRUNC(H7326*I7326,2)</f>
        <v>286.39</v>
      </c>
    </row>
    <row r="7327" spans="1:10" x14ac:dyDescent="0.2">
      <c r="A7327" s="12"/>
      <c r="B7327" s="12"/>
      <c r="C7327" s="13"/>
      <c r="D7327" s="13"/>
      <c r="E7327" s="13"/>
      <c r="F7327" s="48"/>
      <c r="G7327" s="13"/>
      <c r="H7327" s="48"/>
      <c r="I7327" s="13"/>
      <c r="J7327" s="48"/>
    </row>
    <row r="7328" spans="1:10" ht="15" customHeight="1" thickBot="1" x14ac:dyDescent="0.25">
      <c r="A7328" s="12"/>
      <c r="B7328" s="12"/>
      <c r="C7328" s="13"/>
      <c r="D7328" s="13"/>
      <c r="E7328" s="13" t="s">
        <v>2395</v>
      </c>
      <c r="F7328" s="48">
        <f>TRUNC(J7324*$G$2,2)</f>
        <v>0</v>
      </c>
      <c r="G7328" s="13"/>
      <c r="H7328" s="86" t="s">
        <v>2396</v>
      </c>
      <c r="I7328" s="86"/>
      <c r="J7328" s="48">
        <f>F7328+J7324</f>
        <v>364.59</v>
      </c>
    </row>
    <row r="7329" spans="1:10" ht="0.95" customHeight="1" thickTop="1" x14ac:dyDescent="0.2">
      <c r="A7329" s="89"/>
      <c r="B7329" s="89"/>
      <c r="C7329" s="45"/>
      <c r="D7329" s="45"/>
      <c r="E7329" s="45"/>
      <c r="F7329" s="45"/>
      <c r="G7329" s="45"/>
      <c r="H7329" s="45"/>
      <c r="I7329" s="45"/>
      <c r="J7329" s="45"/>
    </row>
    <row r="7330" spans="1:10" ht="18" customHeight="1" x14ac:dyDescent="0.2">
      <c r="A7330" s="222">
        <v>6151</v>
      </c>
      <c r="B7330" s="26" t="s">
        <v>2</v>
      </c>
      <c r="C7330" s="28" t="s">
        <v>3</v>
      </c>
      <c r="D7330" s="28" t="s">
        <v>4</v>
      </c>
      <c r="E7330" s="28" t="s">
        <v>2388</v>
      </c>
      <c r="F7330" s="28"/>
      <c r="G7330" s="26" t="s">
        <v>190</v>
      </c>
      <c r="H7330" s="4" t="s">
        <v>6</v>
      </c>
      <c r="I7330" s="4" t="s">
        <v>7</v>
      </c>
      <c r="J7330" s="4" t="s">
        <v>191</v>
      </c>
    </row>
    <row r="7331" spans="1:10" ht="26.1" customHeight="1" x14ac:dyDescent="0.2">
      <c r="A7331" s="41" t="s">
        <v>2389</v>
      </c>
      <c r="B7331" s="41" t="s">
        <v>2175</v>
      </c>
      <c r="C7331" s="29" t="s">
        <v>13</v>
      </c>
      <c r="D7331" s="29" t="s">
        <v>2176</v>
      </c>
      <c r="E7331" s="29" t="s">
        <v>3653</v>
      </c>
      <c r="F7331" s="29"/>
      <c r="G7331" s="41" t="s">
        <v>5</v>
      </c>
      <c r="H7331" s="44">
        <v>1</v>
      </c>
      <c r="I7331" s="43">
        <f>SUM(J7332:J7333)</f>
        <v>356.03</v>
      </c>
      <c r="J7331" s="43">
        <f>TRUNC(H7331*I7331,2)</f>
        <v>356.03</v>
      </c>
    </row>
    <row r="7332" spans="1:10" ht="26.1" customHeight="1" x14ac:dyDescent="0.2">
      <c r="A7332" s="7" t="s">
        <v>2397</v>
      </c>
      <c r="B7332" s="7">
        <v>88265</v>
      </c>
      <c r="C7332" s="6" t="s">
        <v>14</v>
      </c>
      <c r="D7332" s="6" t="s">
        <v>3492</v>
      </c>
      <c r="E7332" s="6" t="s">
        <v>2399</v>
      </c>
      <c r="F7332" s="6"/>
      <c r="G7332" s="7" t="s">
        <v>297</v>
      </c>
      <c r="H7332" s="46">
        <v>1.88</v>
      </c>
      <c r="I7332" s="77">
        <f>'COMP-CUSTO MÃO OBRA'!$H$422</f>
        <v>41.6</v>
      </c>
      <c r="J7332" s="8">
        <f>TRUNC(H7332*I7332,2)</f>
        <v>78.2</v>
      </c>
    </row>
    <row r="7333" spans="1:10" ht="39" customHeight="1" x14ac:dyDescent="0.2">
      <c r="A7333" s="10" t="s">
        <v>2391</v>
      </c>
      <c r="B7333" s="10" t="s">
        <v>3656</v>
      </c>
      <c r="C7333" s="9" t="s">
        <v>2810</v>
      </c>
      <c r="D7333" s="9" t="s">
        <v>3657</v>
      </c>
      <c r="E7333" s="9" t="s">
        <v>2394</v>
      </c>
      <c r="F7333" s="9"/>
      <c r="G7333" s="10" t="s">
        <v>15</v>
      </c>
      <c r="H7333" s="47">
        <v>1</v>
      </c>
      <c r="I7333" s="192">
        <f>VLOOKUP(B7333,CURVA_ABC_INSUM!$B$6:$H$1423,7,0)</f>
        <v>277.83</v>
      </c>
      <c r="J7333" s="11">
        <f>TRUNC(H7333*I7333,2)</f>
        <v>277.83</v>
      </c>
    </row>
    <row r="7334" spans="1:10" x14ac:dyDescent="0.2">
      <c r="A7334" s="12"/>
      <c r="B7334" s="12"/>
      <c r="C7334" s="13"/>
      <c r="D7334" s="13"/>
      <c r="E7334" s="13"/>
      <c r="F7334" s="48"/>
      <c r="G7334" s="13"/>
      <c r="H7334" s="48"/>
      <c r="I7334" s="13"/>
      <c r="J7334" s="48"/>
    </row>
    <row r="7335" spans="1:10" ht="15" customHeight="1" thickBot="1" x14ac:dyDescent="0.25">
      <c r="A7335" s="12"/>
      <c r="B7335" s="12"/>
      <c r="C7335" s="13"/>
      <c r="D7335" s="13"/>
      <c r="E7335" s="13" t="s">
        <v>2395</v>
      </c>
      <c r="F7335" s="48">
        <f>TRUNC(J7331*$G$2,2)</f>
        <v>0</v>
      </c>
      <c r="G7335" s="13"/>
      <c r="H7335" s="86" t="s">
        <v>2396</v>
      </c>
      <c r="I7335" s="86"/>
      <c r="J7335" s="48">
        <f>F7335+J7331</f>
        <v>356.03</v>
      </c>
    </row>
    <row r="7336" spans="1:10" ht="0.95" customHeight="1" thickTop="1" x14ac:dyDescent="0.2">
      <c r="A7336" s="89"/>
      <c r="B7336" s="89"/>
      <c r="C7336" s="45"/>
      <c r="D7336" s="45"/>
      <c r="E7336" s="45"/>
      <c r="F7336" s="45"/>
      <c r="G7336" s="45"/>
      <c r="H7336" s="45"/>
      <c r="I7336" s="45"/>
      <c r="J7336" s="45"/>
    </row>
    <row r="7337" spans="1:10" ht="18" customHeight="1" x14ac:dyDescent="0.2">
      <c r="A7337" s="222">
        <v>6152</v>
      </c>
      <c r="B7337" s="26" t="s">
        <v>2</v>
      </c>
      <c r="C7337" s="28" t="s">
        <v>3</v>
      </c>
      <c r="D7337" s="28" t="s">
        <v>4</v>
      </c>
      <c r="E7337" s="28" t="s">
        <v>2388</v>
      </c>
      <c r="F7337" s="28"/>
      <c r="G7337" s="26" t="s">
        <v>190</v>
      </c>
      <c r="H7337" s="4" t="s">
        <v>6</v>
      </c>
      <c r="I7337" s="4" t="s">
        <v>7</v>
      </c>
      <c r="J7337" s="4" t="s">
        <v>191</v>
      </c>
    </row>
    <row r="7338" spans="1:10" ht="39" customHeight="1" x14ac:dyDescent="0.2">
      <c r="A7338" s="41" t="s">
        <v>2389</v>
      </c>
      <c r="B7338" s="41" t="s">
        <v>2177</v>
      </c>
      <c r="C7338" s="29" t="s">
        <v>13</v>
      </c>
      <c r="D7338" s="29" t="s">
        <v>2178</v>
      </c>
      <c r="E7338" s="29" t="s">
        <v>2409</v>
      </c>
      <c r="F7338" s="29"/>
      <c r="G7338" s="41" t="s">
        <v>5</v>
      </c>
      <c r="H7338" s="44">
        <v>1</v>
      </c>
      <c r="I7338" s="43">
        <f>SUM(J7339:J7341)</f>
        <v>276.47000000000003</v>
      </c>
      <c r="J7338" s="43">
        <f>TRUNC(H7338*I7338,2)</f>
        <v>276.47000000000003</v>
      </c>
    </row>
    <row r="7339" spans="1:10" ht="24" customHeight="1" x14ac:dyDescent="0.2">
      <c r="A7339" s="7" t="s">
        <v>2397</v>
      </c>
      <c r="B7339" s="7">
        <v>88316</v>
      </c>
      <c r="C7339" s="6" t="s">
        <v>14</v>
      </c>
      <c r="D7339" s="6" t="s">
        <v>2398</v>
      </c>
      <c r="E7339" s="6" t="s">
        <v>2399</v>
      </c>
      <c r="F7339" s="6"/>
      <c r="G7339" s="7" t="s">
        <v>297</v>
      </c>
      <c r="H7339" s="46">
        <v>0.4</v>
      </c>
      <c r="I7339" s="77">
        <f>'COMP-CUSTO MÃO OBRA'!$H$61</f>
        <v>27.08</v>
      </c>
      <c r="J7339" s="8">
        <f>TRUNC(H7339*I7339,2)</f>
        <v>10.83</v>
      </c>
    </row>
    <row r="7340" spans="1:10" ht="24" customHeight="1" x14ac:dyDescent="0.2">
      <c r="A7340" s="7" t="s">
        <v>2397</v>
      </c>
      <c r="B7340" s="7">
        <v>88265</v>
      </c>
      <c r="C7340" s="6" t="s">
        <v>14</v>
      </c>
      <c r="D7340" s="6" t="s">
        <v>3492</v>
      </c>
      <c r="E7340" s="6" t="s">
        <v>2399</v>
      </c>
      <c r="F7340" s="6"/>
      <c r="G7340" s="7" t="s">
        <v>297</v>
      </c>
      <c r="H7340" s="46">
        <v>0.4</v>
      </c>
      <c r="I7340" s="77">
        <f>'COMP-CUSTO MÃO OBRA'!$H$422</f>
        <v>41.6</v>
      </c>
      <c r="J7340" s="8">
        <f>TRUNC(H7340*I7340,2)</f>
        <v>16.64</v>
      </c>
    </row>
    <row r="7341" spans="1:10" ht="26.1" customHeight="1" x14ac:dyDescent="0.2">
      <c r="A7341" s="10" t="s">
        <v>2391</v>
      </c>
      <c r="B7341" s="10">
        <v>13300</v>
      </c>
      <c r="C7341" s="9" t="s">
        <v>20</v>
      </c>
      <c r="D7341" s="9" t="s">
        <v>3658</v>
      </c>
      <c r="E7341" s="9" t="s">
        <v>2394</v>
      </c>
      <c r="F7341" s="9"/>
      <c r="G7341" s="10" t="s">
        <v>24</v>
      </c>
      <c r="H7341" s="47">
        <v>1</v>
      </c>
      <c r="I7341" s="11">
        <f>VLOOKUP(B7341,CURVA_ABC_INSUM!$B$6:$H$1423,7,0)</f>
        <v>249</v>
      </c>
      <c r="J7341" s="11">
        <f>TRUNC(H7341*I7341,2)</f>
        <v>249</v>
      </c>
    </row>
    <row r="7342" spans="1:10" x14ac:dyDescent="0.2">
      <c r="A7342" s="12"/>
      <c r="B7342" s="12"/>
      <c r="C7342" s="13"/>
      <c r="D7342" s="13"/>
      <c r="E7342" s="13"/>
      <c r="F7342" s="48"/>
      <c r="G7342" s="13"/>
      <c r="H7342" s="48"/>
      <c r="I7342" s="13"/>
      <c r="J7342" s="48"/>
    </row>
    <row r="7343" spans="1:10" ht="15" customHeight="1" thickBot="1" x14ac:dyDescent="0.25">
      <c r="A7343" s="12"/>
      <c r="B7343" s="12"/>
      <c r="C7343" s="13"/>
      <c r="D7343" s="13"/>
      <c r="E7343" s="13" t="s">
        <v>2395</v>
      </c>
      <c r="F7343" s="48">
        <f>TRUNC(J7338*$G$2,2)</f>
        <v>0</v>
      </c>
      <c r="G7343" s="13"/>
      <c r="H7343" s="86" t="s">
        <v>2396</v>
      </c>
      <c r="I7343" s="86"/>
      <c r="J7343" s="48">
        <f>F7343+J7338</f>
        <v>276.47000000000003</v>
      </c>
    </row>
    <row r="7344" spans="1:10" ht="0.95" customHeight="1" thickTop="1" x14ac:dyDescent="0.2">
      <c r="A7344" s="89"/>
      <c r="B7344" s="89"/>
      <c r="C7344" s="45"/>
      <c r="D7344" s="45"/>
      <c r="E7344" s="45"/>
      <c r="F7344" s="45"/>
      <c r="G7344" s="45"/>
      <c r="H7344" s="45"/>
      <c r="I7344" s="45"/>
      <c r="J7344" s="45"/>
    </row>
    <row r="7345" spans="1:10" ht="18" customHeight="1" x14ac:dyDescent="0.2">
      <c r="A7345" s="222">
        <v>6153</v>
      </c>
      <c r="B7345" s="26" t="s">
        <v>2</v>
      </c>
      <c r="C7345" s="28" t="s">
        <v>3</v>
      </c>
      <c r="D7345" s="28" t="s">
        <v>4</v>
      </c>
      <c r="E7345" s="28" t="s">
        <v>2388</v>
      </c>
      <c r="F7345" s="28"/>
      <c r="G7345" s="26" t="s">
        <v>190</v>
      </c>
      <c r="H7345" s="4" t="s">
        <v>6</v>
      </c>
      <c r="I7345" s="4" t="s">
        <v>7</v>
      </c>
      <c r="J7345" s="4" t="s">
        <v>191</v>
      </c>
    </row>
    <row r="7346" spans="1:10" ht="39" customHeight="1" x14ac:dyDescent="0.2">
      <c r="A7346" s="41" t="s">
        <v>2389</v>
      </c>
      <c r="B7346" s="41" t="s">
        <v>2179</v>
      </c>
      <c r="C7346" s="29" t="s">
        <v>13</v>
      </c>
      <c r="D7346" s="29" t="s">
        <v>2180</v>
      </c>
      <c r="E7346" s="29" t="s">
        <v>2409</v>
      </c>
      <c r="F7346" s="29"/>
      <c r="G7346" s="41" t="s">
        <v>5</v>
      </c>
      <c r="H7346" s="44">
        <v>1</v>
      </c>
      <c r="I7346" s="43">
        <f>SUM(J7347:J7349)</f>
        <v>342.65999999999997</v>
      </c>
      <c r="J7346" s="43">
        <f>TRUNC(H7346*I7346,2)</f>
        <v>342.66</v>
      </c>
    </row>
    <row r="7347" spans="1:10" ht="24" customHeight="1" x14ac:dyDescent="0.2">
      <c r="A7347" s="7" t="s">
        <v>2397</v>
      </c>
      <c r="B7347" s="7">
        <v>88316</v>
      </c>
      <c r="C7347" s="6" t="s">
        <v>14</v>
      </c>
      <c r="D7347" s="6" t="s">
        <v>2398</v>
      </c>
      <c r="E7347" s="6" t="s">
        <v>2399</v>
      </c>
      <c r="F7347" s="6"/>
      <c r="G7347" s="7" t="s">
        <v>297</v>
      </c>
      <c r="H7347" s="46">
        <v>0.4</v>
      </c>
      <c r="I7347" s="77">
        <f>'COMP-CUSTO MÃO OBRA'!$H$61</f>
        <v>27.08</v>
      </c>
      <c r="J7347" s="8">
        <f>TRUNC(H7347*I7347,2)</f>
        <v>10.83</v>
      </c>
    </row>
    <row r="7348" spans="1:10" ht="24" customHeight="1" x14ac:dyDescent="0.2">
      <c r="A7348" s="7" t="s">
        <v>2397</v>
      </c>
      <c r="B7348" s="7">
        <v>88265</v>
      </c>
      <c r="C7348" s="6" t="s">
        <v>14</v>
      </c>
      <c r="D7348" s="6" t="s">
        <v>3492</v>
      </c>
      <c r="E7348" s="6" t="s">
        <v>2399</v>
      </c>
      <c r="F7348" s="6"/>
      <c r="G7348" s="7" t="s">
        <v>297</v>
      </c>
      <c r="H7348" s="46">
        <v>0.4</v>
      </c>
      <c r="I7348" s="77">
        <f>'COMP-CUSTO MÃO OBRA'!$H$422</f>
        <v>41.6</v>
      </c>
      <c r="J7348" s="8">
        <f>TRUNC(H7348*I7348,2)</f>
        <v>16.64</v>
      </c>
    </row>
    <row r="7349" spans="1:10" ht="26.1" customHeight="1" x14ac:dyDescent="0.2">
      <c r="A7349" s="10" t="s">
        <v>2391</v>
      </c>
      <c r="B7349" s="10">
        <v>13299</v>
      </c>
      <c r="C7349" s="9" t="s">
        <v>20</v>
      </c>
      <c r="D7349" s="9" t="s">
        <v>3659</v>
      </c>
      <c r="E7349" s="9" t="s">
        <v>2394</v>
      </c>
      <c r="F7349" s="9"/>
      <c r="G7349" s="10" t="s">
        <v>24</v>
      </c>
      <c r="H7349" s="47">
        <v>1</v>
      </c>
      <c r="I7349" s="11">
        <f>VLOOKUP(B7349,CURVA_ABC_INSUM!$B$6:$H$1423,7,0)</f>
        <v>315.19</v>
      </c>
      <c r="J7349" s="11">
        <f>TRUNC(H7349*I7349,2)</f>
        <v>315.19</v>
      </c>
    </row>
    <row r="7350" spans="1:10" x14ac:dyDescent="0.2">
      <c r="A7350" s="12"/>
      <c r="B7350" s="12"/>
      <c r="C7350" s="13"/>
      <c r="D7350" s="13"/>
      <c r="E7350" s="13"/>
      <c r="F7350" s="48"/>
      <c r="G7350" s="13"/>
      <c r="H7350" s="48"/>
      <c r="I7350" s="13"/>
      <c r="J7350" s="48"/>
    </row>
    <row r="7351" spans="1:10" ht="15" customHeight="1" thickBot="1" x14ac:dyDescent="0.25">
      <c r="A7351" s="12"/>
      <c r="B7351" s="12"/>
      <c r="C7351" s="13"/>
      <c r="D7351" s="13"/>
      <c r="E7351" s="13" t="s">
        <v>2395</v>
      </c>
      <c r="F7351" s="48">
        <f>TRUNC(J7346*$G$2,2)</f>
        <v>0</v>
      </c>
      <c r="G7351" s="13"/>
      <c r="H7351" s="86" t="s">
        <v>2396</v>
      </c>
      <c r="I7351" s="86"/>
      <c r="J7351" s="48">
        <f>F7351+J7346</f>
        <v>342.66</v>
      </c>
    </row>
    <row r="7352" spans="1:10" ht="0.95" customHeight="1" thickTop="1" x14ac:dyDescent="0.2">
      <c r="A7352" s="89"/>
      <c r="B7352" s="89"/>
      <c r="C7352" s="45"/>
      <c r="D7352" s="45"/>
      <c r="E7352" s="45"/>
      <c r="F7352" s="45"/>
      <c r="G7352" s="45"/>
      <c r="H7352" s="45"/>
      <c r="I7352" s="45"/>
      <c r="J7352" s="45"/>
    </row>
    <row r="7353" spans="1:10" ht="18" customHeight="1" x14ac:dyDescent="0.2">
      <c r="A7353" s="222">
        <v>6154</v>
      </c>
      <c r="B7353" s="26" t="s">
        <v>2</v>
      </c>
      <c r="C7353" s="28" t="s">
        <v>3</v>
      </c>
      <c r="D7353" s="28" t="s">
        <v>4</v>
      </c>
      <c r="E7353" s="28" t="s">
        <v>2388</v>
      </c>
      <c r="F7353" s="28"/>
      <c r="G7353" s="26" t="s">
        <v>190</v>
      </c>
      <c r="H7353" s="4" t="s">
        <v>6</v>
      </c>
      <c r="I7353" s="4" t="s">
        <v>7</v>
      </c>
      <c r="J7353" s="4" t="s">
        <v>191</v>
      </c>
    </row>
    <row r="7354" spans="1:10" ht="39" customHeight="1" x14ac:dyDescent="0.2">
      <c r="A7354" s="41" t="s">
        <v>2389</v>
      </c>
      <c r="B7354" s="41" t="s">
        <v>2181</v>
      </c>
      <c r="C7354" s="29" t="s">
        <v>13</v>
      </c>
      <c r="D7354" s="29" t="s">
        <v>2182</v>
      </c>
      <c r="E7354" s="29" t="s">
        <v>2409</v>
      </c>
      <c r="F7354" s="29"/>
      <c r="G7354" s="41" t="s">
        <v>18</v>
      </c>
      <c r="H7354" s="44">
        <v>1</v>
      </c>
      <c r="I7354" s="43">
        <f>SUM(J7355:J7358)</f>
        <v>32.93</v>
      </c>
      <c r="J7354" s="43">
        <f>TRUNC(H7354*I7354,2)</f>
        <v>32.93</v>
      </c>
    </row>
    <row r="7355" spans="1:10" ht="24" customHeight="1" x14ac:dyDescent="0.2">
      <c r="A7355" s="7" t="s">
        <v>2397</v>
      </c>
      <c r="B7355" s="7">
        <v>88316</v>
      </c>
      <c r="C7355" s="6" t="s">
        <v>14</v>
      </c>
      <c r="D7355" s="6" t="s">
        <v>2398</v>
      </c>
      <c r="E7355" s="6" t="s">
        <v>2399</v>
      </c>
      <c r="F7355" s="6"/>
      <c r="G7355" s="7" t="s">
        <v>297</v>
      </c>
      <c r="H7355" s="46">
        <v>0.3</v>
      </c>
      <c r="I7355" s="77">
        <f>'COMP-CUSTO MÃO OBRA'!$H$61</f>
        <v>27.08</v>
      </c>
      <c r="J7355" s="8">
        <f>TRUNC(H7355*I7355,2)</f>
        <v>8.1199999999999992</v>
      </c>
    </row>
    <row r="7356" spans="1:10" ht="24" customHeight="1" x14ac:dyDescent="0.2">
      <c r="A7356" s="7" t="s">
        <v>2397</v>
      </c>
      <c r="B7356" s="7">
        <v>88265</v>
      </c>
      <c r="C7356" s="6" t="s">
        <v>14</v>
      </c>
      <c r="D7356" s="6" t="s">
        <v>3492</v>
      </c>
      <c r="E7356" s="6" t="s">
        <v>2399</v>
      </c>
      <c r="F7356" s="6"/>
      <c r="G7356" s="7" t="s">
        <v>297</v>
      </c>
      <c r="H7356" s="46">
        <v>0.3</v>
      </c>
      <c r="I7356" s="77">
        <f>'COMP-CUSTO MÃO OBRA'!$H$422</f>
        <v>41.6</v>
      </c>
      <c r="J7356" s="8">
        <f>TRUNC(H7356*I7356,2)</f>
        <v>12.48</v>
      </c>
    </row>
    <row r="7357" spans="1:10" ht="39" customHeight="1" x14ac:dyDescent="0.2">
      <c r="A7357" s="10" t="s">
        <v>2391</v>
      </c>
      <c r="B7357" s="10">
        <v>2692</v>
      </c>
      <c r="C7357" s="9" t="s">
        <v>20</v>
      </c>
      <c r="D7357" s="9" t="s">
        <v>3660</v>
      </c>
      <c r="E7357" s="9" t="s">
        <v>2394</v>
      </c>
      <c r="F7357" s="9"/>
      <c r="G7357" s="10" t="s">
        <v>28</v>
      </c>
      <c r="H7357" s="47">
        <v>1</v>
      </c>
      <c r="I7357" s="11">
        <f>VLOOKUP(B7357,CURVA_ABC_INSUM!$B$6:$H$1423,7,0)</f>
        <v>9.33</v>
      </c>
      <c r="J7357" s="11">
        <f>TRUNC(H7357*I7357,2)</f>
        <v>9.33</v>
      </c>
    </row>
    <row r="7358" spans="1:10" ht="26.1" customHeight="1" x14ac:dyDescent="0.2">
      <c r="A7358" s="10" t="s">
        <v>2391</v>
      </c>
      <c r="B7358" s="10">
        <v>3561</v>
      </c>
      <c r="C7358" s="9" t="s">
        <v>20</v>
      </c>
      <c r="D7358" s="9" t="s">
        <v>3661</v>
      </c>
      <c r="E7358" s="9" t="s">
        <v>2394</v>
      </c>
      <c r="F7358" s="9"/>
      <c r="G7358" s="10" t="s">
        <v>3662</v>
      </c>
      <c r="H7358" s="47">
        <v>0.6</v>
      </c>
      <c r="I7358" s="11">
        <f>VLOOKUP(B7358,CURVA_ABC_INSUM!$B$6:$H$1423,7,0)</f>
        <v>5</v>
      </c>
      <c r="J7358" s="11">
        <f>TRUNC(H7358*I7358,2)</f>
        <v>3</v>
      </c>
    </row>
    <row r="7359" spans="1:10" x14ac:dyDescent="0.2">
      <c r="A7359" s="12"/>
      <c r="B7359" s="12"/>
      <c r="C7359" s="13"/>
      <c r="D7359" s="13"/>
      <c r="E7359" s="13"/>
      <c r="F7359" s="48"/>
      <c r="G7359" s="13"/>
      <c r="H7359" s="48"/>
      <c r="I7359" s="13"/>
      <c r="J7359" s="48"/>
    </row>
    <row r="7360" spans="1:10" ht="15" customHeight="1" thickBot="1" x14ac:dyDescent="0.25">
      <c r="A7360" s="12"/>
      <c r="B7360" s="12"/>
      <c r="C7360" s="13"/>
      <c r="D7360" s="13"/>
      <c r="E7360" s="13" t="s">
        <v>2395</v>
      </c>
      <c r="F7360" s="48">
        <f>TRUNC(J7354*$G$2,2)</f>
        <v>0</v>
      </c>
      <c r="G7360" s="13"/>
      <c r="H7360" s="86" t="s">
        <v>2396</v>
      </c>
      <c r="I7360" s="86"/>
      <c r="J7360" s="48">
        <f>F7360+J7354</f>
        <v>32.93</v>
      </c>
    </row>
    <row r="7361" spans="1:10" ht="0.95" customHeight="1" thickTop="1" thickBot="1" x14ac:dyDescent="0.25">
      <c r="A7361" s="89"/>
      <c r="B7361" s="89"/>
      <c r="C7361" s="45"/>
      <c r="D7361" s="45"/>
      <c r="E7361" s="45"/>
      <c r="F7361" s="45"/>
      <c r="G7361" s="45"/>
      <c r="H7361" s="45"/>
      <c r="I7361" s="45"/>
      <c r="J7361" s="45"/>
    </row>
    <row r="7362" spans="1:10" ht="0.95" customHeight="1" thickTop="1" x14ac:dyDescent="0.2">
      <c r="A7362" s="89"/>
      <c r="B7362" s="89"/>
      <c r="C7362" s="45"/>
      <c r="D7362" s="45"/>
      <c r="E7362" s="45"/>
      <c r="F7362" s="45"/>
      <c r="G7362" s="45"/>
      <c r="H7362" s="45"/>
      <c r="I7362" s="45"/>
      <c r="J7362" s="45"/>
    </row>
    <row r="7363" spans="1:10" ht="18" customHeight="1" x14ac:dyDescent="0.2">
      <c r="A7363" s="222">
        <v>6155</v>
      </c>
      <c r="B7363" s="26" t="s">
        <v>2</v>
      </c>
      <c r="C7363" s="28" t="s">
        <v>3</v>
      </c>
      <c r="D7363" s="28" t="s">
        <v>4</v>
      </c>
      <c r="E7363" s="28" t="s">
        <v>2388</v>
      </c>
      <c r="F7363" s="28"/>
      <c r="G7363" s="26" t="s">
        <v>190</v>
      </c>
      <c r="H7363" s="4" t="s">
        <v>6</v>
      </c>
      <c r="I7363" s="4" t="s">
        <v>7</v>
      </c>
      <c r="J7363" s="4" t="s">
        <v>191</v>
      </c>
    </row>
    <row r="7364" spans="1:10" ht="26.1" customHeight="1" x14ac:dyDescent="0.2">
      <c r="A7364" s="41" t="s">
        <v>2389</v>
      </c>
      <c r="B7364" s="41" t="s">
        <v>2183</v>
      </c>
      <c r="C7364" s="29" t="s">
        <v>13</v>
      </c>
      <c r="D7364" s="29" t="s">
        <v>2184</v>
      </c>
      <c r="E7364" s="29" t="s">
        <v>2409</v>
      </c>
      <c r="F7364" s="29"/>
      <c r="G7364" s="41" t="s">
        <v>18</v>
      </c>
      <c r="H7364" s="44">
        <v>1</v>
      </c>
      <c r="I7364" s="43">
        <f>SUM(J7365:J7367)</f>
        <v>132.01</v>
      </c>
      <c r="J7364" s="43">
        <f>TRUNC(H7364*I7364,2)</f>
        <v>132.01</v>
      </c>
    </row>
    <row r="7365" spans="1:10" ht="24" customHeight="1" x14ac:dyDescent="0.2">
      <c r="A7365" s="7" t="s">
        <v>2397</v>
      </c>
      <c r="B7365" s="7">
        <v>88316</v>
      </c>
      <c r="C7365" s="6" t="s">
        <v>14</v>
      </c>
      <c r="D7365" s="6" t="s">
        <v>2398</v>
      </c>
      <c r="E7365" s="6" t="s">
        <v>2399</v>
      </c>
      <c r="F7365" s="6"/>
      <c r="G7365" s="7" t="s">
        <v>297</v>
      </c>
      <c r="H7365" s="46">
        <v>0.4</v>
      </c>
      <c r="I7365" s="77">
        <f>'COMP-CUSTO MÃO OBRA'!$H$61</f>
        <v>27.08</v>
      </c>
      <c r="J7365" s="8">
        <f>TRUNC(H7365*I7365,2)</f>
        <v>10.83</v>
      </c>
    </row>
    <row r="7366" spans="1:10" ht="24" customHeight="1" x14ac:dyDescent="0.2">
      <c r="A7366" s="7" t="s">
        <v>2397</v>
      </c>
      <c r="B7366" s="7">
        <v>88265</v>
      </c>
      <c r="C7366" s="6" t="s">
        <v>14</v>
      </c>
      <c r="D7366" s="6" t="s">
        <v>3492</v>
      </c>
      <c r="E7366" s="6" t="s">
        <v>2399</v>
      </c>
      <c r="F7366" s="6"/>
      <c r="G7366" s="7" t="s">
        <v>297</v>
      </c>
      <c r="H7366" s="46">
        <v>0.4</v>
      </c>
      <c r="I7366" s="77">
        <f>'COMP-CUSTO MÃO OBRA'!$H$422</f>
        <v>41.6</v>
      </c>
      <c r="J7366" s="8">
        <f>TRUNC(H7366*I7366,2)</f>
        <v>16.64</v>
      </c>
    </row>
    <row r="7367" spans="1:10" ht="39" customHeight="1" x14ac:dyDescent="0.2">
      <c r="A7367" s="10" t="s">
        <v>2391</v>
      </c>
      <c r="B7367" s="10">
        <v>9876</v>
      </c>
      <c r="C7367" s="9" t="s">
        <v>20</v>
      </c>
      <c r="D7367" s="9" t="s">
        <v>3664</v>
      </c>
      <c r="E7367" s="9" t="s">
        <v>2394</v>
      </c>
      <c r="F7367" s="9"/>
      <c r="G7367" s="10" t="s">
        <v>28</v>
      </c>
      <c r="H7367" s="47">
        <v>1</v>
      </c>
      <c r="I7367" s="11">
        <f>VLOOKUP(B7367,CURVA_ABC_INSUM!$B$6:$H$1423,7,0)</f>
        <v>104.54</v>
      </c>
      <c r="J7367" s="11">
        <f>TRUNC(H7367*I7367,2)</f>
        <v>104.54</v>
      </c>
    </row>
    <row r="7368" spans="1:10" x14ac:dyDescent="0.2">
      <c r="A7368" s="12"/>
      <c r="B7368" s="12"/>
      <c r="C7368" s="13"/>
      <c r="D7368" s="13"/>
      <c r="E7368" s="13"/>
      <c r="F7368" s="48"/>
      <c r="G7368" s="13"/>
      <c r="H7368" s="48"/>
      <c r="I7368" s="13"/>
      <c r="J7368" s="48"/>
    </row>
    <row r="7369" spans="1:10" ht="15" customHeight="1" thickBot="1" x14ac:dyDescent="0.25">
      <c r="A7369" s="12"/>
      <c r="B7369" s="12"/>
      <c r="C7369" s="13"/>
      <c r="D7369" s="13"/>
      <c r="E7369" s="13" t="s">
        <v>2395</v>
      </c>
      <c r="F7369" s="48">
        <f>TRUNC(J7364*$G$2,2)</f>
        <v>0</v>
      </c>
      <c r="G7369" s="13"/>
      <c r="H7369" s="86" t="s">
        <v>2396</v>
      </c>
      <c r="I7369" s="86"/>
      <c r="J7369" s="48">
        <f>F7369+J7364</f>
        <v>132.01</v>
      </c>
    </row>
    <row r="7370" spans="1:10" ht="0.95" customHeight="1" thickTop="1" x14ac:dyDescent="0.2">
      <c r="A7370" s="89"/>
      <c r="B7370" s="89"/>
      <c r="C7370" s="45"/>
      <c r="D7370" s="45"/>
      <c r="E7370" s="45"/>
      <c r="F7370" s="45"/>
      <c r="G7370" s="45"/>
      <c r="H7370" s="45"/>
      <c r="I7370" s="45"/>
      <c r="J7370" s="45"/>
    </row>
    <row r="7371" spans="1:10" ht="18" customHeight="1" x14ac:dyDescent="0.2">
      <c r="A7371" s="222">
        <v>6156</v>
      </c>
      <c r="B7371" s="26" t="s">
        <v>2</v>
      </c>
      <c r="C7371" s="28" t="s">
        <v>3</v>
      </c>
      <c r="D7371" s="28" t="s">
        <v>4</v>
      </c>
      <c r="E7371" s="28" t="s">
        <v>2388</v>
      </c>
      <c r="F7371" s="28"/>
      <c r="G7371" s="26" t="s">
        <v>190</v>
      </c>
      <c r="H7371" s="4" t="s">
        <v>6</v>
      </c>
      <c r="I7371" s="4" t="s">
        <v>7</v>
      </c>
      <c r="J7371" s="4" t="s">
        <v>191</v>
      </c>
    </row>
    <row r="7372" spans="1:10" ht="26.1" customHeight="1" x14ac:dyDescent="0.2">
      <c r="A7372" s="41" t="s">
        <v>2389</v>
      </c>
      <c r="B7372" s="41" t="s">
        <v>2185</v>
      </c>
      <c r="C7372" s="29" t="s">
        <v>13</v>
      </c>
      <c r="D7372" s="29" t="s">
        <v>2186</v>
      </c>
      <c r="E7372" s="29" t="s">
        <v>2409</v>
      </c>
      <c r="F7372" s="29"/>
      <c r="G7372" s="41" t="s">
        <v>5</v>
      </c>
      <c r="H7372" s="44">
        <v>1</v>
      </c>
      <c r="I7372" s="43">
        <f>SUM(J7373:J7376)</f>
        <v>1732.3999999999999</v>
      </c>
      <c r="J7372" s="43">
        <f>TRUNC(H7372*I7372,2)</f>
        <v>1732.4</v>
      </c>
    </row>
    <row r="7373" spans="1:10" ht="24" customHeight="1" x14ac:dyDescent="0.2">
      <c r="A7373" s="7" t="s">
        <v>2397</v>
      </c>
      <c r="B7373" s="7">
        <v>88265</v>
      </c>
      <c r="C7373" s="6" t="s">
        <v>14</v>
      </c>
      <c r="D7373" s="6" t="s">
        <v>3492</v>
      </c>
      <c r="E7373" s="6" t="s">
        <v>2399</v>
      </c>
      <c r="F7373" s="6"/>
      <c r="G7373" s="7" t="s">
        <v>297</v>
      </c>
      <c r="H7373" s="46">
        <v>4</v>
      </c>
      <c r="I7373" s="77">
        <f>'COMP-CUSTO MÃO OBRA'!$H$422</f>
        <v>41.6</v>
      </c>
      <c r="J7373" s="8">
        <f>TRUNC(H7373*I7373,2)</f>
        <v>166.4</v>
      </c>
    </row>
    <row r="7374" spans="1:10" ht="26.1" customHeight="1" x14ac:dyDescent="0.2">
      <c r="A7374" s="7" t="s">
        <v>2397</v>
      </c>
      <c r="B7374" s="7">
        <v>88267</v>
      </c>
      <c r="C7374" s="6" t="s">
        <v>14</v>
      </c>
      <c r="D7374" s="6" t="s">
        <v>429</v>
      </c>
      <c r="E7374" s="6" t="s">
        <v>2399</v>
      </c>
      <c r="F7374" s="6"/>
      <c r="G7374" s="7" t="s">
        <v>297</v>
      </c>
      <c r="H7374" s="46">
        <v>4</v>
      </c>
      <c r="I7374" s="77">
        <f>'COMP-CUSTO MÃO OBRA'!$H$822</f>
        <v>33.380000000000003</v>
      </c>
      <c r="J7374" s="8">
        <f>TRUNC(H7374*I7374,2)</f>
        <v>133.52000000000001</v>
      </c>
    </row>
    <row r="7375" spans="1:10" ht="24" customHeight="1" x14ac:dyDescent="0.2">
      <c r="A7375" s="7" t="s">
        <v>2397</v>
      </c>
      <c r="B7375" s="7">
        <v>88316</v>
      </c>
      <c r="C7375" s="6" t="s">
        <v>14</v>
      </c>
      <c r="D7375" s="6" t="s">
        <v>2398</v>
      </c>
      <c r="E7375" s="6" t="s">
        <v>2399</v>
      </c>
      <c r="F7375" s="6"/>
      <c r="G7375" s="7" t="s">
        <v>297</v>
      </c>
      <c r="H7375" s="46">
        <v>8</v>
      </c>
      <c r="I7375" s="77">
        <f>'COMP-CUSTO MÃO OBRA'!$H$61</f>
        <v>27.08</v>
      </c>
      <c r="J7375" s="8">
        <f>TRUNC(H7375*I7375,2)</f>
        <v>216.64</v>
      </c>
    </row>
    <row r="7376" spans="1:10" ht="24" customHeight="1" x14ac:dyDescent="0.2">
      <c r="A7376" s="10" t="s">
        <v>2391</v>
      </c>
      <c r="B7376" s="10">
        <v>3020</v>
      </c>
      <c r="C7376" s="9" t="s">
        <v>20</v>
      </c>
      <c r="D7376" s="9" t="s">
        <v>3665</v>
      </c>
      <c r="E7376" s="9" t="s">
        <v>2394</v>
      </c>
      <c r="F7376" s="9"/>
      <c r="G7376" s="10" t="s">
        <v>24</v>
      </c>
      <c r="H7376" s="47">
        <v>1</v>
      </c>
      <c r="I7376" s="11">
        <f>VLOOKUP(B7376,CURVA_ABC_INSUM!$B$6:$H$1423,7,0)</f>
        <v>1215.8399999999999</v>
      </c>
      <c r="J7376" s="11">
        <f>TRUNC(H7376*I7376,2)</f>
        <v>1215.8399999999999</v>
      </c>
    </row>
    <row r="7377" spans="1:10" x14ac:dyDescent="0.2">
      <c r="A7377" s="12"/>
      <c r="B7377" s="12"/>
      <c r="C7377" s="13"/>
      <c r="D7377" s="13"/>
      <c r="E7377" s="13"/>
      <c r="F7377" s="48"/>
      <c r="G7377" s="13"/>
      <c r="H7377" s="48"/>
      <c r="I7377" s="13"/>
      <c r="J7377" s="48"/>
    </row>
    <row r="7378" spans="1:10" ht="15" customHeight="1" thickBot="1" x14ac:dyDescent="0.25">
      <c r="A7378" s="12"/>
      <c r="B7378" s="12"/>
      <c r="C7378" s="13"/>
      <c r="D7378" s="13"/>
      <c r="E7378" s="13" t="s">
        <v>2395</v>
      </c>
      <c r="F7378" s="48">
        <f>TRUNC(J7372*$G$2,2)</f>
        <v>0</v>
      </c>
      <c r="G7378" s="13"/>
      <c r="H7378" s="86" t="s">
        <v>2396</v>
      </c>
      <c r="I7378" s="86"/>
      <c r="J7378" s="48">
        <f>F7378+J7372</f>
        <v>1732.4</v>
      </c>
    </row>
    <row r="7379" spans="1:10" ht="0.95" customHeight="1" thickTop="1" x14ac:dyDescent="0.2">
      <c r="A7379" s="89"/>
      <c r="B7379" s="89"/>
      <c r="C7379" s="45"/>
      <c r="D7379" s="45"/>
      <c r="E7379" s="45"/>
      <c r="F7379" s="45"/>
      <c r="G7379" s="45"/>
      <c r="H7379" s="45"/>
      <c r="I7379" s="45"/>
      <c r="J7379" s="45"/>
    </row>
    <row r="7380" spans="1:10" ht="18" customHeight="1" x14ac:dyDescent="0.2">
      <c r="A7380" s="222">
        <v>6157</v>
      </c>
      <c r="B7380" s="26" t="s">
        <v>2</v>
      </c>
      <c r="C7380" s="28" t="s">
        <v>3</v>
      </c>
      <c r="D7380" s="28" t="s">
        <v>4</v>
      </c>
      <c r="E7380" s="28" t="s">
        <v>2388</v>
      </c>
      <c r="F7380" s="28"/>
      <c r="G7380" s="26" t="s">
        <v>190</v>
      </c>
      <c r="H7380" s="4" t="s">
        <v>6</v>
      </c>
      <c r="I7380" s="4" t="s">
        <v>7</v>
      </c>
      <c r="J7380" s="4" t="s">
        <v>191</v>
      </c>
    </row>
    <row r="7381" spans="1:10" ht="26.1" customHeight="1" x14ac:dyDescent="0.2">
      <c r="A7381" s="41" t="s">
        <v>2389</v>
      </c>
      <c r="B7381" s="41" t="s">
        <v>2187</v>
      </c>
      <c r="C7381" s="29" t="s">
        <v>13</v>
      </c>
      <c r="D7381" s="29" t="s">
        <v>2188</v>
      </c>
      <c r="E7381" s="29" t="s">
        <v>2409</v>
      </c>
      <c r="F7381" s="29"/>
      <c r="G7381" s="41" t="s">
        <v>5</v>
      </c>
      <c r="H7381" s="44">
        <v>1</v>
      </c>
      <c r="I7381" s="43">
        <f>SUM(J7382:J7387)</f>
        <v>353.3</v>
      </c>
      <c r="J7381" s="43">
        <f t="shared" ref="J7381:J7387" si="278">TRUNC(H7381*I7381,2)</f>
        <v>353.3</v>
      </c>
    </row>
    <row r="7382" spans="1:10" ht="24" customHeight="1" x14ac:dyDescent="0.2">
      <c r="A7382" s="7" t="s">
        <v>2397</v>
      </c>
      <c r="B7382" s="7">
        <v>88265</v>
      </c>
      <c r="C7382" s="6" t="s">
        <v>14</v>
      </c>
      <c r="D7382" s="6" t="s">
        <v>3492</v>
      </c>
      <c r="E7382" s="6" t="s">
        <v>2399</v>
      </c>
      <c r="F7382" s="6"/>
      <c r="G7382" s="7" t="s">
        <v>297</v>
      </c>
      <c r="H7382" s="46">
        <v>2</v>
      </c>
      <c r="I7382" s="77">
        <f>'COMP-CUSTO MÃO OBRA'!$H$422</f>
        <v>41.6</v>
      </c>
      <c r="J7382" s="8">
        <f t="shared" si="278"/>
        <v>83.2</v>
      </c>
    </row>
    <row r="7383" spans="1:10" ht="24" customHeight="1" x14ac:dyDescent="0.2">
      <c r="A7383" s="10" t="s">
        <v>2391</v>
      </c>
      <c r="B7383" s="10" t="s">
        <v>3666</v>
      </c>
      <c r="C7383" s="9" t="s">
        <v>2810</v>
      </c>
      <c r="D7383" s="9" t="s">
        <v>3667</v>
      </c>
      <c r="E7383" s="9" t="s">
        <v>2394</v>
      </c>
      <c r="F7383" s="9"/>
      <c r="G7383" s="10" t="s">
        <v>15</v>
      </c>
      <c r="H7383" s="47">
        <v>1</v>
      </c>
      <c r="I7383" s="11">
        <f>VLOOKUP(B7383,CURVA_ABC_INSUM!$B$6:$H$1423,7,0)</f>
        <v>3.31</v>
      </c>
      <c r="J7383" s="11">
        <f t="shared" si="278"/>
        <v>3.31</v>
      </c>
    </row>
    <row r="7384" spans="1:10" ht="24" customHeight="1" x14ac:dyDescent="0.2">
      <c r="A7384" s="10" t="s">
        <v>2391</v>
      </c>
      <c r="B7384" s="10">
        <v>13370</v>
      </c>
      <c r="C7384" s="9" t="s">
        <v>20</v>
      </c>
      <c r="D7384" s="9" t="s">
        <v>3668</v>
      </c>
      <c r="E7384" s="9" t="s">
        <v>2394</v>
      </c>
      <c r="F7384" s="9"/>
      <c r="G7384" s="10" t="s">
        <v>24</v>
      </c>
      <c r="H7384" s="47">
        <v>1</v>
      </c>
      <c r="I7384" s="11">
        <f>VLOOKUP(B7384,CURVA_ABC_INSUM!$B$6:$H$1423,7,0)</f>
        <v>2.6</v>
      </c>
      <c r="J7384" s="11">
        <f t="shared" si="278"/>
        <v>2.6</v>
      </c>
    </row>
    <row r="7385" spans="1:10" ht="39" customHeight="1" x14ac:dyDescent="0.2">
      <c r="A7385" s="10" t="s">
        <v>2391</v>
      </c>
      <c r="B7385" s="10">
        <v>39257</v>
      </c>
      <c r="C7385" s="9" t="s">
        <v>14</v>
      </c>
      <c r="D7385" s="9" t="s">
        <v>3669</v>
      </c>
      <c r="E7385" s="9" t="s">
        <v>2394</v>
      </c>
      <c r="F7385" s="9"/>
      <c r="G7385" s="10" t="s">
        <v>18</v>
      </c>
      <c r="H7385" s="47">
        <v>50</v>
      </c>
      <c r="I7385" s="11">
        <f>VLOOKUP(B7385,CURVA_ABC_INSUM!$B$6:$H$1423,7,0)</f>
        <v>5.0999999999999996</v>
      </c>
      <c r="J7385" s="11">
        <f t="shared" si="278"/>
        <v>255</v>
      </c>
    </row>
    <row r="7386" spans="1:10" ht="24" customHeight="1" x14ac:dyDescent="0.2">
      <c r="A7386" s="10" t="s">
        <v>2391</v>
      </c>
      <c r="B7386" s="10">
        <v>34531</v>
      </c>
      <c r="C7386" s="9" t="s">
        <v>16</v>
      </c>
      <c r="D7386" s="9" t="s">
        <v>3670</v>
      </c>
      <c r="E7386" s="9" t="s">
        <v>2394</v>
      </c>
      <c r="F7386" s="9"/>
      <c r="G7386" s="10" t="s">
        <v>15</v>
      </c>
      <c r="H7386" s="47">
        <v>1</v>
      </c>
      <c r="I7386" s="11">
        <f>VLOOKUP(B7386,CURVA_ABC_INSUM!$B$6:$H$1423,7,0)</f>
        <v>4.8</v>
      </c>
      <c r="J7386" s="11">
        <f t="shared" si="278"/>
        <v>4.8</v>
      </c>
    </row>
    <row r="7387" spans="1:10" ht="24" customHeight="1" x14ac:dyDescent="0.2">
      <c r="A7387" s="10" t="s">
        <v>2391</v>
      </c>
      <c r="B7387" s="10">
        <v>36559</v>
      </c>
      <c r="C7387" s="9" t="s">
        <v>16</v>
      </c>
      <c r="D7387" s="9" t="s">
        <v>3671</v>
      </c>
      <c r="E7387" s="9" t="s">
        <v>2394</v>
      </c>
      <c r="F7387" s="9"/>
      <c r="G7387" s="10" t="s">
        <v>15</v>
      </c>
      <c r="H7387" s="47">
        <v>1</v>
      </c>
      <c r="I7387" s="11">
        <f>VLOOKUP(B7387,CURVA_ABC_INSUM!$B$6:$H$1423,7,0)</f>
        <v>4.3899999999999997</v>
      </c>
      <c r="J7387" s="11">
        <f t="shared" si="278"/>
        <v>4.3899999999999997</v>
      </c>
    </row>
    <row r="7388" spans="1:10" x14ac:dyDescent="0.2">
      <c r="A7388" s="12"/>
      <c r="B7388" s="12"/>
      <c r="C7388" s="13"/>
      <c r="D7388" s="13"/>
      <c r="E7388" s="13"/>
      <c r="F7388" s="48"/>
      <c r="G7388" s="13"/>
      <c r="H7388" s="48"/>
      <c r="I7388" s="13"/>
      <c r="J7388" s="48"/>
    </row>
    <row r="7389" spans="1:10" ht="15" customHeight="1" thickBot="1" x14ac:dyDescent="0.25">
      <c r="A7389" s="12"/>
      <c r="B7389" s="12"/>
      <c r="C7389" s="13"/>
      <c r="D7389" s="13"/>
      <c r="E7389" s="13" t="s">
        <v>2395</v>
      </c>
      <c r="F7389" s="48">
        <f>TRUNC(J7381*$G$2,2)</f>
        <v>0</v>
      </c>
      <c r="G7389" s="13"/>
      <c r="H7389" s="86" t="s">
        <v>2396</v>
      </c>
      <c r="I7389" s="86"/>
      <c r="J7389" s="48">
        <f>F7389+J7381</f>
        <v>353.3</v>
      </c>
    </row>
    <row r="7390" spans="1:10" ht="0.95" customHeight="1" thickTop="1" x14ac:dyDescent="0.2">
      <c r="A7390" s="89"/>
      <c r="B7390" s="89"/>
      <c r="C7390" s="45"/>
      <c r="D7390" s="45"/>
      <c r="E7390" s="45"/>
      <c r="F7390" s="45"/>
      <c r="G7390" s="45"/>
      <c r="H7390" s="45"/>
      <c r="I7390" s="45"/>
      <c r="J7390" s="45"/>
    </row>
    <row r="7391" spans="1:10" ht="18" customHeight="1" x14ac:dyDescent="0.2">
      <c r="A7391" s="222">
        <v>6158</v>
      </c>
      <c r="B7391" s="26" t="s">
        <v>2</v>
      </c>
      <c r="C7391" s="28" t="s">
        <v>3</v>
      </c>
      <c r="D7391" s="28" t="s">
        <v>4</v>
      </c>
      <c r="E7391" s="28" t="s">
        <v>2388</v>
      </c>
      <c r="F7391" s="28"/>
      <c r="G7391" s="26" t="s">
        <v>190</v>
      </c>
      <c r="H7391" s="4" t="s">
        <v>6</v>
      </c>
      <c r="I7391" s="4" t="s">
        <v>7</v>
      </c>
      <c r="J7391" s="4" t="s">
        <v>191</v>
      </c>
    </row>
    <row r="7392" spans="1:10" ht="26.1" customHeight="1" x14ac:dyDescent="0.2">
      <c r="A7392" s="41" t="s">
        <v>2389</v>
      </c>
      <c r="B7392" s="41" t="s">
        <v>2189</v>
      </c>
      <c r="C7392" s="29" t="s">
        <v>13</v>
      </c>
      <c r="D7392" s="29" t="s">
        <v>2190</v>
      </c>
      <c r="E7392" s="29" t="s">
        <v>2409</v>
      </c>
      <c r="F7392" s="29"/>
      <c r="G7392" s="41" t="s">
        <v>5</v>
      </c>
      <c r="H7392" s="44">
        <v>1</v>
      </c>
      <c r="I7392" s="43">
        <f>SUM(J7393:J7396)</f>
        <v>476.89</v>
      </c>
      <c r="J7392" s="43">
        <f>TRUNC(H7392*I7392,2)</f>
        <v>476.89</v>
      </c>
    </row>
    <row r="7393" spans="1:10" ht="24" customHeight="1" x14ac:dyDescent="0.2">
      <c r="A7393" s="7" t="s">
        <v>2397</v>
      </c>
      <c r="B7393" s="7">
        <v>88265</v>
      </c>
      <c r="C7393" s="6" t="s">
        <v>14</v>
      </c>
      <c r="D7393" s="6" t="s">
        <v>3492</v>
      </c>
      <c r="E7393" s="6" t="s">
        <v>2399</v>
      </c>
      <c r="F7393" s="6"/>
      <c r="G7393" s="7" t="s">
        <v>297</v>
      </c>
      <c r="H7393" s="46">
        <v>2</v>
      </c>
      <c r="I7393" s="77">
        <f>'COMP-CUSTO MÃO OBRA'!$H$422</f>
        <v>41.6</v>
      </c>
      <c r="J7393" s="8">
        <f>TRUNC(H7393*I7393,2)</f>
        <v>83.2</v>
      </c>
    </row>
    <row r="7394" spans="1:10" ht="39" customHeight="1" x14ac:dyDescent="0.2">
      <c r="A7394" s="10" t="s">
        <v>2391</v>
      </c>
      <c r="B7394" s="10">
        <v>39258</v>
      </c>
      <c r="C7394" s="9" t="s">
        <v>14</v>
      </c>
      <c r="D7394" s="9" t="s">
        <v>3672</v>
      </c>
      <c r="E7394" s="9" t="s">
        <v>2394</v>
      </c>
      <c r="F7394" s="9"/>
      <c r="G7394" s="10" t="s">
        <v>18</v>
      </c>
      <c r="H7394" s="47">
        <v>50</v>
      </c>
      <c r="I7394" s="11">
        <f>VLOOKUP(B7394,CURVA_ABC_INSUM!$B$6:$H$1423,7,0)</f>
        <v>7.69</v>
      </c>
      <c r="J7394" s="11">
        <f>TRUNC(H7394*I7394,2)</f>
        <v>384.5</v>
      </c>
    </row>
    <row r="7395" spans="1:10" ht="24" customHeight="1" x14ac:dyDescent="0.2">
      <c r="A7395" s="10" t="s">
        <v>2391</v>
      </c>
      <c r="B7395" s="10">
        <v>34531</v>
      </c>
      <c r="C7395" s="9" t="s">
        <v>16</v>
      </c>
      <c r="D7395" s="9" t="s">
        <v>3670</v>
      </c>
      <c r="E7395" s="9" t="s">
        <v>2394</v>
      </c>
      <c r="F7395" s="9"/>
      <c r="G7395" s="10" t="s">
        <v>15</v>
      </c>
      <c r="H7395" s="47">
        <v>1</v>
      </c>
      <c r="I7395" s="11">
        <f>VLOOKUP(B7395,CURVA_ABC_INSUM!$B$6:$H$1423,7,0)</f>
        <v>4.8</v>
      </c>
      <c r="J7395" s="11">
        <f>TRUNC(H7395*I7395,2)</f>
        <v>4.8</v>
      </c>
    </row>
    <row r="7396" spans="1:10" ht="24" customHeight="1" x14ac:dyDescent="0.2">
      <c r="A7396" s="10" t="s">
        <v>2391</v>
      </c>
      <c r="B7396" s="10">
        <v>36559</v>
      </c>
      <c r="C7396" s="9" t="s">
        <v>16</v>
      </c>
      <c r="D7396" s="9" t="s">
        <v>3671</v>
      </c>
      <c r="E7396" s="9" t="s">
        <v>2394</v>
      </c>
      <c r="F7396" s="9"/>
      <c r="G7396" s="10" t="s">
        <v>15</v>
      </c>
      <c r="H7396" s="47">
        <v>1</v>
      </c>
      <c r="I7396" s="11">
        <f>VLOOKUP(B7396,CURVA_ABC_INSUM!$B$6:$H$1423,7,0)</f>
        <v>4.3899999999999997</v>
      </c>
      <c r="J7396" s="11">
        <f>TRUNC(H7396*I7396,2)</f>
        <v>4.3899999999999997</v>
      </c>
    </row>
    <row r="7397" spans="1:10" x14ac:dyDescent="0.2">
      <c r="A7397" s="12"/>
      <c r="B7397" s="12"/>
      <c r="C7397" s="13"/>
      <c r="D7397" s="13"/>
      <c r="E7397" s="13"/>
      <c r="F7397" s="48"/>
      <c r="G7397" s="13"/>
      <c r="H7397" s="48"/>
      <c r="I7397" s="13"/>
      <c r="J7397" s="48"/>
    </row>
    <row r="7398" spans="1:10" ht="15" customHeight="1" thickBot="1" x14ac:dyDescent="0.25">
      <c r="A7398" s="12"/>
      <c r="B7398" s="12"/>
      <c r="C7398" s="13"/>
      <c r="D7398" s="13"/>
      <c r="E7398" s="13" t="s">
        <v>2395</v>
      </c>
      <c r="F7398" s="48">
        <f>TRUNC(J7392*$G$2,2)</f>
        <v>0</v>
      </c>
      <c r="G7398" s="13"/>
      <c r="H7398" s="86" t="s">
        <v>2396</v>
      </c>
      <c r="I7398" s="86"/>
      <c r="J7398" s="48">
        <f>F7398+J7392</f>
        <v>476.89</v>
      </c>
    </row>
    <row r="7399" spans="1:10" ht="0.95" customHeight="1" thickTop="1" x14ac:dyDescent="0.2">
      <c r="A7399" s="89"/>
      <c r="B7399" s="89"/>
      <c r="C7399" s="45"/>
      <c r="D7399" s="45"/>
      <c r="E7399" s="45"/>
      <c r="F7399" s="45"/>
      <c r="G7399" s="45"/>
      <c r="H7399" s="45"/>
      <c r="I7399" s="45"/>
      <c r="J7399" s="45"/>
    </row>
    <row r="7400" spans="1:10" ht="18" customHeight="1" x14ac:dyDescent="0.2">
      <c r="A7400" s="222">
        <v>6159</v>
      </c>
      <c r="B7400" s="26" t="s">
        <v>2</v>
      </c>
      <c r="C7400" s="28" t="s">
        <v>3</v>
      </c>
      <c r="D7400" s="28" t="s">
        <v>4</v>
      </c>
      <c r="E7400" s="28" t="s">
        <v>2388</v>
      </c>
      <c r="F7400" s="28"/>
      <c r="G7400" s="26" t="s">
        <v>190</v>
      </c>
      <c r="H7400" s="4" t="s">
        <v>6</v>
      </c>
      <c r="I7400" s="4" t="s">
        <v>7</v>
      </c>
      <c r="J7400" s="4" t="s">
        <v>191</v>
      </c>
    </row>
    <row r="7401" spans="1:10" ht="26.1" customHeight="1" x14ac:dyDescent="0.2">
      <c r="A7401" s="41" t="s">
        <v>2389</v>
      </c>
      <c r="B7401" s="41" t="s">
        <v>2191</v>
      </c>
      <c r="C7401" s="29" t="s">
        <v>13</v>
      </c>
      <c r="D7401" s="29" t="s">
        <v>2192</v>
      </c>
      <c r="E7401" s="29" t="s">
        <v>2409</v>
      </c>
      <c r="F7401" s="29"/>
      <c r="G7401" s="41" t="s">
        <v>5</v>
      </c>
      <c r="H7401" s="44">
        <v>1</v>
      </c>
      <c r="I7401" s="43">
        <f>SUM(J7402:J7405)</f>
        <v>684.39</v>
      </c>
      <c r="J7401" s="43">
        <f>TRUNC(H7401*I7401,2)</f>
        <v>684.39</v>
      </c>
    </row>
    <row r="7402" spans="1:10" ht="24" customHeight="1" x14ac:dyDescent="0.2">
      <c r="A7402" s="7" t="s">
        <v>2397</v>
      </c>
      <c r="B7402" s="7">
        <v>88265</v>
      </c>
      <c r="C7402" s="6" t="s">
        <v>14</v>
      </c>
      <c r="D7402" s="6" t="s">
        <v>3492</v>
      </c>
      <c r="E7402" s="6" t="s">
        <v>2399</v>
      </c>
      <c r="F7402" s="6"/>
      <c r="G7402" s="7" t="s">
        <v>297</v>
      </c>
      <c r="H7402" s="46">
        <v>2</v>
      </c>
      <c r="I7402" s="77">
        <f>'COMP-CUSTO MÃO OBRA'!$H$422</f>
        <v>41.6</v>
      </c>
      <c r="J7402" s="8">
        <f>TRUNC(H7402*I7402,2)</f>
        <v>83.2</v>
      </c>
    </row>
    <row r="7403" spans="1:10" ht="24" customHeight="1" x14ac:dyDescent="0.2">
      <c r="A7403" s="10" t="s">
        <v>2391</v>
      </c>
      <c r="B7403" s="10">
        <v>34531</v>
      </c>
      <c r="C7403" s="9" t="s">
        <v>16</v>
      </c>
      <c r="D7403" s="9" t="s">
        <v>3670</v>
      </c>
      <c r="E7403" s="9" t="s">
        <v>2394</v>
      </c>
      <c r="F7403" s="9"/>
      <c r="G7403" s="10" t="s">
        <v>15</v>
      </c>
      <c r="H7403" s="47">
        <v>1</v>
      </c>
      <c r="I7403" s="11">
        <f>VLOOKUP(B7403,CURVA_ABC_INSUM!$B$6:$H$1423,7,0)</f>
        <v>4.8</v>
      </c>
      <c r="J7403" s="11">
        <f>TRUNC(H7403*I7403,2)</f>
        <v>4.8</v>
      </c>
    </row>
    <row r="7404" spans="1:10" ht="24" customHeight="1" x14ac:dyDescent="0.2">
      <c r="A7404" s="10" t="s">
        <v>2391</v>
      </c>
      <c r="B7404" s="10">
        <v>36559</v>
      </c>
      <c r="C7404" s="9" t="s">
        <v>16</v>
      </c>
      <c r="D7404" s="9" t="s">
        <v>3671</v>
      </c>
      <c r="E7404" s="9" t="s">
        <v>2394</v>
      </c>
      <c r="F7404" s="9"/>
      <c r="G7404" s="10" t="s">
        <v>15</v>
      </c>
      <c r="H7404" s="47">
        <v>1</v>
      </c>
      <c r="I7404" s="11">
        <f>VLOOKUP(B7404,CURVA_ABC_INSUM!$B$6:$H$1423,7,0)</f>
        <v>4.3899999999999997</v>
      </c>
      <c r="J7404" s="11">
        <f>TRUNC(H7404*I7404,2)</f>
        <v>4.3899999999999997</v>
      </c>
    </row>
    <row r="7405" spans="1:10" ht="39" customHeight="1" x14ac:dyDescent="0.2">
      <c r="A7405" s="10" t="s">
        <v>2391</v>
      </c>
      <c r="B7405" s="10">
        <v>39259</v>
      </c>
      <c r="C7405" s="9" t="s">
        <v>14</v>
      </c>
      <c r="D7405" s="9" t="s">
        <v>3673</v>
      </c>
      <c r="E7405" s="9" t="s">
        <v>2394</v>
      </c>
      <c r="F7405" s="9"/>
      <c r="G7405" s="10" t="s">
        <v>18</v>
      </c>
      <c r="H7405" s="47">
        <v>50</v>
      </c>
      <c r="I7405" s="11">
        <f>VLOOKUP(B7405,CURVA_ABC_INSUM!$B$6:$H$1423,7,0)</f>
        <v>11.84</v>
      </c>
      <c r="J7405" s="11">
        <f>TRUNC(H7405*I7405,2)</f>
        <v>592</v>
      </c>
    </row>
    <row r="7406" spans="1:10" x14ac:dyDescent="0.2">
      <c r="A7406" s="12"/>
      <c r="B7406" s="12"/>
      <c r="C7406" s="13"/>
      <c r="D7406" s="13"/>
      <c r="E7406" s="13"/>
      <c r="F7406" s="48"/>
      <c r="G7406" s="13"/>
      <c r="H7406" s="48"/>
      <c r="I7406" s="13"/>
      <c r="J7406" s="48"/>
    </row>
    <row r="7407" spans="1:10" ht="15" customHeight="1" thickBot="1" x14ac:dyDescent="0.25">
      <c r="A7407" s="12"/>
      <c r="B7407" s="12"/>
      <c r="C7407" s="13"/>
      <c r="D7407" s="13"/>
      <c r="E7407" s="13" t="s">
        <v>2395</v>
      </c>
      <c r="F7407" s="48">
        <f>TRUNC(J7401*$G$2,2)</f>
        <v>0</v>
      </c>
      <c r="G7407" s="13"/>
      <c r="H7407" s="86" t="s">
        <v>2396</v>
      </c>
      <c r="I7407" s="86"/>
      <c r="J7407" s="48">
        <f>F7407+J7401</f>
        <v>684.39</v>
      </c>
    </row>
    <row r="7408" spans="1:10" ht="0.95" customHeight="1" thickTop="1" x14ac:dyDescent="0.2">
      <c r="A7408" s="89"/>
      <c r="B7408" s="89"/>
      <c r="C7408" s="45"/>
      <c r="D7408" s="45"/>
      <c r="E7408" s="45"/>
      <c r="F7408" s="45"/>
      <c r="G7408" s="45"/>
      <c r="H7408" s="45"/>
      <c r="I7408" s="45"/>
      <c r="J7408" s="45"/>
    </row>
    <row r="7409" spans="1:10" ht="18" customHeight="1" x14ac:dyDescent="0.2">
      <c r="A7409" s="222">
        <v>6160</v>
      </c>
      <c r="B7409" s="26" t="s">
        <v>2</v>
      </c>
      <c r="C7409" s="28" t="s">
        <v>3</v>
      </c>
      <c r="D7409" s="28" t="s">
        <v>4</v>
      </c>
      <c r="E7409" s="28" t="s">
        <v>2388</v>
      </c>
      <c r="F7409" s="28"/>
      <c r="G7409" s="26" t="s">
        <v>190</v>
      </c>
      <c r="H7409" s="4" t="s">
        <v>6</v>
      </c>
      <c r="I7409" s="4" t="s">
        <v>7</v>
      </c>
      <c r="J7409" s="4" t="s">
        <v>191</v>
      </c>
    </row>
    <row r="7410" spans="1:10" ht="26.1" customHeight="1" x14ac:dyDescent="0.2">
      <c r="A7410" s="41" t="s">
        <v>2389</v>
      </c>
      <c r="B7410" s="41" t="s">
        <v>2193</v>
      </c>
      <c r="C7410" s="29" t="s">
        <v>13</v>
      </c>
      <c r="D7410" s="29" t="s">
        <v>2194</v>
      </c>
      <c r="E7410" s="29" t="s">
        <v>2409</v>
      </c>
      <c r="F7410" s="29"/>
      <c r="G7410" s="41" t="s">
        <v>5</v>
      </c>
      <c r="H7410" s="44">
        <v>1</v>
      </c>
      <c r="I7410" s="43">
        <f>SUM(J7411:J7414)</f>
        <v>998.89</v>
      </c>
      <c r="J7410" s="43">
        <f>TRUNC(H7410*I7410,2)</f>
        <v>998.89</v>
      </c>
    </row>
    <row r="7411" spans="1:10" ht="24" customHeight="1" x14ac:dyDescent="0.2">
      <c r="A7411" s="7" t="s">
        <v>2397</v>
      </c>
      <c r="B7411" s="7">
        <v>88265</v>
      </c>
      <c r="C7411" s="6" t="s">
        <v>14</v>
      </c>
      <c r="D7411" s="6" t="s">
        <v>3492</v>
      </c>
      <c r="E7411" s="6" t="s">
        <v>2399</v>
      </c>
      <c r="F7411" s="6"/>
      <c r="G7411" s="7" t="s">
        <v>297</v>
      </c>
      <c r="H7411" s="46">
        <v>2</v>
      </c>
      <c r="I7411" s="77">
        <f>'COMP-CUSTO MÃO OBRA'!$H$422</f>
        <v>41.6</v>
      </c>
      <c r="J7411" s="8">
        <f>TRUNC(H7411*I7411,2)</f>
        <v>83.2</v>
      </c>
    </row>
    <row r="7412" spans="1:10" ht="39" customHeight="1" x14ac:dyDescent="0.2">
      <c r="A7412" s="10" t="s">
        <v>2391</v>
      </c>
      <c r="B7412" s="10">
        <v>39260</v>
      </c>
      <c r="C7412" s="9" t="s">
        <v>14</v>
      </c>
      <c r="D7412" s="9" t="s">
        <v>3674</v>
      </c>
      <c r="E7412" s="9" t="s">
        <v>2394</v>
      </c>
      <c r="F7412" s="9"/>
      <c r="G7412" s="10" t="s">
        <v>18</v>
      </c>
      <c r="H7412" s="47">
        <v>50</v>
      </c>
      <c r="I7412" s="11">
        <f>VLOOKUP(B7412,CURVA_ABC_INSUM!$B$6:$H$1423,7,0)</f>
        <v>18.13</v>
      </c>
      <c r="J7412" s="11">
        <f>TRUNC(H7412*I7412,2)</f>
        <v>906.5</v>
      </c>
    </row>
    <row r="7413" spans="1:10" ht="24" customHeight="1" x14ac:dyDescent="0.2">
      <c r="A7413" s="10" t="s">
        <v>2391</v>
      </c>
      <c r="B7413" s="10">
        <v>34531</v>
      </c>
      <c r="C7413" s="9" t="s">
        <v>16</v>
      </c>
      <c r="D7413" s="9" t="s">
        <v>3670</v>
      </c>
      <c r="E7413" s="9" t="s">
        <v>2394</v>
      </c>
      <c r="F7413" s="9"/>
      <c r="G7413" s="10" t="s">
        <v>15</v>
      </c>
      <c r="H7413" s="47">
        <v>1</v>
      </c>
      <c r="I7413" s="11">
        <f>VLOOKUP(B7413,CURVA_ABC_INSUM!$B$6:$H$1423,7,0)</f>
        <v>4.8</v>
      </c>
      <c r="J7413" s="11">
        <f>TRUNC(H7413*I7413,2)</f>
        <v>4.8</v>
      </c>
    </row>
    <row r="7414" spans="1:10" ht="24" customHeight="1" x14ac:dyDescent="0.2">
      <c r="A7414" s="10" t="s">
        <v>2391</v>
      </c>
      <c r="B7414" s="10">
        <v>36559</v>
      </c>
      <c r="C7414" s="9" t="s">
        <v>16</v>
      </c>
      <c r="D7414" s="9" t="s">
        <v>3671</v>
      </c>
      <c r="E7414" s="9" t="s">
        <v>2394</v>
      </c>
      <c r="F7414" s="9"/>
      <c r="G7414" s="10" t="s">
        <v>15</v>
      </c>
      <c r="H7414" s="47">
        <v>1</v>
      </c>
      <c r="I7414" s="11">
        <f>VLOOKUP(B7414,CURVA_ABC_INSUM!$B$6:$H$1423,7,0)</f>
        <v>4.3899999999999997</v>
      </c>
      <c r="J7414" s="11">
        <f>TRUNC(H7414*I7414,2)</f>
        <v>4.3899999999999997</v>
      </c>
    </row>
    <row r="7415" spans="1:10" x14ac:dyDescent="0.2">
      <c r="A7415" s="12"/>
      <c r="B7415" s="12"/>
      <c r="C7415" s="13"/>
      <c r="D7415" s="13"/>
      <c r="E7415" s="13"/>
      <c r="F7415" s="48"/>
      <c r="G7415" s="13"/>
      <c r="H7415" s="48"/>
      <c r="I7415" s="13"/>
      <c r="J7415" s="48"/>
    </row>
    <row r="7416" spans="1:10" ht="15" customHeight="1" thickBot="1" x14ac:dyDescent="0.25">
      <c r="A7416" s="12"/>
      <c r="B7416" s="12"/>
      <c r="C7416" s="13"/>
      <c r="D7416" s="13"/>
      <c r="E7416" s="13" t="s">
        <v>2395</v>
      </c>
      <c r="F7416" s="48">
        <f>TRUNC(J7410*$G$2,2)</f>
        <v>0</v>
      </c>
      <c r="G7416" s="13"/>
      <c r="H7416" s="86" t="s">
        <v>2396</v>
      </c>
      <c r="I7416" s="86"/>
      <c r="J7416" s="48">
        <f>F7416+J7410</f>
        <v>998.89</v>
      </c>
    </row>
    <row r="7417" spans="1:10" ht="0.95" customHeight="1" thickTop="1" x14ac:dyDescent="0.2">
      <c r="A7417" s="89"/>
      <c r="B7417" s="89"/>
      <c r="C7417" s="45"/>
      <c r="D7417" s="45"/>
      <c r="E7417" s="45"/>
      <c r="F7417" s="45"/>
      <c r="G7417" s="45"/>
      <c r="H7417" s="45"/>
      <c r="I7417" s="45"/>
      <c r="J7417" s="45"/>
    </row>
    <row r="7418" spans="1:10" ht="18" customHeight="1" x14ac:dyDescent="0.2">
      <c r="A7418" s="222">
        <v>6161</v>
      </c>
      <c r="B7418" s="26" t="s">
        <v>2</v>
      </c>
      <c r="C7418" s="28" t="s">
        <v>3</v>
      </c>
      <c r="D7418" s="28" t="s">
        <v>4</v>
      </c>
      <c r="E7418" s="28" t="s">
        <v>2388</v>
      </c>
      <c r="F7418" s="28"/>
      <c r="G7418" s="26" t="s">
        <v>190</v>
      </c>
      <c r="H7418" s="4" t="s">
        <v>6</v>
      </c>
      <c r="I7418" s="4" t="s">
        <v>7</v>
      </c>
      <c r="J7418" s="4" t="s">
        <v>191</v>
      </c>
    </row>
    <row r="7419" spans="1:10" ht="39" customHeight="1" x14ac:dyDescent="0.2">
      <c r="A7419" s="41" t="s">
        <v>2389</v>
      </c>
      <c r="B7419" s="41" t="s">
        <v>2195</v>
      </c>
      <c r="C7419" s="29" t="s">
        <v>13</v>
      </c>
      <c r="D7419" s="29" t="s">
        <v>2196</v>
      </c>
      <c r="E7419" s="29" t="s">
        <v>2409</v>
      </c>
      <c r="F7419" s="29"/>
      <c r="G7419" s="41" t="s">
        <v>5</v>
      </c>
      <c r="H7419" s="44">
        <v>1</v>
      </c>
      <c r="I7419" s="43">
        <f>SUM(J7420:J7421)</f>
        <v>144.9</v>
      </c>
      <c r="J7419" s="43">
        <f>TRUNC(H7419*I7419,2)</f>
        <v>144.9</v>
      </c>
    </row>
    <row r="7420" spans="1:10" ht="24" customHeight="1" x14ac:dyDescent="0.2">
      <c r="A7420" s="7" t="s">
        <v>2397</v>
      </c>
      <c r="B7420" s="7">
        <v>88265</v>
      </c>
      <c r="C7420" s="6" t="s">
        <v>14</v>
      </c>
      <c r="D7420" s="6" t="s">
        <v>3492</v>
      </c>
      <c r="E7420" s="6" t="s">
        <v>2399</v>
      </c>
      <c r="F7420" s="6"/>
      <c r="G7420" s="7" t="s">
        <v>297</v>
      </c>
      <c r="H7420" s="46">
        <f>0.3955*2</f>
        <v>0.79100000000000004</v>
      </c>
      <c r="I7420" s="77">
        <f>'COMP-CUSTO MÃO OBRA'!$H$422</f>
        <v>41.6</v>
      </c>
      <c r="J7420" s="8">
        <f>TRUNC(H7420*I7420,2)</f>
        <v>32.9</v>
      </c>
    </row>
    <row r="7421" spans="1:10" ht="26.1" customHeight="1" x14ac:dyDescent="0.2">
      <c r="A7421" s="10" t="s">
        <v>2391</v>
      </c>
      <c r="B7421" s="10">
        <v>1094</v>
      </c>
      <c r="C7421" s="9" t="s">
        <v>20</v>
      </c>
      <c r="D7421" s="9" t="s">
        <v>3675</v>
      </c>
      <c r="E7421" s="9" t="s">
        <v>2394</v>
      </c>
      <c r="F7421" s="9"/>
      <c r="G7421" s="10" t="s">
        <v>24</v>
      </c>
      <c r="H7421" s="47">
        <v>1</v>
      </c>
      <c r="I7421" s="11">
        <f>VLOOKUP(B7421,CURVA_ABC_INSUM!$B$6:$H$1423,7,0)</f>
        <v>112</v>
      </c>
      <c r="J7421" s="11">
        <f>TRUNC(H7421*I7421,2)</f>
        <v>112</v>
      </c>
    </row>
    <row r="7422" spans="1:10" x14ac:dyDescent="0.2">
      <c r="A7422" s="12"/>
      <c r="B7422" s="12"/>
      <c r="C7422" s="13"/>
      <c r="D7422" s="13"/>
      <c r="E7422" s="13"/>
      <c r="F7422" s="48"/>
      <c r="G7422" s="13"/>
      <c r="H7422" s="48"/>
      <c r="I7422" s="13"/>
      <c r="J7422" s="48"/>
    </row>
    <row r="7423" spans="1:10" ht="15" customHeight="1" thickBot="1" x14ac:dyDescent="0.25">
      <c r="A7423" s="12"/>
      <c r="B7423" s="12"/>
      <c r="C7423" s="13"/>
      <c r="D7423" s="13"/>
      <c r="E7423" s="13" t="s">
        <v>2395</v>
      </c>
      <c r="F7423" s="48">
        <f>TRUNC(J7419*$G$2,2)</f>
        <v>0</v>
      </c>
      <c r="G7423" s="13"/>
      <c r="H7423" s="86" t="s">
        <v>2396</v>
      </c>
      <c r="I7423" s="86"/>
      <c r="J7423" s="48">
        <f>F7423+J7419</f>
        <v>144.9</v>
      </c>
    </row>
    <row r="7424" spans="1:10" ht="0.95" customHeight="1" thickTop="1" x14ac:dyDescent="0.2">
      <c r="A7424" s="89"/>
      <c r="B7424" s="89"/>
      <c r="C7424" s="45"/>
      <c r="D7424" s="45"/>
      <c r="E7424" s="45"/>
      <c r="F7424" s="45"/>
      <c r="G7424" s="45"/>
      <c r="H7424" s="45"/>
      <c r="I7424" s="45"/>
      <c r="J7424" s="45"/>
    </row>
    <row r="7425" spans="1:10" ht="18" customHeight="1" x14ac:dyDescent="0.2">
      <c r="A7425" s="222">
        <v>6162</v>
      </c>
      <c r="B7425" s="26" t="s">
        <v>2</v>
      </c>
      <c r="C7425" s="28" t="s">
        <v>3</v>
      </c>
      <c r="D7425" s="28" t="s">
        <v>4</v>
      </c>
      <c r="E7425" s="28" t="s">
        <v>2388</v>
      </c>
      <c r="F7425" s="28"/>
      <c r="G7425" s="26" t="s">
        <v>190</v>
      </c>
      <c r="H7425" s="4" t="s">
        <v>6</v>
      </c>
      <c r="I7425" s="4" t="s">
        <v>7</v>
      </c>
      <c r="J7425" s="4" t="s">
        <v>191</v>
      </c>
    </row>
    <row r="7426" spans="1:10" ht="39" customHeight="1" x14ac:dyDescent="0.2">
      <c r="A7426" s="41" t="s">
        <v>2389</v>
      </c>
      <c r="B7426" s="41" t="s">
        <v>2197</v>
      </c>
      <c r="C7426" s="29" t="s">
        <v>13</v>
      </c>
      <c r="D7426" s="29" t="s">
        <v>2198</v>
      </c>
      <c r="E7426" s="29" t="s">
        <v>2409</v>
      </c>
      <c r="F7426" s="29"/>
      <c r="G7426" s="41" t="s">
        <v>5</v>
      </c>
      <c r="H7426" s="44">
        <v>1</v>
      </c>
      <c r="I7426" s="43">
        <f>SUM(J7427:J7429)</f>
        <v>134.44999999999999</v>
      </c>
      <c r="J7426" s="43">
        <f>TRUNC(H7426*I7426,2)</f>
        <v>134.44999999999999</v>
      </c>
    </row>
    <row r="7427" spans="1:10" ht="24" customHeight="1" x14ac:dyDescent="0.2">
      <c r="A7427" s="7" t="s">
        <v>2397</v>
      </c>
      <c r="B7427" s="7">
        <v>88265</v>
      </c>
      <c r="C7427" s="6" t="s">
        <v>14</v>
      </c>
      <c r="D7427" s="6" t="s">
        <v>3492</v>
      </c>
      <c r="E7427" s="6" t="s">
        <v>2399</v>
      </c>
      <c r="F7427" s="6"/>
      <c r="G7427" s="7" t="s">
        <v>297</v>
      </c>
      <c r="H7427" s="46">
        <f>0.3955*2</f>
        <v>0.79100000000000004</v>
      </c>
      <c r="I7427" s="77">
        <f>'COMP-CUSTO MÃO OBRA'!$H$422</f>
        <v>41.6</v>
      </c>
      <c r="J7427" s="8">
        <f>TRUNC(H7427*I7427,2)</f>
        <v>32.9</v>
      </c>
    </row>
    <row r="7428" spans="1:10" ht="24" customHeight="1" x14ac:dyDescent="0.2">
      <c r="A7428" s="10" t="s">
        <v>2391</v>
      </c>
      <c r="B7428" s="10">
        <v>664</v>
      </c>
      <c r="C7428" s="9" t="s">
        <v>20</v>
      </c>
      <c r="D7428" s="9" t="s">
        <v>3676</v>
      </c>
      <c r="E7428" s="9" t="s">
        <v>2394</v>
      </c>
      <c r="F7428" s="9"/>
      <c r="G7428" s="10" t="s">
        <v>24</v>
      </c>
      <c r="H7428" s="47">
        <v>1</v>
      </c>
      <c r="I7428" s="11">
        <f>VLOOKUP(B7428,CURVA_ABC_INSUM!$B$6:$H$1423,7,0)</f>
        <v>5</v>
      </c>
      <c r="J7428" s="11">
        <f>TRUNC(H7428*I7428,2)</f>
        <v>5</v>
      </c>
    </row>
    <row r="7429" spans="1:10" ht="26.1" customHeight="1" x14ac:dyDescent="0.2">
      <c r="A7429" s="10" t="s">
        <v>2391</v>
      </c>
      <c r="B7429" s="10">
        <v>1095</v>
      </c>
      <c r="C7429" s="9" t="s">
        <v>20</v>
      </c>
      <c r="D7429" s="9" t="s">
        <v>3677</v>
      </c>
      <c r="E7429" s="9" t="s">
        <v>2394</v>
      </c>
      <c r="F7429" s="9"/>
      <c r="G7429" s="10" t="s">
        <v>24</v>
      </c>
      <c r="H7429" s="47">
        <v>1</v>
      </c>
      <c r="I7429" s="11">
        <f>VLOOKUP(B7429,CURVA_ABC_INSUM!$B$6:$H$1423,7,0)</f>
        <v>96.55</v>
      </c>
      <c r="J7429" s="11">
        <f>TRUNC(H7429*I7429,2)</f>
        <v>96.55</v>
      </c>
    </row>
    <row r="7430" spans="1:10" x14ac:dyDescent="0.2">
      <c r="A7430" s="12"/>
      <c r="B7430" s="12"/>
      <c r="C7430" s="13"/>
      <c r="D7430" s="13"/>
      <c r="E7430" s="13"/>
      <c r="F7430" s="48"/>
      <c r="G7430" s="13"/>
      <c r="H7430" s="48"/>
      <c r="I7430" s="13"/>
      <c r="J7430" s="48"/>
    </row>
    <row r="7431" spans="1:10" ht="15" customHeight="1" thickBot="1" x14ac:dyDescent="0.25">
      <c r="A7431" s="12"/>
      <c r="B7431" s="12"/>
      <c r="C7431" s="13"/>
      <c r="D7431" s="13"/>
      <c r="E7431" s="13" t="s">
        <v>2395</v>
      </c>
      <c r="F7431" s="48">
        <f>TRUNC(J7426*$G$2,2)</f>
        <v>0</v>
      </c>
      <c r="G7431" s="13"/>
      <c r="H7431" s="86" t="s">
        <v>2396</v>
      </c>
      <c r="I7431" s="86"/>
      <c r="J7431" s="48">
        <f>F7431+J7426</f>
        <v>134.44999999999999</v>
      </c>
    </row>
    <row r="7432" spans="1:10" ht="0.95" customHeight="1" thickTop="1" x14ac:dyDescent="0.2">
      <c r="A7432" s="89"/>
      <c r="B7432" s="89"/>
      <c r="C7432" s="45"/>
      <c r="D7432" s="45"/>
      <c r="E7432" s="45"/>
      <c r="F7432" s="45"/>
      <c r="G7432" s="45"/>
      <c r="H7432" s="45"/>
      <c r="I7432" s="45"/>
      <c r="J7432" s="45"/>
    </row>
    <row r="7433" spans="1:10" ht="18" customHeight="1" x14ac:dyDescent="0.2">
      <c r="A7433" s="222">
        <v>6163</v>
      </c>
      <c r="B7433" s="26" t="s">
        <v>2</v>
      </c>
      <c r="C7433" s="28" t="s">
        <v>3</v>
      </c>
      <c r="D7433" s="28" t="s">
        <v>4</v>
      </c>
      <c r="E7433" s="28" t="s">
        <v>2388</v>
      </c>
      <c r="F7433" s="28"/>
      <c r="G7433" s="26" t="s">
        <v>190</v>
      </c>
      <c r="H7433" s="4" t="s">
        <v>6</v>
      </c>
      <c r="I7433" s="4" t="s">
        <v>7</v>
      </c>
      <c r="J7433" s="4" t="s">
        <v>191</v>
      </c>
    </row>
    <row r="7434" spans="1:10" ht="26.1" customHeight="1" x14ac:dyDescent="0.2">
      <c r="A7434" s="41" t="s">
        <v>2389</v>
      </c>
      <c r="B7434" s="41" t="s">
        <v>2199</v>
      </c>
      <c r="C7434" s="29" t="s">
        <v>13</v>
      </c>
      <c r="D7434" s="29" t="s">
        <v>2200</v>
      </c>
      <c r="E7434" s="29" t="s">
        <v>2409</v>
      </c>
      <c r="F7434" s="29"/>
      <c r="G7434" s="41" t="s">
        <v>5</v>
      </c>
      <c r="H7434" s="44">
        <v>1</v>
      </c>
      <c r="I7434" s="43">
        <f>SUM(J7435:J7436)</f>
        <v>32.4</v>
      </c>
      <c r="J7434" s="43">
        <f>TRUNC(H7434*I7434,2)</f>
        <v>32.4</v>
      </c>
    </row>
    <row r="7435" spans="1:10" ht="24" customHeight="1" x14ac:dyDescent="0.2">
      <c r="A7435" s="7" t="s">
        <v>2397</v>
      </c>
      <c r="B7435" s="7">
        <v>88265</v>
      </c>
      <c r="C7435" s="6" t="s">
        <v>14</v>
      </c>
      <c r="D7435" s="6" t="s">
        <v>3492</v>
      </c>
      <c r="E7435" s="6" t="s">
        <v>2399</v>
      </c>
      <c r="F7435" s="6"/>
      <c r="G7435" s="7" t="s">
        <v>297</v>
      </c>
      <c r="H7435" s="46">
        <v>0.25</v>
      </c>
      <c r="I7435" s="77">
        <f>'COMP-CUSTO MÃO OBRA'!$H$422</f>
        <v>41.6</v>
      </c>
      <c r="J7435" s="8">
        <f>TRUNC(H7435*I7435,2)</f>
        <v>10.4</v>
      </c>
    </row>
    <row r="7436" spans="1:10" ht="26.1" customHeight="1" x14ac:dyDescent="0.2">
      <c r="A7436" s="10" t="s">
        <v>2391</v>
      </c>
      <c r="B7436" s="10" t="s">
        <v>5142</v>
      </c>
      <c r="C7436" s="9" t="s">
        <v>13</v>
      </c>
      <c r="D7436" s="9" t="s">
        <v>3678</v>
      </c>
      <c r="E7436" s="9" t="s">
        <v>2394</v>
      </c>
      <c r="F7436" s="9"/>
      <c r="G7436" s="10" t="s">
        <v>5</v>
      </c>
      <c r="H7436" s="47">
        <v>1</v>
      </c>
      <c r="I7436" s="11">
        <f>VLOOKUP(B7436,CURVA_ABC_INSUM!$B$6:$H$1423,7,0)</f>
        <v>22</v>
      </c>
      <c r="J7436" s="11">
        <f>TRUNC(H7436*I7436,2)</f>
        <v>22</v>
      </c>
    </row>
    <row r="7437" spans="1:10" x14ac:dyDescent="0.2">
      <c r="A7437" s="12"/>
      <c r="B7437" s="12"/>
      <c r="C7437" s="13"/>
      <c r="D7437" s="13"/>
      <c r="E7437" s="13"/>
      <c r="F7437" s="48"/>
      <c r="G7437" s="13"/>
      <c r="H7437" s="48"/>
      <c r="I7437" s="13"/>
      <c r="J7437" s="48"/>
    </row>
    <row r="7438" spans="1:10" ht="15" customHeight="1" thickBot="1" x14ac:dyDescent="0.25">
      <c r="A7438" s="12"/>
      <c r="B7438" s="12"/>
      <c r="C7438" s="13"/>
      <c r="D7438" s="13"/>
      <c r="E7438" s="13" t="s">
        <v>2395</v>
      </c>
      <c r="F7438" s="48">
        <f>TRUNC(J7434*$G$2,2)</f>
        <v>0</v>
      </c>
      <c r="G7438" s="13"/>
      <c r="H7438" s="86" t="s">
        <v>2396</v>
      </c>
      <c r="I7438" s="86"/>
      <c r="J7438" s="48">
        <f>F7438+J7434</f>
        <v>32.4</v>
      </c>
    </row>
    <row r="7439" spans="1:10" ht="0.95" customHeight="1" thickTop="1" x14ac:dyDescent="0.2">
      <c r="A7439" s="89"/>
      <c r="B7439" s="89"/>
      <c r="C7439" s="45"/>
      <c r="D7439" s="45"/>
      <c r="E7439" s="45"/>
      <c r="F7439" s="45"/>
      <c r="G7439" s="45"/>
      <c r="H7439" s="45"/>
      <c r="I7439" s="45"/>
      <c r="J7439" s="45"/>
    </row>
    <row r="7440" spans="1:10" ht="18" customHeight="1" x14ac:dyDescent="0.2">
      <c r="A7440" s="222">
        <v>6164</v>
      </c>
      <c r="B7440" s="26" t="s">
        <v>2</v>
      </c>
      <c r="C7440" s="28" t="s">
        <v>3</v>
      </c>
      <c r="D7440" s="28" t="s">
        <v>4</v>
      </c>
      <c r="E7440" s="28" t="s">
        <v>2388</v>
      </c>
      <c r="F7440" s="28"/>
      <c r="G7440" s="26" t="s">
        <v>190</v>
      </c>
      <c r="H7440" s="4" t="s">
        <v>6</v>
      </c>
      <c r="I7440" s="4" t="s">
        <v>7</v>
      </c>
      <c r="J7440" s="4" t="s">
        <v>191</v>
      </c>
    </row>
    <row r="7441" spans="1:10" ht="26.1" customHeight="1" x14ac:dyDescent="0.2">
      <c r="A7441" s="41" t="s">
        <v>2389</v>
      </c>
      <c r="B7441" s="41" t="s">
        <v>2201</v>
      </c>
      <c r="C7441" s="29" t="s">
        <v>13</v>
      </c>
      <c r="D7441" s="29" t="s">
        <v>2202</v>
      </c>
      <c r="E7441" s="29" t="s">
        <v>2409</v>
      </c>
      <c r="F7441" s="29"/>
      <c r="G7441" s="41" t="s">
        <v>5</v>
      </c>
      <c r="H7441" s="44">
        <v>1</v>
      </c>
      <c r="I7441" s="43">
        <f>SUM(J7442:J7443)</f>
        <v>92.5</v>
      </c>
      <c r="J7441" s="43">
        <f>TRUNC(H7441*I7441,2)</f>
        <v>92.5</v>
      </c>
    </row>
    <row r="7442" spans="1:10" ht="24" customHeight="1" x14ac:dyDescent="0.2">
      <c r="A7442" s="7" t="s">
        <v>2397</v>
      </c>
      <c r="B7442" s="7">
        <v>88265</v>
      </c>
      <c r="C7442" s="6" t="s">
        <v>14</v>
      </c>
      <c r="D7442" s="6" t="s">
        <v>3492</v>
      </c>
      <c r="E7442" s="6" t="s">
        <v>2399</v>
      </c>
      <c r="F7442" s="6"/>
      <c r="G7442" s="7" t="s">
        <v>297</v>
      </c>
      <c r="H7442" s="46">
        <v>2</v>
      </c>
      <c r="I7442" s="77">
        <f>'COMP-CUSTO MÃO OBRA'!$H$422</f>
        <v>41.6</v>
      </c>
      <c r="J7442" s="8">
        <f>TRUNC(H7442*I7442,2)</f>
        <v>83.2</v>
      </c>
    </row>
    <row r="7443" spans="1:10" ht="24" customHeight="1" x14ac:dyDescent="0.2">
      <c r="A7443" s="10" t="s">
        <v>2391</v>
      </c>
      <c r="B7443" s="10" t="s">
        <v>5122</v>
      </c>
      <c r="C7443" s="9" t="s">
        <v>13</v>
      </c>
      <c r="D7443" s="9" t="s">
        <v>151</v>
      </c>
      <c r="E7443" s="9" t="s">
        <v>2394</v>
      </c>
      <c r="F7443" s="9"/>
      <c r="G7443" s="10" t="s">
        <v>5</v>
      </c>
      <c r="H7443" s="47">
        <v>30</v>
      </c>
      <c r="I7443" s="11">
        <f>VLOOKUP(B7443,CURVA_ABC_INSUM!$B$6:$H$1423,7,0)</f>
        <v>0.31</v>
      </c>
      <c r="J7443" s="11">
        <f>TRUNC(H7443*I7443,2)</f>
        <v>9.3000000000000007</v>
      </c>
    </row>
    <row r="7444" spans="1:10" x14ac:dyDescent="0.2">
      <c r="A7444" s="12"/>
      <c r="B7444" s="12"/>
      <c r="C7444" s="13"/>
      <c r="D7444" s="13"/>
      <c r="E7444" s="13"/>
      <c r="F7444" s="48"/>
      <c r="G7444" s="13"/>
      <c r="H7444" s="48"/>
      <c r="I7444" s="13"/>
      <c r="J7444" s="48"/>
    </row>
    <row r="7445" spans="1:10" ht="15" customHeight="1" thickBot="1" x14ac:dyDescent="0.25">
      <c r="A7445" s="12"/>
      <c r="B7445" s="12"/>
      <c r="C7445" s="13"/>
      <c r="D7445" s="13"/>
      <c r="E7445" s="13" t="s">
        <v>2395</v>
      </c>
      <c r="F7445" s="48">
        <f>TRUNC(J7441*$G$2,2)</f>
        <v>0</v>
      </c>
      <c r="G7445" s="13"/>
      <c r="H7445" s="86" t="s">
        <v>2396</v>
      </c>
      <c r="I7445" s="86"/>
      <c r="J7445" s="48">
        <f>F7445+J7441</f>
        <v>92.5</v>
      </c>
    </row>
    <row r="7446" spans="1:10" ht="0.95" customHeight="1" thickTop="1" x14ac:dyDescent="0.2">
      <c r="A7446" s="89"/>
      <c r="B7446" s="89"/>
      <c r="C7446" s="45"/>
      <c r="D7446" s="45"/>
      <c r="E7446" s="45"/>
      <c r="F7446" s="45"/>
      <c r="G7446" s="45"/>
      <c r="H7446" s="45"/>
      <c r="I7446" s="45"/>
      <c r="J7446" s="45"/>
    </row>
    <row r="7447" spans="1:10" ht="18" customHeight="1" x14ac:dyDescent="0.2">
      <c r="A7447" s="222">
        <v>6165</v>
      </c>
      <c r="B7447" s="26" t="s">
        <v>2</v>
      </c>
      <c r="C7447" s="28" t="s">
        <v>3</v>
      </c>
      <c r="D7447" s="28" t="s">
        <v>4</v>
      </c>
      <c r="E7447" s="28" t="s">
        <v>2388</v>
      </c>
      <c r="F7447" s="28"/>
      <c r="G7447" s="26" t="s">
        <v>190</v>
      </c>
      <c r="H7447" s="4" t="s">
        <v>6</v>
      </c>
      <c r="I7447" s="4" t="s">
        <v>7</v>
      </c>
      <c r="J7447" s="4" t="s">
        <v>191</v>
      </c>
    </row>
    <row r="7448" spans="1:10" ht="39" customHeight="1" x14ac:dyDescent="0.2">
      <c r="A7448" s="41" t="s">
        <v>2389</v>
      </c>
      <c r="B7448" s="41">
        <v>91955</v>
      </c>
      <c r="C7448" s="29" t="s">
        <v>14</v>
      </c>
      <c r="D7448" s="29" t="s">
        <v>2203</v>
      </c>
      <c r="E7448" s="29" t="s">
        <v>2409</v>
      </c>
      <c r="F7448" s="29"/>
      <c r="G7448" s="41" t="s">
        <v>15</v>
      </c>
      <c r="H7448" s="44">
        <v>1</v>
      </c>
      <c r="I7448" s="43">
        <f>SUM(J7449:J7450)</f>
        <v>40.119999999999997</v>
      </c>
      <c r="J7448" s="43">
        <f>TRUNC(H7448*I7448,2)</f>
        <v>40.119999999999997</v>
      </c>
    </row>
    <row r="7449" spans="1:10" ht="39" customHeight="1" x14ac:dyDescent="0.2">
      <c r="A7449" s="7" t="s">
        <v>2397</v>
      </c>
      <c r="B7449" s="7">
        <v>91946</v>
      </c>
      <c r="C7449" s="6" t="s">
        <v>14</v>
      </c>
      <c r="D7449" s="6" t="s">
        <v>3679</v>
      </c>
      <c r="E7449" s="6" t="s">
        <v>2409</v>
      </c>
      <c r="F7449" s="6"/>
      <c r="G7449" s="7" t="s">
        <v>15</v>
      </c>
      <c r="H7449" s="46">
        <v>1</v>
      </c>
      <c r="I7449" s="77">
        <f>COMP_AUX_CUSTO!$J$2607</f>
        <v>9.7200000000000006</v>
      </c>
      <c r="J7449" s="8">
        <f>TRUNC(H7449*I7449,2)</f>
        <v>9.7200000000000006</v>
      </c>
    </row>
    <row r="7450" spans="1:10" ht="39" customHeight="1" x14ac:dyDescent="0.2">
      <c r="A7450" s="7" t="s">
        <v>2397</v>
      </c>
      <c r="B7450" s="7">
        <v>91954</v>
      </c>
      <c r="C7450" s="6" t="s">
        <v>14</v>
      </c>
      <c r="D7450" s="6" t="s">
        <v>3680</v>
      </c>
      <c r="E7450" s="6" t="s">
        <v>2409</v>
      </c>
      <c r="F7450" s="6"/>
      <c r="G7450" s="7" t="s">
        <v>15</v>
      </c>
      <c r="H7450" s="46">
        <v>1</v>
      </c>
      <c r="I7450" s="77">
        <f>COMP_AUX_CUSTO!$J$1379</f>
        <v>30.4</v>
      </c>
      <c r="J7450" s="8">
        <f>TRUNC(H7450*I7450,2)</f>
        <v>30.4</v>
      </c>
    </row>
    <row r="7451" spans="1:10" x14ac:dyDescent="0.2">
      <c r="A7451" s="12"/>
      <c r="B7451" s="12"/>
      <c r="C7451" s="13"/>
      <c r="D7451" s="13"/>
      <c r="E7451" s="13"/>
      <c r="F7451" s="48"/>
      <c r="G7451" s="13"/>
      <c r="H7451" s="48"/>
      <c r="I7451" s="13"/>
      <c r="J7451" s="48"/>
    </row>
    <row r="7452" spans="1:10" ht="15" customHeight="1" thickBot="1" x14ac:dyDescent="0.25">
      <c r="A7452" s="12"/>
      <c r="B7452" s="12"/>
      <c r="C7452" s="13"/>
      <c r="D7452" s="13"/>
      <c r="E7452" s="13" t="s">
        <v>2395</v>
      </c>
      <c r="F7452" s="48">
        <f>TRUNC(J7448*$G$2,2)</f>
        <v>0</v>
      </c>
      <c r="G7452" s="13"/>
      <c r="H7452" s="86" t="s">
        <v>2396</v>
      </c>
      <c r="I7452" s="86"/>
      <c r="J7452" s="48">
        <f>F7452+J7448</f>
        <v>40.119999999999997</v>
      </c>
    </row>
    <row r="7453" spans="1:10" ht="0.95" customHeight="1" thickTop="1" x14ac:dyDescent="0.2">
      <c r="A7453" s="89"/>
      <c r="B7453" s="89"/>
      <c r="C7453" s="45"/>
      <c r="D7453" s="45"/>
      <c r="E7453" s="45"/>
      <c r="F7453" s="45"/>
      <c r="G7453" s="45"/>
      <c r="H7453" s="45"/>
      <c r="I7453" s="45"/>
      <c r="J7453" s="45"/>
    </row>
    <row r="7454" spans="1:10" ht="18" customHeight="1" x14ac:dyDescent="0.2">
      <c r="A7454" s="222">
        <v>6166</v>
      </c>
      <c r="B7454" s="26" t="s">
        <v>2</v>
      </c>
      <c r="C7454" s="28" t="s">
        <v>3</v>
      </c>
      <c r="D7454" s="28" t="s">
        <v>4</v>
      </c>
      <c r="E7454" s="28" t="s">
        <v>2388</v>
      </c>
      <c r="F7454" s="28"/>
      <c r="G7454" s="26" t="s">
        <v>190</v>
      </c>
      <c r="H7454" s="4" t="s">
        <v>6</v>
      </c>
      <c r="I7454" s="4" t="s">
        <v>7</v>
      </c>
      <c r="J7454" s="4" t="s">
        <v>191</v>
      </c>
    </row>
    <row r="7455" spans="1:10" ht="39" customHeight="1" x14ac:dyDescent="0.2">
      <c r="A7455" s="41" t="s">
        <v>2389</v>
      </c>
      <c r="B7455" s="41">
        <v>91961</v>
      </c>
      <c r="C7455" s="29" t="s">
        <v>14</v>
      </c>
      <c r="D7455" s="29" t="s">
        <v>2204</v>
      </c>
      <c r="E7455" s="29" t="s">
        <v>2409</v>
      </c>
      <c r="F7455" s="29"/>
      <c r="G7455" s="41" t="s">
        <v>15</v>
      </c>
      <c r="H7455" s="44">
        <v>1</v>
      </c>
      <c r="I7455" s="43">
        <f>SUM(J7456:J7457)</f>
        <v>66.320000000000007</v>
      </c>
      <c r="J7455" s="43">
        <f>TRUNC(H7455*I7455,2)</f>
        <v>66.319999999999993</v>
      </c>
    </row>
    <row r="7456" spans="1:10" ht="39" customHeight="1" x14ac:dyDescent="0.2">
      <c r="A7456" s="7" t="s">
        <v>2397</v>
      </c>
      <c r="B7456" s="7">
        <v>91946</v>
      </c>
      <c r="C7456" s="6" t="s">
        <v>14</v>
      </c>
      <c r="D7456" s="6" t="s">
        <v>3679</v>
      </c>
      <c r="E7456" s="6" t="s">
        <v>2409</v>
      </c>
      <c r="F7456" s="6"/>
      <c r="G7456" s="7" t="s">
        <v>15</v>
      </c>
      <c r="H7456" s="46">
        <v>1</v>
      </c>
      <c r="I7456" s="77">
        <f>COMP_AUX_CUSTO!$J$2607</f>
        <v>9.7200000000000006</v>
      </c>
      <c r="J7456" s="8">
        <f>TRUNC(H7456*I7456,2)</f>
        <v>9.7200000000000006</v>
      </c>
    </row>
    <row r="7457" spans="1:10" ht="39" customHeight="1" x14ac:dyDescent="0.2">
      <c r="A7457" s="7" t="s">
        <v>2397</v>
      </c>
      <c r="B7457" s="7">
        <v>91960</v>
      </c>
      <c r="C7457" s="6" t="s">
        <v>14</v>
      </c>
      <c r="D7457" s="6" t="s">
        <v>3681</v>
      </c>
      <c r="E7457" s="6" t="s">
        <v>2409</v>
      </c>
      <c r="F7457" s="6"/>
      <c r="G7457" s="7" t="s">
        <v>15</v>
      </c>
      <c r="H7457" s="46">
        <v>1</v>
      </c>
      <c r="I7457" s="77">
        <f>COMP_AUX_CUSTO!$J$1386</f>
        <v>56.6</v>
      </c>
      <c r="J7457" s="8">
        <f>TRUNC(H7457*I7457,2)</f>
        <v>56.6</v>
      </c>
    </row>
    <row r="7458" spans="1:10" x14ac:dyDescent="0.2">
      <c r="A7458" s="12"/>
      <c r="B7458" s="12"/>
      <c r="C7458" s="13"/>
      <c r="D7458" s="13"/>
      <c r="E7458" s="13"/>
      <c r="F7458" s="48"/>
      <c r="G7458" s="13"/>
      <c r="H7458" s="48"/>
      <c r="I7458" s="13"/>
      <c r="J7458" s="48"/>
    </row>
    <row r="7459" spans="1:10" ht="15" customHeight="1" thickBot="1" x14ac:dyDescent="0.25">
      <c r="A7459" s="12"/>
      <c r="B7459" s="12"/>
      <c r="C7459" s="13"/>
      <c r="D7459" s="13"/>
      <c r="E7459" s="13" t="s">
        <v>2395</v>
      </c>
      <c r="F7459" s="48">
        <f>TRUNC(J7455*$G$2,2)</f>
        <v>0</v>
      </c>
      <c r="G7459" s="13"/>
      <c r="H7459" s="86" t="s">
        <v>2396</v>
      </c>
      <c r="I7459" s="86"/>
      <c r="J7459" s="48">
        <f>F7459+J7455</f>
        <v>66.319999999999993</v>
      </c>
    </row>
    <row r="7460" spans="1:10" ht="0.95" customHeight="1" thickTop="1" x14ac:dyDescent="0.2">
      <c r="A7460" s="89"/>
      <c r="B7460" s="89"/>
      <c r="C7460" s="45"/>
      <c r="D7460" s="45"/>
      <c r="E7460" s="45"/>
      <c r="F7460" s="45"/>
      <c r="G7460" s="45"/>
      <c r="H7460" s="45"/>
      <c r="I7460" s="45"/>
      <c r="J7460" s="45"/>
    </row>
    <row r="7461" spans="1:10" ht="18" customHeight="1" x14ac:dyDescent="0.2">
      <c r="A7461" s="222">
        <v>6167</v>
      </c>
      <c r="B7461" s="26" t="s">
        <v>2</v>
      </c>
      <c r="C7461" s="28" t="s">
        <v>3</v>
      </c>
      <c r="D7461" s="28" t="s">
        <v>4</v>
      </c>
      <c r="E7461" s="28" t="s">
        <v>2388</v>
      </c>
      <c r="F7461" s="28"/>
      <c r="G7461" s="26" t="s">
        <v>190</v>
      </c>
      <c r="H7461" s="4" t="s">
        <v>6</v>
      </c>
      <c r="I7461" s="4" t="s">
        <v>7</v>
      </c>
      <c r="J7461" s="4" t="s">
        <v>191</v>
      </c>
    </row>
    <row r="7462" spans="1:10" ht="39" customHeight="1" x14ac:dyDescent="0.2">
      <c r="A7462" s="41" t="s">
        <v>2389</v>
      </c>
      <c r="B7462" s="41">
        <v>91969</v>
      </c>
      <c r="C7462" s="29" t="s">
        <v>14</v>
      </c>
      <c r="D7462" s="29" t="s">
        <v>2205</v>
      </c>
      <c r="E7462" s="29" t="s">
        <v>2409</v>
      </c>
      <c r="F7462" s="29"/>
      <c r="G7462" s="41" t="s">
        <v>15</v>
      </c>
      <c r="H7462" s="44">
        <v>1</v>
      </c>
      <c r="I7462" s="43">
        <f>SUM(J7463:J7464)</f>
        <v>92.539999999999992</v>
      </c>
      <c r="J7462" s="43">
        <f>TRUNC(H7462*I7462,2)</f>
        <v>92.54</v>
      </c>
    </row>
    <row r="7463" spans="1:10" ht="39" customHeight="1" x14ac:dyDescent="0.2">
      <c r="A7463" s="7" t="s">
        <v>2397</v>
      </c>
      <c r="B7463" s="7">
        <v>91946</v>
      </c>
      <c r="C7463" s="6" t="s">
        <v>14</v>
      </c>
      <c r="D7463" s="6" t="s">
        <v>3679</v>
      </c>
      <c r="E7463" s="6" t="s">
        <v>2409</v>
      </c>
      <c r="F7463" s="6"/>
      <c r="G7463" s="7" t="s">
        <v>15</v>
      </c>
      <c r="H7463" s="46">
        <v>1</v>
      </c>
      <c r="I7463" s="77">
        <f>COMP_AUX_CUSTO!$J$2607</f>
        <v>9.7200000000000006</v>
      </c>
      <c r="J7463" s="8">
        <f>TRUNC(H7463*I7463,2)</f>
        <v>9.7200000000000006</v>
      </c>
    </row>
    <row r="7464" spans="1:10" ht="39" customHeight="1" x14ac:dyDescent="0.2">
      <c r="A7464" s="7" t="s">
        <v>2397</v>
      </c>
      <c r="B7464" s="7">
        <v>91968</v>
      </c>
      <c r="C7464" s="6" t="s">
        <v>14</v>
      </c>
      <c r="D7464" s="6" t="s">
        <v>3682</v>
      </c>
      <c r="E7464" s="6" t="s">
        <v>2409</v>
      </c>
      <c r="F7464" s="6"/>
      <c r="G7464" s="7" t="s">
        <v>15</v>
      </c>
      <c r="H7464" s="46">
        <v>1</v>
      </c>
      <c r="I7464" s="77">
        <f>COMP_AUX_CUSTO!$J$1393</f>
        <v>82.82</v>
      </c>
      <c r="J7464" s="8">
        <f>TRUNC(H7464*I7464,2)</f>
        <v>82.82</v>
      </c>
    </row>
    <row r="7465" spans="1:10" x14ac:dyDescent="0.2">
      <c r="A7465" s="12"/>
      <c r="B7465" s="12"/>
      <c r="C7465" s="13"/>
      <c r="D7465" s="13"/>
      <c r="E7465" s="13"/>
      <c r="F7465" s="48"/>
      <c r="G7465" s="13"/>
      <c r="H7465" s="48"/>
      <c r="I7465" s="13"/>
      <c r="J7465" s="48"/>
    </row>
    <row r="7466" spans="1:10" ht="15" customHeight="1" thickBot="1" x14ac:dyDescent="0.25">
      <c r="A7466" s="12"/>
      <c r="B7466" s="12"/>
      <c r="C7466" s="13"/>
      <c r="D7466" s="13"/>
      <c r="E7466" s="13" t="s">
        <v>2395</v>
      </c>
      <c r="F7466" s="48">
        <f>TRUNC(J7462*$G$2,2)</f>
        <v>0</v>
      </c>
      <c r="G7466" s="13"/>
      <c r="H7466" s="86" t="s">
        <v>2396</v>
      </c>
      <c r="I7466" s="86"/>
      <c r="J7466" s="48">
        <f>F7466+J7462</f>
        <v>92.54</v>
      </c>
    </row>
    <row r="7467" spans="1:10" ht="0.95" customHeight="1" thickTop="1" x14ac:dyDescent="0.2">
      <c r="A7467" s="89"/>
      <c r="B7467" s="89"/>
      <c r="C7467" s="45"/>
      <c r="D7467" s="45"/>
      <c r="E7467" s="45"/>
      <c r="F7467" s="45"/>
      <c r="G7467" s="45"/>
      <c r="H7467" s="45"/>
      <c r="I7467" s="45"/>
      <c r="J7467" s="45"/>
    </row>
    <row r="7468" spans="1:10" ht="18" customHeight="1" x14ac:dyDescent="0.2">
      <c r="A7468" s="222">
        <v>6168</v>
      </c>
      <c r="B7468" s="26" t="s">
        <v>2</v>
      </c>
      <c r="C7468" s="28" t="s">
        <v>3</v>
      </c>
      <c r="D7468" s="28" t="s">
        <v>4</v>
      </c>
      <c r="E7468" s="28" t="s">
        <v>2388</v>
      </c>
      <c r="F7468" s="28"/>
      <c r="G7468" s="26" t="s">
        <v>190</v>
      </c>
      <c r="H7468" s="4" t="s">
        <v>6</v>
      </c>
      <c r="I7468" s="4" t="s">
        <v>7</v>
      </c>
      <c r="J7468" s="4" t="s">
        <v>191</v>
      </c>
    </row>
    <row r="7469" spans="1:10" ht="39" customHeight="1" x14ac:dyDescent="0.2">
      <c r="A7469" s="41" t="s">
        <v>2389</v>
      </c>
      <c r="B7469" s="41">
        <v>92023</v>
      </c>
      <c r="C7469" s="29" t="s">
        <v>14</v>
      </c>
      <c r="D7469" s="29" t="s">
        <v>2206</v>
      </c>
      <c r="E7469" s="29" t="s">
        <v>2409</v>
      </c>
      <c r="F7469" s="29"/>
      <c r="G7469" s="41" t="s">
        <v>15</v>
      </c>
      <c r="H7469" s="44">
        <v>1</v>
      </c>
      <c r="I7469" s="43">
        <f>SUM(J7470:J7471)</f>
        <v>79.97</v>
      </c>
      <c r="J7469" s="43">
        <f>TRUNC(H7469*I7469,2)</f>
        <v>79.97</v>
      </c>
    </row>
    <row r="7470" spans="1:10" ht="39" customHeight="1" x14ac:dyDescent="0.2">
      <c r="A7470" s="7" t="s">
        <v>2397</v>
      </c>
      <c r="B7470" s="7">
        <v>91946</v>
      </c>
      <c r="C7470" s="6" t="s">
        <v>14</v>
      </c>
      <c r="D7470" s="6" t="s">
        <v>3679</v>
      </c>
      <c r="E7470" s="6" t="s">
        <v>2409</v>
      </c>
      <c r="F7470" s="6"/>
      <c r="G7470" s="7" t="s">
        <v>15</v>
      </c>
      <c r="H7470" s="46">
        <v>1</v>
      </c>
      <c r="I7470" s="77">
        <f>COMP_AUX_CUSTO!$J$2607</f>
        <v>9.7200000000000006</v>
      </c>
      <c r="J7470" s="8">
        <f>TRUNC(H7470*I7470,2)</f>
        <v>9.7200000000000006</v>
      </c>
    </row>
    <row r="7471" spans="1:10" ht="39" customHeight="1" x14ac:dyDescent="0.2">
      <c r="A7471" s="7" t="s">
        <v>2397</v>
      </c>
      <c r="B7471" s="7">
        <v>92022</v>
      </c>
      <c r="C7471" s="6" t="s">
        <v>14</v>
      </c>
      <c r="D7471" s="6" t="s">
        <v>3683</v>
      </c>
      <c r="E7471" s="6" t="s">
        <v>2409</v>
      </c>
      <c r="F7471" s="6"/>
      <c r="G7471" s="7" t="s">
        <v>15</v>
      </c>
      <c r="H7471" s="46">
        <v>1</v>
      </c>
      <c r="I7471" s="77">
        <f>COMP_AUX_CUSTO!$J$1400</f>
        <v>70.25</v>
      </c>
      <c r="J7471" s="8">
        <f>TRUNC(H7471*I7471,2)</f>
        <v>70.25</v>
      </c>
    </row>
    <row r="7472" spans="1:10" x14ac:dyDescent="0.2">
      <c r="A7472" s="12"/>
      <c r="B7472" s="12"/>
      <c r="C7472" s="13"/>
      <c r="D7472" s="13"/>
      <c r="E7472" s="13"/>
      <c r="F7472" s="48"/>
      <c r="G7472" s="13"/>
      <c r="H7472" s="48"/>
      <c r="I7472" s="13"/>
      <c r="J7472" s="48"/>
    </row>
    <row r="7473" spans="1:10" ht="15" customHeight="1" thickBot="1" x14ac:dyDescent="0.25">
      <c r="A7473" s="12"/>
      <c r="B7473" s="12"/>
      <c r="C7473" s="13"/>
      <c r="D7473" s="13"/>
      <c r="E7473" s="13" t="s">
        <v>2395</v>
      </c>
      <c r="F7473" s="48">
        <f>TRUNC(J7469*$G$2,2)</f>
        <v>0</v>
      </c>
      <c r="G7473" s="13"/>
      <c r="H7473" s="86" t="s">
        <v>2396</v>
      </c>
      <c r="I7473" s="86"/>
      <c r="J7473" s="48">
        <f>F7473+J7469</f>
        <v>79.97</v>
      </c>
    </row>
    <row r="7474" spans="1:10" ht="0.95" customHeight="1" thickTop="1" x14ac:dyDescent="0.2">
      <c r="A7474" s="89"/>
      <c r="B7474" s="89"/>
      <c r="C7474" s="45"/>
      <c r="D7474" s="45"/>
      <c r="E7474" s="45"/>
      <c r="F7474" s="45"/>
      <c r="G7474" s="45"/>
      <c r="H7474" s="45"/>
      <c r="I7474" s="45"/>
      <c r="J7474" s="45"/>
    </row>
    <row r="7475" spans="1:10" ht="18" customHeight="1" x14ac:dyDescent="0.2">
      <c r="A7475" s="222">
        <v>6169</v>
      </c>
      <c r="B7475" s="26" t="s">
        <v>2</v>
      </c>
      <c r="C7475" s="28" t="s">
        <v>3</v>
      </c>
      <c r="D7475" s="28" t="s">
        <v>4</v>
      </c>
      <c r="E7475" s="28" t="s">
        <v>2388</v>
      </c>
      <c r="F7475" s="28"/>
      <c r="G7475" s="26" t="s">
        <v>190</v>
      </c>
      <c r="H7475" s="4" t="s">
        <v>6</v>
      </c>
      <c r="I7475" s="4" t="s">
        <v>7</v>
      </c>
      <c r="J7475" s="4" t="s">
        <v>191</v>
      </c>
    </row>
    <row r="7476" spans="1:10" ht="39" customHeight="1" x14ac:dyDescent="0.2">
      <c r="A7476" s="41" t="s">
        <v>2389</v>
      </c>
      <c r="B7476" s="41">
        <v>92025</v>
      </c>
      <c r="C7476" s="29" t="s">
        <v>14</v>
      </c>
      <c r="D7476" s="29" t="s">
        <v>2207</v>
      </c>
      <c r="E7476" s="29" t="s">
        <v>2409</v>
      </c>
      <c r="F7476" s="29"/>
      <c r="G7476" s="41" t="s">
        <v>15</v>
      </c>
      <c r="H7476" s="44">
        <v>1</v>
      </c>
      <c r="I7476" s="43">
        <f>SUM(J7477:J7478)</f>
        <v>88.05</v>
      </c>
      <c r="J7476" s="43">
        <f>TRUNC(H7476*I7476,2)</f>
        <v>88.05</v>
      </c>
    </row>
    <row r="7477" spans="1:10" ht="39" customHeight="1" x14ac:dyDescent="0.2">
      <c r="A7477" s="7" t="s">
        <v>2397</v>
      </c>
      <c r="B7477" s="7">
        <v>91946</v>
      </c>
      <c r="C7477" s="6" t="s">
        <v>14</v>
      </c>
      <c r="D7477" s="6" t="s">
        <v>3679</v>
      </c>
      <c r="E7477" s="6" t="s">
        <v>2409</v>
      </c>
      <c r="F7477" s="6"/>
      <c r="G7477" s="7" t="s">
        <v>15</v>
      </c>
      <c r="H7477" s="46">
        <v>1</v>
      </c>
      <c r="I7477" s="77">
        <f>COMP_AUX_CUSTO!$J$2607</f>
        <v>9.7200000000000006</v>
      </c>
      <c r="J7477" s="8">
        <f>TRUNC(H7477*I7477,2)</f>
        <v>9.7200000000000006</v>
      </c>
    </row>
    <row r="7478" spans="1:10" ht="39" customHeight="1" x14ac:dyDescent="0.2">
      <c r="A7478" s="7" t="s">
        <v>2397</v>
      </c>
      <c r="B7478" s="7">
        <v>92024</v>
      </c>
      <c r="C7478" s="6" t="s">
        <v>14</v>
      </c>
      <c r="D7478" s="6" t="s">
        <v>3684</v>
      </c>
      <c r="E7478" s="6" t="s">
        <v>2409</v>
      </c>
      <c r="F7478" s="6"/>
      <c r="G7478" s="7" t="s">
        <v>15</v>
      </c>
      <c r="H7478" s="46">
        <v>1</v>
      </c>
      <c r="I7478" s="77">
        <f>COMP_AUX_CUSTO!$J$1408</f>
        <v>78.33</v>
      </c>
      <c r="J7478" s="8">
        <f>TRUNC(H7478*I7478,2)</f>
        <v>78.33</v>
      </c>
    </row>
    <row r="7479" spans="1:10" x14ac:dyDescent="0.2">
      <c r="A7479" s="12"/>
      <c r="B7479" s="12"/>
      <c r="C7479" s="13"/>
      <c r="D7479" s="13"/>
      <c r="E7479" s="13"/>
      <c r="F7479" s="48"/>
      <c r="G7479" s="13"/>
      <c r="H7479" s="48"/>
      <c r="I7479" s="13"/>
      <c r="J7479" s="48"/>
    </row>
    <row r="7480" spans="1:10" ht="15" customHeight="1" thickBot="1" x14ac:dyDescent="0.25">
      <c r="A7480" s="12"/>
      <c r="B7480" s="12"/>
      <c r="C7480" s="13"/>
      <c r="D7480" s="13"/>
      <c r="E7480" s="13" t="s">
        <v>2395</v>
      </c>
      <c r="F7480" s="48">
        <f>TRUNC(J7476*$G$2,2)</f>
        <v>0</v>
      </c>
      <c r="G7480" s="13"/>
      <c r="H7480" s="86" t="s">
        <v>2396</v>
      </c>
      <c r="I7480" s="86"/>
      <c r="J7480" s="48">
        <f>F7480+J7476</f>
        <v>88.05</v>
      </c>
    </row>
    <row r="7481" spans="1:10" ht="0.95" customHeight="1" thickTop="1" x14ac:dyDescent="0.2">
      <c r="A7481" s="89"/>
      <c r="B7481" s="89"/>
      <c r="C7481" s="45"/>
      <c r="D7481" s="45"/>
      <c r="E7481" s="45"/>
      <c r="F7481" s="45"/>
      <c r="G7481" s="45"/>
      <c r="H7481" s="45"/>
      <c r="I7481" s="45"/>
      <c r="J7481" s="45"/>
    </row>
    <row r="7482" spans="1:10" ht="18" customHeight="1" x14ac:dyDescent="0.2">
      <c r="A7482" s="222">
        <v>6170</v>
      </c>
      <c r="B7482" s="26" t="s">
        <v>2</v>
      </c>
      <c r="C7482" s="28" t="s">
        <v>3</v>
      </c>
      <c r="D7482" s="28" t="s">
        <v>4</v>
      </c>
      <c r="E7482" s="28" t="s">
        <v>2388</v>
      </c>
      <c r="F7482" s="28"/>
      <c r="G7482" s="26" t="s">
        <v>190</v>
      </c>
      <c r="H7482" s="4" t="s">
        <v>6</v>
      </c>
      <c r="I7482" s="4" t="s">
        <v>7</v>
      </c>
      <c r="J7482" s="4" t="s">
        <v>191</v>
      </c>
    </row>
    <row r="7483" spans="1:10" ht="39" customHeight="1" x14ac:dyDescent="0.2">
      <c r="A7483" s="41" t="s">
        <v>2389</v>
      </c>
      <c r="B7483" s="41">
        <v>91957</v>
      </c>
      <c r="C7483" s="29" t="s">
        <v>14</v>
      </c>
      <c r="D7483" s="29" t="s">
        <v>2208</v>
      </c>
      <c r="E7483" s="29" t="s">
        <v>2409</v>
      </c>
      <c r="F7483" s="29"/>
      <c r="G7483" s="41" t="s">
        <v>15</v>
      </c>
      <c r="H7483" s="44">
        <v>1</v>
      </c>
      <c r="I7483" s="43">
        <f>SUM(J7484:J7485)</f>
        <v>81.14</v>
      </c>
      <c r="J7483" s="43">
        <f>TRUNC(H7483*I7483,2)</f>
        <v>81.14</v>
      </c>
    </row>
    <row r="7484" spans="1:10" ht="39" customHeight="1" x14ac:dyDescent="0.2">
      <c r="A7484" s="7" t="s">
        <v>2397</v>
      </c>
      <c r="B7484" s="7">
        <v>91946</v>
      </c>
      <c r="C7484" s="6" t="s">
        <v>14</v>
      </c>
      <c r="D7484" s="6" t="s">
        <v>3679</v>
      </c>
      <c r="E7484" s="6" t="s">
        <v>2409</v>
      </c>
      <c r="F7484" s="6"/>
      <c r="G7484" s="7" t="s">
        <v>15</v>
      </c>
      <c r="H7484" s="46">
        <v>1</v>
      </c>
      <c r="I7484" s="77">
        <f>COMP_AUX_CUSTO!$J$2607</f>
        <v>9.7200000000000006</v>
      </c>
      <c r="J7484" s="8">
        <f>TRUNC(H7484*I7484,2)</f>
        <v>9.7200000000000006</v>
      </c>
    </row>
    <row r="7485" spans="1:10" ht="39" customHeight="1" x14ac:dyDescent="0.2">
      <c r="A7485" s="7" t="s">
        <v>2397</v>
      </c>
      <c r="B7485" s="7">
        <v>91956</v>
      </c>
      <c r="C7485" s="6" t="s">
        <v>14</v>
      </c>
      <c r="D7485" s="6" t="s">
        <v>3685</v>
      </c>
      <c r="E7485" s="6" t="s">
        <v>2409</v>
      </c>
      <c r="F7485" s="6"/>
      <c r="G7485" s="7" t="s">
        <v>15</v>
      </c>
      <c r="H7485" s="46">
        <v>1</v>
      </c>
      <c r="I7485" s="77">
        <f>COMP_AUX_CUSTO!$J$1416</f>
        <v>71.42</v>
      </c>
      <c r="J7485" s="8">
        <f>TRUNC(H7485*I7485,2)</f>
        <v>71.42</v>
      </c>
    </row>
    <row r="7486" spans="1:10" x14ac:dyDescent="0.2">
      <c r="A7486" s="12"/>
      <c r="B7486" s="12"/>
      <c r="C7486" s="13"/>
      <c r="D7486" s="13"/>
      <c r="E7486" s="13"/>
      <c r="F7486" s="48"/>
      <c r="G7486" s="13"/>
      <c r="H7486" s="48"/>
      <c r="I7486" s="13"/>
      <c r="J7486" s="48"/>
    </row>
    <row r="7487" spans="1:10" ht="15" customHeight="1" thickBot="1" x14ac:dyDescent="0.25">
      <c r="A7487" s="12"/>
      <c r="B7487" s="12"/>
      <c r="C7487" s="13"/>
      <c r="D7487" s="13"/>
      <c r="E7487" s="13" t="s">
        <v>2395</v>
      </c>
      <c r="F7487" s="48">
        <f>TRUNC(J7483*$G$2,2)</f>
        <v>0</v>
      </c>
      <c r="G7487" s="13"/>
      <c r="H7487" s="86" t="s">
        <v>2396</v>
      </c>
      <c r="I7487" s="86"/>
      <c r="J7487" s="48">
        <f>F7487+J7483</f>
        <v>81.14</v>
      </c>
    </row>
    <row r="7488" spans="1:10" ht="0.95" customHeight="1" thickTop="1" x14ac:dyDescent="0.2">
      <c r="A7488" s="89"/>
      <c r="B7488" s="89"/>
      <c r="C7488" s="45"/>
      <c r="D7488" s="45"/>
      <c r="E7488" s="45"/>
      <c r="F7488" s="45"/>
      <c r="G7488" s="45"/>
      <c r="H7488" s="45"/>
      <c r="I7488" s="45"/>
      <c r="J7488" s="45"/>
    </row>
    <row r="7489" spans="1:10" ht="18" customHeight="1" x14ac:dyDescent="0.2">
      <c r="A7489" s="222">
        <v>6171</v>
      </c>
      <c r="B7489" s="26" t="s">
        <v>2</v>
      </c>
      <c r="C7489" s="28" t="s">
        <v>3</v>
      </c>
      <c r="D7489" s="28" t="s">
        <v>4</v>
      </c>
      <c r="E7489" s="28" t="s">
        <v>2388</v>
      </c>
      <c r="F7489" s="28"/>
      <c r="G7489" s="26" t="s">
        <v>190</v>
      </c>
      <c r="H7489" s="4" t="s">
        <v>6</v>
      </c>
      <c r="I7489" s="4" t="s">
        <v>7</v>
      </c>
      <c r="J7489" s="4" t="s">
        <v>191</v>
      </c>
    </row>
    <row r="7490" spans="1:10" ht="39" customHeight="1" x14ac:dyDescent="0.2">
      <c r="A7490" s="41" t="s">
        <v>2389</v>
      </c>
      <c r="B7490" s="41">
        <v>91963</v>
      </c>
      <c r="C7490" s="29" t="s">
        <v>14</v>
      </c>
      <c r="D7490" s="29" t="s">
        <v>2209</v>
      </c>
      <c r="E7490" s="29" t="s">
        <v>2409</v>
      </c>
      <c r="F7490" s="29"/>
      <c r="G7490" s="41" t="s">
        <v>15</v>
      </c>
      <c r="H7490" s="44">
        <v>1</v>
      </c>
      <c r="I7490" s="43">
        <f>SUM(J7491:J7492)</f>
        <v>84.76</v>
      </c>
      <c r="J7490" s="43">
        <f>TRUNC(H7490*I7490,2)</f>
        <v>84.76</v>
      </c>
    </row>
    <row r="7491" spans="1:10" ht="39" customHeight="1" x14ac:dyDescent="0.2">
      <c r="A7491" s="7" t="s">
        <v>2397</v>
      </c>
      <c r="B7491" s="7">
        <v>91946</v>
      </c>
      <c r="C7491" s="6" t="s">
        <v>14</v>
      </c>
      <c r="D7491" s="6" t="s">
        <v>3679</v>
      </c>
      <c r="E7491" s="6" t="s">
        <v>2409</v>
      </c>
      <c r="F7491" s="6"/>
      <c r="G7491" s="7" t="s">
        <v>15</v>
      </c>
      <c r="H7491" s="46">
        <v>1</v>
      </c>
      <c r="I7491" s="77">
        <f>COMP_AUX_CUSTO!$J$2607</f>
        <v>9.7200000000000006</v>
      </c>
      <c r="J7491" s="8">
        <f>TRUNC(H7491*I7491,2)</f>
        <v>9.7200000000000006</v>
      </c>
    </row>
    <row r="7492" spans="1:10" ht="39" customHeight="1" x14ac:dyDescent="0.2">
      <c r="A7492" s="7" t="s">
        <v>2397</v>
      </c>
      <c r="B7492" s="7">
        <v>91962</v>
      </c>
      <c r="C7492" s="6" t="s">
        <v>14</v>
      </c>
      <c r="D7492" s="6" t="s">
        <v>3686</v>
      </c>
      <c r="E7492" s="6" t="s">
        <v>2409</v>
      </c>
      <c r="F7492" s="6"/>
      <c r="G7492" s="7" t="s">
        <v>15</v>
      </c>
      <c r="H7492" s="46">
        <v>1</v>
      </c>
      <c r="I7492" s="77">
        <f>COMP_AUX_CUSTO!$J$1424</f>
        <v>75.040000000000006</v>
      </c>
      <c r="J7492" s="8">
        <f>TRUNC(H7492*I7492,2)</f>
        <v>75.040000000000006</v>
      </c>
    </row>
    <row r="7493" spans="1:10" x14ac:dyDescent="0.2">
      <c r="A7493" s="12"/>
      <c r="B7493" s="12"/>
      <c r="C7493" s="13"/>
      <c r="D7493" s="13"/>
      <c r="E7493" s="13"/>
      <c r="F7493" s="48"/>
      <c r="G7493" s="13"/>
      <c r="H7493" s="48"/>
      <c r="I7493" s="13"/>
      <c r="J7493" s="48"/>
    </row>
    <row r="7494" spans="1:10" ht="15" customHeight="1" thickBot="1" x14ac:dyDescent="0.25">
      <c r="A7494" s="12"/>
      <c r="B7494" s="12"/>
      <c r="C7494" s="13"/>
      <c r="D7494" s="13"/>
      <c r="E7494" s="13" t="s">
        <v>2395</v>
      </c>
      <c r="F7494" s="48">
        <f>TRUNC(J7490*$G$2,2)</f>
        <v>0</v>
      </c>
      <c r="G7494" s="13"/>
      <c r="H7494" s="86" t="s">
        <v>2396</v>
      </c>
      <c r="I7494" s="86"/>
      <c r="J7494" s="48">
        <f>F7494+J7490</f>
        <v>84.76</v>
      </c>
    </row>
    <row r="7495" spans="1:10" ht="0.95" customHeight="1" thickTop="1" x14ac:dyDescent="0.2">
      <c r="A7495" s="89"/>
      <c r="B7495" s="89"/>
      <c r="C7495" s="45"/>
      <c r="D7495" s="45"/>
      <c r="E7495" s="45"/>
      <c r="F7495" s="45"/>
      <c r="G7495" s="45"/>
      <c r="H7495" s="45"/>
      <c r="I7495" s="45"/>
      <c r="J7495" s="45"/>
    </row>
    <row r="7496" spans="1:10" ht="18" customHeight="1" x14ac:dyDescent="0.2">
      <c r="A7496" s="222">
        <v>6172</v>
      </c>
      <c r="B7496" s="26" t="s">
        <v>2</v>
      </c>
      <c r="C7496" s="28" t="s">
        <v>3</v>
      </c>
      <c r="D7496" s="28" t="s">
        <v>4</v>
      </c>
      <c r="E7496" s="28" t="s">
        <v>2388</v>
      </c>
      <c r="F7496" s="28"/>
      <c r="G7496" s="26" t="s">
        <v>190</v>
      </c>
      <c r="H7496" s="4" t="s">
        <v>6</v>
      </c>
      <c r="I7496" s="4" t="s">
        <v>7</v>
      </c>
      <c r="J7496" s="4" t="s">
        <v>191</v>
      </c>
    </row>
    <row r="7497" spans="1:10" ht="39" customHeight="1" x14ac:dyDescent="0.2">
      <c r="A7497" s="41" t="s">
        <v>2389</v>
      </c>
      <c r="B7497" s="41">
        <v>92027</v>
      </c>
      <c r="C7497" s="29" t="s">
        <v>14</v>
      </c>
      <c r="D7497" s="29" t="s">
        <v>2210</v>
      </c>
      <c r="E7497" s="29" t="s">
        <v>2409</v>
      </c>
      <c r="F7497" s="29"/>
      <c r="G7497" s="41" t="s">
        <v>15</v>
      </c>
      <c r="H7497" s="44">
        <v>1</v>
      </c>
      <c r="I7497" s="43">
        <f>SUM(J7498:J7499)</f>
        <v>75.73</v>
      </c>
      <c r="J7497" s="43">
        <f>TRUNC(H7497*I7497,2)</f>
        <v>75.73</v>
      </c>
    </row>
    <row r="7498" spans="1:10" ht="39" customHeight="1" x14ac:dyDescent="0.2">
      <c r="A7498" s="7" t="s">
        <v>2397</v>
      </c>
      <c r="B7498" s="7">
        <v>91946</v>
      </c>
      <c r="C7498" s="6" t="s">
        <v>14</v>
      </c>
      <c r="D7498" s="6" t="s">
        <v>3679</v>
      </c>
      <c r="E7498" s="6" t="s">
        <v>2409</v>
      </c>
      <c r="F7498" s="6"/>
      <c r="G7498" s="7" t="s">
        <v>15</v>
      </c>
      <c r="H7498" s="46">
        <v>1</v>
      </c>
      <c r="I7498" s="77">
        <f>COMP_AUX_CUSTO!$J$2607</f>
        <v>9.7200000000000006</v>
      </c>
      <c r="J7498" s="8">
        <f>TRUNC(H7498*I7498,2)</f>
        <v>9.7200000000000006</v>
      </c>
    </row>
    <row r="7499" spans="1:10" ht="39" customHeight="1" x14ac:dyDescent="0.2">
      <c r="A7499" s="7" t="s">
        <v>2397</v>
      </c>
      <c r="B7499" s="7">
        <v>92026</v>
      </c>
      <c r="C7499" s="6" t="s">
        <v>14</v>
      </c>
      <c r="D7499" s="6" t="s">
        <v>3687</v>
      </c>
      <c r="E7499" s="6" t="s">
        <v>2409</v>
      </c>
      <c r="F7499" s="6"/>
      <c r="G7499" s="7" t="s">
        <v>15</v>
      </c>
      <c r="H7499" s="46">
        <v>1</v>
      </c>
      <c r="I7499" s="77">
        <f>COMP_AUX_CUSTO!$J$1432</f>
        <v>66.010000000000005</v>
      </c>
      <c r="J7499" s="8">
        <f>TRUNC(H7499*I7499,2)</f>
        <v>66.010000000000005</v>
      </c>
    </row>
    <row r="7500" spans="1:10" x14ac:dyDescent="0.2">
      <c r="A7500" s="12"/>
      <c r="B7500" s="12"/>
      <c r="C7500" s="13"/>
      <c r="D7500" s="13"/>
      <c r="E7500" s="13"/>
      <c r="F7500" s="48"/>
      <c r="G7500" s="13"/>
      <c r="H7500" s="48"/>
      <c r="I7500" s="13"/>
      <c r="J7500" s="48"/>
    </row>
    <row r="7501" spans="1:10" ht="15" customHeight="1" thickBot="1" x14ac:dyDescent="0.25">
      <c r="A7501" s="12"/>
      <c r="B7501" s="12"/>
      <c r="C7501" s="13"/>
      <c r="D7501" s="13"/>
      <c r="E7501" s="13" t="s">
        <v>2395</v>
      </c>
      <c r="F7501" s="48">
        <f>TRUNC(J7497*$G$2,2)</f>
        <v>0</v>
      </c>
      <c r="G7501" s="13"/>
      <c r="H7501" s="86" t="s">
        <v>2396</v>
      </c>
      <c r="I7501" s="86"/>
      <c r="J7501" s="48">
        <f>F7501+J7497</f>
        <v>75.73</v>
      </c>
    </row>
    <row r="7502" spans="1:10" ht="0.95" customHeight="1" thickTop="1" x14ac:dyDescent="0.2">
      <c r="A7502" s="89"/>
      <c r="B7502" s="89"/>
      <c r="C7502" s="45"/>
      <c r="D7502" s="45"/>
      <c r="E7502" s="45"/>
      <c r="F7502" s="45"/>
      <c r="G7502" s="45"/>
      <c r="H7502" s="45"/>
      <c r="I7502" s="45"/>
      <c r="J7502" s="45"/>
    </row>
    <row r="7503" spans="1:10" ht="18" customHeight="1" x14ac:dyDescent="0.2">
      <c r="A7503" s="222">
        <v>6173</v>
      </c>
      <c r="B7503" s="26" t="s">
        <v>2</v>
      </c>
      <c r="C7503" s="28" t="s">
        <v>3</v>
      </c>
      <c r="D7503" s="28" t="s">
        <v>4</v>
      </c>
      <c r="E7503" s="28" t="s">
        <v>2388</v>
      </c>
      <c r="F7503" s="28"/>
      <c r="G7503" s="26" t="s">
        <v>190</v>
      </c>
      <c r="H7503" s="4" t="s">
        <v>6</v>
      </c>
      <c r="I7503" s="4" t="s">
        <v>7</v>
      </c>
      <c r="J7503" s="4" t="s">
        <v>191</v>
      </c>
    </row>
    <row r="7504" spans="1:10" ht="46.5" customHeight="1" x14ac:dyDescent="0.2">
      <c r="A7504" s="41" t="s">
        <v>2389</v>
      </c>
      <c r="B7504" s="41">
        <v>91965</v>
      </c>
      <c r="C7504" s="29" t="s">
        <v>14</v>
      </c>
      <c r="D7504" s="29" t="s">
        <v>2211</v>
      </c>
      <c r="E7504" s="29" t="s">
        <v>2409</v>
      </c>
      <c r="F7504" s="29"/>
      <c r="G7504" s="41" t="s">
        <v>15</v>
      </c>
      <c r="H7504" s="44">
        <v>1</v>
      </c>
      <c r="I7504" s="43">
        <f>SUM(J7505:J7506)</f>
        <v>76.900000000000006</v>
      </c>
      <c r="J7504" s="43">
        <f>TRUNC(H7504*I7504,2)</f>
        <v>76.900000000000006</v>
      </c>
    </row>
    <row r="7505" spans="1:10" ht="46.5" customHeight="1" x14ac:dyDescent="0.2">
      <c r="A7505" s="7" t="s">
        <v>2397</v>
      </c>
      <c r="B7505" s="7">
        <v>91946</v>
      </c>
      <c r="C7505" s="6" t="s">
        <v>14</v>
      </c>
      <c r="D7505" s="6" t="s">
        <v>3679</v>
      </c>
      <c r="E7505" s="6" t="s">
        <v>2409</v>
      </c>
      <c r="F7505" s="6"/>
      <c r="G7505" s="7" t="s">
        <v>15</v>
      </c>
      <c r="H7505" s="46">
        <v>1</v>
      </c>
      <c r="I7505" s="77">
        <f>COMP_AUX_CUSTO!$J$2607</f>
        <v>9.7200000000000006</v>
      </c>
      <c r="J7505" s="8">
        <f>TRUNC(H7505*I7505,2)</f>
        <v>9.7200000000000006</v>
      </c>
    </row>
    <row r="7506" spans="1:10" ht="46.5" customHeight="1" x14ac:dyDescent="0.2">
      <c r="A7506" s="7" t="s">
        <v>2397</v>
      </c>
      <c r="B7506" s="7">
        <v>91964</v>
      </c>
      <c r="C7506" s="6" t="s">
        <v>14</v>
      </c>
      <c r="D7506" s="6" t="s">
        <v>3688</v>
      </c>
      <c r="E7506" s="6" t="s">
        <v>2409</v>
      </c>
      <c r="F7506" s="6"/>
      <c r="G7506" s="7" t="s">
        <v>15</v>
      </c>
      <c r="H7506" s="46">
        <v>1</v>
      </c>
      <c r="I7506" s="77">
        <f>COMP_AUX_CUSTO!$J$1440</f>
        <v>67.180000000000007</v>
      </c>
      <c r="J7506" s="8">
        <f>TRUNC(H7506*I7506,2)</f>
        <v>67.180000000000007</v>
      </c>
    </row>
    <row r="7507" spans="1:10" x14ac:dyDescent="0.2">
      <c r="A7507" s="12"/>
      <c r="B7507" s="12"/>
      <c r="C7507" s="13"/>
      <c r="D7507" s="13"/>
      <c r="E7507" s="13"/>
      <c r="F7507" s="48"/>
      <c r="G7507" s="13"/>
      <c r="H7507" s="48"/>
      <c r="I7507" s="13"/>
      <c r="J7507" s="48"/>
    </row>
    <row r="7508" spans="1:10" ht="15" customHeight="1" thickBot="1" x14ac:dyDescent="0.25">
      <c r="A7508" s="12"/>
      <c r="B7508" s="12"/>
      <c r="C7508" s="13"/>
      <c r="D7508" s="13"/>
      <c r="E7508" s="13" t="s">
        <v>2395</v>
      </c>
      <c r="F7508" s="48">
        <f>TRUNC(J7504*$G$2,2)</f>
        <v>0</v>
      </c>
      <c r="G7508" s="13"/>
      <c r="H7508" s="86" t="s">
        <v>2396</v>
      </c>
      <c r="I7508" s="86"/>
      <c r="J7508" s="48">
        <f>F7508+J7504</f>
        <v>76.900000000000006</v>
      </c>
    </row>
    <row r="7509" spans="1:10" ht="0.95" customHeight="1" thickTop="1" x14ac:dyDescent="0.2">
      <c r="A7509" s="89"/>
      <c r="B7509" s="89"/>
      <c r="C7509" s="45"/>
      <c r="D7509" s="45"/>
      <c r="E7509" s="45"/>
      <c r="F7509" s="45"/>
      <c r="G7509" s="45"/>
      <c r="H7509" s="45"/>
      <c r="I7509" s="45"/>
      <c r="J7509" s="45"/>
    </row>
    <row r="7510" spans="1:10" ht="18" customHeight="1" x14ac:dyDescent="0.2">
      <c r="A7510" s="222">
        <v>6174</v>
      </c>
      <c r="B7510" s="26" t="s">
        <v>2</v>
      </c>
      <c r="C7510" s="28" t="s">
        <v>3</v>
      </c>
      <c r="D7510" s="28" t="s">
        <v>4</v>
      </c>
      <c r="E7510" s="28" t="s">
        <v>2388</v>
      </c>
      <c r="F7510" s="28"/>
      <c r="G7510" s="26" t="s">
        <v>190</v>
      </c>
      <c r="H7510" s="4" t="s">
        <v>6</v>
      </c>
      <c r="I7510" s="4" t="s">
        <v>7</v>
      </c>
      <c r="J7510" s="4" t="s">
        <v>191</v>
      </c>
    </row>
    <row r="7511" spans="1:10" ht="39" customHeight="1" x14ac:dyDescent="0.2">
      <c r="A7511" s="41" t="s">
        <v>2389</v>
      </c>
      <c r="B7511" s="41">
        <v>91973</v>
      </c>
      <c r="C7511" s="29" t="s">
        <v>14</v>
      </c>
      <c r="D7511" s="29" t="s">
        <v>2212</v>
      </c>
      <c r="E7511" s="29" t="s">
        <v>2409</v>
      </c>
      <c r="F7511" s="29"/>
      <c r="G7511" s="41" t="s">
        <v>15</v>
      </c>
      <c r="H7511" s="44">
        <v>1</v>
      </c>
      <c r="I7511" s="43">
        <f>SUM(J7512:J7513)</f>
        <v>107.4</v>
      </c>
      <c r="J7511" s="43">
        <f>TRUNC(H7511*I7511,2)</f>
        <v>107.4</v>
      </c>
    </row>
    <row r="7512" spans="1:10" ht="39" customHeight="1" x14ac:dyDescent="0.2">
      <c r="A7512" s="7" t="s">
        <v>2397</v>
      </c>
      <c r="B7512" s="7">
        <v>91950</v>
      </c>
      <c r="C7512" s="6" t="s">
        <v>14</v>
      </c>
      <c r="D7512" s="6" t="s">
        <v>3689</v>
      </c>
      <c r="E7512" s="6" t="s">
        <v>2409</v>
      </c>
      <c r="F7512" s="6"/>
      <c r="G7512" s="7" t="s">
        <v>15</v>
      </c>
      <c r="H7512" s="46">
        <v>1</v>
      </c>
      <c r="I7512" s="77">
        <f>COMP_AUX_CUSTO!$J$2614</f>
        <v>13.45</v>
      </c>
      <c r="J7512" s="8">
        <f>TRUNC(H7512*I7512,2)</f>
        <v>13.45</v>
      </c>
    </row>
    <row r="7513" spans="1:10" ht="39" customHeight="1" x14ac:dyDescent="0.2">
      <c r="A7513" s="7" t="s">
        <v>2397</v>
      </c>
      <c r="B7513" s="7">
        <v>91972</v>
      </c>
      <c r="C7513" s="6" t="s">
        <v>14</v>
      </c>
      <c r="D7513" s="6" t="s">
        <v>3690</v>
      </c>
      <c r="E7513" s="6" t="s">
        <v>2409</v>
      </c>
      <c r="F7513" s="6"/>
      <c r="G7513" s="7" t="s">
        <v>15</v>
      </c>
      <c r="H7513" s="46">
        <v>1</v>
      </c>
      <c r="I7513" s="77">
        <f>COMP_AUX_CUSTO!$J$1448</f>
        <v>93.95</v>
      </c>
      <c r="J7513" s="8">
        <f>TRUNC(H7513*I7513,2)</f>
        <v>93.95</v>
      </c>
    </row>
    <row r="7514" spans="1:10" x14ac:dyDescent="0.2">
      <c r="A7514" s="12"/>
      <c r="B7514" s="12"/>
      <c r="C7514" s="13"/>
      <c r="D7514" s="13"/>
      <c r="E7514" s="13"/>
      <c r="F7514" s="48"/>
      <c r="G7514" s="13"/>
      <c r="H7514" s="48"/>
      <c r="I7514" s="13"/>
      <c r="J7514" s="48"/>
    </row>
    <row r="7515" spans="1:10" ht="15" customHeight="1" thickBot="1" x14ac:dyDescent="0.25">
      <c r="A7515" s="12"/>
      <c r="B7515" s="12"/>
      <c r="C7515" s="13"/>
      <c r="D7515" s="13"/>
      <c r="E7515" s="13" t="s">
        <v>2395</v>
      </c>
      <c r="F7515" s="48">
        <f>TRUNC(J7511*$G$2,2)</f>
        <v>0</v>
      </c>
      <c r="G7515" s="13"/>
      <c r="H7515" s="86" t="s">
        <v>2396</v>
      </c>
      <c r="I7515" s="86"/>
      <c r="J7515" s="48">
        <f>F7515+J7511</f>
        <v>107.4</v>
      </c>
    </row>
    <row r="7516" spans="1:10" ht="0.95" customHeight="1" thickTop="1" x14ac:dyDescent="0.2">
      <c r="A7516" s="89"/>
      <c r="B7516" s="89"/>
      <c r="C7516" s="45"/>
      <c r="D7516" s="45"/>
      <c r="E7516" s="45"/>
      <c r="F7516" s="45"/>
      <c r="G7516" s="45"/>
      <c r="H7516" s="45"/>
      <c r="I7516" s="45"/>
      <c r="J7516" s="45"/>
    </row>
    <row r="7517" spans="1:10" ht="18" customHeight="1" x14ac:dyDescent="0.2">
      <c r="A7517" s="222">
        <v>6175</v>
      </c>
      <c r="B7517" s="26" t="s">
        <v>2</v>
      </c>
      <c r="C7517" s="28" t="s">
        <v>3</v>
      </c>
      <c r="D7517" s="28" t="s">
        <v>4</v>
      </c>
      <c r="E7517" s="28" t="s">
        <v>2388</v>
      </c>
      <c r="F7517" s="28"/>
      <c r="G7517" s="26" t="s">
        <v>190</v>
      </c>
      <c r="H7517" s="4" t="s">
        <v>6</v>
      </c>
      <c r="I7517" s="4" t="s">
        <v>7</v>
      </c>
      <c r="J7517" s="4" t="s">
        <v>191</v>
      </c>
    </row>
    <row r="7518" spans="1:10" ht="39" customHeight="1" x14ac:dyDescent="0.2">
      <c r="A7518" s="41" t="s">
        <v>2389</v>
      </c>
      <c r="B7518" s="41">
        <v>91967</v>
      </c>
      <c r="C7518" s="29" t="s">
        <v>14</v>
      </c>
      <c r="D7518" s="29" t="s">
        <v>2213</v>
      </c>
      <c r="E7518" s="29" t="s">
        <v>2409</v>
      </c>
      <c r="F7518" s="29"/>
      <c r="G7518" s="41" t="s">
        <v>15</v>
      </c>
      <c r="H7518" s="44">
        <v>1</v>
      </c>
      <c r="I7518" s="43">
        <f>SUM(J7519:J7520)</f>
        <v>69.12</v>
      </c>
      <c r="J7518" s="43">
        <f>TRUNC(H7518*I7518,2)</f>
        <v>69.12</v>
      </c>
    </row>
    <row r="7519" spans="1:10" ht="39" customHeight="1" x14ac:dyDescent="0.2">
      <c r="A7519" s="7" t="s">
        <v>2397</v>
      </c>
      <c r="B7519" s="7">
        <v>91946</v>
      </c>
      <c r="C7519" s="6" t="s">
        <v>14</v>
      </c>
      <c r="D7519" s="6" t="s">
        <v>3679</v>
      </c>
      <c r="E7519" s="6" t="s">
        <v>2409</v>
      </c>
      <c r="F7519" s="6"/>
      <c r="G7519" s="7" t="s">
        <v>15</v>
      </c>
      <c r="H7519" s="46">
        <v>1</v>
      </c>
      <c r="I7519" s="77">
        <f>COMP_AUX_CUSTO!$J$2607</f>
        <v>9.7200000000000006</v>
      </c>
      <c r="J7519" s="8">
        <f>TRUNC(H7519*I7519,2)</f>
        <v>9.7200000000000006</v>
      </c>
    </row>
    <row r="7520" spans="1:10" ht="39" customHeight="1" x14ac:dyDescent="0.2">
      <c r="A7520" s="7" t="s">
        <v>2397</v>
      </c>
      <c r="B7520" s="7">
        <v>91966</v>
      </c>
      <c r="C7520" s="6" t="s">
        <v>14</v>
      </c>
      <c r="D7520" s="6" t="s">
        <v>3691</v>
      </c>
      <c r="E7520" s="6" t="s">
        <v>2409</v>
      </c>
      <c r="F7520" s="6"/>
      <c r="G7520" s="7" t="s">
        <v>15</v>
      </c>
      <c r="H7520" s="46">
        <v>1</v>
      </c>
      <c r="I7520" s="77">
        <f>COMP_AUX_CUSTO!$J$1456</f>
        <v>59.4</v>
      </c>
      <c r="J7520" s="8">
        <f>TRUNC(H7520*I7520,2)</f>
        <v>59.4</v>
      </c>
    </row>
    <row r="7521" spans="1:10" x14ac:dyDescent="0.2">
      <c r="A7521" s="12"/>
      <c r="B7521" s="12"/>
      <c r="C7521" s="13"/>
      <c r="D7521" s="13"/>
      <c r="E7521" s="13"/>
      <c r="F7521" s="48"/>
      <c r="G7521" s="13"/>
      <c r="H7521" s="48"/>
      <c r="I7521" s="13"/>
      <c r="J7521" s="48"/>
    </row>
    <row r="7522" spans="1:10" ht="15" customHeight="1" thickBot="1" x14ac:dyDescent="0.25">
      <c r="A7522" s="12"/>
      <c r="B7522" s="12"/>
      <c r="C7522" s="13"/>
      <c r="D7522" s="13"/>
      <c r="E7522" s="13" t="s">
        <v>2395</v>
      </c>
      <c r="F7522" s="48">
        <f>TRUNC(J7518*$G$2,2)</f>
        <v>0</v>
      </c>
      <c r="G7522" s="13"/>
      <c r="H7522" s="86" t="s">
        <v>2396</v>
      </c>
      <c r="I7522" s="86"/>
      <c r="J7522" s="48">
        <f>F7522+J7518</f>
        <v>69.12</v>
      </c>
    </row>
    <row r="7523" spans="1:10" ht="0.95" customHeight="1" thickTop="1" x14ac:dyDescent="0.2">
      <c r="A7523" s="89"/>
      <c r="B7523" s="89"/>
      <c r="C7523" s="45"/>
      <c r="D7523" s="45"/>
      <c r="E7523" s="45"/>
      <c r="F7523" s="45"/>
      <c r="G7523" s="45"/>
      <c r="H7523" s="45"/>
      <c r="I7523" s="45"/>
      <c r="J7523" s="45"/>
    </row>
    <row r="7524" spans="1:10" ht="18" customHeight="1" x14ac:dyDescent="0.2">
      <c r="A7524" s="222">
        <v>6176</v>
      </c>
      <c r="B7524" s="26" t="s">
        <v>2</v>
      </c>
      <c r="C7524" s="28" t="s">
        <v>3</v>
      </c>
      <c r="D7524" s="28" t="s">
        <v>4</v>
      </c>
      <c r="E7524" s="28" t="s">
        <v>2388</v>
      </c>
      <c r="F7524" s="28"/>
      <c r="G7524" s="26" t="s">
        <v>190</v>
      </c>
      <c r="H7524" s="4" t="s">
        <v>6</v>
      </c>
      <c r="I7524" s="4" t="s">
        <v>7</v>
      </c>
      <c r="J7524" s="4" t="s">
        <v>191</v>
      </c>
    </row>
    <row r="7525" spans="1:10" ht="26.1" customHeight="1" x14ac:dyDescent="0.2">
      <c r="A7525" s="41" t="s">
        <v>2389</v>
      </c>
      <c r="B7525" s="41" t="s">
        <v>2214</v>
      </c>
      <c r="C7525" s="29" t="s">
        <v>13</v>
      </c>
      <c r="D7525" s="29" t="s">
        <v>2215</v>
      </c>
      <c r="E7525" s="29" t="s">
        <v>2409</v>
      </c>
      <c r="F7525" s="29"/>
      <c r="G7525" s="41" t="s">
        <v>18</v>
      </c>
      <c r="H7525" s="44">
        <v>1</v>
      </c>
      <c r="I7525" s="43">
        <f>SUM(J7526:J7528)</f>
        <v>38.570000000000007</v>
      </c>
      <c r="J7525" s="43">
        <f>TRUNC(H7525*I7525,2)</f>
        <v>38.57</v>
      </c>
    </row>
    <row r="7526" spans="1:10" ht="24" customHeight="1" x14ac:dyDescent="0.2">
      <c r="A7526" s="7" t="s">
        <v>2397</v>
      </c>
      <c r="B7526" s="7">
        <v>88316</v>
      </c>
      <c r="C7526" s="6" t="s">
        <v>14</v>
      </c>
      <c r="D7526" s="6" t="s">
        <v>2398</v>
      </c>
      <c r="E7526" s="6" t="s">
        <v>2399</v>
      </c>
      <c r="F7526" s="6"/>
      <c r="G7526" s="7" t="s">
        <v>297</v>
      </c>
      <c r="H7526" s="46">
        <v>0.5</v>
      </c>
      <c r="I7526" s="77">
        <f>'COMP-CUSTO MÃO OBRA'!$H$61</f>
        <v>27.08</v>
      </c>
      <c r="J7526" s="8">
        <f>TRUNC(H7526*I7526,2)</f>
        <v>13.54</v>
      </c>
    </row>
    <row r="7527" spans="1:10" ht="24" customHeight="1" x14ac:dyDescent="0.2">
      <c r="A7527" s="7" t="s">
        <v>2397</v>
      </c>
      <c r="B7527" s="7">
        <v>88264</v>
      </c>
      <c r="C7527" s="6" t="s">
        <v>14</v>
      </c>
      <c r="D7527" s="6" t="s">
        <v>2411</v>
      </c>
      <c r="E7527" s="6" t="s">
        <v>2399</v>
      </c>
      <c r="F7527" s="6"/>
      <c r="G7527" s="7" t="s">
        <v>297</v>
      </c>
      <c r="H7527" s="46">
        <v>0.5</v>
      </c>
      <c r="I7527" s="77">
        <f>'COMP-CUSTO MÃO OBRA'!$H$422</f>
        <v>41.6</v>
      </c>
      <c r="J7527" s="8">
        <f>TRUNC(H7527*I7527,2)</f>
        <v>20.8</v>
      </c>
    </row>
    <row r="7528" spans="1:10" ht="26.1" customHeight="1" x14ac:dyDescent="0.2">
      <c r="A7528" s="10" t="s">
        <v>2391</v>
      </c>
      <c r="B7528" s="10">
        <v>7572</v>
      </c>
      <c r="C7528" s="9" t="s">
        <v>14</v>
      </c>
      <c r="D7528" s="9" t="s">
        <v>3692</v>
      </c>
      <c r="E7528" s="9" t="s">
        <v>2394</v>
      </c>
      <c r="F7528" s="9"/>
      <c r="G7528" s="10" t="s">
        <v>15</v>
      </c>
      <c r="H7528" s="47">
        <v>0.5</v>
      </c>
      <c r="I7528" s="11">
        <f>VLOOKUP(B7528,CURVA_ABC_INSUM!$B$6:$H$1423,7,0)</f>
        <v>8.4600000000000009</v>
      </c>
      <c r="J7528" s="11">
        <f>TRUNC(H7528*I7528,2)</f>
        <v>4.2300000000000004</v>
      </c>
    </row>
    <row r="7529" spans="1:10" x14ac:dyDescent="0.2">
      <c r="A7529" s="12"/>
      <c r="B7529" s="12"/>
      <c r="C7529" s="13"/>
      <c r="D7529" s="13"/>
      <c r="E7529" s="13"/>
      <c r="F7529" s="48"/>
      <c r="G7529" s="13"/>
      <c r="H7529" s="48"/>
      <c r="I7529" s="13"/>
      <c r="J7529" s="48"/>
    </row>
    <row r="7530" spans="1:10" ht="15" customHeight="1" thickBot="1" x14ac:dyDescent="0.25">
      <c r="A7530" s="12"/>
      <c r="B7530" s="12"/>
      <c r="C7530" s="13"/>
      <c r="D7530" s="13"/>
      <c r="E7530" s="13" t="s">
        <v>2395</v>
      </c>
      <c r="F7530" s="48">
        <f>TRUNC(J7525*$G$2,2)</f>
        <v>0</v>
      </c>
      <c r="G7530" s="13"/>
      <c r="H7530" s="86" t="s">
        <v>2396</v>
      </c>
      <c r="I7530" s="86"/>
      <c r="J7530" s="48">
        <f>F7530+J7525</f>
        <v>38.57</v>
      </c>
    </row>
    <row r="7531" spans="1:10" ht="0.95" customHeight="1" thickTop="1" x14ac:dyDescent="0.2">
      <c r="A7531" s="89"/>
      <c r="B7531" s="89"/>
      <c r="C7531" s="45"/>
      <c r="D7531" s="45"/>
      <c r="E7531" s="45"/>
      <c r="F7531" s="45"/>
      <c r="G7531" s="45"/>
      <c r="H7531" s="45"/>
      <c r="I7531" s="45"/>
      <c r="J7531" s="45"/>
    </row>
    <row r="7532" spans="1:10" ht="18" customHeight="1" x14ac:dyDescent="0.2">
      <c r="A7532" s="222">
        <v>6177</v>
      </c>
      <c r="B7532" s="26" t="s">
        <v>2</v>
      </c>
      <c r="C7532" s="28" t="s">
        <v>3</v>
      </c>
      <c r="D7532" s="28" t="s">
        <v>4</v>
      </c>
      <c r="E7532" s="28" t="s">
        <v>2388</v>
      </c>
      <c r="F7532" s="28"/>
      <c r="G7532" s="26" t="s">
        <v>190</v>
      </c>
      <c r="H7532" s="4" t="s">
        <v>6</v>
      </c>
      <c r="I7532" s="4" t="s">
        <v>7</v>
      </c>
      <c r="J7532" s="4" t="s">
        <v>191</v>
      </c>
    </row>
    <row r="7533" spans="1:10" ht="26.1" customHeight="1" x14ac:dyDescent="0.2">
      <c r="A7533" s="41" t="s">
        <v>2389</v>
      </c>
      <c r="B7533" s="41">
        <v>97610</v>
      </c>
      <c r="C7533" s="29" t="s">
        <v>14</v>
      </c>
      <c r="D7533" s="29" t="s">
        <v>2216</v>
      </c>
      <c r="E7533" s="29" t="s">
        <v>2409</v>
      </c>
      <c r="F7533" s="29"/>
      <c r="G7533" s="41" t="s">
        <v>15</v>
      </c>
      <c r="H7533" s="44">
        <v>1</v>
      </c>
      <c r="I7533" s="43">
        <f>SUM(J7534:J7537)</f>
        <v>19.549999999999997</v>
      </c>
      <c r="J7533" s="43">
        <f>TRUNC(H7533*I7533,2)</f>
        <v>19.55</v>
      </c>
    </row>
    <row r="7534" spans="1:10" ht="26.1" customHeight="1" x14ac:dyDescent="0.2">
      <c r="A7534" s="7" t="s">
        <v>2397</v>
      </c>
      <c r="B7534" s="7">
        <v>88247</v>
      </c>
      <c r="C7534" s="6" t="s">
        <v>14</v>
      </c>
      <c r="D7534" s="6" t="s">
        <v>2644</v>
      </c>
      <c r="E7534" s="6" t="s">
        <v>2399</v>
      </c>
      <c r="F7534" s="6"/>
      <c r="G7534" s="7" t="s">
        <v>297</v>
      </c>
      <c r="H7534" s="46">
        <v>6.9000000000000006E-2</v>
      </c>
      <c r="I7534" s="77">
        <f>'COMP-CUSTO MÃO OBRA'!$H$61</f>
        <v>27.08</v>
      </c>
      <c r="J7534" s="8">
        <f>TRUNC(H7534*I7534,2)</f>
        <v>1.86</v>
      </c>
    </row>
    <row r="7535" spans="1:10" ht="24" customHeight="1" x14ac:dyDescent="0.2">
      <c r="A7535" s="7" t="s">
        <v>2397</v>
      </c>
      <c r="B7535" s="7">
        <v>88264</v>
      </c>
      <c r="C7535" s="6" t="s">
        <v>14</v>
      </c>
      <c r="D7535" s="6" t="s">
        <v>2411</v>
      </c>
      <c r="E7535" s="6" t="s">
        <v>2399</v>
      </c>
      <c r="F7535" s="6"/>
      <c r="G7535" s="7" t="s">
        <v>297</v>
      </c>
      <c r="H7535" s="46">
        <v>0.16550000000000001</v>
      </c>
      <c r="I7535" s="77">
        <f>'COMP-CUSTO MÃO OBRA'!$H$422</f>
        <v>41.6</v>
      </c>
      <c r="J7535" s="8">
        <f>TRUNC(H7535*I7535,2)</f>
        <v>6.88</v>
      </c>
    </row>
    <row r="7536" spans="1:10" ht="24" customHeight="1" x14ac:dyDescent="0.2">
      <c r="A7536" s="10" t="s">
        <v>2391</v>
      </c>
      <c r="B7536" s="10">
        <v>12295</v>
      </c>
      <c r="C7536" s="9" t="s">
        <v>14</v>
      </c>
      <c r="D7536" s="9" t="s">
        <v>3695</v>
      </c>
      <c r="E7536" s="9" t="s">
        <v>2394</v>
      </c>
      <c r="F7536" s="9"/>
      <c r="G7536" s="10" t="s">
        <v>15</v>
      </c>
      <c r="H7536" s="47">
        <v>1</v>
      </c>
      <c r="I7536" s="11">
        <f>VLOOKUP(B7536,CURVA_ABC_INSUM!$B$6:$H$1423,7,0)</f>
        <v>2.52</v>
      </c>
      <c r="J7536" s="11">
        <f>TRUNC(H7536*I7536,2)</f>
        <v>2.52</v>
      </c>
    </row>
    <row r="7537" spans="1:10" ht="26.1" customHeight="1" x14ac:dyDescent="0.2">
      <c r="A7537" s="10" t="s">
        <v>2391</v>
      </c>
      <c r="B7537" s="10">
        <v>38194</v>
      </c>
      <c r="C7537" s="9" t="s">
        <v>14</v>
      </c>
      <c r="D7537" s="9" t="s">
        <v>3696</v>
      </c>
      <c r="E7537" s="9" t="s">
        <v>2394</v>
      </c>
      <c r="F7537" s="9"/>
      <c r="G7537" s="10" t="s">
        <v>15</v>
      </c>
      <c r="H7537" s="47">
        <v>1</v>
      </c>
      <c r="I7537" s="11">
        <f>VLOOKUP(B7537,CURVA_ABC_INSUM!$B$6:$H$1423,7,0)</f>
        <v>8.2899999999999991</v>
      </c>
      <c r="J7537" s="11">
        <f>TRUNC(H7537*I7537,2)</f>
        <v>8.2899999999999991</v>
      </c>
    </row>
    <row r="7538" spans="1:10" x14ac:dyDescent="0.2">
      <c r="A7538" s="12"/>
      <c r="B7538" s="12"/>
      <c r="C7538" s="13"/>
      <c r="D7538" s="13"/>
      <c r="E7538" s="13"/>
      <c r="F7538" s="48"/>
      <c r="G7538" s="13"/>
      <c r="H7538" s="48"/>
      <c r="I7538" s="13"/>
      <c r="J7538" s="48"/>
    </row>
    <row r="7539" spans="1:10" ht="15" customHeight="1" thickBot="1" x14ac:dyDescent="0.25">
      <c r="A7539" s="12"/>
      <c r="B7539" s="12"/>
      <c r="C7539" s="13"/>
      <c r="D7539" s="13"/>
      <c r="E7539" s="13" t="s">
        <v>2395</v>
      </c>
      <c r="F7539" s="48">
        <f>TRUNC(J7533*$G$2,2)</f>
        <v>0</v>
      </c>
      <c r="G7539" s="13"/>
      <c r="H7539" s="86" t="s">
        <v>2396</v>
      </c>
      <c r="I7539" s="86"/>
      <c r="J7539" s="48">
        <f>F7539+J7533</f>
        <v>19.55</v>
      </c>
    </row>
    <row r="7540" spans="1:10" ht="0.95" customHeight="1" thickTop="1" x14ac:dyDescent="0.2">
      <c r="A7540" s="89"/>
      <c r="B7540" s="89"/>
      <c r="C7540" s="45"/>
      <c r="D7540" s="45"/>
      <c r="E7540" s="45"/>
      <c r="F7540" s="45"/>
      <c r="G7540" s="45"/>
      <c r="H7540" s="45"/>
      <c r="I7540" s="45"/>
      <c r="J7540" s="45"/>
    </row>
    <row r="7541" spans="1:10" ht="18" customHeight="1" x14ac:dyDescent="0.2">
      <c r="A7541" s="222">
        <v>6178</v>
      </c>
      <c r="B7541" s="26" t="s">
        <v>2</v>
      </c>
      <c r="C7541" s="28" t="s">
        <v>3</v>
      </c>
      <c r="D7541" s="28" t="s">
        <v>4</v>
      </c>
      <c r="E7541" s="28" t="s">
        <v>2388</v>
      </c>
      <c r="F7541" s="28"/>
      <c r="G7541" s="26" t="s">
        <v>190</v>
      </c>
      <c r="H7541" s="4" t="s">
        <v>6</v>
      </c>
      <c r="I7541" s="4" t="s">
        <v>7</v>
      </c>
      <c r="J7541" s="4" t="s">
        <v>191</v>
      </c>
    </row>
    <row r="7542" spans="1:10" ht="26.1" customHeight="1" x14ac:dyDescent="0.2">
      <c r="A7542" s="41" t="s">
        <v>2389</v>
      </c>
      <c r="B7542" s="41">
        <v>97609</v>
      </c>
      <c r="C7542" s="29" t="s">
        <v>14</v>
      </c>
      <c r="D7542" s="29" t="s">
        <v>2217</v>
      </c>
      <c r="E7542" s="29" t="s">
        <v>2409</v>
      </c>
      <c r="F7542" s="29"/>
      <c r="G7542" s="41" t="s">
        <v>15</v>
      </c>
      <c r="H7542" s="44">
        <v>1</v>
      </c>
      <c r="I7542" s="43">
        <f>SUM(J7543:J7546)</f>
        <v>18.46</v>
      </c>
      <c r="J7542" s="43">
        <f>TRUNC(H7542*I7542,2)</f>
        <v>18.46</v>
      </c>
    </row>
    <row r="7543" spans="1:10" ht="26.1" customHeight="1" x14ac:dyDescent="0.2">
      <c r="A7543" s="7" t="s">
        <v>2397</v>
      </c>
      <c r="B7543" s="7">
        <v>88247</v>
      </c>
      <c r="C7543" s="6" t="s">
        <v>14</v>
      </c>
      <c r="D7543" s="6" t="s">
        <v>2644</v>
      </c>
      <c r="E7543" s="6" t="s">
        <v>2399</v>
      </c>
      <c r="F7543" s="6"/>
      <c r="G7543" s="7" t="s">
        <v>297</v>
      </c>
      <c r="H7543" s="46">
        <v>6.9000000000000006E-2</v>
      </c>
      <c r="I7543" s="77">
        <f>'COMP-CUSTO MÃO OBRA'!$H$61</f>
        <v>27.08</v>
      </c>
      <c r="J7543" s="8">
        <f>TRUNC(H7543*I7543,2)</f>
        <v>1.86</v>
      </c>
    </row>
    <row r="7544" spans="1:10" ht="24" customHeight="1" x14ac:dyDescent="0.2">
      <c r="A7544" s="7" t="s">
        <v>2397</v>
      </c>
      <c r="B7544" s="7">
        <v>88264</v>
      </c>
      <c r="C7544" s="6" t="s">
        <v>14</v>
      </c>
      <c r="D7544" s="6" t="s">
        <v>2411</v>
      </c>
      <c r="E7544" s="6" t="s">
        <v>2399</v>
      </c>
      <c r="F7544" s="6"/>
      <c r="G7544" s="7" t="s">
        <v>297</v>
      </c>
      <c r="H7544" s="46">
        <v>0.16550000000000001</v>
      </c>
      <c r="I7544" s="77">
        <f>'COMP-CUSTO MÃO OBRA'!$H$422</f>
        <v>41.6</v>
      </c>
      <c r="J7544" s="8">
        <f>TRUNC(H7544*I7544,2)</f>
        <v>6.88</v>
      </c>
    </row>
    <row r="7545" spans="1:10" ht="24" customHeight="1" x14ac:dyDescent="0.2">
      <c r="A7545" s="10" t="s">
        <v>2391</v>
      </c>
      <c r="B7545" s="10">
        <v>12295</v>
      </c>
      <c r="C7545" s="9" t="s">
        <v>14</v>
      </c>
      <c r="D7545" s="9" t="s">
        <v>3695</v>
      </c>
      <c r="E7545" s="9" t="s">
        <v>2394</v>
      </c>
      <c r="F7545" s="9"/>
      <c r="G7545" s="10" t="s">
        <v>15</v>
      </c>
      <c r="H7545" s="47">
        <v>1</v>
      </c>
      <c r="I7545" s="11">
        <f>VLOOKUP(B7545,CURVA_ABC_INSUM!$B$6:$H$1423,7,0)</f>
        <v>2.52</v>
      </c>
      <c r="J7545" s="11">
        <f>TRUNC(H7545*I7545,2)</f>
        <v>2.52</v>
      </c>
    </row>
    <row r="7546" spans="1:10" ht="26.1" customHeight="1" x14ac:dyDescent="0.2">
      <c r="A7546" s="10" t="s">
        <v>2391</v>
      </c>
      <c r="B7546" s="10">
        <v>38193</v>
      </c>
      <c r="C7546" s="9" t="s">
        <v>14</v>
      </c>
      <c r="D7546" s="9" t="s">
        <v>3697</v>
      </c>
      <c r="E7546" s="9" t="s">
        <v>2394</v>
      </c>
      <c r="F7546" s="9"/>
      <c r="G7546" s="10" t="s">
        <v>15</v>
      </c>
      <c r="H7546" s="47">
        <v>1</v>
      </c>
      <c r="I7546" s="11">
        <f>VLOOKUP(B7546,CURVA_ABC_INSUM!$B$6:$H$1423,7,0)</f>
        <v>7.2</v>
      </c>
      <c r="J7546" s="11">
        <f>TRUNC(H7546*I7546,2)</f>
        <v>7.2</v>
      </c>
    </row>
    <row r="7547" spans="1:10" x14ac:dyDescent="0.2">
      <c r="A7547" s="12"/>
      <c r="B7547" s="12"/>
      <c r="C7547" s="13"/>
      <c r="D7547" s="13"/>
      <c r="E7547" s="13"/>
      <c r="F7547" s="48"/>
      <c r="G7547" s="13"/>
      <c r="H7547" s="48"/>
      <c r="I7547" s="13"/>
      <c r="J7547" s="48"/>
    </row>
    <row r="7548" spans="1:10" ht="15" customHeight="1" thickBot="1" x14ac:dyDescent="0.25">
      <c r="A7548" s="12"/>
      <c r="B7548" s="12"/>
      <c r="C7548" s="13"/>
      <c r="D7548" s="13"/>
      <c r="E7548" s="13" t="s">
        <v>2395</v>
      </c>
      <c r="F7548" s="48">
        <f>TRUNC(J7542*$G$2,2)</f>
        <v>0</v>
      </c>
      <c r="G7548" s="13"/>
      <c r="H7548" s="86" t="s">
        <v>2396</v>
      </c>
      <c r="I7548" s="86"/>
      <c r="J7548" s="48">
        <f>F7548+J7542</f>
        <v>18.46</v>
      </c>
    </row>
    <row r="7549" spans="1:10" ht="0.95" customHeight="1" thickTop="1" x14ac:dyDescent="0.2">
      <c r="A7549" s="89"/>
      <c r="B7549" s="89"/>
      <c r="C7549" s="45"/>
      <c r="D7549" s="45"/>
      <c r="E7549" s="45"/>
      <c r="F7549" s="45"/>
      <c r="G7549" s="45"/>
      <c r="H7549" s="45"/>
      <c r="I7549" s="45"/>
      <c r="J7549" s="45"/>
    </row>
    <row r="7550" spans="1:10" ht="18" customHeight="1" x14ac:dyDescent="0.2">
      <c r="A7550" s="222">
        <v>6179</v>
      </c>
      <c r="B7550" s="26" t="s">
        <v>2</v>
      </c>
      <c r="C7550" s="28" t="s">
        <v>3</v>
      </c>
      <c r="D7550" s="28" t="s">
        <v>4</v>
      </c>
      <c r="E7550" s="28" t="s">
        <v>2388</v>
      </c>
      <c r="F7550" s="28"/>
      <c r="G7550" s="26" t="s">
        <v>190</v>
      </c>
      <c r="H7550" s="4" t="s">
        <v>6</v>
      </c>
      <c r="I7550" s="4" t="s">
        <v>7</v>
      </c>
      <c r="J7550" s="4" t="s">
        <v>191</v>
      </c>
    </row>
    <row r="7551" spans="1:10" ht="26.1" customHeight="1" x14ac:dyDescent="0.2">
      <c r="A7551" s="41" t="s">
        <v>2389</v>
      </c>
      <c r="B7551" s="41" t="s">
        <v>2218</v>
      </c>
      <c r="C7551" s="29" t="s">
        <v>13</v>
      </c>
      <c r="D7551" s="29" t="s">
        <v>2219</v>
      </c>
      <c r="E7551" s="29" t="s">
        <v>2409</v>
      </c>
      <c r="F7551" s="29"/>
      <c r="G7551" s="41" t="s">
        <v>5</v>
      </c>
      <c r="H7551" s="44">
        <v>1</v>
      </c>
      <c r="I7551" s="43">
        <f>SUM(J7552:J7553)</f>
        <v>103.9</v>
      </c>
      <c r="J7551" s="43">
        <f>TRUNC(H7551*I7551,2)</f>
        <v>103.9</v>
      </c>
    </row>
    <row r="7552" spans="1:10" ht="24" customHeight="1" x14ac:dyDescent="0.2">
      <c r="A7552" s="7" t="s">
        <v>2397</v>
      </c>
      <c r="B7552" s="7">
        <v>88264</v>
      </c>
      <c r="C7552" s="6" t="s">
        <v>14</v>
      </c>
      <c r="D7552" s="6" t="s">
        <v>2411</v>
      </c>
      <c r="E7552" s="6" t="s">
        <v>2399</v>
      </c>
      <c r="F7552" s="6"/>
      <c r="G7552" s="7" t="s">
        <v>297</v>
      </c>
      <c r="H7552" s="46">
        <v>1.5</v>
      </c>
      <c r="I7552" s="77">
        <f>'COMP-CUSTO MÃO OBRA'!$H$422</f>
        <v>41.6</v>
      </c>
      <c r="J7552" s="8">
        <f>TRUNC(H7552*I7552,2)</f>
        <v>62.4</v>
      </c>
    </row>
    <row r="7553" spans="1:10" ht="26.1" customHeight="1" x14ac:dyDescent="0.2">
      <c r="A7553" s="10" t="s">
        <v>2391</v>
      </c>
      <c r="B7553" s="10">
        <v>13285</v>
      </c>
      <c r="C7553" s="9" t="s">
        <v>20</v>
      </c>
      <c r="D7553" s="9" t="s">
        <v>3698</v>
      </c>
      <c r="E7553" s="9" t="s">
        <v>2394</v>
      </c>
      <c r="F7553" s="9"/>
      <c r="G7553" s="10" t="s">
        <v>24</v>
      </c>
      <c r="H7553" s="47">
        <v>1</v>
      </c>
      <c r="I7553" s="11">
        <f>VLOOKUP(B7553,CURVA_ABC_INSUM!$B$6:$H$1423,7,0)</f>
        <v>41.5</v>
      </c>
      <c r="J7553" s="11">
        <f>TRUNC(H7553*I7553,2)</f>
        <v>41.5</v>
      </c>
    </row>
    <row r="7554" spans="1:10" x14ac:dyDescent="0.2">
      <c r="A7554" s="12"/>
      <c r="B7554" s="12"/>
      <c r="C7554" s="13"/>
      <c r="D7554" s="13"/>
      <c r="E7554" s="13"/>
      <c r="F7554" s="48"/>
      <c r="G7554" s="13"/>
      <c r="H7554" s="48"/>
      <c r="I7554" s="13"/>
      <c r="J7554" s="48"/>
    </row>
    <row r="7555" spans="1:10" ht="15" customHeight="1" thickBot="1" x14ac:dyDescent="0.25">
      <c r="A7555" s="12"/>
      <c r="B7555" s="12"/>
      <c r="C7555" s="13"/>
      <c r="D7555" s="13"/>
      <c r="E7555" s="13" t="s">
        <v>2395</v>
      </c>
      <c r="F7555" s="48">
        <f>TRUNC(J7551*$G$2,2)</f>
        <v>0</v>
      </c>
      <c r="G7555" s="13"/>
      <c r="H7555" s="86" t="s">
        <v>2396</v>
      </c>
      <c r="I7555" s="86"/>
      <c r="J7555" s="48">
        <f>F7555+J7551</f>
        <v>103.9</v>
      </c>
    </row>
    <row r="7556" spans="1:10" ht="0.95" customHeight="1" thickTop="1" x14ac:dyDescent="0.2">
      <c r="A7556" s="89"/>
      <c r="B7556" s="89"/>
      <c r="C7556" s="45"/>
      <c r="D7556" s="45"/>
      <c r="E7556" s="45"/>
      <c r="F7556" s="45"/>
      <c r="G7556" s="45"/>
      <c r="H7556" s="45"/>
      <c r="I7556" s="45"/>
      <c r="J7556" s="45"/>
    </row>
    <row r="7557" spans="1:10" ht="18" customHeight="1" x14ac:dyDescent="0.2">
      <c r="A7557" s="222">
        <v>6180</v>
      </c>
      <c r="B7557" s="26" t="s">
        <v>2</v>
      </c>
      <c r="C7557" s="28" t="s">
        <v>3</v>
      </c>
      <c r="D7557" s="28" t="s">
        <v>4</v>
      </c>
      <c r="E7557" s="28" t="s">
        <v>2388</v>
      </c>
      <c r="F7557" s="28"/>
      <c r="G7557" s="26" t="s">
        <v>190</v>
      </c>
      <c r="H7557" s="4" t="s">
        <v>6</v>
      </c>
      <c r="I7557" s="4" t="s">
        <v>7</v>
      </c>
      <c r="J7557" s="4" t="s">
        <v>191</v>
      </c>
    </row>
    <row r="7558" spans="1:10" ht="26.1" customHeight="1" x14ac:dyDescent="0.2">
      <c r="A7558" s="41" t="s">
        <v>2389</v>
      </c>
      <c r="B7558" s="41" t="s">
        <v>2220</v>
      </c>
      <c r="C7558" s="29" t="s">
        <v>13</v>
      </c>
      <c r="D7558" s="29" t="s">
        <v>2221</v>
      </c>
      <c r="E7558" s="29" t="s">
        <v>2409</v>
      </c>
      <c r="F7558" s="29"/>
      <c r="G7558" s="41" t="s">
        <v>15</v>
      </c>
      <c r="H7558" s="44">
        <v>1</v>
      </c>
      <c r="I7558" s="43">
        <f>SUM(J7559:J7560)</f>
        <v>15.86</v>
      </c>
      <c r="J7558" s="43">
        <f>TRUNC(H7558*I7558,2)</f>
        <v>15.86</v>
      </c>
    </row>
    <row r="7559" spans="1:10" ht="24" customHeight="1" x14ac:dyDescent="0.2">
      <c r="A7559" s="7" t="s">
        <v>2397</v>
      </c>
      <c r="B7559" s="7">
        <v>88264</v>
      </c>
      <c r="C7559" s="6" t="s">
        <v>14</v>
      </c>
      <c r="D7559" s="6" t="s">
        <v>2411</v>
      </c>
      <c r="E7559" s="6" t="s">
        <v>2399</v>
      </c>
      <c r="F7559" s="6"/>
      <c r="G7559" s="7" t="s">
        <v>297</v>
      </c>
      <c r="H7559" s="46">
        <v>0.1</v>
      </c>
      <c r="I7559" s="77">
        <f>'COMP-CUSTO MÃO OBRA'!$H$422</f>
        <v>41.6</v>
      </c>
      <c r="J7559" s="8">
        <f>TRUNC(H7559*I7559,2)</f>
        <v>4.16</v>
      </c>
    </row>
    <row r="7560" spans="1:10" ht="24" customHeight="1" x14ac:dyDescent="0.2">
      <c r="A7560" s="10" t="s">
        <v>2391</v>
      </c>
      <c r="B7560" s="10" t="s">
        <v>5126</v>
      </c>
      <c r="C7560" s="9" t="s">
        <v>13</v>
      </c>
      <c r="D7560" s="9" t="s">
        <v>3699</v>
      </c>
      <c r="E7560" s="9" t="s">
        <v>2394</v>
      </c>
      <c r="F7560" s="9"/>
      <c r="G7560" s="10" t="s">
        <v>5</v>
      </c>
      <c r="H7560" s="47">
        <v>1</v>
      </c>
      <c r="I7560" s="11">
        <f>VLOOKUP(B7560,CURVA_ABC_INSUM!$B$6:$H$1423,7,0)</f>
        <v>11.7</v>
      </c>
      <c r="J7560" s="11">
        <f>TRUNC(H7560*I7560,2)</f>
        <v>11.7</v>
      </c>
    </row>
    <row r="7561" spans="1:10" x14ac:dyDescent="0.2">
      <c r="A7561" s="12"/>
      <c r="B7561" s="12"/>
      <c r="C7561" s="13"/>
      <c r="D7561" s="13"/>
      <c r="E7561" s="13"/>
      <c r="F7561" s="48"/>
      <c r="G7561" s="13"/>
      <c r="H7561" s="48"/>
      <c r="I7561" s="13"/>
      <c r="J7561" s="48"/>
    </row>
    <row r="7562" spans="1:10" ht="15" customHeight="1" thickBot="1" x14ac:dyDescent="0.25">
      <c r="A7562" s="12"/>
      <c r="B7562" s="12"/>
      <c r="C7562" s="13"/>
      <c r="D7562" s="13"/>
      <c r="E7562" s="13" t="s">
        <v>2395</v>
      </c>
      <c r="F7562" s="48">
        <f>TRUNC(J7558*$G$2,2)</f>
        <v>0</v>
      </c>
      <c r="G7562" s="13"/>
      <c r="H7562" s="86" t="s">
        <v>2396</v>
      </c>
      <c r="I7562" s="86"/>
      <c r="J7562" s="48">
        <f>F7562+J7558</f>
        <v>15.86</v>
      </c>
    </row>
    <row r="7563" spans="1:10" ht="0.95" customHeight="1" thickTop="1" x14ac:dyDescent="0.2">
      <c r="A7563" s="89"/>
      <c r="B7563" s="89"/>
      <c r="C7563" s="45"/>
      <c r="D7563" s="45"/>
      <c r="E7563" s="45"/>
      <c r="F7563" s="45"/>
      <c r="G7563" s="45"/>
      <c r="H7563" s="45"/>
      <c r="I7563" s="45"/>
      <c r="J7563" s="45"/>
    </row>
    <row r="7564" spans="1:10" ht="18" customHeight="1" x14ac:dyDescent="0.2">
      <c r="A7564" s="222">
        <v>6181</v>
      </c>
      <c r="B7564" s="26" t="s">
        <v>2</v>
      </c>
      <c r="C7564" s="28" t="s">
        <v>3</v>
      </c>
      <c r="D7564" s="28" t="s">
        <v>4</v>
      </c>
      <c r="E7564" s="28" t="s">
        <v>2388</v>
      </c>
      <c r="F7564" s="28"/>
      <c r="G7564" s="26" t="s">
        <v>190</v>
      </c>
      <c r="H7564" s="4" t="s">
        <v>6</v>
      </c>
      <c r="I7564" s="4" t="s">
        <v>7</v>
      </c>
      <c r="J7564" s="4" t="s">
        <v>191</v>
      </c>
    </row>
    <row r="7565" spans="1:10" ht="26.1" customHeight="1" x14ac:dyDescent="0.2">
      <c r="A7565" s="41" t="s">
        <v>2389</v>
      </c>
      <c r="B7565" s="41" t="s">
        <v>2222</v>
      </c>
      <c r="C7565" s="29" t="s">
        <v>13</v>
      </c>
      <c r="D7565" s="29" t="s">
        <v>2223</v>
      </c>
      <c r="E7565" s="29" t="s">
        <v>2409</v>
      </c>
      <c r="F7565" s="29"/>
      <c r="G7565" s="41" t="s">
        <v>15</v>
      </c>
      <c r="H7565" s="44">
        <v>1</v>
      </c>
      <c r="I7565" s="43">
        <f>SUM(J7566:J7567)</f>
        <v>32.53</v>
      </c>
      <c r="J7565" s="43">
        <f>TRUNC(H7565*I7565,2)</f>
        <v>32.53</v>
      </c>
    </row>
    <row r="7566" spans="1:10" ht="24" customHeight="1" x14ac:dyDescent="0.2">
      <c r="A7566" s="7" t="s">
        <v>2397</v>
      </c>
      <c r="B7566" s="7">
        <v>88264</v>
      </c>
      <c r="C7566" s="6" t="s">
        <v>14</v>
      </c>
      <c r="D7566" s="6" t="s">
        <v>2411</v>
      </c>
      <c r="E7566" s="6" t="s">
        <v>2399</v>
      </c>
      <c r="F7566" s="6"/>
      <c r="G7566" s="7" t="s">
        <v>297</v>
      </c>
      <c r="H7566" s="46">
        <v>0.1</v>
      </c>
      <c r="I7566" s="77">
        <f>'COMP-CUSTO MÃO OBRA'!$H$422</f>
        <v>41.6</v>
      </c>
      <c r="J7566" s="8">
        <f>TRUNC(H7566*I7566,2)</f>
        <v>4.16</v>
      </c>
    </row>
    <row r="7567" spans="1:10" ht="24" customHeight="1" x14ac:dyDescent="0.2">
      <c r="A7567" s="10" t="s">
        <v>2391</v>
      </c>
      <c r="B7567" s="10" t="s">
        <v>5127</v>
      </c>
      <c r="C7567" s="9" t="s">
        <v>13</v>
      </c>
      <c r="D7567" s="9" t="s">
        <v>3700</v>
      </c>
      <c r="E7567" s="9" t="s">
        <v>2394</v>
      </c>
      <c r="F7567" s="9"/>
      <c r="G7567" s="10" t="s">
        <v>5</v>
      </c>
      <c r="H7567" s="47">
        <v>1</v>
      </c>
      <c r="I7567" s="11">
        <f>VLOOKUP(B7567,CURVA_ABC_INSUM!$B$6:$H$1423,7,0)</f>
        <v>28.37</v>
      </c>
      <c r="J7567" s="11">
        <f>TRUNC(H7567*I7567,2)</f>
        <v>28.37</v>
      </c>
    </row>
    <row r="7568" spans="1:10" x14ac:dyDescent="0.2">
      <c r="A7568" s="12"/>
      <c r="B7568" s="12"/>
      <c r="C7568" s="13"/>
      <c r="D7568" s="13"/>
      <c r="E7568" s="13"/>
      <c r="F7568" s="48"/>
      <c r="G7568" s="13"/>
      <c r="H7568" s="48"/>
      <c r="I7568" s="13"/>
      <c r="J7568" s="48"/>
    </row>
    <row r="7569" spans="1:10" ht="15" customHeight="1" thickBot="1" x14ac:dyDescent="0.25">
      <c r="A7569" s="12"/>
      <c r="B7569" s="12"/>
      <c r="C7569" s="13"/>
      <c r="D7569" s="13"/>
      <c r="E7569" s="13" t="s">
        <v>2395</v>
      </c>
      <c r="F7569" s="48">
        <f>TRUNC(J7565*$G$2,2)</f>
        <v>0</v>
      </c>
      <c r="G7569" s="13"/>
      <c r="H7569" s="86" t="s">
        <v>2396</v>
      </c>
      <c r="I7569" s="86"/>
      <c r="J7569" s="48">
        <f>F7569+J7565</f>
        <v>32.53</v>
      </c>
    </row>
    <row r="7570" spans="1:10" ht="0.95" customHeight="1" thickTop="1" x14ac:dyDescent="0.2">
      <c r="A7570" s="89"/>
      <c r="B7570" s="89"/>
      <c r="C7570" s="45"/>
      <c r="D7570" s="45"/>
      <c r="E7570" s="45"/>
      <c r="F7570" s="45"/>
      <c r="G7570" s="45"/>
      <c r="H7570" s="45"/>
      <c r="I7570" s="45"/>
      <c r="J7570" s="45"/>
    </row>
    <row r="7571" spans="1:10" ht="18" customHeight="1" x14ac:dyDescent="0.2">
      <c r="A7571" s="222">
        <v>6182</v>
      </c>
      <c r="B7571" s="26" t="s">
        <v>2</v>
      </c>
      <c r="C7571" s="28" t="s">
        <v>3</v>
      </c>
      <c r="D7571" s="28" t="s">
        <v>4</v>
      </c>
      <c r="E7571" s="28" t="s">
        <v>2388</v>
      </c>
      <c r="F7571" s="28"/>
      <c r="G7571" s="26" t="s">
        <v>190</v>
      </c>
      <c r="H7571" s="4" t="s">
        <v>6</v>
      </c>
      <c r="I7571" s="4" t="s">
        <v>7</v>
      </c>
      <c r="J7571" s="4" t="s">
        <v>191</v>
      </c>
    </row>
    <row r="7572" spans="1:10" ht="26.1" customHeight="1" x14ac:dyDescent="0.2">
      <c r="A7572" s="41" t="s">
        <v>2389</v>
      </c>
      <c r="B7572" s="41" t="s">
        <v>2224</v>
      </c>
      <c r="C7572" s="29" t="s">
        <v>13</v>
      </c>
      <c r="D7572" s="29" t="s">
        <v>2225</v>
      </c>
      <c r="E7572" s="29" t="s">
        <v>2409</v>
      </c>
      <c r="F7572" s="29"/>
      <c r="G7572" s="41" t="s">
        <v>15</v>
      </c>
      <c r="H7572" s="44">
        <v>1</v>
      </c>
      <c r="I7572" s="43">
        <f>SUM(J7573:J7574)</f>
        <v>11.58</v>
      </c>
      <c r="J7572" s="43">
        <f>TRUNC(H7572*I7572,2)</f>
        <v>11.58</v>
      </c>
    </row>
    <row r="7573" spans="1:10" ht="24" customHeight="1" x14ac:dyDescent="0.2">
      <c r="A7573" s="7" t="s">
        <v>2397</v>
      </c>
      <c r="B7573" s="7">
        <v>88264</v>
      </c>
      <c r="C7573" s="6" t="s">
        <v>14</v>
      </c>
      <c r="D7573" s="6" t="s">
        <v>2411</v>
      </c>
      <c r="E7573" s="6" t="s">
        <v>2399</v>
      </c>
      <c r="F7573" s="6"/>
      <c r="G7573" s="7" t="s">
        <v>297</v>
      </c>
      <c r="H7573" s="46">
        <v>0.1</v>
      </c>
      <c r="I7573" s="77">
        <f>'COMP-CUSTO MÃO OBRA'!$H$422</f>
        <v>41.6</v>
      </c>
      <c r="J7573" s="8">
        <f>TRUNC(H7573*I7573,2)</f>
        <v>4.16</v>
      </c>
    </row>
    <row r="7574" spans="1:10" ht="24" customHeight="1" x14ac:dyDescent="0.2">
      <c r="A7574" s="10" t="s">
        <v>2391</v>
      </c>
      <c r="B7574" s="10" t="s">
        <v>5128</v>
      </c>
      <c r="C7574" s="9" t="s">
        <v>13</v>
      </c>
      <c r="D7574" s="9" t="s">
        <v>3701</v>
      </c>
      <c r="E7574" s="9" t="s">
        <v>2394</v>
      </c>
      <c r="F7574" s="9"/>
      <c r="G7574" s="10" t="s">
        <v>5</v>
      </c>
      <c r="H7574" s="47">
        <v>1</v>
      </c>
      <c r="I7574" s="11">
        <f>VLOOKUP(B7574,CURVA_ABC_INSUM!$B$6:$H$1423,7,0)</f>
        <v>7.42</v>
      </c>
      <c r="J7574" s="11">
        <f>TRUNC(H7574*I7574,2)</f>
        <v>7.42</v>
      </c>
    </row>
    <row r="7575" spans="1:10" x14ac:dyDescent="0.2">
      <c r="A7575" s="12"/>
      <c r="B7575" s="12"/>
      <c r="C7575" s="13"/>
      <c r="D7575" s="13"/>
      <c r="E7575" s="13"/>
      <c r="F7575" s="48"/>
      <c r="G7575" s="13"/>
      <c r="H7575" s="48"/>
      <c r="I7575" s="13"/>
      <c r="J7575" s="48"/>
    </row>
    <row r="7576" spans="1:10" ht="15" customHeight="1" thickBot="1" x14ac:dyDescent="0.25">
      <c r="A7576" s="12"/>
      <c r="B7576" s="12"/>
      <c r="C7576" s="13"/>
      <c r="D7576" s="13"/>
      <c r="E7576" s="13" t="s">
        <v>2395</v>
      </c>
      <c r="F7576" s="48">
        <f>TRUNC(J7572*$G$2,2)</f>
        <v>0</v>
      </c>
      <c r="G7576" s="13"/>
      <c r="H7576" s="86" t="s">
        <v>2396</v>
      </c>
      <c r="I7576" s="86"/>
      <c r="J7576" s="48">
        <f>F7576+J7572</f>
        <v>11.58</v>
      </c>
    </row>
    <row r="7577" spans="1:10" ht="0.95" customHeight="1" thickTop="1" x14ac:dyDescent="0.2">
      <c r="A7577" s="89"/>
      <c r="B7577" s="89"/>
      <c r="C7577" s="45"/>
      <c r="D7577" s="45"/>
      <c r="E7577" s="45"/>
      <c r="F7577" s="45"/>
      <c r="G7577" s="45"/>
      <c r="H7577" s="45"/>
      <c r="I7577" s="45"/>
      <c r="J7577" s="45"/>
    </row>
    <row r="7578" spans="1:10" ht="18" customHeight="1" x14ac:dyDescent="0.2">
      <c r="A7578" s="222">
        <v>6183</v>
      </c>
      <c r="B7578" s="26" t="s">
        <v>2</v>
      </c>
      <c r="C7578" s="28" t="s">
        <v>3</v>
      </c>
      <c r="D7578" s="28" t="s">
        <v>4</v>
      </c>
      <c r="E7578" s="28" t="s">
        <v>2388</v>
      </c>
      <c r="F7578" s="28"/>
      <c r="G7578" s="26" t="s">
        <v>190</v>
      </c>
      <c r="H7578" s="4" t="s">
        <v>6</v>
      </c>
      <c r="I7578" s="4" t="s">
        <v>7</v>
      </c>
      <c r="J7578" s="4" t="s">
        <v>191</v>
      </c>
    </row>
    <row r="7579" spans="1:10" ht="26.1" customHeight="1" x14ac:dyDescent="0.2">
      <c r="A7579" s="41" t="s">
        <v>2389</v>
      </c>
      <c r="B7579" s="41" t="s">
        <v>2226</v>
      </c>
      <c r="C7579" s="29" t="s">
        <v>13</v>
      </c>
      <c r="D7579" s="29" t="s">
        <v>2227</v>
      </c>
      <c r="E7579" s="29" t="s">
        <v>2409</v>
      </c>
      <c r="F7579" s="29"/>
      <c r="G7579" s="41" t="s">
        <v>5</v>
      </c>
      <c r="H7579" s="44">
        <v>1</v>
      </c>
      <c r="I7579" s="43">
        <f>SUM(J7580:J7581)</f>
        <v>30.229999999999997</v>
      </c>
      <c r="J7579" s="43">
        <f>TRUNC(H7579*I7579,2)</f>
        <v>30.23</v>
      </c>
    </row>
    <row r="7580" spans="1:10" ht="24" customHeight="1" x14ac:dyDescent="0.2">
      <c r="A7580" s="7" t="s">
        <v>2397</v>
      </c>
      <c r="B7580" s="7">
        <v>88264</v>
      </c>
      <c r="C7580" s="6" t="s">
        <v>14</v>
      </c>
      <c r="D7580" s="6" t="s">
        <v>2411</v>
      </c>
      <c r="E7580" s="6" t="s">
        <v>2399</v>
      </c>
      <c r="F7580" s="6"/>
      <c r="G7580" s="7" t="s">
        <v>297</v>
      </c>
      <c r="H7580" s="46">
        <v>0.15</v>
      </c>
      <c r="I7580" s="77">
        <f>'COMP-CUSTO MÃO OBRA'!$H$422</f>
        <v>41.6</v>
      </c>
      <c r="J7580" s="8">
        <f>TRUNC(H7580*I7580,2)</f>
        <v>6.24</v>
      </c>
    </row>
    <row r="7581" spans="1:10" ht="24" customHeight="1" x14ac:dyDescent="0.2">
      <c r="A7581" s="10" t="s">
        <v>2391</v>
      </c>
      <c r="B7581" s="10">
        <v>12689</v>
      </c>
      <c r="C7581" s="9" t="s">
        <v>20</v>
      </c>
      <c r="D7581" s="9" t="s">
        <v>3702</v>
      </c>
      <c r="E7581" s="9" t="s">
        <v>2394</v>
      </c>
      <c r="F7581" s="9"/>
      <c r="G7581" s="10" t="s">
        <v>24</v>
      </c>
      <c r="H7581" s="47">
        <v>1</v>
      </c>
      <c r="I7581" s="11">
        <f>VLOOKUP(B7581,CURVA_ABC_INSUM!$B$6:$H$1423,7,0)</f>
        <v>23.99</v>
      </c>
      <c r="J7581" s="11">
        <f>TRUNC(H7581*I7581,2)</f>
        <v>23.99</v>
      </c>
    </row>
    <row r="7582" spans="1:10" x14ac:dyDescent="0.2">
      <c r="A7582" s="12"/>
      <c r="B7582" s="12"/>
      <c r="C7582" s="13"/>
      <c r="D7582" s="13"/>
      <c r="E7582" s="13"/>
      <c r="F7582" s="48"/>
      <c r="G7582" s="13"/>
      <c r="H7582" s="48"/>
      <c r="I7582" s="13"/>
      <c r="J7582" s="48"/>
    </row>
    <row r="7583" spans="1:10" ht="15" customHeight="1" thickBot="1" x14ac:dyDescent="0.25">
      <c r="A7583" s="12"/>
      <c r="B7583" s="12"/>
      <c r="C7583" s="13"/>
      <c r="D7583" s="13"/>
      <c r="E7583" s="13" t="s">
        <v>2395</v>
      </c>
      <c r="F7583" s="48">
        <f>TRUNC(J7579*$G$2,2)</f>
        <v>0</v>
      </c>
      <c r="G7583" s="13"/>
      <c r="H7583" s="86" t="s">
        <v>2396</v>
      </c>
      <c r="I7583" s="86"/>
      <c r="J7583" s="48">
        <f>F7583+J7579</f>
        <v>30.23</v>
      </c>
    </row>
    <row r="7584" spans="1:10" ht="0.95" customHeight="1" thickTop="1" x14ac:dyDescent="0.2">
      <c r="A7584" s="89"/>
      <c r="B7584" s="89"/>
      <c r="C7584" s="45"/>
      <c r="D7584" s="45"/>
      <c r="E7584" s="45"/>
      <c r="F7584" s="45"/>
      <c r="G7584" s="45"/>
      <c r="H7584" s="45"/>
      <c r="I7584" s="45"/>
      <c r="J7584" s="45"/>
    </row>
    <row r="7585" spans="1:10" ht="18" customHeight="1" x14ac:dyDescent="0.2">
      <c r="A7585" s="222">
        <v>6184</v>
      </c>
      <c r="B7585" s="26" t="s">
        <v>2</v>
      </c>
      <c r="C7585" s="28" t="s">
        <v>3</v>
      </c>
      <c r="D7585" s="28" t="s">
        <v>4</v>
      </c>
      <c r="E7585" s="28" t="s">
        <v>2388</v>
      </c>
      <c r="F7585" s="28"/>
      <c r="G7585" s="26" t="s">
        <v>190</v>
      </c>
      <c r="H7585" s="4" t="s">
        <v>6</v>
      </c>
      <c r="I7585" s="4" t="s">
        <v>7</v>
      </c>
      <c r="J7585" s="4" t="s">
        <v>191</v>
      </c>
    </row>
    <row r="7586" spans="1:10" ht="26.1" customHeight="1" x14ac:dyDescent="0.2">
      <c r="A7586" s="41" t="s">
        <v>2389</v>
      </c>
      <c r="B7586" s="41">
        <v>100903</v>
      </c>
      <c r="C7586" s="29" t="s">
        <v>14</v>
      </c>
      <c r="D7586" s="29" t="s">
        <v>2228</v>
      </c>
      <c r="E7586" s="29" t="s">
        <v>2409</v>
      </c>
      <c r="F7586" s="29"/>
      <c r="G7586" s="41" t="s">
        <v>15</v>
      </c>
      <c r="H7586" s="44">
        <v>1</v>
      </c>
      <c r="I7586" s="43">
        <f>SUM(J7587:J7590)</f>
        <v>34.019999999999996</v>
      </c>
      <c r="J7586" s="43">
        <f>TRUNC(H7586*I7586,2)</f>
        <v>34.020000000000003</v>
      </c>
    </row>
    <row r="7587" spans="1:10" ht="26.1" customHeight="1" x14ac:dyDescent="0.2">
      <c r="A7587" s="7" t="s">
        <v>2397</v>
      </c>
      <c r="B7587" s="7">
        <v>88247</v>
      </c>
      <c r="C7587" s="6" t="s">
        <v>14</v>
      </c>
      <c r="D7587" s="6" t="s">
        <v>2644</v>
      </c>
      <c r="E7587" s="6" t="s">
        <v>2399</v>
      </c>
      <c r="F7587" s="6"/>
      <c r="G7587" s="7" t="s">
        <v>297</v>
      </c>
      <c r="H7587" s="46">
        <v>0.1033</v>
      </c>
      <c r="I7587" s="77">
        <f>'COMP-CUSTO MÃO OBRA'!$H$61</f>
        <v>27.08</v>
      </c>
      <c r="J7587" s="8">
        <f>TRUNC(H7587*I7587,2)</f>
        <v>2.79</v>
      </c>
    </row>
    <row r="7588" spans="1:10" ht="24" customHeight="1" x14ac:dyDescent="0.2">
      <c r="A7588" s="7" t="s">
        <v>2397</v>
      </c>
      <c r="B7588" s="7">
        <v>88264</v>
      </c>
      <c r="C7588" s="6" t="s">
        <v>14</v>
      </c>
      <c r="D7588" s="6" t="s">
        <v>2411</v>
      </c>
      <c r="E7588" s="6" t="s">
        <v>2399</v>
      </c>
      <c r="F7588" s="6"/>
      <c r="G7588" s="7" t="s">
        <v>297</v>
      </c>
      <c r="H7588" s="46">
        <v>0.24779999999999999</v>
      </c>
      <c r="I7588" s="77">
        <f>'COMP-CUSTO MÃO OBRA'!$H$422</f>
        <v>41.6</v>
      </c>
      <c r="J7588" s="8">
        <f>TRUNC(H7588*I7588,2)</f>
        <v>10.3</v>
      </c>
    </row>
    <row r="7589" spans="1:10" ht="24" customHeight="1" x14ac:dyDescent="0.2">
      <c r="A7589" s="10" t="s">
        <v>2391</v>
      </c>
      <c r="B7589" s="10">
        <v>12295</v>
      </c>
      <c r="C7589" s="9" t="s">
        <v>14</v>
      </c>
      <c r="D7589" s="9" t="s">
        <v>3695</v>
      </c>
      <c r="E7589" s="9" t="s">
        <v>2394</v>
      </c>
      <c r="F7589" s="9"/>
      <c r="G7589" s="10" t="s">
        <v>15</v>
      </c>
      <c r="H7589" s="47">
        <v>2</v>
      </c>
      <c r="I7589" s="11">
        <f>VLOOKUP(B7589,CURVA_ABC_INSUM!$B$6:$H$1423,7,0)</f>
        <v>2.52</v>
      </c>
      <c r="J7589" s="11">
        <f>TRUNC(H7589*I7589,2)</f>
        <v>5.04</v>
      </c>
    </row>
    <row r="7590" spans="1:10" ht="24" customHeight="1" x14ac:dyDescent="0.2">
      <c r="A7590" s="10" t="s">
        <v>2391</v>
      </c>
      <c r="B7590" s="10">
        <v>39387</v>
      </c>
      <c r="C7590" s="9" t="s">
        <v>14</v>
      </c>
      <c r="D7590" s="9" t="s">
        <v>3703</v>
      </c>
      <c r="E7590" s="9" t="s">
        <v>2394</v>
      </c>
      <c r="F7590" s="9"/>
      <c r="G7590" s="10" t="s">
        <v>15</v>
      </c>
      <c r="H7590" s="47">
        <v>1</v>
      </c>
      <c r="I7590" s="11">
        <f>VLOOKUP(B7590,CURVA_ABC_INSUM!$B$6:$H$1423,7,0)</f>
        <v>15.89</v>
      </c>
      <c r="J7590" s="11">
        <f>TRUNC(H7590*I7590,2)</f>
        <v>15.89</v>
      </c>
    </row>
    <row r="7591" spans="1:10" x14ac:dyDescent="0.2">
      <c r="A7591" s="12"/>
      <c r="B7591" s="12"/>
      <c r="C7591" s="13"/>
      <c r="D7591" s="13"/>
      <c r="E7591" s="13"/>
      <c r="F7591" s="48"/>
      <c r="G7591" s="13"/>
      <c r="H7591" s="48"/>
      <c r="I7591" s="13"/>
      <c r="J7591" s="48"/>
    </row>
    <row r="7592" spans="1:10" ht="15" customHeight="1" thickBot="1" x14ac:dyDescent="0.25">
      <c r="A7592" s="12"/>
      <c r="B7592" s="12"/>
      <c r="C7592" s="13"/>
      <c r="D7592" s="13"/>
      <c r="E7592" s="13" t="s">
        <v>2395</v>
      </c>
      <c r="F7592" s="48">
        <f>TRUNC(J7586*$G$2,2)</f>
        <v>0</v>
      </c>
      <c r="G7592" s="13"/>
      <c r="H7592" s="86" t="s">
        <v>2396</v>
      </c>
      <c r="I7592" s="86"/>
      <c r="J7592" s="48">
        <f>F7592+J7586</f>
        <v>34.020000000000003</v>
      </c>
    </row>
    <row r="7593" spans="1:10" ht="0.95" customHeight="1" thickTop="1" x14ac:dyDescent="0.2">
      <c r="A7593" s="89"/>
      <c r="B7593" s="89"/>
      <c r="C7593" s="45"/>
      <c r="D7593" s="45"/>
      <c r="E7593" s="45"/>
      <c r="F7593" s="45"/>
      <c r="G7593" s="45"/>
      <c r="H7593" s="45"/>
      <c r="I7593" s="45"/>
      <c r="J7593" s="45"/>
    </row>
    <row r="7594" spans="1:10" ht="18" customHeight="1" x14ac:dyDescent="0.2">
      <c r="A7594" s="222">
        <v>6185</v>
      </c>
      <c r="B7594" s="26" t="s">
        <v>2</v>
      </c>
      <c r="C7594" s="28" t="s">
        <v>3</v>
      </c>
      <c r="D7594" s="28" t="s">
        <v>4</v>
      </c>
      <c r="E7594" s="28" t="s">
        <v>2388</v>
      </c>
      <c r="F7594" s="28"/>
      <c r="G7594" s="26" t="s">
        <v>190</v>
      </c>
      <c r="H7594" s="4" t="s">
        <v>6</v>
      </c>
      <c r="I7594" s="4" t="s">
        <v>7</v>
      </c>
      <c r="J7594" s="4" t="s">
        <v>191</v>
      </c>
    </row>
    <row r="7595" spans="1:10" ht="26.1" customHeight="1" x14ac:dyDescent="0.2">
      <c r="A7595" s="41" t="s">
        <v>2389</v>
      </c>
      <c r="B7595" s="41">
        <v>100902</v>
      </c>
      <c r="C7595" s="29" t="s">
        <v>14</v>
      </c>
      <c r="D7595" s="29" t="s">
        <v>2229</v>
      </c>
      <c r="E7595" s="29" t="s">
        <v>2409</v>
      </c>
      <c r="F7595" s="29"/>
      <c r="G7595" s="41" t="s">
        <v>15</v>
      </c>
      <c r="H7595" s="44">
        <v>1</v>
      </c>
      <c r="I7595" s="43">
        <f>SUM(J7596:J7599)</f>
        <v>29.21</v>
      </c>
      <c r="J7595" s="43">
        <f>TRUNC(H7595*I7595,2)</f>
        <v>29.21</v>
      </c>
    </row>
    <row r="7596" spans="1:10" ht="26.1" customHeight="1" x14ac:dyDescent="0.2">
      <c r="A7596" s="7" t="s">
        <v>2397</v>
      </c>
      <c r="B7596" s="7">
        <v>88247</v>
      </c>
      <c r="C7596" s="6" t="s">
        <v>14</v>
      </c>
      <c r="D7596" s="6" t="s">
        <v>2644</v>
      </c>
      <c r="E7596" s="6" t="s">
        <v>2399</v>
      </c>
      <c r="F7596" s="6"/>
      <c r="G7596" s="7" t="s">
        <v>297</v>
      </c>
      <c r="H7596" s="46">
        <v>0.1033</v>
      </c>
      <c r="I7596" s="77">
        <f>'COMP-CUSTO MÃO OBRA'!$H$61</f>
        <v>27.08</v>
      </c>
      <c r="J7596" s="8">
        <f>TRUNC(H7596*I7596,2)</f>
        <v>2.79</v>
      </c>
    </row>
    <row r="7597" spans="1:10" ht="24" customHeight="1" x14ac:dyDescent="0.2">
      <c r="A7597" s="7" t="s">
        <v>2397</v>
      </c>
      <c r="B7597" s="7">
        <v>88264</v>
      </c>
      <c r="C7597" s="6" t="s">
        <v>14</v>
      </c>
      <c r="D7597" s="6" t="s">
        <v>2411</v>
      </c>
      <c r="E7597" s="6" t="s">
        <v>2399</v>
      </c>
      <c r="F7597" s="6"/>
      <c r="G7597" s="7" t="s">
        <v>297</v>
      </c>
      <c r="H7597" s="46">
        <v>0.24779999999999999</v>
      </c>
      <c r="I7597" s="77">
        <f>'COMP-CUSTO MÃO OBRA'!$H$422</f>
        <v>41.6</v>
      </c>
      <c r="J7597" s="8">
        <f>TRUNC(H7597*I7597,2)</f>
        <v>10.3</v>
      </c>
    </row>
    <row r="7598" spans="1:10" ht="24" customHeight="1" x14ac:dyDescent="0.2">
      <c r="A7598" s="10" t="s">
        <v>2391</v>
      </c>
      <c r="B7598" s="10">
        <v>12295</v>
      </c>
      <c r="C7598" s="9" t="s">
        <v>14</v>
      </c>
      <c r="D7598" s="9" t="s">
        <v>3695</v>
      </c>
      <c r="E7598" s="9" t="s">
        <v>2394</v>
      </c>
      <c r="F7598" s="9"/>
      <c r="G7598" s="10" t="s">
        <v>15</v>
      </c>
      <c r="H7598" s="47">
        <v>2</v>
      </c>
      <c r="I7598" s="11">
        <f>VLOOKUP(B7598,CURVA_ABC_INSUM!$B$6:$H$1423,7,0)</f>
        <v>2.52</v>
      </c>
      <c r="J7598" s="11">
        <f>TRUNC(H7598*I7598,2)</f>
        <v>5.04</v>
      </c>
    </row>
    <row r="7599" spans="1:10" ht="24" customHeight="1" x14ac:dyDescent="0.2">
      <c r="A7599" s="10" t="s">
        <v>2391</v>
      </c>
      <c r="B7599" s="10">
        <v>39386</v>
      </c>
      <c r="C7599" s="9" t="s">
        <v>14</v>
      </c>
      <c r="D7599" s="9" t="s">
        <v>3704</v>
      </c>
      <c r="E7599" s="9" t="s">
        <v>2394</v>
      </c>
      <c r="F7599" s="9"/>
      <c r="G7599" s="10" t="s">
        <v>15</v>
      </c>
      <c r="H7599" s="47">
        <v>1</v>
      </c>
      <c r="I7599" s="11">
        <f>VLOOKUP(B7599,CURVA_ABC_INSUM!$B$6:$H$1423,7,0)</f>
        <v>11.08</v>
      </c>
      <c r="J7599" s="11">
        <f>TRUNC(H7599*I7599,2)</f>
        <v>11.08</v>
      </c>
    </row>
    <row r="7600" spans="1:10" x14ac:dyDescent="0.2">
      <c r="A7600" s="12"/>
      <c r="B7600" s="12"/>
      <c r="C7600" s="13"/>
      <c r="D7600" s="13"/>
      <c r="E7600" s="13"/>
      <c r="F7600" s="48"/>
      <c r="G7600" s="13"/>
      <c r="H7600" s="48"/>
      <c r="I7600" s="13"/>
      <c r="J7600" s="48"/>
    </row>
    <row r="7601" spans="1:10" ht="15" customHeight="1" thickBot="1" x14ac:dyDescent="0.25">
      <c r="A7601" s="12"/>
      <c r="B7601" s="12"/>
      <c r="C7601" s="13"/>
      <c r="D7601" s="13"/>
      <c r="E7601" s="13" t="s">
        <v>2395</v>
      </c>
      <c r="F7601" s="48">
        <f>TRUNC(J7595*$G$2,2)</f>
        <v>0</v>
      </c>
      <c r="G7601" s="13"/>
      <c r="H7601" s="86" t="s">
        <v>2396</v>
      </c>
      <c r="I7601" s="86"/>
      <c r="J7601" s="48">
        <f>F7601+J7595</f>
        <v>29.21</v>
      </c>
    </row>
    <row r="7602" spans="1:10" ht="0.95" customHeight="1" thickTop="1" x14ac:dyDescent="0.2">
      <c r="A7602" s="89"/>
      <c r="B7602" s="89"/>
      <c r="C7602" s="45"/>
      <c r="D7602" s="45"/>
      <c r="E7602" s="45"/>
      <c r="F7602" s="45"/>
      <c r="G7602" s="45"/>
      <c r="H7602" s="45"/>
      <c r="I7602" s="45"/>
      <c r="J7602" s="45"/>
    </row>
    <row r="7603" spans="1:10" ht="18" customHeight="1" x14ac:dyDescent="0.2">
      <c r="A7603" s="222">
        <v>6186</v>
      </c>
      <c r="B7603" s="26" t="s">
        <v>2</v>
      </c>
      <c r="C7603" s="28" t="s">
        <v>3</v>
      </c>
      <c r="D7603" s="28" t="s">
        <v>4</v>
      </c>
      <c r="E7603" s="28" t="s">
        <v>2388</v>
      </c>
      <c r="F7603" s="28"/>
      <c r="G7603" s="26" t="s">
        <v>190</v>
      </c>
      <c r="H7603" s="4" t="s">
        <v>6</v>
      </c>
      <c r="I7603" s="4" t="s">
        <v>7</v>
      </c>
      <c r="J7603" s="4" t="s">
        <v>191</v>
      </c>
    </row>
    <row r="7604" spans="1:10" ht="26.1" customHeight="1" x14ac:dyDescent="0.2">
      <c r="A7604" s="41" t="s">
        <v>2389</v>
      </c>
      <c r="B7604" s="41" t="s">
        <v>2230</v>
      </c>
      <c r="C7604" s="29" t="s">
        <v>13</v>
      </c>
      <c r="D7604" s="29" t="s">
        <v>2231</v>
      </c>
      <c r="E7604" s="29" t="s">
        <v>2409</v>
      </c>
      <c r="F7604" s="29"/>
      <c r="G7604" s="41" t="s">
        <v>5</v>
      </c>
      <c r="H7604" s="44">
        <v>1</v>
      </c>
      <c r="I7604" s="43">
        <f>SUM(J7605:J7606)</f>
        <v>11.39</v>
      </c>
      <c r="J7604" s="43">
        <f>TRUNC(H7604*I7604,2)</f>
        <v>11.39</v>
      </c>
    </row>
    <row r="7605" spans="1:10" ht="24" customHeight="1" x14ac:dyDescent="0.2">
      <c r="A7605" s="7" t="s">
        <v>2397</v>
      </c>
      <c r="B7605" s="7">
        <v>88264</v>
      </c>
      <c r="C7605" s="6" t="s">
        <v>14</v>
      </c>
      <c r="D7605" s="6" t="s">
        <v>2411</v>
      </c>
      <c r="E7605" s="6" t="s">
        <v>2399</v>
      </c>
      <c r="F7605" s="6"/>
      <c r="G7605" s="7" t="s">
        <v>297</v>
      </c>
      <c r="H7605" s="46">
        <v>0.15</v>
      </c>
      <c r="I7605" s="77">
        <f>'COMP-CUSTO MÃO OBRA'!$H$422</f>
        <v>41.6</v>
      </c>
      <c r="J7605" s="8">
        <f>TRUNC(H7605*I7605,2)</f>
        <v>6.24</v>
      </c>
    </row>
    <row r="7606" spans="1:10" ht="24" customHeight="1" x14ac:dyDescent="0.2">
      <c r="A7606" s="10" t="s">
        <v>2391</v>
      </c>
      <c r="B7606" s="10" t="s">
        <v>5129</v>
      </c>
      <c r="C7606" s="9" t="s">
        <v>13</v>
      </c>
      <c r="D7606" s="9" t="s">
        <v>3705</v>
      </c>
      <c r="E7606" s="9" t="s">
        <v>2394</v>
      </c>
      <c r="F7606" s="9"/>
      <c r="G7606" s="10" t="s">
        <v>5</v>
      </c>
      <c r="H7606" s="47">
        <v>1</v>
      </c>
      <c r="I7606" s="11">
        <f>VLOOKUP(B7606,CURVA_ABC_INSUM!$B$6:$H$1423,7,0)</f>
        <v>5.15</v>
      </c>
      <c r="J7606" s="11">
        <f>TRUNC(H7606*I7606,2)</f>
        <v>5.15</v>
      </c>
    </row>
    <row r="7607" spans="1:10" x14ac:dyDescent="0.2">
      <c r="A7607" s="12"/>
      <c r="B7607" s="12"/>
      <c r="C7607" s="13"/>
      <c r="D7607" s="13"/>
      <c r="E7607" s="13"/>
      <c r="F7607" s="48"/>
      <c r="G7607" s="13"/>
      <c r="H7607" s="48"/>
      <c r="I7607" s="13"/>
      <c r="J7607" s="48"/>
    </row>
    <row r="7608" spans="1:10" ht="15" customHeight="1" thickBot="1" x14ac:dyDescent="0.25">
      <c r="A7608" s="12"/>
      <c r="B7608" s="12"/>
      <c r="C7608" s="13"/>
      <c r="D7608" s="13"/>
      <c r="E7608" s="13" t="s">
        <v>2395</v>
      </c>
      <c r="F7608" s="48">
        <f>TRUNC(J7604*$G$2,2)</f>
        <v>0</v>
      </c>
      <c r="G7608" s="13"/>
      <c r="H7608" s="86" t="s">
        <v>2396</v>
      </c>
      <c r="I7608" s="86"/>
      <c r="J7608" s="48">
        <f>F7608+J7604</f>
        <v>11.39</v>
      </c>
    </row>
    <row r="7609" spans="1:10" ht="0.95" customHeight="1" thickTop="1" thickBot="1" x14ac:dyDescent="0.25">
      <c r="A7609" s="89"/>
      <c r="B7609" s="89"/>
      <c r="C7609" s="45"/>
      <c r="D7609" s="45"/>
      <c r="E7609" s="45"/>
      <c r="F7609" s="45"/>
      <c r="G7609" s="45"/>
      <c r="H7609" s="45"/>
      <c r="I7609" s="45"/>
      <c r="J7609" s="45"/>
    </row>
    <row r="7610" spans="1:10" ht="0.95" customHeight="1" thickTop="1" x14ac:dyDescent="0.2">
      <c r="A7610" s="89"/>
      <c r="B7610" s="89"/>
      <c r="C7610" s="45"/>
      <c r="D7610" s="45"/>
      <c r="E7610" s="45"/>
      <c r="F7610" s="45"/>
      <c r="G7610" s="45"/>
      <c r="H7610" s="45"/>
      <c r="I7610" s="45"/>
      <c r="J7610" s="45"/>
    </row>
    <row r="7611" spans="1:10" ht="18" customHeight="1" x14ac:dyDescent="0.2">
      <c r="A7611" s="222">
        <v>6187</v>
      </c>
      <c r="B7611" s="26" t="s">
        <v>2</v>
      </c>
      <c r="C7611" s="28" t="s">
        <v>3</v>
      </c>
      <c r="D7611" s="28" t="s">
        <v>4</v>
      </c>
      <c r="E7611" s="28" t="s">
        <v>2388</v>
      </c>
      <c r="F7611" s="28"/>
      <c r="G7611" s="26" t="s">
        <v>190</v>
      </c>
      <c r="H7611" s="4" t="s">
        <v>6</v>
      </c>
      <c r="I7611" s="4" t="s">
        <v>7</v>
      </c>
      <c r="J7611" s="4" t="s">
        <v>191</v>
      </c>
    </row>
    <row r="7612" spans="1:10" ht="39" customHeight="1" x14ac:dyDescent="0.2">
      <c r="A7612" s="41" t="s">
        <v>2389</v>
      </c>
      <c r="B7612" s="41" t="s">
        <v>2232</v>
      </c>
      <c r="C7612" s="29" t="s">
        <v>13</v>
      </c>
      <c r="D7612" s="29" t="s">
        <v>2233</v>
      </c>
      <c r="E7612" s="29" t="s">
        <v>2409</v>
      </c>
      <c r="F7612" s="29"/>
      <c r="G7612" s="41" t="s">
        <v>5</v>
      </c>
      <c r="H7612" s="44">
        <v>1</v>
      </c>
      <c r="I7612" s="43">
        <f>SUM(J7613:J7615)</f>
        <v>129.19</v>
      </c>
      <c r="J7612" s="43">
        <f>TRUNC(H7612*I7612,2)</f>
        <v>129.19</v>
      </c>
    </row>
    <row r="7613" spans="1:10" ht="24" customHeight="1" x14ac:dyDescent="0.2">
      <c r="A7613" s="7" t="s">
        <v>2397</v>
      </c>
      <c r="B7613" s="7">
        <v>88264</v>
      </c>
      <c r="C7613" s="6" t="s">
        <v>14</v>
      </c>
      <c r="D7613" s="6" t="s">
        <v>2411</v>
      </c>
      <c r="E7613" s="6" t="s">
        <v>2399</v>
      </c>
      <c r="F7613" s="6"/>
      <c r="G7613" s="7" t="s">
        <v>297</v>
      </c>
      <c r="H7613" s="46">
        <v>0.78</v>
      </c>
      <c r="I7613" s="77">
        <f>'COMP-CUSTO MÃO OBRA'!$H$422</f>
        <v>41.6</v>
      </c>
      <c r="J7613" s="8">
        <f>TRUNC(H7613*I7613,2)</f>
        <v>32.44</v>
      </c>
    </row>
    <row r="7614" spans="1:10" ht="39" customHeight="1" x14ac:dyDescent="0.2">
      <c r="A7614" s="10" t="s">
        <v>2391</v>
      </c>
      <c r="B7614" s="10">
        <v>38775</v>
      </c>
      <c r="C7614" s="9" t="s">
        <v>14</v>
      </c>
      <c r="D7614" s="9" t="s">
        <v>3707</v>
      </c>
      <c r="E7614" s="9" t="s">
        <v>2394</v>
      </c>
      <c r="F7614" s="9"/>
      <c r="G7614" s="10" t="s">
        <v>15</v>
      </c>
      <c r="H7614" s="47">
        <v>1</v>
      </c>
      <c r="I7614" s="11">
        <f>VLOOKUP(B7614,CURVA_ABC_INSUM!$B$6:$H$1423,7,0)</f>
        <v>85.05</v>
      </c>
      <c r="J7614" s="11">
        <f>TRUNC(H7614*I7614,2)</f>
        <v>85.05</v>
      </c>
    </row>
    <row r="7615" spans="1:10" ht="24" customHeight="1" x14ac:dyDescent="0.2">
      <c r="A7615" s="10" t="s">
        <v>2391</v>
      </c>
      <c r="B7615" s="10" t="s">
        <v>5126</v>
      </c>
      <c r="C7615" s="9" t="s">
        <v>13</v>
      </c>
      <c r="D7615" s="9" t="s">
        <v>3699</v>
      </c>
      <c r="E7615" s="9" t="s">
        <v>2394</v>
      </c>
      <c r="F7615" s="9"/>
      <c r="G7615" s="10" t="s">
        <v>5</v>
      </c>
      <c r="H7615" s="47">
        <v>1</v>
      </c>
      <c r="I7615" s="11">
        <f>VLOOKUP(B7615,CURVA_ABC_INSUM!$B$6:$H$1423,7,0)</f>
        <v>11.7</v>
      </c>
      <c r="J7615" s="11">
        <f>TRUNC(H7615*I7615,2)</f>
        <v>11.7</v>
      </c>
    </row>
    <row r="7616" spans="1:10" x14ac:dyDescent="0.2">
      <c r="A7616" s="12"/>
      <c r="B7616" s="12"/>
      <c r="C7616" s="13"/>
      <c r="D7616" s="13"/>
      <c r="E7616" s="13"/>
      <c r="F7616" s="48"/>
      <c r="G7616" s="13"/>
      <c r="H7616" s="48"/>
      <c r="I7616" s="13"/>
      <c r="J7616" s="48"/>
    </row>
    <row r="7617" spans="1:10" ht="15" customHeight="1" thickBot="1" x14ac:dyDescent="0.25">
      <c r="A7617" s="12"/>
      <c r="B7617" s="12"/>
      <c r="C7617" s="13"/>
      <c r="D7617" s="13"/>
      <c r="E7617" s="13" t="s">
        <v>2395</v>
      </c>
      <c r="F7617" s="48">
        <f>TRUNC(J7612*$G$2,2)</f>
        <v>0</v>
      </c>
      <c r="G7617" s="13"/>
      <c r="H7617" s="86" t="s">
        <v>2396</v>
      </c>
      <c r="I7617" s="86"/>
      <c r="J7617" s="48">
        <f>F7617+J7612</f>
        <v>129.19</v>
      </c>
    </row>
    <row r="7618" spans="1:10" ht="0.95" customHeight="1" thickTop="1" x14ac:dyDescent="0.2">
      <c r="A7618" s="89"/>
      <c r="B7618" s="89"/>
      <c r="C7618" s="45"/>
      <c r="D7618" s="45"/>
      <c r="E7618" s="45"/>
      <c r="F7618" s="45"/>
      <c r="G7618" s="45"/>
      <c r="H7618" s="45"/>
      <c r="I7618" s="45"/>
      <c r="J7618" s="45"/>
    </row>
    <row r="7619" spans="1:10" ht="18" customHeight="1" x14ac:dyDescent="0.2">
      <c r="A7619" s="222">
        <v>6188</v>
      </c>
      <c r="B7619" s="26" t="s">
        <v>2</v>
      </c>
      <c r="C7619" s="28" t="s">
        <v>3</v>
      </c>
      <c r="D7619" s="28" t="s">
        <v>4</v>
      </c>
      <c r="E7619" s="28" t="s">
        <v>2388</v>
      </c>
      <c r="F7619" s="28"/>
      <c r="G7619" s="26" t="s">
        <v>190</v>
      </c>
      <c r="H7619" s="4" t="s">
        <v>6</v>
      </c>
      <c r="I7619" s="4" t="s">
        <v>7</v>
      </c>
      <c r="J7619" s="4" t="s">
        <v>191</v>
      </c>
    </row>
    <row r="7620" spans="1:10" ht="51.95" customHeight="1" x14ac:dyDescent="0.2">
      <c r="A7620" s="41" t="s">
        <v>2389</v>
      </c>
      <c r="B7620" s="41" t="s">
        <v>2234</v>
      </c>
      <c r="C7620" s="29" t="s">
        <v>13</v>
      </c>
      <c r="D7620" s="29" t="s">
        <v>2235</v>
      </c>
      <c r="E7620" s="29" t="s">
        <v>2409</v>
      </c>
      <c r="F7620" s="29"/>
      <c r="G7620" s="41" t="s">
        <v>5</v>
      </c>
      <c r="H7620" s="44">
        <v>1</v>
      </c>
      <c r="I7620" s="43">
        <f>SUM(J7621:J7623)</f>
        <v>155.30000000000001</v>
      </c>
      <c r="J7620" s="43">
        <f>TRUNC(H7620*I7620,2)</f>
        <v>155.30000000000001</v>
      </c>
    </row>
    <row r="7621" spans="1:10" ht="24" customHeight="1" x14ac:dyDescent="0.2">
      <c r="A7621" s="7" t="s">
        <v>2397</v>
      </c>
      <c r="B7621" s="7">
        <v>88264</v>
      </c>
      <c r="C7621" s="6" t="s">
        <v>14</v>
      </c>
      <c r="D7621" s="6" t="s">
        <v>2411</v>
      </c>
      <c r="E7621" s="6" t="s">
        <v>2399</v>
      </c>
      <c r="F7621" s="6"/>
      <c r="G7621" s="7" t="s">
        <v>297</v>
      </c>
      <c r="H7621" s="46">
        <v>2</v>
      </c>
      <c r="I7621" s="77">
        <f>'COMP-CUSTO MÃO OBRA'!$H$422</f>
        <v>41.6</v>
      </c>
      <c r="J7621" s="8">
        <f>TRUNC(H7621*I7621,2)</f>
        <v>83.2</v>
      </c>
    </row>
    <row r="7622" spans="1:10" ht="39" customHeight="1" x14ac:dyDescent="0.2">
      <c r="A7622" s="10" t="s">
        <v>2391</v>
      </c>
      <c r="B7622" s="10">
        <v>13647</v>
      </c>
      <c r="C7622" s="9" t="s">
        <v>20</v>
      </c>
      <c r="D7622" s="9" t="s">
        <v>3708</v>
      </c>
      <c r="E7622" s="9" t="s">
        <v>2394</v>
      </c>
      <c r="F7622" s="9"/>
      <c r="G7622" s="10" t="s">
        <v>24</v>
      </c>
      <c r="H7622" s="47">
        <v>1</v>
      </c>
      <c r="I7622" s="11">
        <f>VLOOKUP(B7622,CURVA_ABC_INSUM!$B$6:$H$1423,7,0)</f>
        <v>61.8</v>
      </c>
      <c r="J7622" s="11">
        <f>TRUNC(H7622*I7622,2)</f>
        <v>61.8</v>
      </c>
    </row>
    <row r="7623" spans="1:10" ht="24" customHeight="1" x14ac:dyDescent="0.2">
      <c r="A7623" s="10" t="s">
        <v>2391</v>
      </c>
      <c r="B7623" s="10" t="s">
        <v>5129</v>
      </c>
      <c r="C7623" s="9" t="s">
        <v>13</v>
      </c>
      <c r="D7623" s="9" t="s">
        <v>3705</v>
      </c>
      <c r="E7623" s="9" t="s">
        <v>2394</v>
      </c>
      <c r="F7623" s="9"/>
      <c r="G7623" s="10" t="s">
        <v>5</v>
      </c>
      <c r="H7623" s="47">
        <v>2</v>
      </c>
      <c r="I7623" s="11">
        <f>VLOOKUP(B7623,CURVA_ABC_INSUM!$B$6:$H$1423,7,0)</f>
        <v>5.15</v>
      </c>
      <c r="J7623" s="11">
        <f>TRUNC(H7623*I7623,2)</f>
        <v>10.3</v>
      </c>
    </row>
    <row r="7624" spans="1:10" x14ac:dyDescent="0.2">
      <c r="A7624" s="12"/>
      <c r="B7624" s="12"/>
      <c r="C7624" s="13"/>
      <c r="D7624" s="13"/>
      <c r="E7624" s="13"/>
      <c r="F7624" s="48"/>
      <c r="G7624" s="13"/>
      <c r="H7624" s="48"/>
      <c r="I7624" s="13"/>
      <c r="J7624" s="48"/>
    </row>
    <row r="7625" spans="1:10" ht="15" customHeight="1" thickBot="1" x14ac:dyDescent="0.25">
      <c r="A7625" s="12"/>
      <c r="B7625" s="12"/>
      <c r="C7625" s="13"/>
      <c r="D7625" s="13"/>
      <c r="E7625" s="13" t="s">
        <v>2395</v>
      </c>
      <c r="F7625" s="48">
        <f>TRUNC(J7620*$G$2,2)</f>
        <v>0</v>
      </c>
      <c r="G7625" s="13"/>
      <c r="H7625" s="86" t="s">
        <v>2396</v>
      </c>
      <c r="I7625" s="86"/>
      <c r="J7625" s="48">
        <f>F7625+J7620</f>
        <v>155.30000000000001</v>
      </c>
    </row>
    <row r="7626" spans="1:10" ht="0.95" customHeight="1" thickTop="1" x14ac:dyDescent="0.2">
      <c r="A7626" s="89"/>
      <c r="B7626" s="89"/>
      <c r="C7626" s="45"/>
      <c r="D7626" s="45"/>
      <c r="E7626" s="45"/>
      <c r="F7626" s="45"/>
      <c r="G7626" s="45"/>
      <c r="H7626" s="45"/>
      <c r="I7626" s="45"/>
      <c r="J7626" s="45"/>
    </row>
    <row r="7627" spans="1:10" ht="18" customHeight="1" x14ac:dyDescent="0.2">
      <c r="A7627" s="222">
        <v>6189</v>
      </c>
      <c r="B7627" s="26" t="s">
        <v>2</v>
      </c>
      <c r="C7627" s="28" t="s">
        <v>3</v>
      </c>
      <c r="D7627" s="28" t="s">
        <v>4</v>
      </c>
      <c r="E7627" s="28" t="s">
        <v>2388</v>
      </c>
      <c r="F7627" s="28"/>
      <c r="G7627" s="26" t="s">
        <v>190</v>
      </c>
      <c r="H7627" s="4" t="s">
        <v>6</v>
      </c>
      <c r="I7627" s="4" t="s">
        <v>7</v>
      </c>
      <c r="J7627" s="4" t="s">
        <v>191</v>
      </c>
    </row>
    <row r="7628" spans="1:10" ht="39" customHeight="1" x14ac:dyDescent="0.2">
      <c r="A7628" s="41" t="s">
        <v>2389</v>
      </c>
      <c r="B7628" s="41">
        <v>97599</v>
      </c>
      <c r="C7628" s="29" t="s">
        <v>14</v>
      </c>
      <c r="D7628" s="29" t="s">
        <v>2236</v>
      </c>
      <c r="E7628" s="29" t="s">
        <v>2409</v>
      </c>
      <c r="F7628" s="29"/>
      <c r="G7628" s="41" t="s">
        <v>15</v>
      </c>
      <c r="H7628" s="44">
        <v>1</v>
      </c>
      <c r="I7628" s="43">
        <f>SUM(J7629:J7631)</f>
        <v>28.73</v>
      </c>
      <c r="J7628" s="43">
        <f>TRUNC(H7628*I7628,2)</f>
        <v>28.73</v>
      </c>
    </row>
    <row r="7629" spans="1:10" ht="26.1" customHeight="1" x14ac:dyDescent="0.2">
      <c r="A7629" s="7" t="s">
        <v>2397</v>
      </c>
      <c r="B7629" s="7">
        <v>88247</v>
      </c>
      <c r="C7629" s="6" t="s">
        <v>14</v>
      </c>
      <c r="D7629" s="6" t="s">
        <v>2644</v>
      </c>
      <c r="E7629" s="6" t="s">
        <v>2399</v>
      </c>
      <c r="F7629" s="6"/>
      <c r="G7629" s="7" t="s">
        <v>297</v>
      </c>
      <c r="H7629" s="46">
        <v>7.4800000000000005E-2</v>
      </c>
      <c r="I7629" s="77">
        <f>'COMP-CUSTO MÃO OBRA'!$H$61</f>
        <v>27.08</v>
      </c>
      <c r="J7629" s="8">
        <f>TRUNC(H7629*I7629,2)</f>
        <v>2.02</v>
      </c>
    </row>
    <row r="7630" spans="1:10" ht="24" customHeight="1" x14ac:dyDescent="0.2">
      <c r="A7630" s="7" t="s">
        <v>2397</v>
      </c>
      <c r="B7630" s="7">
        <v>88264</v>
      </c>
      <c r="C7630" s="6" t="s">
        <v>14</v>
      </c>
      <c r="D7630" s="6" t="s">
        <v>2411</v>
      </c>
      <c r="E7630" s="6" t="s">
        <v>2399</v>
      </c>
      <c r="F7630" s="6"/>
      <c r="G7630" s="7" t="s">
        <v>297</v>
      </c>
      <c r="H7630" s="46">
        <v>0.17949999999999999</v>
      </c>
      <c r="I7630" s="77">
        <f>'COMP-CUSTO MÃO OBRA'!$H$346</f>
        <v>32.82</v>
      </c>
      <c r="J7630" s="8">
        <f>TRUNC(H7630*I7630,2)</f>
        <v>5.89</v>
      </c>
    </row>
    <row r="7631" spans="1:10" ht="26.1" customHeight="1" x14ac:dyDescent="0.2">
      <c r="A7631" s="10" t="s">
        <v>2391</v>
      </c>
      <c r="B7631" s="10">
        <v>38774</v>
      </c>
      <c r="C7631" s="9" t="s">
        <v>14</v>
      </c>
      <c r="D7631" s="9" t="s">
        <v>3709</v>
      </c>
      <c r="E7631" s="9" t="s">
        <v>2394</v>
      </c>
      <c r="F7631" s="9"/>
      <c r="G7631" s="10" t="s">
        <v>15</v>
      </c>
      <c r="H7631" s="47">
        <v>1</v>
      </c>
      <c r="I7631" s="11">
        <f>VLOOKUP(B7631,CURVA_ABC_INSUM!$B$6:$H$1423,7,0)</f>
        <v>20.82</v>
      </c>
      <c r="J7631" s="11">
        <f>TRUNC(H7631*I7631,2)</f>
        <v>20.82</v>
      </c>
    </row>
    <row r="7632" spans="1:10" x14ac:dyDescent="0.2">
      <c r="A7632" s="12"/>
      <c r="B7632" s="12"/>
      <c r="C7632" s="13"/>
      <c r="D7632" s="13"/>
      <c r="E7632" s="13"/>
      <c r="F7632" s="48"/>
      <c r="G7632" s="13"/>
      <c r="H7632" s="48"/>
      <c r="I7632" s="13"/>
      <c r="J7632" s="48"/>
    </row>
    <row r="7633" spans="1:10" ht="15" customHeight="1" thickBot="1" x14ac:dyDescent="0.25">
      <c r="A7633" s="12"/>
      <c r="B7633" s="12"/>
      <c r="C7633" s="13"/>
      <c r="D7633" s="13"/>
      <c r="E7633" s="13" t="s">
        <v>2395</v>
      </c>
      <c r="F7633" s="48">
        <f>TRUNC(J7628*$G$2,2)</f>
        <v>0</v>
      </c>
      <c r="G7633" s="13"/>
      <c r="H7633" s="86" t="s">
        <v>2396</v>
      </c>
      <c r="I7633" s="86"/>
      <c r="J7633" s="48">
        <f>F7633+J7628</f>
        <v>28.73</v>
      </c>
    </row>
    <row r="7634" spans="1:10" ht="0.95" customHeight="1" thickTop="1" thickBot="1" x14ac:dyDescent="0.25">
      <c r="A7634" s="89"/>
      <c r="B7634" s="89"/>
      <c r="C7634" s="45"/>
      <c r="D7634" s="45"/>
      <c r="E7634" s="45"/>
      <c r="F7634" s="45"/>
      <c r="G7634" s="45"/>
      <c r="H7634" s="45"/>
      <c r="I7634" s="45"/>
      <c r="J7634" s="45"/>
    </row>
    <row r="7635" spans="1:10" ht="0.95" customHeight="1" thickTop="1" x14ac:dyDescent="0.2">
      <c r="A7635" s="89"/>
      <c r="B7635" s="89"/>
      <c r="C7635" s="45"/>
      <c r="D7635" s="45"/>
      <c r="E7635" s="45"/>
      <c r="F7635" s="45"/>
      <c r="G7635" s="45"/>
      <c r="H7635" s="45"/>
      <c r="I7635" s="45"/>
      <c r="J7635" s="45"/>
    </row>
    <row r="7636" spans="1:10" ht="18" customHeight="1" x14ac:dyDescent="0.2">
      <c r="A7636" s="222">
        <v>6190</v>
      </c>
      <c r="B7636" s="26" t="s">
        <v>2</v>
      </c>
      <c r="C7636" s="28" t="s">
        <v>3</v>
      </c>
      <c r="D7636" s="28" t="s">
        <v>4</v>
      </c>
      <c r="E7636" s="28" t="s">
        <v>2388</v>
      </c>
      <c r="F7636" s="28"/>
      <c r="G7636" s="26" t="s">
        <v>190</v>
      </c>
      <c r="H7636" s="4" t="s">
        <v>6</v>
      </c>
      <c r="I7636" s="4" t="s">
        <v>7</v>
      </c>
      <c r="J7636" s="4" t="s">
        <v>191</v>
      </c>
    </row>
    <row r="7637" spans="1:10" ht="26.1" customHeight="1" x14ac:dyDescent="0.2">
      <c r="A7637" s="41" t="s">
        <v>2389</v>
      </c>
      <c r="B7637" s="41" t="s">
        <v>2237</v>
      </c>
      <c r="C7637" s="29" t="s">
        <v>13</v>
      </c>
      <c r="D7637" s="29" t="s">
        <v>2238</v>
      </c>
      <c r="E7637" s="29" t="s">
        <v>2409</v>
      </c>
      <c r="F7637" s="29"/>
      <c r="G7637" s="41" t="s">
        <v>5</v>
      </c>
      <c r="H7637" s="44">
        <v>1</v>
      </c>
      <c r="I7637" s="43">
        <f>SUM(J7638:J7641)</f>
        <v>292.5</v>
      </c>
      <c r="J7637" s="43">
        <f>TRUNC(H7637*I7637,2)</f>
        <v>292.5</v>
      </c>
    </row>
    <row r="7638" spans="1:10" ht="24" customHeight="1" x14ac:dyDescent="0.2">
      <c r="A7638" s="7" t="s">
        <v>2397</v>
      </c>
      <c r="B7638" s="7">
        <v>88264</v>
      </c>
      <c r="C7638" s="6" t="s">
        <v>14</v>
      </c>
      <c r="D7638" s="6" t="s">
        <v>2411</v>
      </c>
      <c r="E7638" s="6" t="s">
        <v>2399</v>
      </c>
      <c r="F7638" s="6"/>
      <c r="G7638" s="7" t="s">
        <v>297</v>
      </c>
      <c r="H7638" s="46">
        <v>1.9</v>
      </c>
      <c r="I7638" s="77">
        <f>'COMP-CUSTO MÃO OBRA'!$H$422</f>
        <v>41.6</v>
      </c>
      <c r="J7638" s="8">
        <f>TRUNC(H7638*I7638,2)</f>
        <v>79.040000000000006</v>
      </c>
    </row>
    <row r="7639" spans="1:10" ht="24" customHeight="1" x14ac:dyDescent="0.2">
      <c r="A7639" s="10" t="s">
        <v>2391</v>
      </c>
      <c r="B7639" s="10">
        <v>3420</v>
      </c>
      <c r="C7639" s="9" t="s">
        <v>16</v>
      </c>
      <c r="D7639" s="9" t="s">
        <v>3712</v>
      </c>
      <c r="E7639" s="9" t="s">
        <v>2394</v>
      </c>
      <c r="F7639" s="9"/>
      <c r="G7639" s="10" t="s">
        <v>18</v>
      </c>
      <c r="H7639" s="47">
        <v>0.2</v>
      </c>
      <c r="I7639" s="11">
        <f>VLOOKUP(B7639,CURVA_ABC_INSUM!$B$6:$H$1423,7,0)</f>
        <v>0.92</v>
      </c>
      <c r="J7639" s="11">
        <f>TRUNC(H7639*I7639,2)</f>
        <v>0.18</v>
      </c>
    </row>
    <row r="7640" spans="1:10" ht="26.1" customHeight="1" x14ac:dyDescent="0.2">
      <c r="A7640" s="10" t="s">
        <v>2391</v>
      </c>
      <c r="B7640" s="10">
        <v>68419</v>
      </c>
      <c r="C7640" s="9" t="s">
        <v>16</v>
      </c>
      <c r="D7640" s="9" t="s">
        <v>3713</v>
      </c>
      <c r="E7640" s="9" t="s">
        <v>2394</v>
      </c>
      <c r="F7640" s="9"/>
      <c r="G7640" s="10" t="s">
        <v>15</v>
      </c>
      <c r="H7640" s="47">
        <v>1</v>
      </c>
      <c r="I7640" s="11">
        <f>VLOOKUP(B7640,CURVA_ABC_INSUM!$B$6:$H$1423,7,0)</f>
        <v>183.48</v>
      </c>
      <c r="J7640" s="11">
        <f>TRUNC(H7640*I7640,2)</f>
        <v>183.48</v>
      </c>
    </row>
    <row r="7641" spans="1:10" ht="26.1" customHeight="1" x14ac:dyDescent="0.2">
      <c r="A7641" s="10" t="s">
        <v>2391</v>
      </c>
      <c r="B7641" s="10">
        <v>6459</v>
      </c>
      <c r="C7641" s="9" t="s">
        <v>16</v>
      </c>
      <c r="D7641" s="9" t="s">
        <v>3714</v>
      </c>
      <c r="E7641" s="9" t="s">
        <v>2394</v>
      </c>
      <c r="F7641" s="9"/>
      <c r="G7641" s="10" t="s">
        <v>15</v>
      </c>
      <c r="H7641" s="47">
        <v>2</v>
      </c>
      <c r="I7641" s="11">
        <f>VLOOKUP(B7641,CURVA_ABC_INSUM!$B$6:$H$1423,7,0)</f>
        <v>14.9</v>
      </c>
      <c r="J7641" s="11">
        <f>TRUNC(H7641*I7641,2)</f>
        <v>29.8</v>
      </c>
    </row>
    <row r="7642" spans="1:10" x14ac:dyDescent="0.2">
      <c r="A7642" s="12"/>
      <c r="B7642" s="12"/>
      <c r="C7642" s="13"/>
      <c r="D7642" s="13"/>
      <c r="E7642" s="13"/>
      <c r="F7642" s="48"/>
      <c r="G7642" s="13"/>
      <c r="H7642" s="48"/>
      <c r="I7642" s="13"/>
      <c r="J7642" s="48"/>
    </row>
    <row r="7643" spans="1:10" ht="15" customHeight="1" thickBot="1" x14ac:dyDescent="0.25">
      <c r="A7643" s="12"/>
      <c r="B7643" s="12"/>
      <c r="C7643" s="13"/>
      <c r="D7643" s="13"/>
      <c r="E7643" s="13" t="s">
        <v>2395</v>
      </c>
      <c r="F7643" s="48">
        <f>TRUNC(J7637*$G$2,2)</f>
        <v>0</v>
      </c>
      <c r="G7643" s="13"/>
      <c r="H7643" s="86" t="s">
        <v>2396</v>
      </c>
      <c r="I7643" s="86"/>
      <c r="J7643" s="48">
        <f>F7643+J7637</f>
        <v>292.5</v>
      </c>
    </row>
    <row r="7644" spans="1:10" ht="0.95" customHeight="1" thickTop="1" x14ac:dyDescent="0.2">
      <c r="A7644" s="89"/>
      <c r="B7644" s="89"/>
      <c r="C7644" s="45"/>
      <c r="D7644" s="45"/>
      <c r="E7644" s="45"/>
      <c r="F7644" s="45"/>
      <c r="G7644" s="45"/>
      <c r="H7644" s="45"/>
      <c r="I7644" s="45"/>
      <c r="J7644" s="45"/>
    </row>
    <row r="7645" spans="1:10" ht="18" customHeight="1" x14ac:dyDescent="0.2">
      <c r="A7645" s="222">
        <v>6191</v>
      </c>
      <c r="B7645" s="26" t="s">
        <v>2</v>
      </c>
      <c r="C7645" s="28" t="s">
        <v>3</v>
      </c>
      <c r="D7645" s="28" t="s">
        <v>4</v>
      </c>
      <c r="E7645" s="28" t="s">
        <v>2388</v>
      </c>
      <c r="F7645" s="28"/>
      <c r="G7645" s="26" t="s">
        <v>190</v>
      </c>
      <c r="H7645" s="4" t="s">
        <v>6</v>
      </c>
      <c r="I7645" s="4" t="s">
        <v>7</v>
      </c>
      <c r="J7645" s="4" t="s">
        <v>191</v>
      </c>
    </row>
    <row r="7646" spans="1:10" ht="24" customHeight="1" x14ac:dyDescent="0.2">
      <c r="A7646" s="41" t="s">
        <v>2389</v>
      </c>
      <c r="B7646" s="41" t="s">
        <v>2239</v>
      </c>
      <c r="C7646" s="29" t="s">
        <v>13</v>
      </c>
      <c r="D7646" s="29" t="s">
        <v>2240</v>
      </c>
      <c r="E7646" s="29" t="s">
        <v>2409</v>
      </c>
      <c r="F7646" s="29"/>
      <c r="G7646" s="41" t="s">
        <v>5</v>
      </c>
      <c r="H7646" s="44">
        <v>1</v>
      </c>
      <c r="I7646" s="43">
        <f>SUM(J7647:J7650)</f>
        <v>392.7</v>
      </c>
      <c r="J7646" s="43">
        <f>TRUNC(H7646*I7646,2)</f>
        <v>392.7</v>
      </c>
    </row>
    <row r="7647" spans="1:10" ht="24" customHeight="1" x14ac:dyDescent="0.2">
      <c r="A7647" s="7" t="s">
        <v>2397</v>
      </c>
      <c r="B7647" s="7">
        <v>88264</v>
      </c>
      <c r="C7647" s="6" t="s">
        <v>14</v>
      </c>
      <c r="D7647" s="6" t="s">
        <v>2411</v>
      </c>
      <c r="E7647" s="6" t="s">
        <v>2399</v>
      </c>
      <c r="F7647" s="6"/>
      <c r="G7647" s="7" t="s">
        <v>297</v>
      </c>
      <c r="H7647" s="46">
        <v>1.9</v>
      </c>
      <c r="I7647" s="77">
        <f>'COMP-CUSTO MÃO OBRA'!$H$422</f>
        <v>41.6</v>
      </c>
      <c r="J7647" s="8">
        <f>TRUNC(H7647*I7647,2)</f>
        <v>79.040000000000006</v>
      </c>
    </row>
    <row r="7648" spans="1:10" ht="24" customHeight="1" x14ac:dyDescent="0.2">
      <c r="A7648" s="10" t="s">
        <v>2391</v>
      </c>
      <c r="B7648" s="10">
        <v>3420</v>
      </c>
      <c r="C7648" s="9" t="s">
        <v>16</v>
      </c>
      <c r="D7648" s="9" t="s">
        <v>3712</v>
      </c>
      <c r="E7648" s="9" t="s">
        <v>2394</v>
      </c>
      <c r="F7648" s="9"/>
      <c r="G7648" s="10" t="s">
        <v>18</v>
      </c>
      <c r="H7648" s="47">
        <v>0.2</v>
      </c>
      <c r="I7648" s="11">
        <f>VLOOKUP(B7648,CURVA_ABC_INSUM!$B$6:$H$1423,7,0)</f>
        <v>0.92</v>
      </c>
      <c r="J7648" s="11">
        <f>TRUNC(H7648*I7648,2)</f>
        <v>0.18</v>
      </c>
    </row>
    <row r="7649" spans="1:10" ht="26.1" customHeight="1" x14ac:dyDescent="0.2">
      <c r="A7649" s="10" t="s">
        <v>2391</v>
      </c>
      <c r="B7649" s="10">
        <v>68419</v>
      </c>
      <c r="C7649" s="9" t="s">
        <v>16</v>
      </c>
      <c r="D7649" s="9" t="s">
        <v>3713</v>
      </c>
      <c r="E7649" s="9" t="s">
        <v>2394</v>
      </c>
      <c r="F7649" s="9"/>
      <c r="G7649" s="10" t="s">
        <v>15</v>
      </c>
      <c r="H7649" s="47">
        <v>1</v>
      </c>
      <c r="I7649" s="11">
        <f>VLOOKUP(B7649,CURVA_ABC_INSUM!$B$6:$H$1423,7,0)</f>
        <v>183.48</v>
      </c>
      <c r="J7649" s="11">
        <f>TRUNC(H7649*I7649,2)</f>
        <v>183.48</v>
      </c>
    </row>
    <row r="7650" spans="1:10" ht="24" customHeight="1" x14ac:dyDescent="0.2">
      <c r="A7650" s="10" t="s">
        <v>2391</v>
      </c>
      <c r="B7650" s="10">
        <v>49515</v>
      </c>
      <c r="C7650" s="9" t="s">
        <v>16</v>
      </c>
      <c r="D7650" s="9" t="s">
        <v>3715</v>
      </c>
      <c r="E7650" s="9" t="s">
        <v>2394</v>
      </c>
      <c r="F7650" s="9"/>
      <c r="G7650" s="10" t="s">
        <v>15</v>
      </c>
      <c r="H7650" s="47">
        <v>2</v>
      </c>
      <c r="I7650" s="11">
        <f>VLOOKUP(B7650,CURVA_ABC_INSUM!$B$6:$H$1423,7,0)</f>
        <v>65</v>
      </c>
      <c r="J7650" s="11">
        <f>TRUNC(H7650*I7650,2)</f>
        <v>130</v>
      </c>
    </row>
    <row r="7651" spans="1:10" x14ac:dyDescent="0.2">
      <c r="A7651" s="12"/>
      <c r="B7651" s="12"/>
      <c r="C7651" s="13"/>
      <c r="D7651" s="13"/>
      <c r="E7651" s="13"/>
      <c r="F7651" s="48"/>
      <c r="G7651" s="13"/>
      <c r="H7651" s="48"/>
      <c r="I7651" s="13"/>
      <c r="J7651" s="48"/>
    </row>
    <row r="7652" spans="1:10" ht="15" customHeight="1" thickBot="1" x14ac:dyDescent="0.25">
      <c r="A7652" s="12"/>
      <c r="B7652" s="12"/>
      <c r="C7652" s="13"/>
      <c r="D7652" s="13"/>
      <c r="E7652" s="13" t="s">
        <v>2395</v>
      </c>
      <c r="F7652" s="48">
        <f>TRUNC(J7646*$G$2,2)</f>
        <v>0</v>
      </c>
      <c r="G7652" s="13"/>
      <c r="H7652" s="86" t="s">
        <v>2396</v>
      </c>
      <c r="I7652" s="86"/>
      <c r="J7652" s="48">
        <f>F7652+J7646</f>
        <v>392.7</v>
      </c>
    </row>
    <row r="7653" spans="1:10" ht="0.95" customHeight="1" thickTop="1" x14ac:dyDescent="0.2">
      <c r="A7653" s="89"/>
      <c r="B7653" s="89"/>
      <c r="C7653" s="45"/>
      <c r="D7653" s="45"/>
      <c r="E7653" s="45"/>
      <c r="F7653" s="45"/>
      <c r="G7653" s="45"/>
      <c r="H7653" s="45"/>
      <c r="I7653" s="45"/>
      <c r="J7653" s="45"/>
    </row>
    <row r="7654" spans="1:10" ht="18" customHeight="1" x14ac:dyDescent="0.2">
      <c r="A7654" s="222">
        <v>6192</v>
      </c>
      <c r="B7654" s="26" t="s">
        <v>2</v>
      </c>
      <c r="C7654" s="28" t="s">
        <v>3</v>
      </c>
      <c r="D7654" s="28" t="s">
        <v>4</v>
      </c>
      <c r="E7654" s="28" t="s">
        <v>2388</v>
      </c>
      <c r="F7654" s="28"/>
      <c r="G7654" s="26" t="s">
        <v>190</v>
      </c>
      <c r="H7654" s="4" t="s">
        <v>6</v>
      </c>
      <c r="I7654" s="4" t="s">
        <v>7</v>
      </c>
      <c r="J7654" s="4" t="s">
        <v>191</v>
      </c>
    </row>
    <row r="7655" spans="1:10" ht="26.1" customHeight="1" x14ac:dyDescent="0.2">
      <c r="A7655" s="41" t="s">
        <v>2389</v>
      </c>
      <c r="B7655" s="41" t="s">
        <v>2241</v>
      </c>
      <c r="C7655" s="29" t="s">
        <v>13</v>
      </c>
      <c r="D7655" s="29" t="s">
        <v>2242</v>
      </c>
      <c r="E7655" s="29" t="s">
        <v>2409</v>
      </c>
      <c r="F7655" s="29"/>
      <c r="G7655" s="41" t="s">
        <v>5</v>
      </c>
      <c r="H7655" s="44">
        <v>1</v>
      </c>
      <c r="I7655" s="43">
        <f>SUM(J7656:J7657)</f>
        <v>2108.7000000000003</v>
      </c>
      <c r="J7655" s="43">
        <f>TRUNC(H7655*I7655,2)</f>
        <v>2108.6999999999998</v>
      </c>
    </row>
    <row r="7656" spans="1:10" ht="24" customHeight="1" x14ac:dyDescent="0.2">
      <c r="A7656" s="7" t="s">
        <v>2397</v>
      </c>
      <c r="B7656" s="7">
        <v>88264</v>
      </c>
      <c r="C7656" s="6" t="s">
        <v>14</v>
      </c>
      <c r="D7656" s="6" t="s">
        <v>2411</v>
      </c>
      <c r="E7656" s="6" t="s">
        <v>2399</v>
      </c>
      <c r="F7656" s="6"/>
      <c r="G7656" s="7" t="s">
        <v>297</v>
      </c>
      <c r="H7656" s="46">
        <v>3</v>
      </c>
      <c r="I7656" s="77">
        <f>'COMP-CUSTO MÃO OBRA'!$H$422</f>
        <v>41.6</v>
      </c>
      <c r="J7656" s="8">
        <f>TRUNC(H7656*I7656,2)</f>
        <v>124.8</v>
      </c>
    </row>
    <row r="7657" spans="1:10" ht="26.1" customHeight="1" x14ac:dyDescent="0.2">
      <c r="A7657" s="10" t="s">
        <v>2391</v>
      </c>
      <c r="B7657" s="10">
        <v>12710</v>
      </c>
      <c r="C7657" s="9" t="s">
        <v>20</v>
      </c>
      <c r="D7657" s="9" t="s">
        <v>3716</v>
      </c>
      <c r="E7657" s="9" t="s">
        <v>2394</v>
      </c>
      <c r="F7657" s="9"/>
      <c r="G7657" s="10" t="s">
        <v>26</v>
      </c>
      <c r="H7657" s="47">
        <v>1</v>
      </c>
      <c r="I7657" s="11">
        <f>VLOOKUP(B7657,CURVA_ABC_INSUM!$B$6:$H$1423,7,0)</f>
        <v>1983.9</v>
      </c>
      <c r="J7657" s="11">
        <f>TRUNC(H7657*I7657,2)</f>
        <v>1983.9</v>
      </c>
    </row>
    <row r="7658" spans="1:10" x14ac:dyDescent="0.2">
      <c r="A7658" s="12"/>
      <c r="B7658" s="12"/>
      <c r="C7658" s="13"/>
      <c r="D7658" s="13"/>
      <c r="E7658" s="13"/>
      <c r="F7658" s="48"/>
      <c r="G7658" s="13"/>
      <c r="H7658" s="48"/>
      <c r="I7658" s="13"/>
      <c r="J7658" s="48"/>
    </row>
    <row r="7659" spans="1:10" ht="15" customHeight="1" thickBot="1" x14ac:dyDescent="0.25">
      <c r="A7659" s="12"/>
      <c r="B7659" s="12"/>
      <c r="C7659" s="13"/>
      <c r="D7659" s="13"/>
      <c r="E7659" s="13" t="s">
        <v>2395</v>
      </c>
      <c r="F7659" s="48">
        <f>TRUNC(J7655*$G$2,2)</f>
        <v>0</v>
      </c>
      <c r="G7659" s="13"/>
      <c r="H7659" s="86" t="s">
        <v>2396</v>
      </c>
      <c r="I7659" s="86"/>
      <c r="J7659" s="48">
        <f>F7659+J7655</f>
        <v>2108.6999999999998</v>
      </c>
    </row>
    <row r="7660" spans="1:10" ht="0.95" customHeight="1" thickTop="1" x14ac:dyDescent="0.2">
      <c r="A7660" s="89"/>
      <c r="B7660" s="89"/>
      <c r="C7660" s="45"/>
      <c r="D7660" s="45"/>
      <c r="E7660" s="45"/>
      <c r="F7660" s="45"/>
      <c r="G7660" s="45"/>
      <c r="H7660" s="45"/>
      <c r="I7660" s="45"/>
      <c r="J7660" s="45"/>
    </row>
    <row r="7661" spans="1:10" ht="18" customHeight="1" x14ac:dyDescent="0.2">
      <c r="A7661" s="222">
        <v>6193</v>
      </c>
      <c r="B7661" s="26" t="s">
        <v>2</v>
      </c>
      <c r="C7661" s="28" t="s">
        <v>3</v>
      </c>
      <c r="D7661" s="28" t="s">
        <v>4</v>
      </c>
      <c r="E7661" s="28" t="s">
        <v>2388</v>
      </c>
      <c r="F7661" s="28"/>
      <c r="G7661" s="26" t="s">
        <v>190</v>
      </c>
      <c r="H7661" s="4" t="s">
        <v>6</v>
      </c>
      <c r="I7661" s="4" t="s">
        <v>7</v>
      </c>
      <c r="J7661" s="4" t="s">
        <v>191</v>
      </c>
    </row>
    <row r="7662" spans="1:10" ht="26.1" customHeight="1" x14ac:dyDescent="0.2">
      <c r="A7662" s="41" t="s">
        <v>2389</v>
      </c>
      <c r="B7662" s="41" t="s">
        <v>2243</v>
      </c>
      <c r="C7662" s="29" t="s">
        <v>13</v>
      </c>
      <c r="D7662" s="29" t="s">
        <v>2244</v>
      </c>
      <c r="E7662" s="29" t="s">
        <v>2409</v>
      </c>
      <c r="F7662" s="29"/>
      <c r="G7662" s="41" t="s">
        <v>5</v>
      </c>
      <c r="H7662" s="44">
        <v>1</v>
      </c>
      <c r="I7662" s="43">
        <f>SUM(J7663:J7666)</f>
        <v>186.53</v>
      </c>
      <c r="J7662" s="43">
        <f>TRUNC(H7662*I7662,2)</f>
        <v>186.53</v>
      </c>
    </row>
    <row r="7663" spans="1:10" ht="24" customHeight="1" x14ac:dyDescent="0.2">
      <c r="A7663" s="7" t="s">
        <v>2397</v>
      </c>
      <c r="B7663" s="7">
        <v>88264</v>
      </c>
      <c r="C7663" s="6" t="s">
        <v>14</v>
      </c>
      <c r="D7663" s="6" t="s">
        <v>2411</v>
      </c>
      <c r="E7663" s="6" t="s">
        <v>2399</v>
      </c>
      <c r="F7663" s="6"/>
      <c r="G7663" s="7" t="s">
        <v>297</v>
      </c>
      <c r="H7663" s="46">
        <v>1.9</v>
      </c>
      <c r="I7663" s="77">
        <f>'COMP-CUSTO MÃO OBRA'!$H$422</f>
        <v>41.6</v>
      </c>
      <c r="J7663" s="8">
        <f>TRUNC(H7663*I7663,2)</f>
        <v>79.040000000000006</v>
      </c>
    </row>
    <row r="7664" spans="1:10" ht="24" customHeight="1" x14ac:dyDescent="0.2">
      <c r="A7664" s="10" t="s">
        <v>2391</v>
      </c>
      <c r="B7664" s="10">
        <v>3420</v>
      </c>
      <c r="C7664" s="9" t="s">
        <v>16</v>
      </c>
      <c r="D7664" s="9" t="s">
        <v>3712</v>
      </c>
      <c r="E7664" s="9" t="s">
        <v>2394</v>
      </c>
      <c r="F7664" s="9"/>
      <c r="G7664" s="10" t="s">
        <v>18</v>
      </c>
      <c r="H7664" s="47">
        <v>0.15</v>
      </c>
      <c r="I7664" s="11">
        <f>VLOOKUP(B7664,CURVA_ABC_INSUM!$B$6:$H$1423,7,0)</f>
        <v>0.92</v>
      </c>
      <c r="J7664" s="11">
        <f>TRUNC(H7664*I7664,2)</f>
        <v>0.13</v>
      </c>
    </row>
    <row r="7665" spans="1:10" ht="26.1" customHeight="1" x14ac:dyDescent="0.2">
      <c r="A7665" s="10" t="s">
        <v>2391</v>
      </c>
      <c r="B7665" s="10">
        <v>4770</v>
      </c>
      <c r="C7665" s="9" t="s">
        <v>16</v>
      </c>
      <c r="D7665" s="9" t="s">
        <v>3717</v>
      </c>
      <c r="E7665" s="9" t="s">
        <v>2394</v>
      </c>
      <c r="F7665" s="9"/>
      <c r="G7665" s="10" t="s">
        <v>15</v>
      </c>
      <c r="H7665" s="47">
        <v>1</v>
      </c>
      <c r="I7665" s="11">
        <f>VLOOKUP(B7665,CURVA_ABC_INSUM!$B$6:$H$1423,7,0)</f>
        <v>26.46</v>
      </c>
      <c r="J7665" s="11">
        <f>TRUNC(H7665*I7665,2)</f>
        <v>26.46</v>
      </c>
    </row>
    <row r="7666" spans="1:10" ht="26.1" customHeight="1" x14ac:dyDescent="0.2">
      <c r="A7666" s="10" t="s">
        <v>2391</v>
      </c>
      <c r="B7666" s="10">
        <v>10430</v>
      </c>
      <c r="C7666" s="9" t="s">
        <v>16</v>
      </c>
      <c r="D7666" s="9" t="s">
        <v>3718</v>
      </c>
      <c r="E7666" s="9" t="s">
        <v>2394</v>
      </c>
      <c r="F7666" s="9"/>
      <c r="G7666" s="10" t="s">
        <v>15</v>
      </c>
      <c r="H7666" s="47">
        <v>1</v>
      </c>
      <c r="I7666" s="11">
        <f>VLOOKUP(B7666,CURVA_ABC_INSUM!$B$6:$H$1423,7,0)</f>
        <v>80.900000000000006</v>
      </c>
      <c r="J7666" s="11">
        <f>TRUNC(H7666*I7666,2)</f>
        <v>80.900000000000006</v>
      </c>
    </row>
    <row r="7667" spans="1:10" x14ac:dyDescent="0.2">
      <c r="A7667" s="12"/>
      <c r="B7667" s="12"/>
      <c r="C7667" s="13"/>
      <c r="D7667" s="13"/>
      <c r="E7667" s="13"/>
      <c r="F7667" s="48"/>
      <c r="G7667" s="13"/>
      <c r="H7667" s="48"/>
      <c r="I7667" s="13"/>
      <c r="J7667" s="48"/>
    </row>
    <row r="7668" spans="1:10" ht="15" customHeight="1" thickBot="1" x14ac:dyDescent="0.25">
      <c r="A7668" s="12"/>
      <c r="B7668" s="12"/>
      <c r="C7668" s="13"/>
      <c r="D7668" s="13"/>
      <c r="E7668" s="13" t="s">
        <v>2395</v>
      </c>
      <c r="F7668" s="48">
        <f>TRUNC(J7662*$G$2,2)</f>
        <v>0</v>
      </c>
      <c r="G7668" s="13"/>
      <c r="H7668" s="86" t="s">
        <v>2396</v>
      </c>
      <c r="I7668" s="86"/>
      <c r="J7668" s="48">
        <f>F7668+J7662</f>
        <v>186.53</v>
      </c>
    </row>
    <row r="7669" spans="1:10" ht="0.95" customHeight="1" thickTop="1" x14ac:dyDescent="0.2">
      <c r="A7669" s="89"/>
      <c r="B7669" s="89"/>
      <c r="C7669" s="45"/>
      <c r="D7669" s="45"/>
      <c r="E7669" s="45"/>
      <c r="F7669" s="45"/>
      <c r="G7669" s="45"/>
      <c r="H7669" s="45"/>
      <c r="I7669" s="45"/>
      <c r="J7669" s="45"/>
    </row>
    <row r="7670" spans="1:10" ht="18" customHeight="1" x14ac:dyDescent="0.2">
      <c r="A7670" s="222">
        <v>6194</v>
      </c>
      <c r="B7670" s="26" t="s">
        <v>2</v>
      </c>
      <c r="C7670" s="28" t="s">
        <v>3</v>
      </c>
      <c r="D7670" s="28" t="s">
        <v>4</v>
      </c>
      <c r="E7670" s="28" t="s">
        <v>2388</v>
      </c>
      <c r="F7670" s="28"/>
      <c r="G7670" s="26" t="s">
        <v>190</v>
      </c>
      <c r="H7670" s="4" t="s">
        <v>6</v>
      </c>
      <c r="I7670" s="4" t="s">
        <v>7</v>
      </c>
      <c r="J7670" s="4" t="s">
        <v>191</v>
      </c>
    </row>
    <row r="7671" spans="1:10" ht="39" customHeight="1" x14ac:dyDescent="0.2">
      <c r="A7671" s="41" t="s">
        <v>2389</v>
      </c>
      <c r="B7671" s="41" t="s">
        <v>2245</v>
      </c>
      <c r="C7671" s="29" t="s">
        <v>13</v>
      </c>
      <c r="D7671" s="29" t="s">
        <v>2246</v>
      </c>
      <c r="E7671" s="29" t="s">
        <v>2409</v>
      </c>
      <c r="F7671" s="29"/>
      <c r="G7671" s="41" t="s">
        <v>5</v>
      </c>
      <c r="H7671" s="44">
        <v>1</v>
      </c>
      <c r="I7671" s="43">
        <f>SUM(J7672:J7674)</f>
        <v>392.94</v>
      </c>
      <c r="J7671" s="43">
        <f>TRUNC(H7671*I7671,2)</f>
        <v>392.94</v>
      </c>
    </row>
    <row r="7672" spans="1:10" ht="24" customHeight="1" x14ac:dyDescent="0.2">
      <c r="A7672" s="7" t="s">
        <v>2397</v>
      </c>
      <c r="B7672" s="7">
        <v>88264</v>
      </c>
      <c r="C7672" s="6" t="s">
        <v>14</v>
      </c>
      <c r="D7672" s="6" t="s">
        <v>2411</v>
      </c>
      <c r="E7672" s="6" t="s">
        <v>2399</v>
      </c>
      <c r="F7672" s="6"/>
      <c r="G7672" s="7" t="s">
        <v>297</v>
      </c>
      <c r="H7672" s="46">
        <v>2</v>
      </c>
      <c r="I7672" s="77">
        <f>'COMP-CUSTO MÃO OBRA'!$H$422</f>
        <v>41.6</v>
      </c>
      <c r="J7672" s="8">
        <f>TRUNC(H7672*I7672,2)</f>
        <v>83.2</v>
      </c>
    </row>
    <row r="7673" spans="1:10" ht="24" customHeight="1" x14ac:dyDescent="0.2">
      <c r="A7673" s="10" t="s">
        <v>2391</v>
      </c>
      <c r="B7673" s="10">
        <v>36795</v>
      </c>
      <c r="C7673" s="9" t="s">
        <v>16</v>
      </c>
      <c r="D7673" s="9" t="s">
        <v>3719</v>
      </c>
      <c r="E7673" s="9" t="s">
        <v>2394</v>
      </c>
      <c r="F7673" s="9"/>
      <c r="G7673" s="10" t="s">
        <v>18</v>
      </c>
      <c r="H7673" s="47">
        <v>0.1</v>
      </c>
      <c r="I7673" s="11">
        <f>VLOOKUP(B7673,CURVA_ABC_INSUM!$B$6:$H$1423,7,0)</f>
        <v>1.32</v>
      </c>
      <c r="J7673" s="11">
        <f>TRUNC(H7673*I7673,2)</f>
        <v>0.13</v>
      </c>
    </row>
    <row r="7674" spans="1:10" ht="26.1" customHeight="1" x14ac:dyDescent="0.2">
      <c r="A7674" s="10" t="s">
        <v>2391</v>
      </c>
      <c r="B7674" s="10">
        <v>38785</v>
      </c>
      <c r="C7674" s="9" t="s">
        <v>14</v>
      </c>
      <c r="D7674" s="9" t="s">
        <v>3720</v>
      </c>
      <c r="E7674" s="9" t="s">
        <v>3706</v>
      </c>
      <c r="F7674" s="9"/>
      <c r="G7674" s="10" t="s">
        <v>15</v>
      </c>
      <c r="H7674" s="47">
        <v>1</v>
      </c>
      <c r="I7674" s="11">
        <f>VLOOKUP(B7674,CURVA_ABC_INSUM!$B$6:$H$1423,7,0)</f>
        <v>309.61</v>
      </c>
      <c r="J7674" s="11">
        <f>TRUNC(H7674*I7674,2)</f>
        <v>309.61</v>
      </c>
    </row>
    <row r="7675" spans="1:10" x14ac:dyDescent="0.2">
      <c r="A7675" s="12"/>
      <c r="B7675" s="12"/>
      <c r="C7675" s="13"/>
      <c r="D7675" s="13"/>
      <c r="E7675" s="13"/>
      <c r="F7675" s="48"/>
      <c r="G7675" s="13"/>
      <c r="H7675" s="48"/>
      <c r="I7675" s="13"/>
      <c r="J7675" s="48"/>
    </row>
    <row r="7676" spans="1:10" ht="15" customHeight="1" thickBot="1" x14ac:dyDescent="0.25">
      <c r="A7676" s="12"/>
      <c r="B7676" s="12"/>
      <c r="C7676" s="13"/>
      <c r="D7676" s="13"/>
      <c r="E7676" s="13" t="s">
        <v>2395</v>
      </c>
      <c r="F7676" s="48">
        <f>TRUNC(J7671*$G$2,2)</f>
        <v>0</v>
      </c>
      <c r="G7676" s="13"/>
      <c r="H7676" s="86" t="s">
        <v>2396</v>
      </c>
      <c r="I7676" s="86"/>
      <c r="J7676" s="48">
        <f>F7676+J7671</f>
        <v>392.94</v>
      </c>
    </row>
    <row r="7677" spans="1:10" ht="0.95" customHeight="1" thickTop="1" x14ac:dyDescent="0.2">
      <c r="A7677" s="89"/>
      <c r="B7677" s="89"/>
      <c r="C7677" s="45"/>
      <c r="D7677" s="45"/>
      <c r="E7677" s="45"/>
      <c r="F7677" s="45"/>
      <c r="G7677" s="45"/>
      <c r="H7677" s="45"/>
      <c r="I7677" s="45"/>
      <c r="J7677" s="45"/>
    </row>
    <row r="7678" spans="1:10" ht="18" customHeight="1" x14ac:dyDescent="0.2">
      <c r="A7678" s="222">
        <v>6195</v>
      </c>
      <c r="B7678" s="26" t="s">
        <v>2</v>
      </c>
      <c r="C7678" s="28" t="s">
        <v>3</v>
      </c>
      <c r="D7678" s="28" t="s">
        <v>4</v>
      </c>
      <c r="E7678" s="28" t="s">
        <v>2388</v>
      </c>
      <c r="F7678" s="28"/>
      <c r="G7678" s="26" t="s">
        <v>190</v>
      </c>
      <c r="H7678" s="4" t="s">
        <v>6</v>
      </c>
      <c r="I7678" s="4" t="s">
        <v>7</v>
      </c>
      <c r="J7678" s="4" t="s">
        <v>191</v>
      </c>
    </row>
    <row r="7679" spans="1:10" ht="39" customHeight="1" x14ac:dyDescent="0.2">
      <c r="A7679" s="41" t="s">
        <v>2389</v>
      </c>
      <c r="B7679" s="41" t="s">
        <v>2247</v>
      </c>
      <c r="C7679" s="29" t="s">
        <v>13</v>
      </c>
      <c r="D7679" s="29" t="s">
        <v>2248</v>
      </c>
      <c r="E7679" s="29" t="s">
        <v>2409</v>
      </c>
      <c r="F7679" s="29"/>
      <c r="G7679" s="41" t="s">
        <v>5</v>
      </c>
      <c r="H7679" s="44">
        <v>1</v>
      </c>
      <c r="I7679" s="43">
        <f>SUM(J7680:J7682)</f>
        <v>308.02999999999997</v>
      </c>
      <c r="J7679" s="43">
        <f>TRUNC(H7679*I7679,2)</f>
        <v>308.02999999999997</v>
      </c>
    </row>
    <row r="7680" spans="1:10" ht="24" customHeight="1" x14ac:dyDescent="0.2">
      <c r="A7680" s="7" t="s">
        <v>2397</v>
      </c>
      <c r="B7680" s="7">
        <v>88264</v>
      </c>
      <c r="C7680" s="6" t="s">
        <v>14</v>
      </c>
      <c r="D7680" s="6" t="s">
        <v>2411</v>
      </c>
      <c r="E7680" s="6" t="s">
        <v>2399</v>
      </c>
      <c r="F7680" s="6"/>
      <c r="G7680" s="7" t="s">
        <v>297</v>
      </c>
      <c r="H7680" s="46">
        <v>2</v>
      </c>
      <c r="I7680" s="77">
        <f>'COMP-CUSTO MÃO OBRA'!$H$422</f>
        <v>41.6</v>
      </c>
      <c r="J7680" s="8">
        <f>TRUNC(H7680*I7680,2)</f>
        <v>83.2</v>
      </c>
    </row>
    <row r="7681" spans="1:10" ht="24" customHeight="1" x14ac:dyDescent="0.2">
      <c r="A7681" s="10" t="s">
        <v>2391</v>
      </c>
      <c r="B7681" s="10">
        <v>36795</v>
      </c>
      <c r="C7681" s="9" t="s">
        <v>16</v>
      </c>
      <c r="D7681" s="9" t="s">
        <v>3719</v>
      </c>
      <c r="E7681" s="9" t="s">
        <v>2394</v>
      </c>
      <c r="F7681" s="9"/>
      <c r="G7681" s="10" t="s">
        <v>18</v>
      </c>
      <c r="H7681" s="47">
        <v>0.1</v>
      </c>
      <c r="I7681" s="11">
        <f>VLOOKUP(B7681,CURVA_ABC_INSUM!$B$6:$H$1423,7,0)</f>
        <v>1.32</v>
      </c>
      <c r="J7681" s="11">
        <f>TRUNC(H7681*I7681,2)</f>
        <v>0.13</v>
      </c>
    </row>
    <row r="7682" spans="1:10" ht="26.1" customHeight="1" x14ac:dyDescent="0.2">
      <c r="A7682" s="10" t="s">
        <v>2391</v>
      </c>
      <c r="B7682" s="10">
        <v>38786</v>
      </c>
      <c r="C7682" s="9" t="s">
        <v>14</v>
      </c>
      <c r="D7682" s="9" t="s">
        <v>3721</v>
      </c>
      <c r="E7682" s="9" t="s">
        <v>2394</v>
      </c>
      <c r="F7682" s="9"/>
      <c r="G7682" s="10" t="s">
        <v>15</v>
      </c>
      <c r="H7682" s="47">
        <v>1</v>
      </c>
      <c r="I7682" s="11">
        <f>VLOOKUP(B7682,CURVA_ABC_INSUM!$B$6:$H$1423,7,0)</f>
        <v>224.7</v>
      </c>
      <c r="J7682" s="11">
        <f>TRUNC(H7682*I7682,2)</f>
        <v>224.7</v>
      </c>
    </row>
    <row r="7683" spans="1:10" x14ac:dyDescent="0.2">
      <c r="A7683" s="12"/>
      <c r="B7683" s="12"/>
      <c r="C7683" s="13"/>
      <c r="D7683" s="13"/>
      <c r="E7683" s="13"/>
      <c r="F7683" s="48"/>
      <c r="G7683" s="13"/>
      <c r="H7683" s="48"/>
      <c r="I7683" s="13"/>
      <c r="J7683" s="48"/>
    </row>
    <row r="7684" spans="1:10" ht="15" customHeight="1" thickBot="1" x14ac:dyDescent="0.25">
      <c r="A7684" s="12"/>
      <c r="B7684" s="12"/>
      <c r="C7684" s="13"/>
      <c r="D7684" s="13"/>
      <c r="E7684" s="13" t="s">
        <v>2395</v>
      </c>
      <c r="F7684" s="48">
        <f>TRUNC(J7679*$G$2,2)</f>
        <v>0</v>
      </c>
      <c r="G7684" s="13"/>
      <c r="H7684" s="86" t="s">
        <v>2396</v>
      </c>
      <c r="I7684" s="86"/>
      <c r="J7684" s="48">
        <f>F7684+J7679</f>
        <v>308.02999999999997</v>
      </c>
    </row>
    <row r="7685" spans="1:10" ht="0.95" customHeight="1" thickTop="1" thickBot="1" x14ac:dyDescent="0.25">
      <c r="A7685" s="89"/>
      <c r="B7685" s="89"/>
      <c r="C7685" s="45"/>
      <c r="D7685" s="45"/>
      <c r="E7685" s="45"/>
      <c r="F7685" s="45"/>
      <c r="G7685" s="45"/>
      <c r="H7685" s="45"/>
      <c r="I7685" s="45"/>
      <c r="J7685" s="45"/>
    </row>
    <row r="7686" spans="1:10" ht="0.95" customHeight="1" thickTop="1" x14ac:dyDescent="0.2">
      <c r="A7686" s="89"/>
      <c r="B7686" s="89"/>
      <c r="C7686" s="45"/>
      <c r="D7686" s="45"/>
      <c r="E7686" s="45"/>
      <c r="F7686" s="45"/>
      <c r="G7686" s="45"/>
      <c r="H7686" s="45"/>
      <c r="I7686" s="45"/>
      <c r="J7686" s="45"/>
    </row>
    <row r="7687" spans="1:10" ht="18" customHeight="1" x14ac:dyDescent="0.2">
      <c r="A7687" s="222">
        <v>6196</v>
      </c>
      <c r="B7687" s="26" t="s">
        <v>2</v>
      </c>
      <c r="C7687" s="28" t="s">
        <v>3</v>
      </c>
      <c r="D7687" s="28" t="s">
        <v>4</v>
      </c>
      <c r="E7687" s="28" t="s">
        <v>2388</v>
      </c>
      <c r="F7687" s="28"/>
      <c r="G7687" s="26" t="s">
        <v>190</v>
      </c>
      <c r="H7687" s="4" t="s">
        <v>6</v>
      </c>
      <c r="I7687" s="4" t="s">
        <v>7</v>
      </c>
      <c r="J7687" s="4" t="s">
        <v>191</v>
      </c>
    </row>
    <row r="7688" spans="1:10" ht="26.1" customHeight="1" x14ac:dyDescent="0.2">
      <c r="A7688" s="41" t="s">
        <v>2389</v>
      </c>
      <c r="B7688" s="41" t="s">
        <v>2249</v>
      </c>
      <c r="C7688" s="29" t="s">
        <v>13</v>
      </c>
      <c r="D7688" s="29" t="s">
        <v>2250</v>
      </c>
      <c r="E7688" s="29" t="s">
        <v>2409</v>
      </c>
      <c r="F7688" s="29"/>
      <c r="G7688" s="41" t="s">
        <v>5</v>
      </c>
      <c r="H7688" s="44">
        <v>1</v>
      </c>
      <c r="I7688" s="43">
        <f>SUM(J7689:J7690)</f>
        <v>288.94</v>
      </c>
      <c r="J7688" s="43">
        <f>TRUNC(H7688*I7688,2)</f>
        <v>288.94</v>
      </c>
    </row>
    <row r="7689" spans="1:10" ht="24" customHeight="1" x14ac:dyDescent="0.2">
      <c r="A7689" s="7" t="s">
        <v>2397</v>
      </c>
      <c r="B7689" s="7">
        <v>88264</v>
      </c>
      <c r="C7689" s="6" t="s">
        <v>14</v>
      </c>
      <c r="D7689" s="6" t="s">
        <v>2411</v>
      </c>
      <c r="E7689" s="6" t="s">
        <v>2399</v>
      </c>
      <c r="F7689" s="6"/>
      <c r="G7689" s="7" t="s">
        <v>297</v>
      </c>
      <c r="H7689" s="46">
        <v>1.9</v>
      </c>
      <c r="I7689" s="77">
        <f>'COMP-CUSTO MÃO OBRA'!$H$422</f>
        <v>41.6</v>
      </c>
      <c r="J7689" s="8">
        <f>TRUNC(H7689*I7689,2)</f>
        <v>79.040000000000006</v>
      </c>
    </row>
    <row r="7690" spans="1:10" ht="26.1" customHeight="1" x14ac:dyDescent="0.2">
      <c r="A7690" s="10" t="s">
        <v>2391</v>
      </c>
      <c r="B7690" s="10">
        <v>36891</v>
      </c>
      <c r="C7690" s="9" t="s">
        <v>16</v>
      </c>
      <c r="D7690" s="9" t="s">
        <v>3723</v>
      </c>
      <c r="E7690" s="9" t="s">
        <v>2394</v>
      </c>
      <c r="F7690" s="9"/>
      <c r="G7690" s="10" t="s">
        <v>15</v>
      </c>
      <c r="H7690" s="47">
        <v>1</v>
      </c>
      <c r="I7690" s="11">
        <f>VLOOKUP(B7690,CURVA_ABC_INSUM!$B$6:$H$1423,7,0)</f>
        <v>209.9</v>
      </c>
      <c r="J7690" s="11">
        <f>TRUNC(H7690*I7690,2)</f>
        <v>209.9</v>
      </c>
    </row>
    <row r="7691" spans="1:10" x14ac:dyDescent="0.2">
      <c r="A7691" s="12"/>
      <c r="B7691" s="12"/>
      <c r="C7691" s="13"/>
      <c r="D7691" s="13"/>
      <c r="E7691" s="13"/>
      <c r="F7691" s="48"/>
      <c r="G7691" s="13"/>
      <c r="H7691" s="48"/>
      <c r="I7691" s="13"/>
      <c r="J7691" s="48"/>
    </row>
    <row r="7692" spans="1:10" ht="15" customHeight="1" thickBot="1" x14ac:dyDescent="0.25">
      <c r="A7692" s="12"/>
      <c r="B7692" s="12"/>
      <c r="C7692" s="13"/>
      <c r="D7692" s="13"/>
      <c r="E7692" s="13" t="s">
        <v>2395</v>
      </c>
      <c r="F7692" s="48">
        <f>TRUNC(J7688*$G$2,2)</f>
        <v>0</v>
      </c>
      <c r="G7692" s="13"/>
      <c r="H7692" s="86" t="s">
        <v>2396</v>
      </c>
      <c r="I7692" s="86"/>
      <c r="J7692" s="48">
        <f>F7692+J7688</f>
        <v>288.94</v>
      </c>
    </row>
    <row r="7693" spans="1:10" ht="0.95" customHeight="1" thickTop="1" x14ac:dyDescent="0.2">
      <c r="A7693" s="89"/>
      <c r="B7693" s="89"/>
      <c r="C7693" s="45"/>
      <c r="D7693" s="45"/>
      <c r="E7693" s="45"/>
      <c r="F7693" s="45"/>
      <c r="G7693" s="45"/>
      <c r="H7693" s="45"/>
      <c r="I7693" s="45"/>
      <c r="J7693" s="45"/>
    </row>
    <row r="7694" spans="1:10" ht="18" customHeight="1" x14ac:dyDescent="0.2">
      <c r="A7694" s="222">
        <v>6197</v>
      </c>
      <c r="B7694" s="26" t="s">
        <v>2</v>
      </c>
      <c r="C7694" s="28" t="s">
        <v>3</v>
      </c>
      <c r="D7694" s="28" t="s">
        <v>4</v>
      </c>
      <c r="E7694" s="28" t="s">
        <v>2388</v>
      </c>
      <c r="F7694" s="28"/>
      <c r="G7694" s="26" t="s">
        <v>190</v>
      </c>
      <c r="H7694" s="4" t="s">
        <v>6</v>
      </c>
      <c r="I7694" s="4" t="s">
        <v>7</v>
      </c>
      <c r="J7694" s="4" t="s">
        <v>191</v>
      </c>
    </row>
    <row r="7695" spans="1:10" ht="26.1" customHeight="1" x14ac:dyDescent="0.2">
      <c r="A7695" s="41" t="s">
        <v>2389</v>
      </c>
      <c r="B7695" s="41" t="s">
        <v>2251</v>
      </c>
      <c r="C7695" s="29" t="s">
        <v>13</v>
      </c>
      <c r="D7695" s="29" t="s">
        <v>2252</v>
      </c>
      <c r="E7695" s="29" t="s">
        <v>2409</v>
      </c>
      <c r="F7695" s="29"/>
      <c r="G7695" s="41" t="s">
        <v>5</v>
      </c>
      <c r="H7695" s="44">
        <v>1</v>
      </c>
      <c r="I7695" s="43">
        <f>SUM(J7696:J7697)</f>
        <v>174.6</v>
      </c>
      <c r="J7695" s="43">
        <f>TRUNC(H7695*I7695,2)</f>
        <v>174.6</v>
      </c>
    </row>
    <row r="7696" spans="1:10" ht="24" customHeight="1" x14ac:dyDescent="0.2">
      <c r="A7696" s="7" t="s">
        <v>2397</v>
      </c>
      <c r="B7696" s="7">
        <v>88264</v>
      </c>
      <c r="C7696" s="6" t="s">
        <v>14</v>
      </c>
      <c r="D7696" s="6" t="s">
        <v>2411</v>
      </c>
      <c r="E7696" s="6" t="s">
        <v>2399</v>
      </c>
      <c r="F7696" s="6"/>
      <c r="G7696" s="7" t="s">
        <v>297</v>
      </c>
      <c r="H7696" s="46">
        <v>1.5</v>
      </c>
      <c r="I7696" s="77">
        <f>'COMP-CUSTO MÃO OBRA'!$H$422</f>
        <v>41.6</v>
      </c>
      <c r="J7696" s="8">
        <f>TRUNC(H7696*I7696,2)</f>
        <v>62.4</v>
      </c>
    </row>
    <row r="7697" spans="1:10" ht="26.1" customHeight="1" x14ac:dyDescent="0.2">
      <c r="A7697" s="10" t="s">
        <v>2391</v>
      </c>
      <c r="B7697" s="10">
        <v>13290</v>
      </c>
      <c r="C7697" s="9" t="s">
        <v>20</v>
      </c>
      <c r="D7697" s="9" t="s">
        <v>3724</v>
      </c>
      <c r="E7697" s="9" t="s">
        <v>2394</v>
      </c>
      <c r="F7697" s="9"/>
      <c r="G7697" s="10" t="s">
        <v>24</v>
      </c>
      <c r="H7697" s="47">
        <v>1</v>
      </c>
      <c r="I7697" s="11">
        <f>VLOOKUP(B7697,CURVA_ABC_INSUM!$B$6:$H$1423,7,0)</f>
        <v>112.2</v>
      </c>
      <c r="J7697" s="11">
        <f>TRUNC(H7697*I7697,2)</f>
        <v>112.2</v>
      </c>
    </row>
    <row r="7698" spans="1:10" x14ac:dyDescent="0.2">
      <c r="A7698" s="12"/>
      <c r="B7698" s="12"/>
      <c r="C7698" s="13"/>
      <c r="D7698" s="13"/>
      <c r="E7698" s="13"/>
      <c r="F7698" s="48"/>
      <c r="G7698" s="13"/>
      <c r="H7698" s="48"/>
      <c r="I7698" s="13"/>
      <c r="J7698" s="48"/>
    </row>
    <row r="7699" spans="1:10" ht="15" customHeight="1" thickBot="1" x14ac:dyDescent="0.25">
      <c r="A7699" s="12"/>
      <c r="B7699" s="12"/>
      <c r="C7699" s="13"/>
      <c r="D7699" s="13"/>
      <c r="E7699" s="13" t="s">
        <v>2395</v>
      </c>
      <c r="F7699" s="48">
        <f>TRUNC(J7695*$G$2,2)</f>
        <v>0</v>
      </c>
      <c r="G7699" s="13"/>
      <c r="H7699" s="86" t="s">
        <v>2396</v>
      </c>
      <c r="I7699" s="86"/>
      <c r="J7699" s="48">
        <f>F7699+J7695</f>
        <v>174.6</v>
      </c>
    </row>
    <row r="7700" spans="1:10" ht="0.95" customHeight="1" thickTop="1" x14ac:dyDescent="0.2">
      <c r="A7700" s="89"/>
      <c r="B7700" s="89"/>
      <c r="C7700" s="45"/>
      <c r="D7700" s="45"/>
      <c r="E7700" s="45"/>
      <c r="F7700" s="45"/>
      <c r="G7700" s="45"/>
      <c r="H7700" s="45"/>
      <c r="I7700" s="45"/>
      <c r="J7700" s="45"/>
    </row>
    <row r="7701" spans="1:10" ht="18" customHeight="1" x14ac:dyDescent="0.2">
      <c r="A7701" s="222">
        <v>6198</v>
      </c>
      <c r="B7701" s="26" t="s">
        <v>2</v>
      </c>
      <c r="C7701" s="28" t="s">
        <v>3</v>
      </c>
      <c r="D7701" s="28" t="s">
        <v>4</v>
      </c>
      <c r="E7701" s="28" t="s">
        <v>2388</v>
      </c>
      <c r="F7701" s="28"/>
      <c r="G7701" s="26" t="s">
        <v>190</v>
      </c>
      <c r="H7701" s="4" t="s">
        <v>6</v>
      </c>
      <c r="I7701" s="4" t="s">
        <v>7</v>
      </c>
      <c r="J7701" s="4" t="s">
        <v>191</v>
      </c>
    </row>
    <row r="7702" spans="1:10" ht="26.1" customHeight="1" x14ac:dyDescent="0.2">
      <c r="A7702" s="41" t="s">
        <v>2389</v>
      </c>
      <c r="B7702" s="41" t="s">
        <v>2253</v>
      </c>
      <c r="C7702" s="29" t="s">
        <v>13</v>
      </c>
      <c r="D7702" s="29" t="s">
        <v>2254</v>
      </c>
      <c r="E7702" s="29" t="s">
        <v>2409</v>
      </c>
      <c r="F7702" s="29"/>
      <c r="G7702" s="41" t="s">
        <v>5</v>
      </c>
      <c r="H7702" s="44">
        <v>1</v>
      </c>
      <c r="I7702" s="43">
        <f>SUM(J7703:J7706)</f>
        <v>343.78999999999996</v>
      </c>
      <c r="J7702" s="43">
        <f>TRUNC(H7702*I7702,2)</f>
        <v>343.79</v>
      </c>
    </row>
    <row r="7703" spans="1:10" ht="24" customHeight="1" x14ac:dyDescent="0.2">
      <c r="A7703" s="7" t="s">
        <v>2397</v>
      </c>
      <c r="B7703" s="7">
        <v>88264</v>
      </c>
      <c r="C7703" s="6" t="s">
        <v>14</v>
      </c>
      <c r="D7703" s="6" t="s">
        <v>2411</v>
      </c>
      <c r="E7703" s="6" t="s">
        <v>2399</v>
      </c>
      <c r="F7703" s="6"/>
      <c r="G7703" s="7" t="s">
        <v>297</v>
      </c>
      <c r="H7703" s="46">
        <v>1.9</v>
      </c>
      <c r="I7703" s="77">
        <f>'COMP-CUSTO MÃO OBRA'!$H$422</f>
        <v>41.6</v>
      </c>
      <c r="J7703" s="8">
        <f>TRUNC(H7703*I7703,2)</f>
        <v>79.040000000000006</v>
      </c>
    </row>
    <row r="7704" spans="1:10" ht="24" customHeight="1" x14ac:dyDescent="0.2">
      <c r="A7704" s="10" t="s">
        <v>2391</v>
      </c>
      <c r="B7704" s="10">
        <v>3420</v>
      </c>
      <c r="C7704" s="9" t="s">
        <v>16</v>
      </c>
      <c r="D7704" s="9" t="s">
        <v>3712</v>
      </c>
      <c r="E7704" s="9" t="s">
        <v>2394</v>
      </c>
      <c r="F7704" s="9"/>
      <c r="G7704" s="10" t="s">
        <v>18</v>
      </c>
      <c r="H7704" s="47">
        <v>0.3</v>
      </c>
      <c r="I7704" s="11">
        <f>VLOOKUP(B7704,CURVA_ABC_INSUM!$B$6:$H$1423,7,0)</f>
        <v>0.92</v>
      </c>
      <c r="J7704" s="11">
        <f>TRUNC(H7704*I7704,2)</f>
        <v>0.27</v>
      </c>
    </row>
    <row r="7705" spans="1:10" ht="26.1" customHeight="1" x14ac:dyDescent="0.2">
      <c r="A7705" s="10" t="s">
        <v>2391</v>
      </c>
      <c r="B7705" s="10">
        <v>4617</v>
      </c>
      <c r="C7705" s="9" t="s">
        <v>16</v>
      </c>
      <c r="D7705" s="9" t="s">
        <v>3725</v>
      </c>
      <c r="E7705" s="9" t="s">
        <v>2394</v>
      </c>
      <c r="F7705" s="9"/>
      <c r="G7705" s="10" t="s">
        <v>15</v>
      </c>
      <c r="H7705" s="47">
        <v>1</v>
      </c>
      <c r="I7705" s="11">
        <f>VLOOKUP(B7705,CURVA_ABC_INSUM!$B$6:$H$1423,7,0)</f>
        <v>134.47999999999999</v>
      </c>
      <c r="J7705" s="11">
        <f>TRUNC(H7705*I7705,2)</f>
        <v>134.47999999999999</v>
      </c>
    </row>
    <row r="7706" spans="1:10" ht="24" customHeight="1" x14ac:dyDescent="0.2">
      <c r="A7706" s="10" t="s">
        <v>2391</v>
      </c>
      <c r="B7706" s="10">
        <v>49515</v>
      </c>
      <c r="C7706" s="9" t="s">
        <v>16</v>
      </c>
      <c r="D7706" s="9" t="s">
        <v>3715</v>
      </c>
      <c r="E7706" s="9" t="s">
        <v>2394</v>
      </c>
      <c r="F7706" s="9"/>
      <c r="G7706" s="10" t="s">
        <v>15</v>
      </c>
      <c r="H7706" s="47">
        <v>2</v>
      </c>
      <c r="I7706" s="11">
        <f>VLOOKUP(B7706,CURVA_ABC_INSUM!$B$6:$H$1423,7,0)</f>
        <v>65</v>
      </c>
      <c r="J7706" s="11">
        <f>TRUNC(H7706*I7706,2)</f>
        <v>130</v>
      </c>
    </row>
    <row r="7707" spans="1:10" x14ac:dyDescent="0.2">
      <c r="A7707" s="12"/>
      <c r="B7707" s="12"/>
      <c r="C7707" s="13"/>
      <c r="D7707" s="13"/>
      <c r="E7707" s="13"/>
      <c r="F7707" s="48"/>
      <c r="G7707" s="13"/>
      <c r="H7707" s="48"/>
      <c r="I7707" s="13"/>
      <c r="J7707" s="48"/>
    </row>
    <row r="7708" spans="1:10" ht="15" customHeight="1" thickBot="1" x14ac:dyDescent="0.25">
      <c r="A7708" s="12"/>
      <c r="B7708" s="12"/>
      <c r="C7708" s="13"/>
      <c r="D7708" s="13"/>
      <c r="E7708" s="13" t="s">
        <v>2395</v>
      </c>
      <c r="F7708" s="48">
        <f>TRUNC(J7702*$G$2,2)</f>
        <v>0</v>
      </c>
      <c r="G7708" s="13"/>
      <c r="H7708" s="86" t="s">
        <v>2396</v>
      </c>
      <c r="I7708" s="86"/>
      <c r="J7708" s="48">
        <f>F7708+J7702</f>
        <v>343.79</v>
      </c>
    </row>
    <row r="7709" spans="1:10" ht="0.95" customHeight="1" thickTop="1" x14ac:dyDescent="0.2">
      <c r="A7709" s="89"/>
      <c r="B7709" s="89"/>
      <c r="C7709" s="45"/>
      <c r="D7709" s="45"/>
      <c r="E7709" s="45"/>
      <c r="F7709" s="45"/>
      <c r="G7709" s="45"/>
      <c r="H7709" s="45"/>
      <c r="I7709" s="45"/>
      <c r="J7709" s="45"/>
    </row>
    <row r="7710" spans="1:10" ht="18" customHeight="1" x14ac:dyDescent="0.2">
      <c r="A7710" s="222">
        <v>6199</v>
      </c>
      <c r="B7710" s="26" t="s">
        <v>2</v>
      </c>
      <c r="C7710" s="28" t="s">
        <v>3</v>
      </c>
      <c r="D7710" s="28" t="s">
        <v>4</v>
      </c>
      <c r="E7710" s="28" t="s">
        <v>2388</v>
      </c>
      <c r="F7710" s="28"/>
      <c r="G7710" s="26" t="s">
        <v>190</v>
      </c>
      <c r="H7710" s="4" t="s">
        <v>6</v>
      </c>
      <c r="I7710" s="4" t="s">
        <v>7</v>
      </c>
      <c r="J7710" s="4" t="s">
        <v>191</v>
      </c>
    </row>
    <row r="7711" spans="1:10" ht="26.1" customHeight="1" x14ac:dyDescent="0.2">
      <c r="A7711" s="41" t="s">
        <v>2389</v>
      </c>
      <c r="B7711" s="41" t="s">
        <v>2255</v>
      </c>
      <c r="C7711" s="29" t="s">
        <v>13</v>
      </c>
      <c r="D7711" s="29" t="s">
        <v>2256</v>
      </c>
      <c r="E7711" s="29" t="s">
        <v>2409</v>
      </c>
      <c r="F7711" s="29"/>
      <c r="G7711" s="41" t="s">
        <v>5</v>
      </c>
      <c r="H7711" s="44">
        <v>1</v>
      </c>
      <c r="I7711" s="43">
        <f>SUM(J7712:J7715)</f>
        <v>124.74</v>
      </c>
      <c r="J7711" s="43">
        <f>TRUNC(H7711*I7711,2)</f>
        <v>124.74</v>
      </c>
    </row>
    <row r="7712" spans="1:10" ht="24" customHeight="1" x14ac:dyDescent="0.2">
      <c r="A7712" s="7" t="s">
        <v>2397</v>
      </c>
      <c r="B7712" s="7">
        <v>88264</v>
      </c>
      <c r="C7712" s="6" t="s">
        <v>14</v>
      </c>
      <c r="D7712" s="6" t="s">
        <v>2411</v>
      </c>
      <c r="E7712" s="6" t="s">
        <v>2399</v>
      </c>
      <c r="F7712" s="6"/>
      <c r="G7712" s="7" t="s">
        <v>297</v>
      </c>
      <c r="H7712" s="46">
        <v>0.95</v>
      </c>
      <c r="I7712" s="77">
        <f>'COMP-CUSTO MÃO OBRA'!$H$422</f>
        <v>41.6</v>
      </c>
      <c r="J7712" s="8">
        <f>TRUNC(H7712*I7712,2)</f>
        <v>39.520000000000003</v>
      </c>
    </row>
    <row r="7713" spans="1:10" ht="26.1" customHeight="1" x14ac:dyDescent="0.2">
      <c r="A7713" s="10" t="s">
        <v>2391</v>
      </c>
      <c r="B7713" s="10">
        <v>9</v>
      </c>
      <c r="C7713" s="9" t="s">
        <v>16</v>
      </c>
      <c r="D7713" s="9" t="s">
        <v>3726</v>
      </c>
      <c r="E7713" s="9" t="s">
        <v>2394</v>
      </c>
      <c r="F7713" s="9"/>
      <c r="G7713" s="10" t="s">
        <v>15</v>
      </c>
      <c r="H7713" s="47">
        <v>1</v>
      </c>
      <c r="I7713" s="11">
        <f>VLOOKUP(B7713,CURVA_ABC_INSUM!$B$6:$H$1423,7,0)</f>
        <v>56.05</v>
      </c>
      <c r="J7713" s="11">
        <f>TRUNC(H7713*I7713,2)</f>
        <v>56.05</v>
      </c>
    </row>
    <row r="7714" spans="1:10" ht="24" customHeight="1" x14ac:dyDescent="0.2">
      <c r="A7714" s="10" t="s">
        <v>2391</v>
      </c>
      <c r="B7714" s="10">
        <v>43825</v>
      </c>
      <c r="C7714" s="9" t="s">
        <v>16</v>
      </c>
      <c r="D7714" s="9" t="s">
        <v>3727</v>
      </c>
      <c r="E7714" s="9" t="s">
        <v>2394</v>
      </c>
      <c r="F7714" s="9"/>
      <c r="G7714" s="10" t="s">
        <v>15</v>
      </c>
      <c r="H7714" s="47">
        <v>0.1</v>
      </c>
      <c r="I7714" s="11">
        <f>VLOOKUP(B7714,CURVA_ABC_INSUM!$B$6:$H$1423,7,0)</f>
        <v>8.01</v>
      </c>
      <c r="J7714" s="11">
        <f>TRUNC(H7714*I7714,2)</f>
        <v>0.8</v>
      </c>
    </row>
    <row r="7715" spans="1:10" ht="24" customHeight="1" x14ac:dyDescent="0.2">
      <c r="A7715" s="10" t="s">
        <v>2391</v>
      </c>
      <c r="B7715" s="10" t="s">
        <v>5127</v>
      </c>
      <c r="C7715" s="9" t="s">
        <v>13</v>
      </c>
      <c r="D7715" s="9" t="s">
        <v>3700</v>
      </c>
      <c r="E7715" s="9" t="s">
        <v>2394</v>
      </c>
      <c r="F7715" s="9"/>
      <c r="G7715" s="10" t="s">
        <v>5</v>
      </c>
      <c r="H7715" s="47">
        <v>1</v>
      </c>
      <c r="I7715" s="11">
        <f>VLOOKUP(B7715,CURVA_ABC_INSUM!$B$6:$H$1423,7,0)</f>
        <v>28.37</v>
      </c>
      <c r="J7715" s="11">
        <f>TRUNC(H7715*I7715,2)</f>
        <v>28.37</v>
      </c>
    </row>
    <row r="7716" spans="1:10" x14ac:dyDescent="0.2">
      <c r="A7716" s="12"/>
      <c r="B7716" s="12"/>
      <c r="C7716" s="13"/>
      <c r="D7716" s="13"/>
      <c r="E7716" s="13"/>
      <c r="F7716" s="48"/>
      <c r="G7716" s="13"/>
      <c r="H7716" s="48"/>
      <c r="I7716" s="13"/>
      <c r="J7716" s="48"/>
    </row>
    <row r="7717" spans="1:10" ht="15" customHeight="1" thickBot="1" x14ac:dyDescent="0.25">
      <c r="A7717" s="12"/>
      <c r="B7717" s="12"/>
      <c r="C7717" s="13"/>
      <c r="D7717" s="13"/>
      <c r="E7717" s="13" t="s">
        <v>2395</v>
      </c>
      <c r="F7717" s="48">
        <f>TRUNC(J7711*$G$2,2)</f>
        <v>0</v>
      </c>
      <c r="G7717" s="13"/>
      <c r="H7717" s="86" t="s">
        <v>2396</v>
      </c>
      <c r="I7717" s="86"/>
      <c r="J7717" s="48">
        <f>F7717+J7711</f>
        <v>124.74</v>
      </c>
    </row>
    <row r="7718" spans="1:10" ht="0.95" customHeight="1" thickTop="1" x14ac:dyDescent="0.2">
      <c r="A7718" s="89"/>
      <c r="B7718" s="89"/>
      <c r="C7718" s="45"/>
      <c r="D7718" s="45"/>
      <c r="E7718" s="45"/>
      <c r="F7718" s="45"/>
      <c r="G7718" s="45"/>
      <c r="H7718" s="45"/>
      <c r="I7718" s="45"/>
      <c r="J7718" s="45"/>
    </row>
    <row r="7719" spans="1:10" ht="18" customHeight="1" x14ac:dyDescent="0.2">
      <c r="A7719" s="222">
        <v>6200</v>
      </c>
      <c r="B7719" s="26" t="s">
        <v>2</v>
      </c>
      <c r="C7719" s="28" t="s">
        <v>3</v>
      </c>
      <c r="D7719" s="28" t="s">
        <v>4</v>
      </c>
      <c r="E7719" s="28" t="s">
        <v>2388</v>
      </c>
      <c r="F7719" s="28"/>
      <c r="G7719" s="26" t="s">
        <v>190</v>
      </c>
      <c r="H7719" s="4" t="s">
        <v>6</v>
      </c>
      <c r="I7719" s="4" t="s">
        <v>7</v>
      </c>
      <c r="J7719" s="4" t="s">
        <v>191</v>
      </c>
    </row>
    <row r="7720" spans="1:10" ht="26.1" customHeight="1" x14ac:dyDescent="0.2">
      <c r="A7720" s="41" t="s">
        <v>2389</v>
      </c>
      <c r="B7720" s="41" t="s">
        <v>2257</v>
      </c>
      <c r="C7720" s="29" t="s">
        <v>13</v>
      </c>
      <c r="D7720" s="29" t="s">
        <v>2258</v>
      </c>
      <c r="E7720" s="29" t="s">
        <v>2409</v>
      </c>
      <c r="F7720" s="29"/>
      <c r="G7720" s="41" t="s">
        <v>5</v>
      </c>
      <c r="H7720" s="44">
        <v>1</v>
      </c>
      <c r="I7720" s="43">
        <f>SUM(J7721:J7722)</f>
        <v>137.62</v>
      </c>
      <c r="J7720" s="43">
        <f>TRUNC(H7720*I7720,2)</f>
        <v>137.62</v>
      </c>
    </row>
    <row r="7721" spans="1:10" ht="24" customHeight="1" x14ac:dyDescent="0.2">
      <c r="A7721" s="7" t="s">
        <v>2397</v>
      </c>
      <c r="B7721" s="7">
        <v>88264</v>
      </c>
      <c r="C7721" s="6" t="s">
        <v>14</v>
      </c>
      <c r="D7721" s="6" t="s">
        <v>2411</v>
      </c>
      <c r="E7721" s="6" t="s">
        <v>2399</v>
      </c>
      <c r="F7721" s="6"/>
      <c r="G7721" s="7" t="s">
        <v>297</v>
      </c>
      <c r="H7721" s="46">
        <v>2.2000000000000002</v>
      </c>
      <c r="I7721" s="77">
        <f>'COMP-CUSTO MÃO OBRA'!$H$422</f>
        <v>41.6</v>
      </c>
      <c r="J7721" s="8">
        <f>TRUNC(H7721*I7721,2)</f>
        <v>91.52</v>
      </c>
    </row>
    <row r="7722" spans="1:10" ht="26.1" customHeight="1" x14ac:dyDescent="0.2">
      <c r="A7722" s="10" t="s">
        <v>2391</v>
      </c>
      <c r="B7722" s="10">
        <v>11130</v>
      </c>
      <c r="C7722" s="9" t="s">
        <v>20</v>
      </c>
      <c r="D7722" s="9" t="s">
        <v>3728</v>
      </c>
      <c r="E7722" s="9" t="s">
        <v>2394</v>
      </c>
      <c r="F7722" s="9"/>
      <c r="G7722" s="10" t="s">
        <v>24</v>
      </c>
      <c r="H7722" s="47">
        <v>1</v>
      </c>
      <c r="I7722" s="11">
        <f>VLOOKUP(B7722,CURVA_ABC_INSUM!$B$6:$H$1423,7,0)</f>
        <v>46.1</v>
      </c>
      <c r="J7722" s="11">
        <f>TRUNC(H7722*I7722,2)</f>
        <v>46.1</v>
      </c>
    </row>
    <row r="7723" spans="1:10" x14ac:dyDescent="0.2">
      <c r="A7723" s="12"/>
      <c r="B7723" s="12"/>
      <c r="C7723" s="13"/>
      <c r="D7723" s="13"/>
      <c r="E7723" s="13"/>
      <c r="F7723" s="48"/>
      <c r="G7723" s="13"/>
      <c r="H7723" s="48"/>
      <c r="I7723" s="13"/>
      <c r="J7723" s="48"/>
    </row>
    <row r="7724" spans="1:10" ht="15" customHeight="1" thickBot="1" x14ac:dyDescent="0.25">
      <c r="A7724" s="12"/>
      <c r="B7724" s="12"/>
      <c r="C7724" s="13"/>
      <c r="D7724" s="13"/>
      <c r="E7724" s="13" t="s">
        <v>2395</v>
      </c>
      <c r="F7724" s="48">
        <f>TRUNC(J7720*$G$2,2)</f>
        <v>0</v>
      </c>
      <c r="G7724" s="13"/>
      <c r="H7724" s="86" t="s">
        <v>2396</v>
      </c>
      <c r="I7724" s="86"/>
      <c r="J7724" s="48">
        <f>F7724+J7720</f>
        <v>137.62</v>
      </c>
    </row>
    <row r="7725" spans="1:10" ht="0.95" customHeight="1" thickTop="1" x14ac:dyDescent="0.2">
      <c r="A7725" s="89"/>
      <c r="B7725" s="89"/>
      <c r="C7725" s="45"/>
      <c r="D7725" s="45"/>
      <c r="E7725" s="45"/>
      <c r="F7725" s="45"/>
      <c r="G7725" s="45"/>
      <c r="H7725" s="45"/>
      <c r="I7725" s="45"/>
      <c r="J7725" s="45"/>
    </row>
    <row r="7726" spans="1:10" ht="18" customHeight="1" x14ac:dyDescent="0.2">
      <c r="A7726" s="222">
        <v>6201</v>
      </c>
      <c r="B7726" s="26" t="s">
        <v>2</v>
      </c>
      <c r="C7726" s="28" t="s">
        <v>3</v>
      </c>
      <c r="D7726" s="28" t="s">
        <v>4</v>
      </c>
      <c r="E7726" s="28" t="s">
        <v>2388</v>
      </c>
      <c r="F7726" s="28"/>
      <c r="G7726" s="26" t="s">
        <v>190</v>
      </c>
      <c r="H7726" s="4" t="s">
        <v>6</v>
      </c>
      <c r="I7726" s="4" t="s">
        <v>7</v>
      </c>
      <c r="J7726" s="4" t="s">
        <v>191</v>
      </c>
    </row>
    <row r="7727" spans="1:10" ht="26.1" customHeight="1" x14ac:dyDescent="0.2">
      <c r="A7727" s="41" t="s">
        <v>2389</v>
      </c>
      <c r="B7727" s="41" t="s">
        <v>2259</v>
      </c>
      <c r="C7727" s="29" t="s">
        <v>13</v>
      </c>
      <c r="D7727" s="29" t="s">
        <v>2260</v>
      </c>
      <c r="E7727" s="29" t="s">
        <v>2409</v>
      </c>
      <c r="F7727" s="29"/>
      <c r="G7727" s="41" t="s">
        <v>5</v>
      </c>
      <c r="H7727" s="44">
        <v>1</v>
      </c>
      <c r="I7727" s="43">
        <f>SUM(J7728:J7730)</f>
        <v>114.07</v>
      </c>
      <c r="J7727" s="43">
        <f>TRUNC(H7727*I7727,2)</f>
        <v>114.07</v>
      </c>
    </row>
    <row r="7728" spans="1:10" ht="24" customHeight="1" x14ac:dyDescent="0.2">
      <c r="A7728" s="7" t="s">
        <v>2397</v>
      </c>
      <c r="B7728" s="7">
        <v>88264</v>
      </c>
      <c r="C7728" s="6" t="s">
        <v>14</v>
      </c>
      <c r="D7728" s="6" t="s">
        <v>2411</v>
      </c>
      <c r="E7728" s="6" t="s">
        <v>2399</v>
      </c>
      <c r="F7728" s="6"/>
      <c r="G7728" s="7" t="s">
        <v>297</v>
      </c>
      <c r="H7728" s="46">
        <v>1.95</v>
      </c>
      <c r="I7728" s="77">
        <f>'COMP-CUSTO MÃO OBRA'!$H$422</f>
        <v>41.6</v>
      </c>
      <c r="J7728" s="8">
        <f>TRUNC(H7728*I7728,2)</f>
        <v>81.12</v>
      </c>
    </row>
    <row r="7729" spans="1:10" ht="24" customHeight="1" x14ac:dyDescent="0.2">
      <c r="A7729" s="10" t="s">
        <v>2391</v>
      </c>
      <c r="B7729" s="10">
        <v>3420</v>
      </c>
      <c r="C7729" s="9" t="s">
        <v>16</v>
      </c>
      <c r="D7729" s="9" t="s">
        <v>3712</v>
      </c>
      <c r="E7729" s="9" t="s">
        <v>2394</v>
      </c>
      <c r="F7729" s="9"/>
      <c r="G7729" s="10" t="s">
        <v>18</v>
      </c>
      <c r="H7729" s="47">
        <v>0.06</v>
      </c>
      <c r="I7729" s="11">
        <f>VLOOKUP(B7729,CURVA_ABC_INSUM!$B$6:$H$1423,7,0)</f>
        <v>0.92</v>
      </c>
      <c r="J7729" s="11">
        <f>TRUNC(H7729*I7729,2)</f>
        <v>0.05</v>
      </c>
    </row>
    <row r="7730" spans="1:10" ht="24" customHeight="1" x14ac:dyDescent="0.2">
      <c r="A7730" s="10" t="s">
        <v>2391</v>
      </c>
      <c r="B7730" s="10">
        <v>72553</v>
      </c>
      <c r="C7730" s="9" t="s">
        <v>16</v>
      </c>
      <c r="D7730" s="9" t="s">
        <v>3729</v>
      </c>
      <c r="E7730" s="9" t="s">
        <v>2394</v>
      </c>
      <c r="F7730" s="9"/>
      <c r="G7730" s="10" t="s">
        <v>15</v>
      </c>
      <c r="H7730" s="47">
        <v>1</v>
      </c>
      <c r="I7730" s="11">
        <f>VLOOKUP(B7730,CURVA_ABC_INSUM!$B$6:$H$1423,7,0)</f>
        <v>32.9</v>
      </c>
      <c r="J7730" s="11">
        <f>TRUNC(H7730*I7730,2)</f>
        <v>32.9</v>
      </c>
    </row>
    <row r="7731" spans="1:10" x14ac:dyDescent="0.2">
      <c r="A7731" s="12"/>
      <c r="B7731" s="12"/>
      <c r="C7731" s="13"/>
      <c r="D7731" s="13"/>
      <c r="E7731" s="13"/>
      <c r="F7731" s="48"/>
      <c r="G7731" s="13"/>
      <c r="H7731" s="48"/>
      <c r="I7731" s="13"/>
      <c r="J7731" s="48"/>
    </row>
    <row r="7732" spans="1:10" ht="15" customHeight="1" thickBot="1" x14ac:dyDescent="0.25">
      <c r="A7732" s="12"/>
      <c r="B7732" s="12"/>
      <c r="C7732" s="13"/>
      <c r="D7732" s="13"/>
      <c r="E7732" s="13" t="s">
        <v>2395</v>
      </c>
      <c r="F7732" s="48">
        <f>TRUNC(J7727*$G$2,2)</f>
        <v>0</v>
      </c>
      <c r="G7732" s="13"/>
      <c r="H7732" s="86" t="s">
        <v>2396</v>
      </c>
      <c r="I7732" s="86"/>
      <c r="J7732" s="48">
        <f>F7732+J7728</f>
        <v>81.12</v>
      </c>
    </row>
    <row r="7733" spans="1:10" ht="15" customHeight="1" thickTop="1" x14ac:dyDescent="0.2">
      <c r="A7733" s="89"/>
      <c r="B7733" s="89"/>
      <c r="C7733" s="45"/>
      <c r="D7733" s="45"/>
      <c r="E7733" s="45"/>
      <c r="F7733" s="45"/>
      <c r="G7733" s="45"/>
      <c r="H7733" s="45"/>
      <c r="I7733" s="45"/>
      <c r="J7733" s="45"/>
    </row>
    <row r="7734" spans="1:10" ht="18" customHeight="1" x14ac:dyDescent="0.2">
      <c r="A7734" s="222">
        <v>6202</v>
      </c>
      <c r="B7734" s="26" t="s">
        <v>2</v>
      </c>
      <c r="C7734" s="28" t="s">
        <v>3</v>
      </c>
      <c r="D7734" s="28" t="s">
        <v>4</v>
      </c>
      <c r="E7734" s="28" t="s">
        <v>2388</v>
      </c>
      <c r="F7734" s="28"/>
      <c r="G7734" s="26" t="s">
        <v>190</v>
      </c>
      <c r="H7734" s="4" t="s">
        <v>6</v>
      </c>
      <c r="I7734" s="4" t="s">
        <v>7</v>
      </c>
      <c r="J7734" s="4" t="s">
        <v>191</v>
      </c>
    </row>
    <row r="7735" spans="1:10" ht="39" customHeight="1" x14ac:dyDescent="0.2">
      <c r="A7735" s="41" t="s">
        <v>2389</v>
      </c>
      <c r="B7735" s="41" t="s">
        <v>2261</v>
      </c>
      <c r="C7735" s="29" t="s">
        <v>13</v>
      </c>
      <c r="D7735" s="29" t="s">
        <v>2262</v>
      </c>
      <c r="E7735" s="29" t="s">
        <v>2409</v>
      </c>
      <c r="F7735" s="29"/>
      <c r="G7735" s="41" t="s">
        <v>5</v>
      </c>
      <c r="H7735" s="44">
        <v>1</v>
      </c>
      <c r="I7735" s="85">
        <f>SUM(J7736:J7740)</f>
        <v>177.77</v>
      </c>
      <c r="J7735" s="43">
        <f t="shared" ref="J7735:J7740" si="279">TRUNC(H7735*I7735,2)</f>
        <v>177.77</v>
      </c>
    </row>
    <row r="7736" spans="1:10" ht="51.95" customHeight="1" x14ac:dyDescent="0.2">
      <c r="A7736" s="7" t="s">
        <v>2397</v>
      </c>
      <c r="B7736" s="7">
        <v>87296</v>
      </c>
      <c r="C7736" s="6" t="s">
        <v>14</v>
      </c>
      <c r="D7736" s="6" t="s">
        <v>3760</v>
      </c>
      <c r="E7736" s="6" t="s">
        <v>2399</v>
      </c>
      <c r="F7736" s="6"/>
      <c r="G7736" s="7" t="s">
        <v>71</v>
      </c>
      <c r="H7736" s="46">
        <v>4.0000000000000001E-3</v>
      </c>
      <c r="I7736" s="77">
        <f>COMP_AUX_CUSTO!$J$196</f>
        <v>527.95000000000005</v>
      </c>
      <c r="J7736" s="8">
        <f t="shared" si="279"/>
        <v>2.11</v>
      </c>
    </row>
    <row r="7737" spans="1:10" ht="24" customHeight="1" x14ac:dyDescent="0.2">
      <c r="A7737" s="7" t="s">
        <v>2397</v>
      </c>
      <c r="B7737" s="7">
        <v>88316</v>
      </c>
      <c r="C7737" s="6" t="s">
        <v>14</v>
      </c>
      <c r="D7737" s="6" t="s">
        <v>2398</v>
      </c>
      <c r="E7737" s="6" t="s">
        <v>2399</v>
      </c>
      <c r="F7737" s="6"/>
      <c r="G7737" s="7" t="s">
        <v>297</v>
      </c>
      <c r="H7737" s="46">
        <v>0.6</v>
      </c>
      <c r="I7737" s="77">
        <f>'COMP-CUSTO MÃO OBRA'!$H$61</f>
        <v>27.08</v>
      </c>
      <c r="J7737" s="8">
        <f t="shared" si="279"/>
        <v>16.239999999999998</v>
      </c>
    </row>
    <row r="7738" spans="1:10" ht="24" customHeight="1" x14ac:dyDescent="0.2">
      <c r="A7738" s="7" t="s">
        <v>2397</v>
      </c>
      <c r="B7738" s="7">
        <v>88309</v>
      </c>
      <c r="C7738" s="6" t="s">
        <v>14</v>
      </c>
      <c r="D7738" s="6" t="s">
        <v>439</v>
      </c>
      <c r="E7738" s="6" t="s">
        <v>2399</v>
      </c>
      <c r="F7738" s="6"/>
      <c r="G7738" s="7" t="s">
        <v>297</v>
      </c>
      <c r="H7738" s="46">
        <v>0.4</v>
      </c>
      <c r="I7738" s="77">
        <f>'COMP-CUSTO MÃO OBRA'!$H$2003</f>
        <v>34.29</v>
      </c>
      <c r="J7738" s="8">
        <f t="shared" si="279"/>
        <v>13.71</v>
      </c>
    </row>
    <row r="7739" spans="1:10" ht="24" customHeight="1" x14ac:dyDescent="0.2">
      <c r="A7739" s="7" t="s">
        <v>2397</v>
      </c>
      <c r="B7739" s="7">
        <v>88264</v>
      </c>
      <c r="C7739" s="6" t="s">
        <v>14</v>
      </c>
      <c r="D7739" s="6" t="s">
        <v>2411</v>
      </c>
      <c r="E7739" s="6" t="s">
        <v>2399</v>
      </c>
      <c r="F7739" s="6"/>
      <c r="G7739" s="7" t="s">
        <v>297</v>
      </c>
      <c r="H7739" s="46">
        <v>1.6</v>
      </c>
      <c r="I7739" s="77">
        <f>'COMP-CUSTO MÃO OBRA'!$H$422</f>
        <v>41.6</v>
      </c>
      <c r="J7739" s="8">
        <f t="shared" si="279"/>
        <v>66.56</v>
      </c>
    </row>
    <row r="7740" spans="1:10" ht="39" customHeight="1" x14ac:dyDescent="0.2">
      <c r="A7740" s="10" t="s">
        <v>2391</v>
      </c>
      <c r="B7740" s="10">
        <v>10386</v>
      </c>
      <c r="C7740" s="9" t="s">
        <v>20</v>
      </c>
      <c r="D7740" s="9" t="s">
        <v>3761</v>
      </c>
      <c r="E7740" s="9" t="s">
        <v>2394</v>
      </c>
      <c r="F7740" s="9"/>
      <c r="G7740" s="10" t="s">
        <v>24</v>
      </c>
      <c r="H7740" s="47">
        <v>1</v>
      </c>
      <c r="I7740" s="11">
        <f>VLOOKUP(B7740,CURVA_ABC_INSUM!$B$6:$H$1423,7,0)</f>
        <v>79.150000000000006</v>
      </c>
      <c r="J7740" s="11">
        <f t="shared" si="279"/>
        <v>79.150000000000006</v>
      </c>
    </row>
    <row r="7741" spans="1:10" x14ac:dyDescent="0.2">
      <c r="A7741" s="12"/>
      <c r="B7741" s="12"/>
      <c r="C7741" s="13"/>
      <c r="D7741" s="13"/>
      <c r="E7741" s="13"/>
      <c r="F7741" s="48"/>
      <c r="G7741" s="13"/>
      <c r="H7741" s="48"/>
      <c r="I7741" s="13"/>
      <c r="J7741" s="48"/>
    </row>
    <row r="7742" spans="1:10" ht="15" customHeight="1" thickBot="1" x14ac:dyDescent="0.25">
      <c r="A7742" s="12"/>
      <c r="B7742" s="12"/>
      <c r="C7742" s="13"/>
      <c r="D7742" s="13"/>
      <c r="E7742" s="13" t="s">
        <v>2395</v>
      </c>
      <c r="F7742" s="48">
        <f>TRUNC(J7735*$G$2,2)</f>
        <v>0</v>
      </c>
      <c r="G7742" s="13"/>
      <c r="H7742" s="86" t="s">
        <v>2396</v>
      </c>
      <c r="I7742" s="86"/>
      <c r="J7742" s="48">
        <f>F7742+J7735</f>
        <v>177.77</v>
      </c>
    </row>
    <row r="7743" spans="1:10" ht="0.95" customHeight="1" thickTop="1" x14ac:dyDescent="0.2">
      <c r="A7743" s="89"/>
      <c r="B7743" s="89"/>
      <c r="C7743" s="45"/>
      <c r="D7743" s="45"/>
      <c r="E7743" s="45"/>
      <c r="F7743" s="45"/>
      <c r="G7743" s="45"/>
      <c r="H7743" s="45"/>
      <c r="I7743" s="45"/>
      <c r="J7743" s="45"/>
    </row>
    <row r="7744" spans="1:10" ht="18" customHeight="1" x14ac:dyDescent="0.2">
      <c r="A7744" s="222">
        <v>6203</v>
      </c>
      <c r="B7744" s="26" t="s">
        <v>2</v>
      </c>
      <c r="C7744" s="28" t="s">
        <v>3</v>
      </c>
      <c r="D7744" s="28" t="s">
        <v>4</v>
      </c>
      <c r="E7744" s="28" t="s">
        <v>2388</v>
      </c>
      <c r="F7744" s="28"/>
      <c r="G7744" s="26" t="s">
        <v>190</v>
      </c>
      <c r="H7744" s="4" t="s">
        <v>6</v>
      </c>
      <c r="I7744" s="4" t="s">
        <v>7</v>
      </c>
      <c r="J7744" s="4" t="s">
        <v>191</v>
      </c>
    </row>
    <row r="7745" spans="1:10" ht="39" customHeight="1" x14ac:dyDescent="0.2">
      <c r="A7745" s="41" t="s">
        <v>2389</v>
      </c>
      <c r="B7745" s="41" t="s">
        <v>2263</v>
      </c>
      <c r="C7745" s="29" t="s">
        <v>13</v>
      </c>
      <c r="D7745" s="29" t="s">
        <v>2264</v>
      </c>
      <c r="E7745" s="29" t="s">
        <v>2409</v>
      </c>
      <c r="F7745" s="29"/>
      <c r="G7745" s="41" t="s">
        <v>5</v>
      </c>
      <c r="H7745" s="44">
        <v>1</v>
      </c>
      <c r="I7745" s="85">
        <f>SUM(J7746:J7750)</f>
        <v>507</v>
      </c>
      <c r="J7745" s="43">
        <f t="shared" ref="J7745:J7750" si="280">TRUNC(H7745*I7745,2)</f>
        <v>507</v>
      </c>
    </row>
    <row r="7746" spans="1:10" ht="51.95" customHeight="1" x14ac:dyDescent="0.2">
      <c r="A7746" s="7" t="s">
        <v>2397</v>
      </c>
      <c r="B7746" s="7">
        <v>87296</v>
      </c>
      <c r="C7746" s="6" t="s">
        <v>14</v>
      </c>
      <c r="D7746" s="6" t="s">
        <v>3760</v>
      </c>
      <c r="E7746" s="6" t="s">
        <v>2399</v>
      </c>
      <c r="F7746" s="6"/>
      <c r="G7746" s="7" t="s">
        <v>71</v>
      </c>
      <c r="H7746" s="46">
        <v>1.0999999999999999E-2</v>
      </c>
      <c r="I7746" s="77">
        <f>COMP_AUX_CUSTO!$J$196</f>
        <v>527.95000000000005</v>
      </c>
      <c r="J7746" s="8">
        <f t="shared" si="280"/>
        <v>5.8</v>
      </c>
    </row>
    <row r="7747" spans="1:10" ht="24" customHeight="1" x14ac:dyDescent="0.2">
      <c r="A7747" s="7" t="s">
        <v>2397</v>
      </c>
      <c r="B7747" s="7">
        <v>88316</v>
      </c>
      <c r="C7747" s="6" t="s">
        <v>14</v>
      </c>
      <c r="D7747" s="6" t="s">
        <v>2398</v>
      </c>
      <c r="E7747" s="6" t="s">
        <v>2399</v>
      </c>
      <c r="F7747" s="6"/>
      <c r="G7747" s="7" t="s">
        <v>297</v>
      </c>
      <c r="H7747" s="46">
        <v>0.9</v>
      </c>
      <c r="I7747" s="77">
        <f>'COMP-CUSTO MÃO OBRA'!$H$61</f>
        <v>27.08</v>
      </c>
      <c r="J7747" s="8">
        <f t="shared" si="280"/>
        <v>24.37</v>
      </c>
    </row>
    <row r="7748" spans="1:10" ht="24" customHeight="1" x14ac:dyDescent="0.2">
      <c r="A7748" s="7" t="s">
        <v>2397</v>
      </c>
      <c r="B7748" s="7">
        <v>88309</v>
      </c>
      <c r="C7748" s="6" t="s">
        <v>14</v>
      </c>
      <c r="D7748" s="6" t="s">
        <v>439</v>
      </c>
      <c r="E7748" s="6" t="s">
        <v>2399</v>
      </c>
      <c r="F7748" s="6"/>
      <c r="G7748" s="7" t="s">
        <v>297</v>
      </c>
      <c r="H7748" s="46">
        <v>0.6</v>
      </c>
      <c r="I7748" s="77">
        <f>'COMP-CUSTO MÃO OBRA'!$H$2003</f>
        <v>34.29</v>
      </c>
      <c r="J7748" s="8">
        <f t="shared" si="280"/>
        <v>20.57</v>
      </c>
    </row>
    <row r="7749" spans="1:10" ht="24" customHeight="1" x14ac:dyDescent="0.2">
      <c r="A7749" s="7" t="s">
        <v>2397</v>
      </c>
      <c r="B7749" s="7">
        <v>88264</v>
      </c>
      <c r="C7749" s="6" t="s">
        <v>14</v>
      </c>
      <c r="D7749" s="6" t="s">
        <v>2411</v>
      </c>
      <c r="E7749" s="6" t="s">
        <v>2399</v>
      </c>
      <c r="F7749" s="6"/>
      <c r="G7749" s="7" t="s">
        <v>297</v>
      </c>
      <c r="H7749" s="46">
        <v>1.4</v>
      </c>
      <c r="I7749" s="77">
        <f>'COMP-CUSTO MÃO OBRA'!$H$422</f>
        <v>41.6</v>
      </c>
      <c r="J7749" s="8">
        <f t="shared" si="280"/>
        <v>58.24</v>
      </c>
    </row>
    <row r="7750" spans="1:10" ht="39" customHeight="1" x14ac:dyDescent="0.2">
      <c r="A7750" s="10" t="s">
        <v>2391</v>
      </c>
      <c r="B7750" s="10">
        <v>2527</v>
      </c>
      <c r="C7750" s="9" t="s">
        <v>20</v>
      </c>
      <c r="D7750" s="9" t="s">
        <v>3762</v>
      </c>
      <c r="E7750" s="9" t="s">
        <v>2394</v>
      </c>
      <c r="F7750" s="9"/>
      <c r="G7750" s="10" t="s">
        <v>24</v>
      </c>
      <c r="H7750" s="47">
        <v>1</v>
      </c>
      <c r="I7750" s="11">
        <f>VLOOKUP(B7750,CURVA_ABC_INSUM!$B$6:$H$1423,7,0)</f>
        <v>398.02</v>
      </c>
      <c r="J7750" s="11">
        <f t="shared" si="280"/>
        <v>398.02</v>
      </c>
    </row>
    <row r="7751" spans="1:10" x14ac:dyDescent="0.2">
      <c r="A7751" s="12"/>
      <c r="B7751" s="12"/>
      <c r="C7751" s="13"/>
      <c r="D7751" s="13"/>
      <c r="E7751" s="13"/>
      <c r="F7751" s="48"/>
      <c r="G7751" s="13"/>
      <c r="H7751" s="48"/>
      <c r="I7751" s="13"/>
      <c r="J7751" s="48"/>
    </row>
    <row r="7752" spans="1:10" ht="15" customHeight="1" thickBot="1" x14ac:dyDescent="0.25">
      <c r="A7752" s="12"/>
      <c r="B7752" s="12"/>
      <c r="C7752" s="13"/>
      <c r="D7752" s="13"/>
      <c r="E7752" s="13" t="s">
        <v>2395</v>
      </c>
      <c r="F7752" s="48">
        <f>TRUNC(J7745*$G$2,2)</f>
        <v>0</v>
      </c>
      <c r="G7752" s="13"/>
      <c r="H7752" s="86" t="s">
        <v>2396</v>
      </c>
      <c r="I7752" s="86"/>
      <c r="J7752" s="48">
        <f>F7752+J7745</f>
        <v>507</v>
      </c>
    </row>
    <row r="7753" spans="1:10" ht="0.95" customHeight="1" thickTop="1" x14ac:dyDescent="0.2">
      <c r="A7753" s="89"/>
      <c r="B7753" s="89"/>
      <c r="C7753" s="45"/>
      <c r="D7753" s="45"/>
      <c r="E7753" s="45"/>
      <c r="F7753" s="45"/>
      <c r="G7753" s="45"/>
      <c r="H7753" s="45"/>
      <c r="I7753" s="45"/>
      <c r="J7753" s="45"/>
    </row>
    <row r="7754" spans="1:10" ht="18" customHeight="1" x14ac:dyDescent="0.2">
      <c r="A7754" s="222">
        <v>6204</v>
      </c>
      <c r="B7754" s="26" t="s">
        <v>2</v>
      </c>
      <c r="C7754" s="28" t="s">
        <v>3</v>
      </c>
      <c r="D7754" s="28" t="s">
        <v>4</v>
      </c>
      <c r="E7754" s="28" t="s">
        <v>2388</v>
      </c>
      <c r="F7754" s="28"/>
      <c r="G7754" s="26" t="s">
        <v>190</v>
      </c>
      <c r="H7754" s="4" t="s">
        <v>6</v>
      </c>
      <c r="I7754" s="4" t="s">
        <v>7</v>
      </c>
      <c r="J7754" s="4" t="s">
        <v>191</v>
      </c>
    </row>
    <row r="7755" spans="1:10" ht="39" customHeight="1" x14ac:dyDescent="0.2">
      <c r="A7755" s="41" t="s">
        <v>2389</v>
      </c>
      <c r="B7755" s="41" t="s">
        <v>2265</v>
      </c>
      <c r="C7755" s="29" t="s">
        <v>13</v>
      </c>
      <c r="D7755" s="29" t="s">
        <v>2266</v>
      </c>
      <c r="E7755" s="29" t="s">
        <v>2409</v>
      </c>
      <c r="F7755" s="29"/>
      <c r="G7755" s="41" t="s">
        <v>5</v>
      </c>
      <c r="H7755" s="44">
        <v>1</v>
      </c>
      <c r="I7755" s="85">
        <f>SUM(J7756:J7760)</f>
        <v>333.64</v>
      </c>
      <c r="J7755" s="43">
        <f t="shared" ref="J7755:J7760" si="281">TRUNC(H7755*I7755,2)</f>
        <v>333.64</v>
      </c>
    </row>
    <row r="7756" spans="1:10" ht="51.95" customHeight="1" x14ac:dyDescent="0.2">
      <c r="A7756" s="7" t="s">
        <v>2397</v>
      </c>
      <c r="B7756" s="7">
        <v>87296</v>
      </c>
      <c r="C7756" s="6" t="s">
        <v>14</v>
      </c>
      <c r="D7756" s="6" t="s">
        <v>3760</v>
      </c>
      <c r="E7756" s="6" t="s">
        <v>2399</v>
      </c>
      <c r="F7756" s="6"/>
      <c r="G7756" s="7" t="s">
        <v>71</v>
      </c>
      <c r="H7756" s="46">
        <v>1.0999999999999999E-2</v>
      </c>
      <c r="I7756" s="77">
        <f>COMP_AUX_CUSTO!$J$196</f>
        <v>527.95000000000005</v>
      </c>
      <c r="J7756" s="8">
        <f t="shared" si="281"/>
        <v>5.8</v>
      </c>
    </row>
    <row r="7757" spans="1:10" ht="24" customHeight="1" x14ac:dyDescent="0.2">
      <c r="A7757" s="7" t="s">
        <v>2397</v>
      </c>
      <c r="B7757" s="7">
        <v>88316</v>
      </c>
      <c r="C7757" s="6" t="s">
        <v>14</v>
      </c>
      <c r="D7757" s="6" t="s">
        <v>2398</v>
      </c>
      <c r="E7757" s="6" t="s">
        <v>2399</v>
      </c>
      <c r="F7757" s="6"/>
      <c r="G7757" s="7" t="s">
        <v>297</v>
      </c>
      <c r="H7757" s="46">
        <v>1.2</v>
      </c>
      <c r="I7757" s="77">
        <f>'COMP-CUSTO MÃO OBRA'!$H$61</f>
        <v>27.08</v>
      </c>
      <c r="J7757" s="8">
        <f t="shared" si="281"/>
        <v>32.49</v>
      </c>
    </row>
    <row r="7758" spans="1:10" ht="24" customHeight="1" x14ac:dyDescent="0.2">
      <c r="A7758" s="7" t="s">
        <v>2397</v>
      </c>
      <c r="B7758" s="7">
        <v>88309</v>
      </c>
      <c r="C7758" s="6" t="s">
        <v>14</v>
      </c>
      <c r="D7758" s="6" t="s">
        <v>439</v>
      </c>
      <c r="E7758" s="6" t="s">
        <v>2399</v>
      </c>
      <c r="F7758" s="6"/>
      <c r="G7758" s="7" t="s">
        <v>297</v>
      </c>
      <c r="H7758" s="46">
        <v>0.8</v>
      </c>
      <c r="I7758" s="77">
        <f>'COMP-CUSTO MÃO OBRA'!$H$2003</f>
        <v>34.29</v>
      </c>
      <c r="J7758" s="8">
        <f t="shared" si="281"/>
        <v>27.43</v>
      </c>
    </row>
    <row r="7759" spans="1:10" ht="24" customHeight="1" x14ac:dyDescent="0.2">
      <c r="A7759" s="7" t="s">
        <v>2397</v>
      </c>
      <c r="B7759" s="7">
        <v>88264</v>
      </c>
      <c r="C7759" s="6" t="s">
        <v>14</v>
      </c>
      <c r="D7759" s="6" t="s">
        <v>2411</v>
      </c>
      <c r="E7759" s="6" t="s">
        <v>2399</v>
      </c>
      <c r="F7759" s="6"/>
      <c r="G7759" s="7" t="s">
        <v>297</v>
      </c>
      <c r="H7759" s="46">
        <v>3.2</v>
      </c>
      <c r="I7759" s="77">
        <f>'COMP-CUSTO MÃO OBRA'!$H$422</f>
        <v>41.6</v>
      </c>
      <c r="J7759" s="8">
        <f t="shared" si="281"/>
        <v>133.12</v>
      </c>
    </row>
    <row r="7760" spans="1:10" ht="39" customHeight="1" x14ac:dyDescent="0.2">
      <c r="A7760" s="10" t="s">
        <v>2391</v>
      </c>
      <c r="B7760" s="10">
        <v>8829</v>
      </c>
      <c r="C7760" s="9" t="s">
        <v>20</v>
      </c>
      <c r="D7760" s="9" t="s">
        <v>3763</v>
      </c>
      <c r="E7760" s="9" t="s">
        <v>2394</v>
      </c>
      <c r="F7760" s="9"/>
      <c r="G7760" s="10" t="s">
        <v>24</v>
      </c>
      <c r="H7760" s="47">
        <v>1</v>
      </c>
      <c r="I7760" s="11">
        <f>VLOOKUP(B7760,CURVA_ABC_INSUM!$B$6:$H$1423,7,0)</f>
        <v>134.80000000000001</v>
      </c>
      <c r="J7760" s="11">
        <f t="shared" si="281"/>
        <v>134.80000000000001</v>
      </c>
    </row>
    <row r="7761" spans="1:10" x14ac:dyDescent="0.2">
      <c r="A7761" s="12"/>
      <c r="B7761" s="12"/>
      <c r="C7761" s="13"/>
      <c r="D7761" s="13"/>
      <c r="E7761" s="13"/>
      <c r="F7761" s="48"/>
      <c r="G7761" s="13"/>
      <c r="H7761" s="48"/>
      <c r="I7761" s="13"/>
      <c r="J7761" s="48"/>
    </row>
    <row r="7762" spans="1:10" ht="15" customHeight="1" thickBot="1" x14ac:dyDescent="0.25">
      <c r="A7762" s="12"/>
      <c r="B7762" s="12"/>
      <c r="C7762" s="13"/>
      <c r="D7762" s="13"/>
      <c r="E7762" s="13" t="s">
        <v>2395</v>
      </c>
      <c r="F7762" s="48">
        <f>TRUNC(J7755*$G$2,2)</f>
        <v>0</v>
      </c>
      <c r="G7762" s="13"/>
      <c r="H7762" s="86" t="s">
        <v>2396</v>
      </c>
      <c r="I7762" s="86"/>
      <c r="J7762" s="48">
        <f>F7762+J7755</f>
        <v>333.64</v>
      </c>
    </row>
    <row r="7763" spans="1:10" ht="0.95" customHeight="1" thickTop="1" x14ac:dyDescent="0.2">
      <c r="A7763" s="89"/>
      <c r="B7763" s="89"/>
      <c r="C7763" s="45"/>
      <c r="D7763" s="45"/>
      <c r="E7763" s="45"/>
      <c r="F7763" s="45"/>
      <c r="G7763" s="45"/>
      <c r="H7763" s="45"/>
      <c r="I7763" s="45"/>
      <c r="J7763" s="45"/>
    </row>
    <row r="7764" spans="1:10" ht="18" customHeight="1" x14ac:dyDescent="0.2">
      <c r="A7764" s="222">
        <v>6205</v>
      </c>
      <c r="B7764" s="26" t="s">
        <v>2</v>
      </c>
      <c r="C7764" s="28" t="s">
        <v>3</v>
      </c>
      <c r="D7764" s="28" t="s">
        <v>4</v>
      </c>
      <c r="E7764" s="28" t="s">
        <v>2388</v>
      </c>
      <c r="F7764" s="28"/>
      <c r="G7764" s="26" t="s">
        <v>190</v>
      </c>
      <c r="H7764" s="4" t="s">
        <v>6</v>
      </c>
      <c r="I7764" s="4" t="s">
        <v>7</v>
      </c>
      <c r="J7764" s="4" t="s">
        <v>191</v>
      </c>
    </row>
    <row r="7765" spans="1:10" ht="39" customHeight="1" x14ac:dyDescent="0.2">
      <c r="A7765" s="41" t="s">
        <v>2389</v>
      </c>
      <c r="B7765" s="41" t="s">
        <v>2267</v>
      </c>
      <c r="C7765" s="29" t="s">
        <v>13</v>
      </c>
      <c r="D7765" s="29" t="s">
        <v>2268</v>
      </c>
      <c r="E7765" s="29" t="s">
        <v>2409</v>
      </c>
      <c r="F7765" s="29"/>
      <c r="G7765" s="41" t="s">
        <v>5</v>
      </c>
      <c r="H7765" s="44">
        <v>1</v>
      </c>
      <c r="I7765" s="85">
        <f>SUM(J7766:J7770)</f>
        <v>780.46</v>
      </c>
      <c r="J7765" s="43">
        <f t="shared" ref="J7765:J7770" si="282">TRUNC(H7765*I7765,2)</f>
        <v>780.46</v>
      </c>
    </row>
    <row r="7766" spans="1:10" ht="51.95" customHeight="1" x14ac:dyDescent="0.2">
      <c r="A7766" s="7" t="s">
        <v>2397</v>
      </c>
      <c r="B7766" s="7">
        <v>87296</v>
      </c>
      <c r="C7766" s="6" t="s">
        <v>14</v>
      </c>
      <c r="D7766" s="6" t="s">
        <v>3760</v>
      </c>
      <c r="E7766" s="6" t="s">
        <v>2399</v>
      </c>
      <c r="F7766" s="6"/>
      <c r="G7766" s="7" t="s">
        <v>71</v>
      </c>
      <c r="H7766" s="46">
        <v>1.2999999999999999E-2</v>
      </c>
      <c r="I7766" s="77">
        <f>COMP_AUX_CUSTO!$J$196</f>
        <v>527.95000000000005</v>
      </c>
      <c r="J7766" s="8">
        <f t="shared" si="282"/>
        <v>6.86</v>
      </c>
    </row>
    <row r="7767" spans="1:10" ht="24" customHeight="1" x14ac:dyDescent="0.2">
      <c r="A7767" s="7" t="s">
        <v>2397</v>
      </c>
      <c r="B7767" s="7">
        <v>88316</v>
      </c>
      <c r="C7767" s="6" t="s">
        <v>14</v>
      </c>
      <c r="D7767" s="6" t="s">
        <v>2398</v>
      </c>
      <c r="E7767" s="6" t="s">
        <v>2399</v>
      </c>
      <c r="F7767" s="6"/>
      <c r="G7767" s="7" t="s">
        <v>297</v>
      </c>
      <c r="H7767" s="46">
        <v>1.3</v>
      </c>
      <c r="I7767" s="77">
        <f>'COMP-CUSTO MÃO OBRA'!$H$61</f>
        <v>27.08</v>
      </c>
      <c r="J7767" s="8">
        <f t="shared" si="282"/>
        <v>35.200000000000003</v>
      </c>
    </row>
    <row r="7768" spans="1:10" ht="24" customHeight="1" x14ac:dyDescent="0.2">
      <c r="A7768" s="7" t="s">
        <v>2397</v>
      </c>
      <c r="B7768" s="7">
        <v>88309</v>
      </c>
      <c r="C7768" s="6" t="s">
        <v>14</v>
      </c>
      <c r="D7768" s="6" t="s">
        <v>439</v>
      </c>
      <c r="E7768" s="6" t="s">
        <v>2399</v>
      </c>
      <c r="F7768" s="6"/>
      <c r="G7768" s="7" t="s">
        <v>297</v>
      </c>
      <c r="H7768" s="46">
        <v>0.9</v>
      </c>
      <c r="I7768" s="77">
        <f>'COMP-CUSTO MÃO OBRA'!$H$2003</f>
        <v>34.29</v>
      </c>
      <c r="J7768" s="8">
        <f t="shared" si="282"/>
        <v>30.86</v>
      </c>
    </row>
    <row r="7769" spans="1:10" ht="24" customHeight="1" x14ac:dyDescent="0.2">
      <c r="A7769" s="7" t="s">
        <v>2397</v>
      </c>
      <c r="B7769" s="7">
        <v>88264</v>
      </c>
      <c r="C7769" s="6" t="s">
        <v>14</v>
      </c>
      <c r="D7769" s="6" t="s">
        <v>2411</v>
      </c>
      <c r="E7769" s="6" t="s">
        <v>2399</v>
      </c>
      <c r="F7769" s="6"/>
      <c r="G7769" s="7" t="s">
        <v>297</v>
      </c>
      <c r="H7769" s="46">
        <v>3.6</v>
      </c>
      <c r="I7769" s="77">
        <f>'COMP-CUSTO MÃO OBRA'!$H$422</f>
        <v>41.6</v>
      </c>
      <c r="J7769" s="8">
        <f t="shared" si="282"/>
        <v>149.76</v>
      </c>
    </row>
    <row r="7770" spans="1:10" ht="39" customHeight="1" x14ac:dyDescent="0.2">
      <c r="A7770" s="10" t="s">
        <v>2391</v>
      </c>
      <c r="B7770" s="10">
        <v>2528</v>
      </c>
      <c r="C7770" s="9" t="s">
        <v>20</v>
      </c>
      <c r="D7770" s="9" t="s">
        <v>3764</v>
      </c>
      <c r="E7770" s="9" t="s">
        <v>2394</v>
      </c>
      <c r="F7770" s="9"/>
      <c r="G7770" s="10" t="s">
        <v>24</v>
      </c>
      <c r="H7770" s="47">
        <v>1</v>
      </c>
      <c r="I7770" s="11">
        <f>VLOOKUP(B7770,CURVA_ABC_INSUM!$B$6:$H$1423,7,0)</f>
        <v>557.78</v>
      </c>
      <c r="J7770" s="11">
        <f t="shared" si="282"/>
        <v>557.78</v>
      </c>
    </row>
    <row r="7771" spans="1:10" x14ac:dyDescent="0.2">
      <c r="A7771" s="12"/>
      <c r="B7771" s="12"/>
      <c r="C7771" s="13"/>
      <c r="D7771" s="13"/>
      <c r="E7771" s="13"/>
      <c r="F7771" s="48"/>
      <c r="G7771" s="13"/>
      <c r="H7771" s="48"/>
      <c r="I7771" s="13"/>
      <c r="J7771" s="48"/>
    </row>
    <row r="7772" spans="1:10" ht="15" customHeight="1" thickBot="1" x14ac:dyDescent="0.25">
      <c r="A7772" s="12"/>
      <c r="B7772" s="12"/>
      <c r="C7772" s="13"/>
      <c r="D7772" s="13"/>
      <c r="E7772" s="13" t="s">
        <v>2395</v>
      </c>
      <c r="F7772" s="48">
        <f>TRUNC(J7765*$G$2,2)</f>
        <v>0</v>
      </c>
      <c r="G7772" s="13"/>
      <c r="H7772" s="86" t="s">
        <v>2396</v>
      </c>
      <c r="I7772" s="86"/>
      <c r="J7772" s="48">
        <f>F7772+J7765</f>
        <v>780.46</v>
      </c>
    </row>
    <row r="7773" spans="1:10" ht="0.95" customHeight="1" thickTop="1" x14ac:dyDescent="0.2">
      <c r="A7773" s="89"/>
      <c r="B7773" s="89"/>
      <c r="C7773" s="45"/>
      <c r="D7773" s="45"/>
      <c r="E7773" s="45"/>
      <c r="F7773" s="45"/>
      <c r="G7773" s="45"/>
      <c r="H7773" s="45"/>
      <c r="I7773" s="45"/>
      <c r="J7773" s="45"/>
    </row>
    <row r="7774" spans="1:10" ht="18" customHeight="1" x14ac:dyDescent="0.2">
      <c r="A7774" s="222">
        <v>6206</v>
      </c>
      <c r="B7774" s="26" t="s">
        <v>2</v>
      </c>
      <c r="C7774" s="28" t="s">
        <v>3</v>
      </c>
      <c r="D7774" s="28" t="s">
        <v>4</v>
      </c>
      <c r="E7774" s="28" t="s">
        <v>2388</v>
      </c>
      <c r="F7774" s="28"/>
      <c r="G7774" s="26" t="s">
        <v>190</v>
      </c>
      <c r="H7774" s="4" t="s">
        <v>6</v>
      </c>
      <c r="I7774" s="4" t="s">
        <v>7</v>
      </c>
      <c r="J7774" s="4" t="s">
        <v>191</v>
      </c>
    </row>
    <row r="7775" spans="1:10" ht="51.95" customHeight="1" x14ac:dyDescent="0.2">
      <c r="A7775" s="41" t="s">
        <v>2389</v>
      </c>
      <c r="B7775" s="41" t="s">
        <v>2269</v>
      </c>
      <c r="C7775" s="29" t="s">
        <v>13</v>
      </c>
      <c r="D7775" s="29" t="s">
        <v>2270</v>
      </c>
      <c r="E7775" s="29" t="s">
        <v>2409</v>
      </c>
      <c r="F7775" s="29"/>
      <c r="G7775" s="41" t="s">
        <v>5</v>
      </c>
      <c r="H7775" s="44">
        <v>1</v>
      </c>
      <c r="I7775" s="85">
        <f>SUM(J7776:J7780)</f>
        <v>882.58999999999992</v>
      </c>
      <c r="J7775" s="43">
        <f t="shared" ref="J7775:J7780" si="283">TRUNC(H7775*I7775,2)</f>
        <v>882.59</v>
      </c>
    </row>
    <row r="7776" spans="1:10" ht="51.95" customHeight="1" x14ac:dyDescent="0.2">
      <c r="A7776" s="7" t="s">
        <v>2397</v>
      </c>
      <c r="B7776" s="7">
        <v>87296</v>
      </c>
      <c r="C7776" s="6" t="s">
        <v>14</v>
      </c>
      <c r="D7776" s="6" t="s">
        <v>3760</v>
      </c>
      <c r="E7776" s="6" t="s">
        <v>2399</v>
      </c>
      <c r="F7776" s="6"/>
      <c r="G7776" s="7" t="s">
        <v>71</v>
      </c>
      <c r="H7776" s="46">
        <v>1.2999999999999999E-2</v>
      </c>
      <c r="I7776" s="77">
        <f>COMP_AUX_CUSTO!$J$196</f>
        <v>527.95000000000005</v>
      </c>
      <c r="J7776" s="8">
        <f t="shared" si="283"/>
        <v>6.86</v>
      </c>
    </row>
    <row r="7777" spans="1:10" ht="24" customHeight="1" x14ac:dyDescent="0.2">
      <c r="A7777" s="7" t="s">
        <v>2397</v>
      </c>
      <c r="B7777" s="7">
        <v>88316</v>
      </c>
      <c r="C7777" s="6" t="s">
        <v>14</v>
      </c>
      <c r="D7777" s="6" t="s">
        <v>2398</v>
      </c>
      <c r="E7777" s="6" t="s">
        <v>2399</v>
      </c>
      <c r="F7777" s="6"/>
      <c r="G7777" s="7" t="s">
        <v>297</v>
      </c>
      <c r="H7777" s="46">
        <v>1.8</v>
      </c>
      <c r="I7777" s="77">
        <f>'COMP-CUSTO MÃO OBRA'!$H$61</f>
        <v>27.08</v>
      </c>
      <c r="J7777" s="8">
        <f t="shared" si="283"/>
        <v>48.74</v>
      </c>
    </row>
    <row r="7778" spans="1:10" ht="24" customHeight="1" x14ac:dyDescent="0.2">
      <c r="A7778" s="7" t="s">
        <v>2397</v>
      </c>
      <c r="B7778" s="7">
        <v>88309</v>
      </c>
      <c r="C7778" s="6" t="s">
        <v>14</v>
      </c>
      <c r="D7778" s="6" t="s">
        <v>439</v>
      </c>
      <c r="E7778" s="6" t="s">
        <v>2399</v>
      </c>
      <c r="F7778" s="6"/>
      <c r="G7778" s="7" t="s">
        <v>297</v>
      </c>
      <c r="H7778" s="46">
        <v>1.2</v>
      </c>
      <c r="I7778" s="77">
        <f>'COMP-CUSTO MÃO OBRA'!$H$2003</f>
        <v>34.29</v>
      </c>
      <c r="J7778" s="8">
        <f t="shared" si="283"/>
        <v>41.14</v>
      </c>
    </row>
    <row r="7779" spans="1:10" ht="24" customHeight="1" x14ac:dyDescent="0.2">
      <c r="A7779" s="7" t="s">
        <v>2397</v>
      </c>
      <c r="B7779" s="7">
        <v>88264</v>
      </c>
      <c r="C7779" s="6" t="s">
        <v>14</v>
      </c>
      <c r="D7779" s="6" t="s">
        <v>2411</v>
      </c>
      <c r="E7779" s="6" t="s">
        <v>2399</v>
      </c>
      <c r="F7779" s="6"/>
      <c r="G7779" s="7" t="s">
        <v>297</v>
      </c>
      <c r="H7779" s="46">
        <v>4.8</v>
      </c>
      <c r="I7779" s="77">
        <f>'COMP-CUSTO MÃO OBRA'!$H$422</f>
        <v>41.6</v>
      </c>
      <c r="J7779" s="8">
        <f t="shared" si="283"/>
        <v>199.68</v>
      </c>
    </row>
    <row r="7780" spans="1:10" ht="65.099999999999994" customHeight="1" x14ac:dyDescent="0.2">
      <c r="A7780" s="10" t="s">
        <v>2391</v>
      </c>
      <c r="B7780" s="10">
        <v>2531</v>
      </c>
      <c r="C7780" s="9" t="s">
        <v>20</v>
      </c>
      <c r="D7780" s="9" t="s">
        <v>3765</v>
      </c>
      <c r="E7780" s="9" t="s">
        <v>2394</v>
      </c>
      <c r="F7780" s="9"/>
      <c r="G7780" s="10" t="s">
        <v>24</v>
      </c>
      <c r="H7780" s="47">
        <v>1</v>
      </c>
      <c r="I7780" s="11">
        <f>VLOOKUP(B7780,CURVA_ABC_INSUM!$B$6:$H$1423,7,0)</f>
        <v>586.16999999999996</v>
      </c>
      <c r="J7780" s="11">
        <f t="shared" si="283"/>
        <v>586.16999999999996</v>
      </c>
    </row>
    <row r="7781" spans="1:10" x14ac:dyDescent="0.2">
      <c r="A7781" s="12"/>
      <c r="B7781" s="12"/>
      <c r="C7781" s="13"/>
      <c r="D7781" s="13"/>
      <c r="E7781" s="13"/>
      <c r="F7781" s="48"/>
      <c r="G7781" s="13"/>
      <c r="H7781" s="48"/>
      <c r="I7781" s="13"/>
      <c r="J7781" s="48"/>
    </row>
    <row r="7782" spans="1:10" ht="15" customHeight="1" thickBot="1" x14ac:dyDescent="0.25">
      <c r="A7782" s="12"/>
      <c r="B7782" s="12"/>
      <c r="C7782" s="13"/>
      <c r="D7782" s="13"/>
      <c r="E7782" s="13" t="s">
        <v>2395</v>
      </c>
      <c r="F7782" s="48">
        <f>TRUNC(J7775*$G$2,2)</f>
        <v>0</v>
      </c>
      <c r="G7782" s="13"/>
      <c r="H7782" s="86" t="s">
        <v>2396</v>
      </c>
      <c r="I7782" s="86"/>
      <c r="J7782" s="48">
        <f>F7782+J7775</f>
        <v>882.59</v>
      </c>
    </row>
    <row r="7783" spans="1:10" ht="0.95" customHeight="1" thickTop="1" x14ac:dyDescent="0.2">
      <c r="A7783" s="89"/>
      <c r="B7783" s="89"/>
      <c r="C7783" s="45"/>
      <c r="D7783" s="45"/>
      <c r="E7783" s="45"/>
      <c r="F7783" s="45"/>
      <c r="G7783" s="45"/>
      <c r="H7783" s="45"/>
      <c r="I7783" s="45"/>
      <c r="J7783" s="45"/>
    </row>
    <row r="7784" spans="1:10" ht="18" customHeight="1" x14ac:dyDescent="0.2">
      <c r="A7784" s="222">
        <v>6207</v>
      </c>
      <c r="B7784" s="26" t="s">
        <v>2</v>
      </c>
      <c r="C7784" s="28" t="s">
        <v>3</v>
      </c>
      <c r="D7784" s="28" t="s">
        <v>4</v>
      </c>
      <c r="E7784" s="28" t="s">
        <v>2388</v>
      </c>
      <c r="F7784" s="28"/>
      <c r="G7784" s="26" t="s">
        <v>190</v>
      </c>
      <c r="H7784" s="4" t="s">
        <v>6</v>
      </c>
      <c r="I7784" s="4" t="s">
        <v>7</v>
      </c>
      <c r="J7784" s="4" t="s">
        <v>191</v>
      </c>
    </row>
    <row r="7785" spans="1:10" ht="39" customHeight="1" x14ac:dyDescent="0.2">
      <c r="A7785" s="41" t="s">
        <v>2389</v>
      </c>
      <c r="B7785" s="41" t="s">
        <v>2271</v>
      </c>
      <c r="C7785" s="29" t="s">
        <v>13</v>
      </c>
      <c r="D7785" s="29" t="s">
        <v>2272</v>
      </c>
      <c r="E7785" s="29" t="s">
        <v>2409</v>
      </c>
      <c r="F7785" s="29"/>
      <c r="G7785" s="41" t="s">
        <v>5</v>
      </c>
      <c r="H7785" s="44">
        <v>1</v>
      </c>
      <c r="I7785" s="85">
        <f>SUM(J7786:J7790)</f>
        <v>1041.79</v>
      </c>
      <c r="J7785" s="43">
        <f t="shared" ref="J7785:J7790" si="284">TRUNC(H7785*I7785,2)</f>
        <v>1041.79</v>
      </c>
    </row>
    <row r="7786" spans="1:10" ht="51.95" customHeight="1" x14ac:dyDescent="0.2">
      <c r="A7786" s="7" t="s">
        <v>2397</v>
      </c>
      <c r="B7786" s="7">
        <v>87296</v>
      </c>
      <c r="C7786" s="6" t="s">
        <v>14</v>
      </c>
      <c r="D7786" s="6" t="s">
        <v>3760</v>
      </c>
      <c r="E7786" s="6" t="s">
        <v>2399</v>
      </c>
      <c r="F7786" s="6"/>
      <c r="G7786" s="7" t="s">
        <v>71</v>
      </c>
      <c r="H7786" s="46">
        <v>1.7000000000000001E-2</v>
      </c>
      <c r="I7786" s="77">
        <f>COMP_AUX_CUSTO!$J$196</f>
        <v>527.95000000000005</v>
      </c>
      <c r="J7786" s="8">
        <f t="shared" si="284"/>
        <v>8.9700000000000006</v>
      </c>
    </row>
    <row r="7787" spans="1:10" ht="24" customHeight="1" x14ac:dyDescent="0.2">
      <c r="A7787" s="7" t="s">
        <v>2397</v>
      </c>
      <c r="B7787" s="7">
        <v>88316</v>
      </c>
      <c r="C7787" s="6" t="s">
        <v>14</v>
      </c>
      <c r="D7787" s="6" t="s">
        <v>2398</v>
      </c>
      <c r="E7787" s="6" t="s">
        <v>2399</v>
      </c>
      <c r="F7787" s="6"/>
      <c r="G7787" s="7" t="s">
        <v>297</v>
      </c>
      <c r="H7787" s="46">
        <v>2.2000000000000002</v>
      </c>
      <c r="I7787" s="77">
        <f>'COMP-CUSTO MÃO OBRA'!$H$61</f>
        <v>27.08</v>
      </c>
      <c r="J7787" s="8">
        <f t="shared" si="284"/>
        <v>59.57</v>
      </c>
    </row>
    <row r="7788" spans="1:10" ht="24" customHeight="1" x14ac:dyDescent="0.2">
      <c r="A7788" s="7" t="s">
        <v>2397</v>
      </c>
      <c r="B7788" s="7">
        <v>88309</v>
      </c>
      <c r="C7788" s="6" t="s">
        <v>14</v>
      </c>
      <c r="D7788" s="6" t="s">
        <v>439</v>
      </c>
      <c r="E7788" s="6" t="s">
        <v>2399</v>
      </c>
      <c r="F7788" s="6"/>
      <c r="G7788" s="7" t="s">
        <v>297</v>
      </c>
      <c r="H7788" s="46">
        <v>1.5</v>
      </c>
      <c r="I7788" s="77">
        <f>'COMP-CUSTO MÃO OBRA'!$H$2003</f>
        <v>34.29</v>
      </c>
      <c r="J7788" s="8">
        <f t="shared" si="284"/>
        <v>51.43</v>
      </c>
    </row>
    <row r="7789" spans="1:10" ht="24" customHeight="1" x14ac:dyDescent="0.2">
      <c r="A7789" s="7" t="s">
        <v>2397</v>
      </c>
      <c r="B7789" s="7">
        <v>88264</v>
      </c>
      <c r="C7789" s="6" t="s">
        <v>14</v>
      </c>
      <c r="D7789" s="6" t="s">
        <v>2411</v>
      </c>
      <c r="E7789" s="6" t="s">
        <v>2399</v>
      </c>
      <c r="F7789" s="6"/>
      <c r="G7789" s="7" t="s">
        <v>297</v>
      </c>
      <c r="H7789" s="46">
        <v>6</v>
      </c>
      <c r="I7789" s="77">
        <f>'COMP-CUSTO MÃO OBRA'!$H$422</f>
        <v>41.6</v>
      </c>
      <c r="J7789" s="8">
        <f t="shared" si="284"/>
        <v>249.6</v>
      </c>
    </row>
    <row r="7790" spans="1:10" ht="39" customHeight="1" x14ac:dyDescent="0.2">
      <c r="A7790" s="10" t="s">
        <v>2391</v>
      </c>
      <c r="B7790" s="10">
        <v>11823</v>
      </c>
      <c r="C7790" s="9" t="s">
        <v>20</v>
      </c>
      <c r="D7790" s="9" t="s">
        <v>3766</v>
      </c>
      <c r="E7790" s="9" t="s">
        <v>2394</v>
      </c>
      <c r="F7790" s="9"/>
      <c r="G7790" s="10" t="s">
        <v>24</v>
      </c>
      <c r="H7790" s="47">
        <v>1</v>
      </c>
      <c r="I7790" s="11">
        <f>VLOOKUP(B7790,CURVA_ABC_INSUM!$B$6:$H$1423,7,0)</f>
        <v>672.22</v>
      </c>
      <c r="J7790" s="11">
        <f t="shared" si="284"/>
        <v>672.22</v>
      </c>
    </row>
    <row r="7791" spans="1:10" x14ac:dyDescent="0.2">
      <c r="A7791" s="12"/>
      <c r="B7791" s="12"/>
      <c r="C7791" s="13"/>
      <c r="D7791" s="13"/>
      <c r="E7791" s="13"/>
      <c r="F7791" s="48"/>
      <c r="G7791" s="13"/>
      <c r="H7791" s="48"/>
      <c r="I7791" s="13"/>
      <c r="J7791" s="48"/>
    </row>
    <row r="7792" spans="1:10" ht="15" customHeight="1" thickBot="1" x14ac:dyDescent="0.25">
      <c r="A7792" s="12"/>
      <c r="B7792" s="12"/>
      <c r="C7792" s="13"/>
      <c r="D7792" s="13"/>
      <c r="E7792" s="13" t="s">
        <v>2395</v>
      </c>
      <c r="F7792" s="48">
        <f>TRUNC(J7785*$G$2,2)</f>
        <v>0</v>
      </c>
      <c r="G7792" s="13"/>
      <c r="H7792" s="86" t="s">
        <v>2396</v>
      </c>
      <c r="I7792" s="86"/>
      <c r="J7792" s="48">
        <f>F7792+J7785</f>
        <v>1041.79</v>
      </c>
    </row>
    <row r="7793" spans="1:10" ht="0.95" customHeight="1" thickTop="1" x14ac:dyDescent="0.2">
      <c r="A7793" s="89"/>
      <c r="B7793" s="89"/>
      <c r="C7793" s="45"/>
      <c r="D7793" s="45"/>
      <c r="E7793" s="45"/>
      <c r="F7793" s="45"/>
      <c r="G7793" s="45"/>
      <c r="H7793" s="45"/>
      <c r="I7793" s="45"/>
      <c r="J7793" s="45"/>
    </row>
    <row r="7794" spans="1:10" ht="18" customHeight="1" x14ac:dyDescent="0.2">
      <c r="A7794" s="222">
        <v>6208</v>
      </c>
      <c r="B7794" s="26" t="s">
        <v>2</v>
      </c>
      <c r="C7794" s="28" t="s">
        <v>3</v>
      </c>
      <c r="D7794" s="28" t="s">
        <v>4</v>
      </c>
      <c r="E7794" s="28" t="s">
        <v>2388</v>
      </c>
      <c r="F7794" s="28"/>
      <c r="G7794" s="26" t="s">
        <v>190</v>
      </c>
      <c r="H7794" s="4" t="s">
        <v>6</v>
      </c>
      <c r="I7794" s="4" t="s">
        <v>7</v>
      </c>
      <c r="J7794" s="4" t="s">
        <v>191</v>
      </c>
    </row>
    <row r="7795" spans="1:10" ht="39" customHeight="1" x14ac:dyDescent="0.2">
      <c r="A7795" s="41" t="s">
        <v>2389</v>
      </c>
      <c r="B7795" s="41" t="s">
        <v>2273</v>
      </c>
      <c r="C7795" s="29" t="s">
        <v>13</v>
      </c>
      <c r="D7795" s="29" t="s">
        <v>2274</v>
      </c>
      <c r="E7795" s="29" t="s">
        <v>2409</v>
      </c>
      <c r="F7795" s="29"/>
      <c r="G7795" s="41" t="s">
        <v>5</v>
      </c>
      <c r="H7795" s="44">
        <v>1</v>
      </c>
      <c r="I7795" s="85">
        <f>SUM(J7796:J7800)</f>
        <v>1118.94</v>
      </c>
      <c r="J7795" s="43">
        <f t="shared" ref="J7795:J7800" si="285">TRUNC(H7795*I7795,2)</f>
        <v>1118.94</v>
      </c>
    </row>
    <row r="7796" spans="1:10" ht="51.95" customHeight="1" x14ac:dyDescent="0.2">
      <c r="A7796" s="7" t="s">
        <v>2397</v>
      </c>
      <c r="B7796" s="7">
        <v>87296</v>
      </c>
      <c r="C7796" s="6" t="s">
        <v>14</v>
      </c>
      <c r="D7796" s="6" t="s">
        <v>3760</v>
      </c>
      <c r="E7796" s="6" t="s">
        <v>2399</v>
      </c>
      <c r="F7796" s="6"/>
      <c r="G7796" s="7" t="s">
        <v>71</v>
      </c>
      <c r="H7796" s="46">
        <v>1.7000000000000001E-2</v>
      </c>
      <c r="I7796" s="77">
        <f>COMP_AUX_CUSTO!$J$196</f>
        <v>527.95000000000005</v>
      </c>
      <c r="J7796" s="8">
        <f t="shared" si="285"/>
        <v>8.9700000000000006</v>
      </c>
    </row>
    <row r="7797" spans="1:10" ht="24" customHeight="1" x14ac:dyDescent="0.2">
      <c r="A7797" s="7" t="s">
        <v>2397</v>
      </c>
      <c r="B7797" s="7">
        <v>88316</v>
      </c>
      <c r="C7797" s="6" t="s">
        <v>14</v>
      </c>
      <c r="D7797" s="6" t="s">
        <v>2398</v>
      </c>
      <c r="E7797" s="6" t="s">
        <v>2399</v>
      </c>
      <c r="F7797" s="6"/>
      <c r="G7797" s="7" t="s">
        <v>297</v>
      </c>
      <c r="H7797" s="46">
        <v>2.7</v>
      </c>
      <c r="I7797" s="77">
        <f>'COMP-CUSTO MÃO OBRA'!$H$61</f>
        <v>27.08</v>
      </c>
      <c r="J7797" s="8">
        <f t="shared" si="285"/>
        <v>73.11</v>
      </c>
    </row>
    <row r="7798" spans="1:10" ht="24" customHeight="1" x14ac:dyDescent="0.2">
      <c r="A7798" s="7" t="s">
        <v>2397</v>
      </c>
      <c r="B7798" s="7">
        <v>88309</v>
      </c>
      <c r="C7798" s="6" t="s">
        <v>14</v>
      </c>
      <c r="D7798" s="6" t="s">
        <v>439</v>
      </c>
      <c r="E7798" s="6" t="s">
        <v>2399</v>
      </c>
      <c r="F7798" s="6"/>
      <c r="G7798" s="7" t="s">
        <v>297</v>
      </c>
      <c r="H7798" s="46">
        <v>1.8</v>
      </c>
      <c r="I7798" s="77">
        <f>'COMP-CUSTO MÃO OBRA'!$H$2003</f>
        <v>34.29</v>
      </c>
      <c r="J7798" s="8">
        <f t="shared" si="285"/>
        <v>61.72</v>
      </c>
    </row>
    <row r="7799" spans="1:10" ht="24" customHeight="1" x14ac:dyDescent="0.2">
      <c r="A7799" s="7" t="s">
        <v>2397</v>
      </c>
      <c r="B7799" s="7">
        <v>88264</v>
      </c>
      <c r="C7799" s="6" t="s">
        <v>14</v>
      </c>
      <c r="D7799" s="6" t="s">
        <v>2411</v>
      </c>
      <c r="E7799" s="6" t="s">
        <v>2399</v>
      </c>
      <c r="F7799" s="6"/>
      <c r="G7799" s="7" t="s">
        <v>297</v>
      </c>
      <c r="H7799" s="46">
        <v>7.2</v>
      </c>
      <c r="I7799" s="77">
        <f>'COMP-CUSTO MÃO OBRA'!$H$422</f>
        <v>41.6</v>
      </c>
      <c r="J7799" s="8">
        <f t="shared" si="285"/>
        <v>299.52</v>
      </c>
    </row>
    <row r="7800" spans="1:10" ht="39" customHeight="1" x14ac:dyDescent="0.2">
      <c r="A7800" s="10" t="s">
        <v>2391</v>
      </c>
      <c r="B7800" s="10">
        <v>2532</v>
      </c>
      <c r="C7800" s="9" t="s">
        <v>20</v>
      </c>
      <c r="D7800" s="9" t="s">
        <v>3767</v>
      </c>
      <c r="E7800" s="9" t="s">
        <v>2394</v>
      </c>
      <c r="F7800" s="9"/>
      <c r="G7800" s="10" t="s">
        <v>24</v>
      </c>
      <c r="H7800" s="47">
        <v>1</v>
      </c>
      <c r="I7800" s="11">
        <f>VLOOKUP(B7800,CURVA_ABC_INSUM!$B$6:$H$1423,7,0)</f>
        <v>675.62</v>
      </c>
      <c r="J7800" s="11">
        <f t="shared" si="285"/>
        <v>675.62</v>
      </c>
    </row>
    <row r="7801" spans="1:10" x14ac:dyDescent="0.2">
      <c r="A7801" s="12"/>
      <c r="B7801" s="12"/>
      <c r="C7801" s="13"/>
      <c r="D7801" s="13"/>
      <c r="E7801" s="13"/>
      <c r="F7801" s="48"/>
      <c r="G7801" s="13"/>
      <c r="H7801" s="48"/>
      <c r="I7801" s="13"/>
      <c r="J7801" s="48"/>
    </row>
    <row r="7802" spans="1:10" ht="15" customHeight="1" thickBot="1" x14ac:dyDescent="0.25">
      <c r="A7802" s="12"/>
      <c r="B7802" s="12"/>
      <c r="C7802" s="13"/>
      <c r="D7802" s="13"/>
      <c r="E7802" s="13" t="s">
        <v>2395</v>
      </c>
      <c r="F7802" s="48">
        <f>TRUNC(J7795*$G$2,2)</f>
        <v>0</v>
      </c>
      <c r="G7802" s="13"/>
      <c r="H7802" s="86" t="s">
        <v>2396</v>
      </c>
      <c r="I7802" s="86"/>
      <c r="J7802" s="48">
        <f>F7802+J7795</f>
        <v>1118.94</v>
      </c>
    </row>
    <row r="7803" spans="1:10" ht="0.95" customHeight="1" thickTop="1" x14ac:dyDescent="0.2">
      <c r="A7803" s="89"/>
      <c r="B7803" s="89"/>
      <c r="C7803" s="45"/>
      <c r="D7803" s="45"/>
      <c r="E7803" s="45"/>
      <c r="F7803" s="45"/>
      <c r="G7803" s="45"/>
      <c r="H7803" s="45"/>
      <c r="I7803" s="45"/>
      <c r="J7803" s="45"/>
    </row>
    <row r="7804" spans="1:10" ht="18" customHeight="1" x14ac:dyDescent="0.2">
      <c r="A7804" s="222">
        <v>6209</v>
      </c>
      <c r="B7804" s="26" t="s">
        <v>2</v>
      </c>
      <c r="C7804" s="28" t="s">
        <v>3</v>
      </c>
      <c r="D7804" s="28" t="s">
        <v>4</v>
      </c>
      <c r="E7804" s="28" t="s">
        <v>2388</v>
      </c>
      <c r="F7804" s="28"/>
      <c r="G7804" s="26" t="s">
        <v>190</v>
      </c>
      <c r="H7804" s="4" t="s">
        <v>6</v>
      </c>
      <c r="I7804" s="4" t="s">
        <v>7</v>
      </c>
      <c r="J7804" s="4" t="s">
        <v>191</v>
      </c>
    </row>
    <row r="7805" spans="1:10" ht="39" customHeight="1" x14ac:dyDescent="0.2">
      <c r="A7805" s="41" t="s">
        <v>2389</v>
      </c>
      <c r="B7805" s="41" t="s">
        <v>2275</v>
      </c>
      <c r="C7805" s="29" t="s">
        <v>13</v>
      </c>
      <c r="D7805" s="29" t="s">
        <v>2276</v>
      </c>
      <c r="E7805" s="29" t="s">
        <v>2409</v>
      </c>
      <c r="F7805" s="29"/>
      <c r="G7805" s="41" t="s">
        <v>5</v>
      </c>
      <c r="H7805" s="44">
        <v>1</v>
      </c>
      <c r="I7805" s="85">
        <f>SUM(J7806:J7810)</f>
        <v>1479.04</v>
      </c>
      <c r="J7805" s="43">
        <f t="shared" ref="J7805:J7810" si="286">TRUNC(H7805*I7805,2)</f>
        <v>1479.04</v>
      </c>
    </row>
    <row r="7806" spans="1:10" ht="51.95" customHeight="1" x14ac:dyDescent="0.2">
      <c r="A7806" s="7" t="s">
        <v>2397</v>
      </c>
      <c r="B7806" s="7">
        <v>87296</v>
      </c>
      <c r="C7806" s="6" t="s">
        <v>14</v>
      </c>
      <c r="D7806" s="6" t="s">
        <v>3760</v>
      </c>
      <c r="E7806" s="6" t="s">
        <v>2399</v>
      </c>
      <c r="F7806" s="6"/>
      <c r="G7806" s="7" t="s">
        <v>71</v>
      </c>
      <c r="H7806" s="46">
        <v>1.9E-2</v>
      </c>
      <c r="I7806" s="77">
        <f>COMP_AUX_CUSTO!$J$196</f>
        <v>527.95000000000005</v>
      </c>
      <c r="J7806" s="8">
        <f t="shared" si="286"/>
        <v>10.029999999999999</v>
      </c>
    </row>
    <row r="7807" spans="1:10" ht="24" customHeight="1" x14ac:dyDescent="0.2">
      <c r="A7807" s="7" t="s">
        <v>2397</v>
      </c>
      <c r="B7807" s="7">
        <v>88316</v>
      </c>
      <c r="C7807" s="6" t="s">
        <v>14</v>
      </c>
      <c r="D7807" s="6" t="s">
        <v>2398</v>
      </c>
      <c r="E7807" s="6" t="s">
        <v>2399</v>
      </c>
      <c r="F7807" s="6"/>
      <c r="G7807" s="7" t="s">
        <v>297</v>
      </c>
      <c r="H7807" s="46">
        <v>3</v>
      </c>
      <c r="I7807" s="77">
        <f>'COMP-CUSTO MÃO OBRA'!$H$61</f>
        <v>27.08</v>
      </c>
      <c r="J7807" s="8">
        <f t="shared" si="286"/>
        <v>81.239999999999995</v>
      </c>
    </row>
    <row r="7808" spans="1:10" ht="24" customHeight="1" x14ac:dyDescent="0.2">
      <c r="A7808" s="7" t="s">
        <v>2397</v>
      </c>
      <c r="B7808" s="7">
        <v>88309</v>
      </c>
      <c r="C7808" s="6" t="s">
        <v>14</v>
      </c>
      <c r="D7808" s="6" t="s">
        <v>439</v>
      </c>
      <c r="E7808" s="6" t="s">
        <v>2399</v>
      </c>
      <c r="F7808" s="6"/>
      <c r="G7808" s="7" t="s">
        <v>297</v>
      </c>
      <c r="H7808" s="46">
        <v>2</v>
      </c>
      <c r="I7808" s="77">
        <f>'COMP-CUSTO MÃO OBRA'!$H$2003</f>
        <v>34.29</v>
      </c>
      <c r="J7808" s="8">
        <f t="shared" si="286"/>
        <v>68.58</v>
      </c>
    </row>
    <row r="7809" spans="1:10" ht="24" customHeight="1" x14ac:dyDescent="0.2">
      <c r="A7809" s="7" t="s">
        <v>2397</v>
      </c>
      <c r="B7809" s="7">
        <v>88264</v>
      </c>
      <c r="C7809" s="6" t="s">
        <v>14</v>
      </c>
      <c r="D7809" s="6" t="s">
        <v>2411</v>
      </c>
      <c r="E7809" s="6" t="s">
        <v>2399</v>
      </c>
      <c r="F7809" s="6"/>
      <c r="G7809" s="7" t="s">
        <v>297</v>
      </c>
      <c r="H7809" s="46">
        <v>8</v>
      </c>
      <c r="I7809" s="77">
        <f>'COMP-CUSTO MÃO OBRA'!$H$422</f>
        <v>41.6</v>
      </c>
      <c r="J7809" s="8">
        <f t="shared" si="286"/>
        <v>332.8</v>
      </c>
    </row>
    <row r="7810" spans="1:10" ht="39" customHeight="1" x14ac:dyDescent="0.2">
      <c r="A7810" s="10" t="s">
        <v>2391</v>
      </c>
      <c r="B7810" s="10">
        <v>13061</v>
      </c>
      <c r="C7810" s="9" t="s">
        <v>20</v>
      </c>
      <c r="D7810" s="9" t="s">
        <v>3768</v>
      </c>
      <c r="E7810" s="9" t="s">
        <v>2394</v>
      </c>
      <c r="F7810" s="9"/>
      <c r="G7810" s="10" t="s">
        <v>24</v>
      </c>
      <c r="H7810" s="47">
        <v>1</v>
      </c>
      <c r="I7810" s="11">
        <f>VLOOKUP(B7810,CURVA_ABC_INSUM!$B$6:$H$1423,7,0)</f>
        <v>986.39</v>
      </c>
      <c r="J7810" s="11">
        <f t="shared" si="286"/>
        <v>986.39</v>
      </c>
    </row>
    <row r="7811" spans="1:10" x14ac:dyDescent="0.2">
      <c r="A7811" s="12"/>
      <c r="B7811" s="12"/>
      <c r="C7811" s="13"/>
      <c r="D7811" s="13"/>
      <c r="E7811" s="13"/>
      <c r="F7811" s="48"/>
      <c r="G7811" s="13"/>
      <c r="H7811" s="48"/>
      <c r="I7811" s="13"/>
      <c r="J7811" s="48"/>
    </row>
    <row r="7812" spans="1:10" ht="15" customHeight="1" thickBot="1" x14ac:dyDescent="0.25">
      <c r="A7812" s="12"/>
      <c r="B7812" s="12"/>
      <c r="C7812" s="13"/>
      <c r="D7812" s="13"/>
      <c r="E7812" s="13" t="s">
        <v>2395</v>
      </c>
      <c r="F7812" s="48">
        <f>TRUNC(J7805*$G$2,2)</f>
        <v>0</v>
      </c>
      <c r="G7812" s="13"/>
      <c r="H7812" s="86" t="s">
        <v>2396</v>
      </c>
      <c r="I7812" s="86"/>
      <c r="J7812" s="48">
        <f>F7812+J7805</f>
        <v>1479.04</v>
      </c>
    </row>
    <row r="7813" spans="1:10" ht="0.95" customHeight="1" thickTop="1" x14ac:dyDescent="0.2">
      <c r="A7813" s="89"/>
      <c r="B7813" s="89"/>
      <c r="C7813" s="45"/>
      <c r="D7813" s="45"/>
      <c r="E7813" s="45"/>
      <c r="F7813" s="45"/>
      <c r="G7813" s="45"/>
      <c r="H7813" s="45"/>
      <c r="I7813" s="45"/>
      <c r="J7813" s="45"/>
    </row>
    <row r="7814" spans="1:10" ht="18" customHeight="1" x14ac:dyDescent="0.2">
      <c r="A7814" s="222">
        <v>6210</v>
      </c>
      <c r="B7814" s="26" t="s">
        <v>2</v>
      </c>
      <c r="C7814" s="28" t="s">
        <v>3</v>
      </c>
      <c r="D7814" s="28" t="s">
        <v>4</v>
      </c>
      <c r="E7814" s="28" t="s">
        <v>2388</v>
      </c>
      <c r="F7814" s="28"/>
      <c r="G7814" s="26" t="s">
        <v>190</v>
      </c>
      <c r="H7814" s="4" t="s">
        <v>6</v>
      </c>
      <c r="I7814" s="4" t="s">
        <v>7</v>
      </c>
      <c r="J7814" s="4" t="s">
        <v>191</v>
      </c>
    </row>
    <row r="7815" spans="1:10" ht="39" customHeight="1" x14ac:dyDescent="0.2">
      <c r="A7815" s="41" t="s">
        <v>2389</v>
      </c>
      <c r="B7815" s="41" t="s">
        <v>2277</v>
      </c>
      <c r="C7815" s="29" t="s">
        <v>13</v>
      </c>
      <c r="D7815" s="29" t="s">
        <v>2278</v>
      </c>
      <c r="E7815" s="29" t="s">
        <v>2409</v>
      </c>
      <c r="F7815" s="29"/>
      <c r="G7815" s="41" t="s">
        <v>5</v>
      </c>
      <c r="H7815" s="44">
        <v>1</v>
      </c>
      <c r="I7815" s="85">
        <f>SUM(J7816:J7820)</f>
        <v>1743.6000000000001</v>
      </c>
      <c r="J7815" s="43">
        <f t="shared" ref="J7815:J7820" si="287">TRUNC(H7815*I7815,2)</f>
        <v>1743.6</v>
      </c>
    </row>
    <row r="7816" spans="1:10" ht="51.95" customHeight="1" x14ac:dyDescent="0.2">
      <c r="A7816" s="7" t="s">
        <v>2397</v>
      </c>
      <c r="B7816" s="7">
        <v>87296</v>
      </c>
      <c r="C7816" s="6" t="s">
        <v>14</v>
      </c>
      <c r="D7816" s="6" t="s">
        <v>3760</v>
      </c>
      <c r="E7816" s="6" t="s">
        <v>2399</v>
      </c>
      <c r="F7816" s="6"/>
      <c r="G7816" s="7" t="s">
        <v>71</v>
      </c>
      <c r="H7816" s="46">
        <v>1.9E-2</v>
      </c>
      <c r="I7816" s="77">
        <f>COMP_AUX_CUSTO!$J$196</f>
        <v>527.95000000000005</v>
      </c>
      <c r="J7816" s="8">
        <f t="shared" si="287"/>
        <v>10.029999999999999</v>
      </c>
    </row>
    <row r="7817" spans="1:10" ht="24" customHeight="1" x14ac:dyDescent="0.2">
      <c r="A7817" s="7" t="s">
        <v>2397</v>
      </c>
      <c r="B7817" s="7">
        <v>88316</v>
      </c>
      <c r="C7817" s="6" t="s">
        <v>14</v>
      </c>
      <c r="D7817" s="6" t="s">
        <v>2398</v>
      </c>
      <c r="E7817" s="6" t="s">
        <v>2399</v>
      </c>
      <c r="F7817" s="6"/>
      <c r="G7817" s="7" t="s">
        <v>297</v>
      </c>
      <c r="H7817" s="46">
        <v>3.6</v>
      </c>
      <c r="I7817" s="77">
        <f>'COMP-CUSTO MÃO OBRA'!$H$61</f>
        <v>27.08</v>
      </c>
      <c r="J7817" s="8">
        <f t="shared" si="287"/>
        <v>97.48</v>
      </c>
    </row>
    <row r="7818" spans="1:10" ht="24" customHeight="1" x14ac:dyDescent="0.2">
      <c r="A7818" s="7" t="s">
        <v>2397</v>
      </c>
      <c r="B7818" s="7">
        <v>88309</v>
      </c>
      <c r="C7818" s="6" t="s">
        <v>14</v>
      </c>
      <c r="D7818" s="6" t="s">
        <v>439</v>
      </c>
      <c r="E7818" s="6" t="s">
        <v>2399</v>
      </c>
      <c r="F7818" s="6"/>
      <c r="G7818" s="7" t="s">
        <v>297</v>
      </c>
      <c r="H7818" s="46">
        <v>2.4</v>
      </c>
      <c r="I7818" s="77">
        <f>'COMP-CUSTO MÃO OBRA'!$H$2003</f>
        <v>34.29</v>
      </c>
      <c r="J7818" s="8">
        <f t="shared" si="287"/>
        <v>82.29</v>
      </c>
    </row>
    <row r="7819" spans="1:10" ht="24" customHeight="1" x14ac:dyDescent="0.2">
      <c r="A7819" s="7" t="s">
        <v>2397</v>
      </c>
      <c r="B7819" s="7">
        <v>88264</v>
      </c>
      <c r="C7819" s="6" t="s">
        <v>14</v>
      </c>
      <c r="D7819" s="6" t="s">
        <v>2411</v>
      </c>
      <c r="E7819" s="6" t="s">
        <v>2399</v>
      </c>
      <c r="F7819" s="6"/>
      <c r="G7819" s="7" t="s">
        <v>297</v>
      </c>
      <c r="H7819" s="46">
        <v>9.6</v>
      </c>
      <c r="I7819" s="77">
        <f>'COMP-CUSTO MÃO OBRA'!$H$422</f>
        <v>41.6</v>
      </c>
      <c r="J7819" s="8">
        <f t="shared" si="287"/>
        <v>399.36</v>
      </c>
    </row>
    <row r="7820" spans="1:10" ht="39" customHeight="1" x14ac:dyDescent="0.2">
      <c r="A7820" s="10" t="s">
        <v>2391</v>
      </c>
      <c r="B7820" s="10">
        <v>6778</v>
      </c>
      <c r="C7820" s="9" t="s">
        <v>20</v>
      </c>
      <c r="D7820" s="9" t="s">
        <v>3769</v>
      </c>
      <c r="E7820" s="9" t="s">
        <v>2394</v>
      </c>
      <c r="F7820" s="9"/>
      <c r="G7820" s="10" t="s">
        <v>24</v>
      </c>
      <c r="H7820" s="47">
        <v>1</v>
      </c>
      <c r="I7820" s="11">
        <f>VLOOKUP(B7820,CURVA_ABC_INSUM!$B$6:$H$1423,7,0)</f>
        <v>1154.44</v>
      </c>
      <c r="J7820" s="11">
        <f t="shared" si="287"/>
        <v>1154.44</v>
      </c>
    </row>
    <row r="7821" spans="1:10" x14ac:dyDescent="0.2">
      <c r="A7821" s="12"/>
      <c r="B7821" s="12"/>
      <c r="C7821" s="13"/>
      <c r="D7821" s="13"/>
      <c r="E7821" s="13"/>
      <c r="F7821" s="48"/>
      <c r="G7821" s="13"/>
      <c r="H7821" s="48"/>
      <c r="I7821" s="13"/>
      <c r="J7821" s="48"/>
    </row>
    <row r="7822" spans="1:10" ht="15" customHeight="1" thickBot="1" x14ac:dyDescent="0.25">
      <c r="A7822" s="12"/>
      <c r="B7822" s="12"/>
      <c r="C7822" s="13"/>
      <c r="D7822" s="13"/>
      <c r="E7822" s="13" t="s">
        <v>2395</v>
      </c>
      <c r="F7822" s="48">
        <f>TRUNC(J7815*$G$2,2)</f>
        <v>0</v>
      </c>
      <c r="G7822" s="13"/>
      <c r="H7822" s="86" t="s">
        <v>2396</v>
      </c>
      <c r="I7822" s="86"/>
      <c r="J7822" s="48">
        <f>F7822+J7815</f>
        <v>1743.6</v>
      </c>
    </row>
    <row r="7823" spans="1:10" ht="0.95" customHeight="1" thickTop="1" x14ac:dyDescent="0.2">
      <c r="A7823" s="89"/>
      <c r="B7823" s="89"/>
      <c r="C7823" s="45"/>
      <c r="D7823" s="45"/>
      <c r="E7823" s="45"/>
      <c r="F7823" s="45"/>
      <c r="G7823" s="45"/>
      <c r="H7823" s="45"/>
      <c r="I7823" s="45"/>
      <c r="J7823" s="45"/>
    </row>
    <row r="7824" spans="1:10" ht="18" customHeight="1" x14ac:dyDescent="0.2">
      <c r="A7824" s="222">
        <v>6211</v>
      </c>
      <c r="B7824" s="26" t="s">
        <v>2</v>
      </c>
      <c r="C7824" s="28" t="s">
        <v>3</v>
      </c>
      <c r="D7824" s="28" t="s">
        <v>4</v>
      </c>
      <c r="E7824" s="28" t="s">
        <v>2388</v>
      </c>
      <c r="F7824" s="28"/>
      <c r="G7824" s="26" t="s">
        <v>190</v>
      </c>
      <c r="H7824" s="4" t="s">
        <v>6</v>
      </c>
      <c r="I7824" s="4" t="s">
        <v>7</v>
      </c>
      <c r="J7824" s="4" t="s">
        <v>191</v>
      </c>
    </row>
    <row r="7825" spans="1:10" ht="39" customHeight="1" x14ac:dyDescent="0.2">
      <c r="A7825" s="41" t="s">
        <v>2389</v>
      </c>
      <c r="B7825" s="41" t="s">
        <v>2279</v>
      </c>
      <c r="C7825" s="29" t="s">
        <v>13</v>
      </c>
      <c r="D7825" s="29" t="s">
        <v>2280</v>
      </c>
      <c r="E7825" s="29" t="s">
        <v>2409</v>
      </c>
      <c r="F7825" s="29"/>
      <c r="G7825" s="41" t="s">
        <v>5</v>
      </c>
      <c r="H7825" s="44">
        <v>1</v>
      </c>
      <c r="I7825" s="85">
        <f>SUM(J7826:J7830)</f>
        <v>2403.69</v>
      </c>
      <c r="J7825" s="43">
        <f t="shared" ref="J7825:J7830" si="288">TRUNC(H7825*I7825,2)</f>
        <v>2403.69</v>
      </c>
    </row>
    <row r="7826" spans="1:10" ht="51.95" customHeight="1" x14ac:dyDescent="0.2">
      <c r="A7826" s="7" t="s">
        <v>2397</v>
      </c>
      <c r="B7826" s="7">
        <v>87296</v>
      </c>
      <c r="C7826" s="6" t="s">
        <v>14</v>
      </c>
      <c r="D7826" s="6" t="s">
        <v>3760</v>
      </c>
      <c r="E7826" s="6" t="s">
        <v>2399</v>
      </c>
      <c r="F7826" s="6"/>
      <c r="G7826" s="7" t="s">
        <v>71</v>
      </c>
      <c r="H7826" s="46">
        <v>1.9E-2</v>
      </c>
      <c r="I7826" s="77">
        <f>COMP_AUX_CUSTO!$J$196</f>
        <v>527.95000000000005</v>
      </c>
      <c r="J7826" s="8">
        <f t="shared" si="288"/>
        <v>10.029999999999999</v>
      </c>
    </row>
    <row r="7827" spans="1:10" ht="24" customHeight="1" x14ac:dyDescent="0.2">
      <c r="A7827" s="7" t="s">
        <v>2397</v>
      </c>
      <c r="B7827" s="7">
        <v>88316</v>
      </c>
      <c r="C7827" s="6" t="s">
        <v>14</v>
      </c>
      <c r="D7827" s="6" t="s">
        <v>2398</v>
      </c>
      <c r="E7827" s="6" t="s">
        <v>2399</v>
      </c>
      <c r="F7827" s="6"/>
      <c r="G7827" s="7" t="s">
        <v>297</v>
      </c>
      <c r="H7827" s="46">
        <v>4.2</v>
      </c>
      <c r="I7827" s="77">
        <f>'COMP-CUSTO MÃO OBRA'!$H$61</f>
        <v>27.08</v>
      </c>
      <c r="J7827" s="8">
        <f t="shared" si="288"/>
        <v>113.73</v>
      </c>
    </row>
    <row r="7828" spans="1:10" ht="24" customHeight="1" x14ac:dyDescent="0.2">
      <c r="A7828" s="7" t="s">
        <v>2397</v>
      </c>
      <c r="B7828" s="7">
        <v>88309</v>
      </c>
      <c r="C7828" s="6" t="s">
        <v>14</v>
      </c>
      <c r="D7828" s="6" t="s">
        <v>439</v>
      </c>
      <c r="E7828" s="6" t="s">
        <v>2399</v>
      </c>
      <c r="F7828" s="6"/>
      <c r="G7828" s="7" t="s">
        <v>297</v>
      </c>
      <c r="H7828" s="46">
        <v>2.8</v>
      </c>
      <c r="I7828" s="77">
        <f>'COMP-CUSTO MÃO OBRA'!$H$2003</f>
        <v>34.29</v>
      </c>
      <c r="J7828" s="8">
        <f t="shared" si="288"/>
        <v>96.01</v>
      </c>
    </row>
    <row r="7829" spans="1:10" ht="24" customHeight="1" x14ac:dyDescent="0.2">
      <c r="A7829" s="7" t="s">
        <v>2397</v>
      </c>
      <c r="B7829" s="7">
        <v>88264</v>
      </c>
      <c r="C7829" s="6" t="s">
        <v>14</v>
      </c>
      <c r="D7829" s="6" t="s">
        <v>2411</v>
      </c>
      <c r="E7829" s="6" t="s">
        <v>2399</v>
      </c>
      <c r="F7829" s="6"/>
      <c r="G7829" s="7" t="s">
        <v>297</v>
      </c>
      <c r="H7829" s="46">
        <v>11.2</v>
      </c>
      <c r="I7829" s="77">
        <f>'COMP-CUSTO MÃO OBRA'!$H$422</f>
        <v>41.6</v>
      </c>
      <c r="J7829" s="8">
        <f t="shared" si="288"/>
        <v>465.92</v>
      </c>
    </row>
    <row r="7830" spans="1:10" ht="39" customHeight="1" x14ac:dyDescent="0.2">
      <c r="A7830" s="10" t="s">
        <v>2391</v>
      </c>
      <c r="B7830" s="10">
        <v>4908</v>
      </c>
      <c r="C7830" s="9" t="s">
        <v>20</v>
      </c>
      <c r="D7830" s="9" t="s">
        <v>3770</v>
      </c>
      <c r="E7830" s="9" t="s">
        <v>2394</v>
      </c>
      <c r="F7830" s="9"/>
      <c r="G7830" s="10" t="s">
        <v>24</v>
      </c>
      <c r="H7830" s="47">
        <v>1</v>
      </c>
      <c r="I7830" s="11">
        <f>VLOOKUP(B7830,CURVA_ABC_INSUM!$B$6:$H$1423,7,0)</f>
        <v>1718</v>
      </c>
      <c r="J7830" s="11">
        <f t="shared" si="288"/>
        <v>1718</v>
      </c>
    </row>
    <row r="7831" spans="1:10" x14ac:dyDescent="0.2">
      <c r="A7831" s="12"/>
      <c r="B7831" s="12"/>
      <c r="C7831" s="13"/>
      <c r="D7831" s="13"/>
      <c r="E7831" s="13"/>
      <c r="F7831" s="48"/>
      <c r="G7831" s="13"/>
      <c r="H7831" s="48"/>
      <c r="I7831" s="13"/>
      <c r="J7831" s="48"/>
    </row>
    <row r="7832" spans="1:10" ht="15" customHeight="1" thickBot="1" x14ac:dyDescent="0.25">
      <c r="A7832" s="12"/>
      <c r="B7832" s="12"/>
      <c r="C7832" s="13"/>
      <c r="D7832" s="13"/>
      <c r="E7832" s="13" t="s">
        <v>2395</v>
      </c>
      <c r="F7832" s="48">
        <f>TRUNC(J7825*$G$2,2)</f>
        <v>0</v>
      </c>
      <c r="G7832" s="13"/>
      <c r="H7832" s="86" t="s">
        <v>2396</v>
      </c>
      <c r="I7832" s="86"/>
      <c r="J7832" s="48">
        <f>F7832+J7825</f>
        <v>2403.69</v>
      </c>
    </row>
    <row r="7833" spans="1:10" ht="0.95" customHeight="1" thickTop="1" x14ac:dyDescent="0.2">
      <c r="A7833" s="89"/>
      <c r="B7833" s="89"/>
      <c r="C7833" s="45"/>
      <c r="D7833" s="45"/>
      <c r="E7833" s="45"/>
      <c r="F7833" s="45"/>
      <c r="G7833" s="45"/>
      <c r="H7833" s="45"/>
      <c r="I7833" s="45"/>
      <c r="J7833" s="45"/>
    </row>
    <row r="7834" spans="1:10" ht="18" customHeight="1" x14ac:dyDescent="0.2">
      <c r="A7834" s="222">
        <v>6212</v>
      </c>
      <c r="B7834" s="26" t="s">
        <v>2</v>
      </c>
      <c r="C7834" s="28" t="s">
        <v>3</v>
      </c>
      <c r="D7834" s="28" t="s">
        <v>4</v>
      </c>
      <c r="E7834" s="28" t="s">
        <v>2388</v>
      </c>
      <c r="F7834" s="28"/>
      <c r="G7834" s="26" t="s">
        <v>190</v>
      </c>
      <c r="H7834" s="4" t="s">
        <v>6</v>
      </c>
      <c r="I7834" s="4" t="s">
        <v>7</v>
      </c>
      <c r="J7834" s="4" t="s">
        <v>191</v>
      </c>
    </row>
    <row r="7835" spans="1:10" ht="39" customHeight="1" x14ac:dyDescent="0.2">
      <c r="A7835" s="41" t="s">
        <v>2389</v>
      </c>
      <c r="B7835" s="41">
        <v>101877</v>
      </c>
      <c r="C7835" s="29" t="s">
        <v>14</v>
      </c>
      <c r="D7835" s="29" t="s">
        <v>2281</v>
      </c>
      <c r="E7835" s="29" t="s">
        <v>2409</v>
      </c>
      <c r="F7835" s="29"/>
      <c r="G7835" s="41" t="s">
        <v>15</v>
      </c>
      <c r="H7835" s="44">
        <v>1</v>
      </c>
      <c r="I7835" s="85">
        <f>SUM(J7836:J7840)</f>
        <v>71.28</v>
      </c>
      <c r="J7835" s="43">
        <f>TRUNC(H7835*I7835,2)</f>
        <v>71.28</v>
      </c>
    </row>
    <row r="7836" spans="1:10" ht="51.95" customHeight="1" x14ac:dyDescent="0.2">
      <c r="A7836" s="7" t="s">
        <v>2397</v>
      </c>
      <c r="B7836" s="7">
        <v>87367</v>
      </c>
      <c r="C7836" s="6" t="s">
        <v>14</v>
      </c>
      <c r="D7836" s="6" t="s">
        <v>3771</v>
      </c>
      <c r="E7836" s="6" t="s">
        <v>2399</v>
      </c>
      <c r="F7836" s="6"/>
      <c r="G7836" s="7" t="s">
        <v>71</v>
      </c>
      <c r="H7836" s="46">
        <v>3.3999999999999998E-3</v>
      </c>
      <c r="I7836" s="77">
        <f>COMP_AUX_CUSTO!$J$121</f>
        <v>732.15</v>
      </c>
      <c r="J7836" s="8">
        <f>TRUNC(H7836*I7836,2)</f>
        <v>2.48</v>
      </c>
    </row>
    <row r="7837" spans="1:10" ht="26.1" customHeight="1" x14ac:dyDescent="0.2">
      <c r="A7837" s="7" t="s">
        <v>2397</v>
      </c>
      <c r="B7837" s="7">
        <v>88247</v>
      </c>
      <c r="C7837" s="6" t="s">
        <v>14</v>
      </c>
      <c r="D7837" s="6" t="s">
        <v>2644</v>
      </c>
      <c r="E7837" s="6" t="s">
        <v>2399</v>
      </c>
      <c r="F7837" s="6"/>
      <c r="G7837" s="7" t="s">
        <v>297</v>
      </c>
      <c r="H7837" s="46">
        <v>0.29139999999999999</v>
      </c>
      <c r="I7837" s="77">
        <f>'COMP-CUSTO MÃO OBRA'!$H$61</f>
        <v>27.08</v>
      </c>
      <c r="J7837" s="8">
        <f>TRUNC(H7837*I7837,2)</f>
        <v>7.89</v>
      </c>
    </row>
    <row r="7838" spans="1:10" ht="24" customHeight="1" x14ac:dyDescent="0.2">
      <c r="A7838" s="7" t="s">
        <v>2397</v>
      </c>
      <c r="B7838" s="7">
        <v>88264</v>
      </c>
      <c r="C7838" s="6" t="s">
        <v>14</v>
      </c>
      <c r="D7838" s="6" t="s">
        <v>2411</v>
      </c>
      <c r="E7838" s="6" t="s">
        <v>2399</v>
      </c>
      <c r="F7838" s="6"/>
      <c r="G7838" s="7" t="s">
        <v>297</v>
      </c>
      <c r="H7838" s="46">
        <v>0.29139999999999999</v>
      </c>
      <c r="I7838" s="77">
        <f>'COMP-CUSTO MÃO OBRA'!$H$422</f>
        <v>41.6</v>
      </c>
      <c r="J7838" s="8">
        <f>TRUNC(H7838*I7838,2)</f>
        <v>12.12</v>
      </c>
    </row>
    <row r="7839" spans="1:10" ht="39" customHeight="1" x14ac:dyDescent="0.2">
      <c r="A7839" s="10" t="s">
        <v>2391</v>
      </c>
      <c r="B7839" s="10">
        <v>39794</v>
      </c>
      <c r="C7839" s="9" t="s">
        <v>14</v>
      </c>
      <c r="D7839" s="9" t="s">
        <v>153</v>
      </c>
      <c r="E7839" s="9" t="s">
        <v>2394</v>
      </c>
      <c r="F7839" s="9"/>
      <c r="G7839" s="10" t="s">
        <v>15</v>
      </c>
      <c r="H7839" s="47">
        <v>1</v>
      </c>
      <c r="I7839" s="11">
        <f>VLOOKUP(B7839,CURVA_ABC_INSUM!$B$6:$H$1423,7,0)</f>
        <v>48.79</v>
      </c>
      <c r="J7839" s="11">
        <f>TRUNC(H7839*I7839,2)</f>
        <v>48.79</v>
      </c>
    </row>
    <row r="7840" spans="1:10" x14ac:dyDescent="0.2">
      <c r="A7840" s="12"/>
      <c r="B7840" s="12"/>
      <c r="C7840" s="13"/>
      <c r="D7840" s="13"/>
      <c r="E7840" s="13"/>
      <c r="F7840" s="48"/>
      <c r="G7840" s="13"/>
      <c r="H7840" s="48"/>
      <c r="I7840" s="13"/>
      <c r="J7840" s="48"/>
    </row>
    <row r="7841" spans="1:10" ht="15" customHeight="1" thickBot="1" x14ac:dyDescent="0.25">
      <c r="A7841" s="12"/>
      <c r="B7841" s="12"/>
      <c r="C7841" s="13"/>
      <c r="D7841" s="13"/>
      <c r="E7841" s="13" t="s">
        <v>2395</v>
      </c>
      <c r="F7841" s="48">
        <f>TRUNC(J7835*$G$2,2)</f>
        <v>0</v>
      </c>
      <c r="G7841" s="13"/>
      <c r="H7841" s="86" t="s">
        <v>2396</v>
      </c>
      <c r="I7841" s="86"/>
      <c r="J7841" s="48">
        <f>F7841+J7835</f>
        <v>71.28</v>
      </c>
    </row>
    <row r="7842" spans="1:10" ht="0.95" customHeight="1" thickTop="1" x14ac:dyDescent="0.2">
      <c r="A7842" s="89"/>
      <c r="B7842" s="89"/>
      <c r="C7842" s="45"/>
      <c r="D7842" s="45"/>
      <c r="E7842" s="45"/>
      <c r="F7842" s="45"/>
      <c r="G7842" s="45"/>
      <c r="H7842" s="45"/>
      <c r="I7842" s="45"/>
      <c r="J7842" s="45"/>
    </row>
    <row r="7843" spans="1:10" ht="18" customHeight="1" x14ac:dyDescent="0.2">
      <c r="A7843" s="222">
        <v>6213</v>
      </c>
      <c r="B7843" s="26" t="s">
        <v>2</v>
      </c>
      <c r="C7843" s="28" t="s">
        <v>3</v>
      </c>
      <c r="D7843" s="28" t="s">
        <v>4</v>
      </c>
      <c r="E7843" s="28" t="s">
        <v>2388</v>
      </c>
      <c r="F7843" s="28"/>
      <c r="G7843" s="26" t="s">
        <v>190</v>
      </c>
      <c r="H7843" s="4" t="s">
        <v>6</v>
      </c>
      <c r="I7843" s="4" t="s">
        <v>7</v>
      </c>
      <c r="J7843" s="4" t="s">
        <v>191</v>
      </c>
    </row>
    <row r="7844" spans="1:10" ht="39" customHeight="1" x14ac:dyDescent="0.2">
      <c r="A7844" s="41" t="s">
        <v>2389</v>
      </c>
      <c r="B7844" s="41">
        <v>101876</v>
      </c>
      <c r="C7844" s="29" t="s">
        <v>14</v>
      </c>
      <c r="D7844" s="29" t="s">
        <v>2282</v>
      </c>
      <c r="E7844" s="29" t="s">
        <v>2409</v>
      </c>
      <c r="F7844" s="29"/>
      <c r="G7844" s="41" t="s">
        <v>15</v>
      </c>
      <c r="H7844" s="44">
        <v>1</v>
      </c>
      <c r="I7844" s="85">
        <f>SUM(J7845:J7849)</f>
        <v>102.67</v>
      </c>
      <c r="J7844" s="43">
        <f>TRUNC(H7844*I7844,2)</f>
        <v>102.67</v>
      </c>
    </row>
    <row r="7845" spans="1:10" ht="51.95" customHeight="1" x14ac:dyDescent="0.2">
      <c r="A7845" s="7" t="s">
        <v>2397</v>
      </c>
      <c r="B7845" s="7">
        <v>87367</v>
      </c>
      <c r="C7845" s="6" t="s">
        <v>14</v>
      </c>
      <c r="D7845" s="6" t="s">
        <v>3771</v>
      </c>
      <c r="E7845" s="6" t="s">
        <v>2399</v>
      </c>
      <c r="F7845" s="6"/>
      <c r="G7845" s="7" t="s">
        <v>71</v>
      </c>
      <c r="H7845" s="46">
        <v>4.4000000000000003E-3</v>
      </c>
      <c r="I7845" s="77">
        <f>COMP_AUX_CUSTO!$J$121</f>
        <v>732.15</v>
      </c>
      <c r="J7845" s="8">
        <f>TRUNC(H7845*I7845,2)</f>
        <v>3.22</v>
      </c>
    </row>
    <row r="7846" spans="1:10" ht="26.1" customHeight="1" x14ac:dyDescent="0.2">
      <c r="A7846" s="7" t="s">
        <v>2397</v>
      </c>
      <c r="B7846" s="7">
        <v>88247</v>
      </c>
      <c r="C7846" s="6" t="s">
        <v>14</v>
      </c>
      <c r="D7846" s="6" t="s">
        <v>2644</v>
      </c>
      <c r="E7846" s="6" t="s">
        <v>2399</v>
      </c>
      <c r="F7846" s="6"/>
      <c r="G7846" s="7" t="s">
        <v>297</v>
      </c>
      <c r="H7846" s="46">
        <v>0.32590000000000002</v>
      </c>
      <c r="I7846" s="77">
        <f>'COMP-CUSTO MÃO OBRA'!$H$61</f>
        <v>27.08</v>
      </c>
      <c r="J7846" s="8">
        <f>TRUNC(H7846*I7846,2)</f>
        <v>8.82</v>
      </c>
    </row>
    <row r="7847" spans="1:10" ht="24" customHeight="1" x14ac:dyDescent="0.2">
      <c r="A7847" s="7" t="s">
        <v>2397</v>
      </c>
      <c r="B7847" s="7">
        <v>88264</v>
      </c>
      <c r="C7847" s="6" t="s">
        <v>14</v>
      </c>
      <c r="D7847" s="6" t="s">
        <v>2411</v>
      </c>
      <c r="E7847" s="6" t="s">
        <v>2399</v>
      </c>
      <c r="F7847" s="6"/>
      <c r="G7847" s="7" t="s">
        <v>297</v>
      </c>
      <c r="H7847" s="46">
        <v>0.32590000000000002</v>
      </c>
      <c r="I7847" s="77">
        <f>'COMP-CUSTO MÃO OBRA'!$H$422</f>
        <v>41.6</v>
      </c>
      <c r="J7847" s="8">
        <f>TRUNC(H7847*I7847,2)</f>
        <v>13.55</v>
      </c>
    </row>
    <row r="7848" spans="1:10" ht="39" customHeight="1" x14ac:dyDescent="0.2">
      <c r="A7848" s="10" t="s">
        <v>2391</v>
      </c>
      <c r="B7848" s="10">
        <v>39795</v>
      </c>
      <c r="C7848" s="9" t="s">
        <v>14</v>
      </c>
      <c r="D7848" s="9" t="s">
        <v>154</v>
      </c>
      <c r="E7848" s="9" t="s">
        <v>2394</v>
      </c>
      <c r="F7848" s="9"/>
      <c r="G7848" s="10" t="s">
        <v>15</v>
      </c>
      <c r="H7848" s="47">
        <v>1</v>
      </c>
      <c r="I7848" s="11">
        <f>VLOOKUP(B7848,CURVA_ABC_INSUM!$B$6:$H$1423,7,0)</f>
        <v>77.08</v>
      </c>
      <c r="J7848" s="11">
        <f>TRUNC(H7848*I7848,2)</f>
        <v>77.08</v>
      </c>
    </row>
    <row r="7849" spans="1:10" x14ac:dyDescent="0.2">
      <c r="A7849" s="12"/>
      <c r="B7849" s="12"/>
      <c r="C7849" s="13"/>
      <c r="D7849" s="13"/>
      <c r="E7849" s="13"/>
      <c r="F7849" s="48"/>
      <c r="G7849" s="13"/>
      <c r="H7849" s="48"/>
      <c r="I7849" s="13"/>
      <c r="J7849" s="48"/>
    </row>
    <row r="7850" spans="1:10" ht="15" customHeight="1" thickBot="1" x14ac:dyDescent="0.25">
      <c r="A7850" s="12"/>
      <c r="B7850" s="12"/>
      <c r="C7850" s="13"/>
      <c r="D7850" s="13"/>
      <c r="E7850" s="13" t="s">
        <v>2395</v>
      </c>
      <c r="F7850" s="48">
        <f>TRUNC(J7844*$G$2,2)</f>
        <v>0</v>
      </c>
      <c r="G7850" s="13"/>
      <c r="H7850" s="86" t="s">
        <v>2396</v>
      </c>
      <c r="I7850" s="86"/>
      <c r="J7850" s="48">
        <f>F7850+J7844</f>
        <v>102.67</v>
      </c>
    </row>
    <row r="7851" spans="1:10" ht="0.95" customHeight="1" thickTop="1" x14ac:dyDescent="0.2">
      <c r="A7851" s="89"/>
      <c r="B7851" s="89"/>
      <c r="C7851" s="45"/>
      <c r="D7851" s="45"/>
      <c r="E7851" s="45"/>
      <c r="F7851" s="45"/>
      <c r="G7851" s="45"/>
      <c r="H7851" s="45"/>
      <c r="I7851" s="45"/>
      <c r="J7851" s="45"/>
    </row>
    <row r="7852" spans="1:10" ht="18" customHeight="1" x14ac:dyDescent="0.2">
      <c r="A7852" s="222">
        <v>6214</v>
      </c>
      <c r="B7852" s="26" t="s">
        <v>2</v>
      </c>
      <c r="C7852" s="28" t="s">
        <v>3</v>
      </c>
      <c r="D7852" s="28" t="s">
        <v>4</v>
      </c>
      <c r="E7852" s="28" t="s">
        <v>2388</v>
      </c>
      <c r="F7852" s="28"/>
      <c r="G7852" s="26" t="s">
        <v>190</v>
      </c>
      <c r="H7852" s="4" t="s">
        <v>6</v>
      </c>
      <c r="I7852" s="4" t="s">
        <v>7</v>
      </c>
      <c r="J7852" s="4" t="s">
        <v>191</v>
      </c>
    </row>
    <row r="7853" spans="1:10" ht="51.95" customHeight="1" x14ac:dyDescent="0.2">
      <c r="A7853" s="41" t="s">
        <v>2389</v>
      </c>
      <c r="B7853" s="41" t="s">
        <v>2283</v>
      </c>
      <c r="C7853" s="29" t="s">
        <v>13</v>
      </c>
      <c r="D7853" s="29" t="s">
        <v>2284</v>
      </c>
      <c r="E7853" s="29" t="s">
        <v>2409</v>
      </c>
      <c r="F7853" s="29"/>
      <c r="G7853" s="41" t="s">
        <v>5</v>
      </c>
      <c r="H7853" s="44">
        <v>1</v>
      </c>
      <c r="I7853" s="85">
        <f>SUM(J7854:J7855)</f>
        <v>135.66</v>
      </c>
      <c r="J7853" s="43">
        <f>TRUNC(H7853*I7853,2)</f>
        <v>135.66</v>
      </c>
    </row>
    <row r="7854" spans="1:10" ht="24" customHeight="1" x14ac:dyDescent="0.2">
      <c r="A7854" s="7" t="s">
        <v>2397</v>
      </c>
      <c r="B7854" s="7">
        <v>88264</v>
      </c>
      <c r="C7854" s="6" t="s">
        <v>14</v>
      </c>
      <c r="D7854" s="6" t="s">
        <v>2411</v>
      </c>
      <c r="E7854" s="6" t="s">
        <v>2399</v>
      </c>
      <c r="F7854" s="6"/>
      <c r="G7854" s="7" t="s">
        <v>297</v>
      </c>
      <c r="H7854" s="46">
        <v>1.6</v>
      </c>
      <c r="I7854" s="77">
        <f>'COMP-CUSTO MÃO OBRA'!$H$422</f>
        <v>41.6</v>
      </c>
      <c r="J7854" s="8">
        <f>TRUNC(H7854*I7854,2)</f>
        <v>66.56</v>
      </c>
    </row>
    <row r="7855" spans="1:10" ht="39" customHeight="1" x14ac:dyDescent="0.2">
      <c r="A7855" s="10" t="s">
        <v>2391</v>
      </c>
      <c r="B7855" s="10">
        <v>10695</v>
      </c>
      <c r="C7855" s="9" t="s">
        <v>20</v>
      </c>
      <c r="D7855" s="9" t="s">
        <v>3772</v>
      </c>
      <c r="E7855" s="9" t="s">
        <v>2394</v>
      </c>
      <c r="F7855" s="9"/>
      <c r="G7855" s="10" t="s">
        <v>24</v>
      </c>
      <c r="H7855" s="47">
        <v>1</v>
      </c>
      <c r="I7855" s="11">
        <f>VLOOKUP(B7855,CURVA_ABC_INSUM!$B$6:$H$1423,7,0)</f>
        <v>69.099999999999994</v>
      </c>
      <c r="J7855" s="11">
        <f>TRUNC(H7855*I7855,2)</f>
        <v>69.099999999999994</v>
      </c>
    </row>
    <row r="7856" spans="1:10" x14ac:dyDescent="0.2">
      <c r="A7856" s="12"/>
      <c r="B7856" s="12"/>
      <c r="C7856" s="13"/>
      <c r="D7856" s="13"/>
      <c r="E7856" s="13"/>
      <c r="F7856" s="48"/>
      <c r="G7856" s="13"/>
      <c r="H7856" s="48"/>
      <c r="I7856" s="13"/>
      <c r="J7856" s="48"/>
    </row>
    <row r="7857" spans="1:10" ht="15" customHeight="1" thickBot="1" x14ac:dyDescent="0.25">
      <c r="A7857" s="12"/>
      <c r="B7857" s="12"/>
      <c r="C7857" s="13"/>
      <c r="D7857" s="13"/>
      <c r="E7857" s="13" t="s">
        <v>2395</v>
      </c>
      <c r="F7857" s="48">
        <f>TRUNC(J7853*$G$2,2)</f>
        <v>0</v>
      </c>
      <c r="G7857" s="13"/>
      <c r="H7857" s="86" t="s">
        <v>2396</v>
      </c>
      <c r="I7857" s="86"/>
      <c r="J7857" s="48">
        <f>F7857+J7853</f>
        <v>135.66</v>
      </c>
    </row>
    <row r="7858" spans="1:10" ht="0.95" customHeight="1" thickTop="1" x14ac:dyDescent="0.2">
      <c r="A7858" s="89"/>
      <c r="B7858" s="89"/>
      <c r="C7858" s="45"/>
      <c r="D7858" s="45"/>
      <c r="E7858" s="45"/>
      <c r="F7858" s="45"/>
      <c r="G7858" s="45"/>
      <c r="H7858" s="45"/>
      <c r="I7858" s="45"/>
      <c r="J7858" s="45"/>
    </row>
    <row r="7859" spans="1:10" ht="18" customHeight="1" x14ac:dyDescent="0.2">
      <c r="A7859" s="222">
        <v>6215</v>
      </c>
      <c r="B7859" s="26" t="s">
        <v>2</v>
      </c>
      <c r="C7859" s="28" t="s">
        <v>3</v>
      </c>
      <c r="D7859" s="28" t="s">
        <v>4</v>
      </c>
      <c r="E7859" s="28" t="s">
        <v>2388</v>
      </c>
      <c r="F7859" s="28"/>
      <c r="G7859" s="26" t="s">
        <v>190</v>
      </c>
      <c r="H7859" s="4" t="s">
        <v>6</v>
      </c>
      <c r="I7859" s="4" t="s">
        <v>7</v>
      </c>
      <c r="J7859" s="4" t="s">
        <v>191</v>
      </c>
    </row>
    <row r="7860" spans="1:10" ht="51.95" customHeight="1" x14ac:dyDescent="0.2">
      <c r="A7860" s="41" t="s">
        <v>2389</v>
      </c>
      <c r="B7860" s="41" t="s">
        <v>2285</v>
      </c>
      <c r="C7860" s="29" t="s">
        <v>13</v>
      </c>
      <c r="D7860" s="29" t="s">
        <v>2286</v>
      </c>
      <c r="E7860" s="29" t="s">
        <v>2409</v>
      </c>
      <c r="F7860" s="29"/>
      <c r="G7860" s="41" t="s">
        <v>5</v>
      </c>
      <c r="H7860" s="44">
        <v>1</v>
      </c>
      <c r="I7860" s="85">
        <f>SUM(J7861:J7862)</f>
        <v>385.4</v>
      </c>
      <c r="J7860" s="43">
        <f>TRUNC(H7860*I7860,2)</f>
        <v>385.4</v>
      </c>
    </row>
    <row r="7861" spans="1:10" ht="24" customHeight="1" x14ac:dyDescent="0.2">
      <c r="A7861" s="7" t="s">
        <v>2397</v>
      </c>
      <c r="B7861" s="7">
        <v>88264</v>
      </c>
      <c r="C7861" s="6" t="s">
        <v>14</v>
      </c>
      <c r="D7861" s="6" t="s">
        <v>2411</v>
      </c>
      <c r="E7861" s="6" t="s">
        <v>2399</v>
      </c>
      <c r="F7861" s="6"/>
      <c r="G7861" s="7" t="s">
        <v>297</v>
      </c>
      <c r="H7861" s="46">
        <v>2.4</v>
      </c>
      <c r="I7861" s="77">
        <f>'COMP-CUSTO MÃO OBRA'!$H$422</f>
        <v>41.6</v>
      </c>
      <c r="J7861" s="8">
        <f>TRUNC(H7861*I7861,2)</f>
        <v>99.84</v>
      </c>
    </row>
    <row r="7862" spans="1:10" ht="39" customHeight="1" x14ac:dyDescent="0.2">
      <c r="A7862" s="10" t="s">
        <v>2391</v>
      </c>
      <c r="B7862" s="10">
        <v>557</v>
      </c>
      <c r="C7862" s="9" t="s">
        <v>20</v>
      </c>
      <c r="D7862" s="9" t="s">
        <v>3773</v>
      </c>
      <c r="E7862" s="9" t="s">
        <v>2394</v>
      </c>
      <c r="F7862" s="9"/>
      <c r="G7862" s="10" t="s">
        <v>24</v>
      </c>
      <c r="H7862" s="47">
        <v>1</v>
      </c>
      <c r="I7862" s="11">
        <f>VLOOKUP(B7862,CURVA_ABC_INSUM!$B$6:$H$1423,7,0)</f>
        <v>285.56</v>
      </c>
      <c r="J7862" s="11">
        <f>TRUNC(H7862*I7862,2)</f>
        <v>285.56</v>
      </c>
    </row>
    <row r="7863" spans="1:10" x14ac:dyDescent="0.2">
      <c r="A7863" s="12"/>
      <c r="B7863" s="12"/>
      <c r="C7863" s="13"/>
      <c r="D7863" s="13"/>
      <c r="E7863" s="13"/>
      <c r="F7863" s="48"/>
      <c r="G7863" s="13"/>
      <c r="H7863" s="48"/>
      <c r="I7863" s="13"/>
      <c r="J7863" s="48"/>
    </row>
    <row r="7864" spans="1:10" ht="15" customHeight="1" thickBot="1" x14ac:dyDescent="0.25">
      <c r="A7864" s="12"/>
      <c r="B7864" s="12"/>
      <c r="C7864" s="13"/>
      <c r="D7864" s="13"/>
      <c r="E7864" s="13" t="s">
        <v>2395</v>
      </c>
      <c r="F7864" s="48">
        <f>TRUNC(J7860*$G$2,2)</f>
        <v>0</v>
      </c>
      <c r="G7864" s="13"/>
      <c r="H7864" s="86" t="s">
        <v>2396</v>
      </c>
      <c r="I7864" s="86"/>
      <c r="J7864" s="48">
        <f>F7864+J7860</f>
        <v>385.4</v>
      </c>
    </row>
    <row r="7865" spans="1:10" ht="0.95" customHeight="1" thickTop="1" x14ac:dyDescent="0.2">
      <c r="A7865" s="89"/>
      <c r="B7865" s="89"/>
      <c r="C7865" s="45"/>
      <c r="D7865" s="45"/>
      <c r="E7865" s="45"/>
      <c r="F7865" s="45"/>
      <c r="G7865" s="45"/>
      <c r="H7865" s="45"/>
      <c r="I7865" s="45"/>
      <c r="J7865" s="45"/>
    </row>
    <row r="7866" spans="1:10" ht="18" customHeight="1" x14ac:dyDescent="0.2">
      <c r="A7866" s="222">
        <v>6216</v>
      </c>
      <c r="B7866" s="26" t="s">
        <v>2</v>
      </c>
      <c r="C7866" s="28" t="s">
        <v>3</v>
      </c>
      <c r="D7866" s="28" t="s">
        <v>4</v>
      </c>
      <c r="E7866" s="28" t="s">
        <v>2388</v>
      </c>
      <c r="F7866" s="28"/>
      <c r="G7866" s="26" t="s">
        <v>190</v>
      </c>
      <c r="H7866" s="4" t="s">
        <v>6</v>
      </c>
      <c r="I7866" s="4" t="s">
        <v>7</v>
      </c>
      <c r="J7866" s="4" t="s">
        <v>191</v>
      </c>
    </row>
    <row r="7867" spans="1:10" ht="51.95" customHeight="1" x14ac:dyDescent="0.2">
      <c r="A7867" s="41" t="s">
        <v>2389</v>
      </c>
      <c r="B7867" s="41" t="s">
        <v>2287</v>
      </c>
      <c r="C7867" s="29" t="s">
        <v>13</v>
      </c>
      <c r="D7867" s="29" t="s">
        <v>2288</v>
      </c>
      <c r="E7867" s="29" t="s">
        <v>2409</v>
      </c>
      <c r="F7867" s="29"/>
      <c r="G7867" s="41" t="s">
        <v>5</v>
      </c>
      <c r="H7867" s="44">
        <v>1</v>
      </c>
      <c r="I7867" s="85">
        <f>SUM(J7868:J7869)</f>
        <v>363.08000000000004</v>
      </c>
      <c r="J7867" s="43">
        <f>TRUNC(H7867*I7867,2)</f>
        <v>363.08</v>
      </c>
    </row>
    <row r="7868" spans="1:10" ht="24" customHeight="1" x14ac:dyDescent="0.2">
      <c r="A7868" s="7" t="s">
        <v>2397</v>
      </c>
      <c r="B7868" s="7">
        <v>88264</v>
      </c>
      <c r="C7868" s="6" t="s">
        <v>14</v>
      </c>
      <c r="D7868" s="6" t="s">
        <v>2411</v>
      </c>
      <c r="E7868" s="6" t="s">
        <v>2399</v>
      </c>
      <c r="F7868" s="6"/>
      <c r="G7868" s="7" t="s">
        <v>297</v>
      </c>
      <c r="H7868" s="46">
        <v>4.8</v>
      </c>
      <c r="I7868" s="77">
        <f>'COMP-CUSTO MÃO OBRA'!$H$422</f>
        <v>41.6</v>
      </c>
      <c r="J7868" s="8">
        <f>TRUNC(H7868*I7868,2)</f>
        <v>199.68</v>
      </c>
    </row>
    <row r="7869" spans="1:10" ht="39" customHeight="1" x14ac:dyDescent="0.2">
      <c r="A7869" s="10" t="s">
        <v>2391</v>
      </c>
      <c r="B7869" s="10">
        <v>558</v>
      </c>
      <c r="C7869" s="9" t="s">
        <v>20</v>
      </c>
      <c r="D7869" s="9" t="s">
        <v>3774</v>
      </c>
      <c r="E7869" s="9" t="s">
        <v>2394</v>
      </c>
      <c r="F7869" s="9"/>
      <c r="G7869" s="10" t="s">
        <v>24</v>
      </c>
      <c r="H7869" s="47">
        <v>1</v>
      </c>
      <c r="I7869" s="11">
        <f>VLOOKUP(B7869,CURVA_ABC_INSUM!$B$6:$H$1423,7,0)</f>
        <v>163.4</v>
      </c>
      <c r="J7869" s="11">
        <f>TRUNC(H7869*I7869,2)</f>
        <v>163.4</v>
      </c>
    </row>
    <row r="7870" spans="1:10" x14ac:dyDescent="0.2">
      <c r="A7870" s="12"/>
      <c r="B7870" s="12"/>
      <c r="C7870" s="13"/>
      <c r="D7870" s="13"/>
      <c r="E7870" s="13"/>
      <c r="F7870" s="48"/>
      <c r="G7870" s="13"/>
      <c r="H7870" s="48"/>
      <c r="I7870" s="13"/>
      <c r="J7870" s="48"/>
    </row>
    <row r="7871" spans="1:10" ht="15" customHeight="1" thickBot="1" x14ac:dyDescent="0.25">
      <c r="A7871" s="12"/>
      <c r="B7871" s="12"/>
      <c r="C7871" s="13"/>
      <c r="D7871" s="13"/>
      <c r="E7871" s="13" t="s">
        <v>2395</v>
      </c>
      <c r="F7871" s="48">
        <f>TRUNC(J7867*$G$2,2)</f>
        <v>0</v>
      </c>
      <c r="G7871" s="13"/>
      <c r="H7871" s="86" t="s">
        <v>2396</v>
      </c>
      <c r="I7871" s="86"/>
      <c r="J7871" s="48">
        <f>F7871+J7867</f>
        <v>363.08</v>
      </c>
    </row>
    <row r="7872" spans="1:10" ht="0.95" customHeight="1" thickTop="1" x14ac:dyDescent="0.2">
      <c r="A7872" s="89"/>
      <c r="B7872" s="89"/>
      <c r="C7872" s="45"/>
      <c r="D7872" s="45"/>
      <c r="E7872" s="45"/>
      <c r="F7872" s="45"/>
      <c r="G7872" s="45"/>
      <c r="H7872" s="45"/>
      <c r="I7872" s="45"/>
      <c r="J7872" s="45"/>
    </row>
    <row r="7873" spans="1:10" ht="18" customHeight="1" x14ac:dyDescent="0.2">
      <c r="A7873" s="222">
        <v>6217</v>
      </c>
      <c r="B7873" s="26" t="s">
        <v>2</v>
      </c>
      <c r="C7873" s="28" t="s">
        <v>3</v>
      </c>
      <c r="D7873" s="28" t="s">
        <v>4</v>
      </c>
      <c r="E7873" s="28" t="s">
        <v>2388</v>
      </c>
      <c r="F7873" s="28"/>
      <c r="G7873" s="26" t="s">
        <v>190</v>
      </c>
      <c r="H7873" s="4" t="s">
        <v>6</v>
      </c>
      <c r="I7873" s="4" t="s">
        <v>7</v>
      </c>
      <c r="J7873" s="4" t="s">
        <v>191</v>
      </c>
    </row>
    <row r="7874" spans="1:10" ht="26.1" customHeight="1" x14ac:dyDescent="0.2">
      <c r="A7874" s="41" t="s">
        <v>2389</v>
      </c>
      <c r="B7874" s="41">
        <v>97361</v>
      </c>
      <c r="C7874" s="29" t="s">
        <v>14</v>
      </c>
      <c r="D7874" s="29" t="s">
        <v>2289</v>
      </c>
      <c r="E7874" s="29" t="s">
        <v>2409</v>
      </c>
      <c r="F7874" s="29"/>
      <c r="G7874" s="41" t="s">
        <v>15</v>
      </c>
      <c r="H7874" s="44">
        <v>1</v>
      </c>
      <c r="I7874" s="85">
        <f>SUM(J7875:J7877)</f>
        <v>11579.72</v>
      </c>
      <c r="J7874" s="43">
        <f>TRUNC(H7874*I7874,2)</f>
        <v>11579.72</v>
      </c>
    </row>
    <row r="7875" spans="1:10" ht="26.1" customHeight="1" x14ac:dyDescent="0.2">
      <c r="A7875" s="7" t="s">
        <v>2397</v>
      </c>
      <c r="B7875" s="7">
        <v>88247</v>
      </c>
      <c r="C7875" s="6" t="s">
        <v>14</v>
      </c>
      <c r="D7875" s="6" t="s">
        <v>2644</v>
      </c>
      <c r="E7875" s="6" t="s">
        <v>2399</v>
      </c>
      <c r="F7875" s="6"/>
      <c r="G7875" s="7" t="s">
        <v>297</v>
      </c>
      <c r="H7875" s="46">
        <v>7.3205</v>
      </c>
      <c r="I7875" s="77">
        <f>'COMP-CUSTO MÃO OBRA'!$H$61</f>
        <v>27.08</v>
      </c>
      <c r="J7875" s="8">
        <f>TRUNC(H7875*I7875,2)</f>
        <v>198.23</v>
      </c>
    </row>
    <row r="7876" spans="1:10" ht="24" customHeight="1" x14ac:dyDescent="0.2">
      <c r="A7876" s="7" t="s">
        <v>2397</v>
      </c>
      <c r="B7876" s="7">
        <v>88264</v>
      </c>
      <c r="C7876" s="6" t="s">
        <v>14</v>
      </c>
      <c r="D7876" s="6" t="s">
        <v>2411</v>
      </c>
      <c r="E7876" s="6" t="s">
        <v>2399</v>
      </c>
      <c r="F7876" s="6"/>
      <c r="G7876" s="7" t="s">
        <v>297</v>
      </c>
      <c r="H7876" s="46">
        <v>7.3205</v>
      </c>
      <c r="I7876" s="77">
        <f>'COMP-CUSTO MÃO OBRA'!$H$422</f>
        <v>41.6</v>
      </c>
      <c r="J7876" s="8">
        <f>TRUNC(H7876*I7876,2)</f>
        <v>304.52999999999997</v>
      </c>
    </row>
    <row r="7877" spans="1:10" ht="51.95" customHeight="1" x14ac:dyDescent="0.2">
      <c r="A7877" s="10" t="s">
        <v>2391</v>
      </c>
      <c r="B7877" s="10">
        <v>43092</v>
      </c>
      <c r="C7877" s="9" t="s">
        <v>14</v>
      </c>
      <c r="D7877" s="9" t="s">
        <v>3775</v>
      </c>
      <c r="E7877" s="9" t="s">
        <v>2394</v>
      </c>
      <c r="F7877" s="9"/>
      <c r="G7877" s="10" t="s">
        <v>15</v>
      </c>
      <c r="H7877" s="47">
        <v>1</v>
      </c>
      <c r="I7877" s="11">
        <f>VLOOKUP(B7877,CURVA_ABC_INSUM!$B$6:$H$1423,7,0)</f>
        <v>11076.96</v>
      </c>
      <c r="J7877" s="11">
        <f>TRUNC(H7877*I7877,2)</f>
        <v>11076.96</v>
      </c>
    </row>
    <row r="7878" spans="1:10" x14ac:dyDescent="0.2">
      <c r="A7878" s="12"/>
      <c r="B7878" s="12"/>
      <c r="C7878" s="13"/>
      <c r="D7878" s="13"/>
      <c r="E7878" s="13"/>
      <c r="F7878" s="48"/>
      <c r="G7878" s="13"/>
      <c r="H7878" s="48"/>
      <c r="I7878" s="13"/>
      <c r="J7878" s="48"/>
    </row>
    <row r="7879" spans="1:10" ht="15" customHeight="1" thickBot="1" x14ac:dyDescent="0.25">
      <c r="A7879" s="12"/>
      <c r="B7879" s="12"/>
      <c r="C7879" s="13"/>
      <c r="D7879" s="13"/>
      <c r="E7879" s="13" t="s">
        <v>2395</v>
      </c>
      <c r="F7879" s="48">
        <f>TRUNC(J7874*$G$2,2)</f>
        <v>0</v>
      </c>
      <c r="G7879" s="13"/>
      <c r="H7879" s="86" t="s">
        <v>2396</v>
      </c>
      <c r="I7879" s="86"/>
      <c r="J7879" s="48">
        <f>F7879+J7874</f>
        <v>11579.72</v>
      </c>
    </row>
    <row r="7880" spans="1:10" ht="0.95" customHeight="1" thickTop="1" x14ac:dyDescent="0.2">
      <c r="A7880" s="89"/>
      <c r="B7880" s="89"/>
      <c r="C7880" s="45"/>
      <c r="D7880" s="45"/>
      <c r="E7880" s="45"/>
      <c r="F7880" s="45"/>
      <c r="G7880" s="45"/>
      <c r="H7880" s="45"/>
      <c r="I7880" s="45"/>
      <c r="J7880" s="45"/>
    </row>
    <row r="7881" spans="1:10" ht="18" customHeight="1" x14ac:dyDescent="0.2">
      <c r="A7881" s="222">
        <v>6218</v>
      </c>
      <c r="B7881" s="26" t="s">
        <v>2</v>
      </c>
      <c r="C7881" s="28" t="s">
        <v>3</v>
      </c>
      <c r="D7881" s="28" t="s">
        <v>4</v>
      </c>
      <c r="E7881" s="28" t="s">
        <v>2388</v>
      </c>
      <c r="F7881" s="28"/>
      <c r="G7881" s="26" t="s">
        <v>190</v>
      </c>
      <c r="H7881" s="4" t="s">
        <v>6</v>
      </c>
      <c r="I7881" s="4" t="s">
        <v>7</v>
      </c>
      <c r="J7881" s="4" t="s">
        <v>191</v>
      </c>
    </row>
    <row r="7882" spans="1:10" ht="39" customHeight="1" x14ac:dyDescent="0.2">
      <c r="A7882" s="41" t="s">
        <v>2389</v>
      </c>
      <c r="B7882" s="41">
        <v>101946</v>
      </c>
      <c r="C7882" s="29" t="s">
        <v>14</v>
      </c>
      <c r="D7882" s="29" t="s">
        <v>2290</v>
      </c>
      <c r="E7882" s="29" t="s">
        <v>2409</v>
      </c>
      <c r="F7882" s="29"/>
      <c r="G7882" s="41" t="s">
        <v>15</v>
      </c>
      <c r="H7882" s="44">
        <v>1</v>
      </c>
      <c r="I7882" s="85">
        <f>SUM(J7883:J7886)</f>
        <v>209.25</v>
      </c>
      <c r="J7882" s="43">
        <f>TRUNC(H7882*I7882,2)</f>
        <v>209.25</v>
      </c>
    </row>
    <row r="7883" spans="1:10" ht="26.1" customHeight="1" x14ac:dyDescent="0.2">
      <c r="A7883" s="7" t="s">
        <v>2397</v>
      </c>
      <c r="B7883" s="7">
        <v>88247</v>
      </c>
      <c r="C7883" s="6" t="s">
        <v>14</v>
      </c>
      <c r="D7883" s="6" t="s">
        <v>2644</v>
      </c>
      <c r="E7883" s="6" t="s">
        <v>2399</v>
      </c>
      <c r="F7883" s="6"/>
      <c r="G7883" s="7" t="s">
        <v>297</v>
      </c>
      <c r="H7883" s="46">
        <v>1.5233000000000001</v>
      </c>
      <c r="I7883" s="77">
        <f>'COMP-CUSTO MÃO OBRA'!$H$61</f>
        <v>27.08</v>
      </c>
      <c r="J7883" s="8">
        <f>TRUNC(H7883*I7883,2)</f>
        <v>41.25</v>
      </c>
    </row>
    <row r="7884" spans="1:10" ht="24" customHeight="1" x14ac:dyDescent="0.2">
      <c r="A7884" s="7" t="s">
        <v>2397</v>
      </c>
      <c r="B7884" s="7">
        <v>88264</v>
      </c>
      <c r="C7884" s="6" t="s">
        <v>14</v>
      </c>
      <c r="D7884" s="6" t="s">
        <v>2411</v>
      </c>
      <c r="E7884" s="6" t="s">
        <v>2399</v>
      </c>
      <c r="F7884" s="6"/>
      <c r="G7884" s="7" t="s">
        <v>297</v>
      </c>
      <c r="H7884" s="46">
        <v>1.5233000000000001</v>
      </c>
      <c r="I7884" s="77">
        <f>'COMP-CUSTO MÃO OBRA'!$H$422</f>
        <v>41.6</v>
      </c>
      <c r="J7884" s="8">
        <f>TRUNC(H7884*I7884,2)</f>
        <v>63.36</v>
      </c>
    </row>
    <row r="7885" spans="1:10" ht="39" customHeight="1" x14ac:dyDescent="0.2">
      <c r="A7885" s="10" t="s">
        <v>2391</v>
      </c>
      <c r="B7885" s="10">
        <v>11950</v>
      </c>
      <c r="C7885" s="9" t="s">
        <v>14</v>
      </c>
      <c r="D7885" s="9" t="s">
        <v>3003</v>
      </c>
      <c r="E7885" s="9" t="s">
        <v>2394</v>
      </c>
      <c r="F7885" s="9"/>
      <c r="G7885" s="10" t="s">
        <v>15</v>
      </c>
      <c r="H7885" s="47">
        <v>4</v>
      </c>
      <c r="I7885" s="11">
        <f>VLOOKUP(B7885,CURVA_ABC_INSUM!$B$6:$H$1423,7,0)</f>
        <v>0.2</v>
      </c>
      <c r="J7885" s="11">
        <f>TRUNC(H7885*I7885,2)</f>
        <v>0.8</v>
      </c>
    </row>
    <row r="7886" spans="1:10" ht="39" customHeight="1" x14ac:dyDescent="0.2">
      <c r="A7886" s="10" t="s">
        <v>2391</v>
      </c>
      <c r="B7886" s="10">
        <v>39808</v>
      </c>
      <c r="C7886" s="9" t="s">
        <v>14</v>
      </c>
      <c r="D7886" s="9" t="s">
        <v>3776</v>
      </c>
      <c r="E7886" s="9" t="s">
        <v>2394</v>
      </c>
      <c r="F7886" s="9"/>
      <c r="G7886" s="10" t="s">
        <v>15</v>
      </c>
      <c r="H7886" s="47">
        <v>1</v>
      </c>
      <c r="I7886" s="11">
        <f>VLOOKUP(B7886,CURVA_ABC_INSUM!$B$6:$H$1423,7,0)</f>
        <v>103.84</v>
      </c>
      <c r="J7886" s="11">
        <f>TRUNC(H7886*I7886,2)</f>
        <v>103.84</v>
      </c>
    </row>
    <row r="7887" spans="1:10" x14ac:dyDescent="0.2">
      <c r="A7887" s="12"/>
      <c r="B7887" s="12"/>
      <c r="C7887" s="13"/>
      <c r="D7887" s="13"/>
      <c r="E7887" s="13"/>
      <c r="F7887" s="48"/>
      <c r="G7887" s="13"/>
      <c r="H7887" s="48"/>
      <c r="I7887" s="13"/>
      <c r="J7887" s="48"/>
    </row>
    <row r="7888" spans="1:10" ht="15" customHeight="1" thickBot="1" x14ac:dyDescent="0.25">
      <c r="A7888" s="12"/>
      <c r="B7888" s="12"/>
      <c r="C7888" s="13"/>
      <c r="D7888" s="13"/>
      <c r="E7888" s="13" t="s">
        <v>2395</v>
      </c>
      <c r="F7888" s="48">
        <f>TRUNC(J7882*$G$2,2)</f>
        <v>0</v>
      </c>
      <c r="G7888" s="13"/>
      <c r="H7888" s="86" t="s">
        <v>2396</v>
      </c>
      <c r="I7888" s="86"/>
      <c r="J7888" s="48">
        <f>F7888+J7882</f>
        <v>209.25</v>
      </c>
    </row>
    <row r="7889" spans="1:10" ht="0.95" customHeight="1" thickTop="1" x14ac:dyDescent="0.2">
      <c r="A7889" s="89"/>
      <c r="B7889" s="89"/>
      <c r="C7889" s="45"/>
      <c r="D7889" s="45"/>
      <c r="E7889" s="45"/>
      <c r="F7889" s="45"/>
      <c r="G7889" s="45"/>
      <c r="H7889" s="45"/>
      <c r="I7889" s="45"/>
      <c r="J7889" s="45"/>
    </row>
    <row r="7890" spans="1:10" ht="18" customHeight="1" x14ac:dyDescent="0.2">
      <c r="A7890" s="222">
        <v>6219</v>
      </c>
      <c r="B7890" s="26" t="s">
        <v>2</v>
      </c>
      <c r="C7890" s="28" t="s">
        <v>3</v>
      </c>
      <c r="D7890" s="28" t="s">
        <v>4</v>
      </c>
      <c r="E7890" s="28" t="s">
        <v>2388</v>
      </c>
      <c r="F7890" s="28"/>
      <c r="G7890" s="26" t="s">
        <v>190</v>
      </c>
      <c r="H7890" s="4" t="s">
        <v>6</v>
      </c>
      <c r="I7890" s="4" t="s">
        <v>7</v>
      </c>
      <c r="J7890" s="4" t="s">
        <v>191</v>
      </c>
    </row>
    <row r="7891" spans="1:10" ht="39" customHeight="1" x14ac:dyDescent="0.2">
      <c r="A7891" s="41" t="s">
        <v>2389</v>
      </c>
      <c r="B7891" s="41" t="s">
        <v>2291</v>
      </c>
      <c r="C7891" s="29" t="s">
        <v>13</v>
      </c>
      <c r="D7891" s="29" t="s">
        <v>2292</v>
      </c>
      <c r="E7891" s="29" t="s">
        <v>2409</v>
      </c>
      <c r="F7891" s="29"/>
      <c r="G7891" s="41" t="s">
        <v>15</v>
      </c>
      <c r="H7891" s="44">
        <v>1</v>
      </c>
      <c r="I7891" s="85">
        <f>SUM(J7892:J7895)</f>
        <v>345.40999999999997</v>
      </c>
      <c r="J7891" s="43">
        <f>TRUNC(H7891*I7891,2)</f>
        <v>345.41</v>
      </c>
    </row>
    <row r="7892" spans="1:10" ht="26.1" customHeight="1" x14ac:dyDescent="0.2">
      <c r="A7892" s="7" t="s">
        <v>2397</v>
      </c>
      <c r="B7892" s="7">
        <v>88247</v>
      </c>
      <c r="C7892" s="6" t="s">
        <v>14</v>
      </c>
      <c r="D7892" s="6" t="s">
        <v>2644</v>
      </c>
      <c r="E7892" s="6" t="s">
        <v>2399</v>
      </c>
      <c r="F7892" s="6"/>
      <c r="G7892" s="7" t="s">
        <v>297</v>
      </c>
      <c r="H7892" s="46">
        <v>1.5233000000000001</v>
      </c>
      <c r="I7892" s="77">
        <f>'COMP-CUSTO MÃO OBRA'!$H$61</f>
        <v>27.08</v>
      </c>
      <c r="J7892" s="8">
        <f>TRUNC(H7892*I7892,2)</f>
        <v>41.25</v>
      </c>
    </row>
    <row r="7893" spans="1:10" ht="24" customHeight="1" x14ac:dyDescent="0.2">
      <c r="A7893" s="7" t="s">
        <v>2397</v>
      </c>
      <c r="B7893" s="7">
        <v>88264</v>
      </c>
      <c r="C7893" s="6" t="s">
        <v>14</v>
      </c>
      <c r="D7893" s="6" t="s">
        <v>2411</v>
      </c>
      <c r="E7893" s="6" t="s">
        <v>2399</v>
      </c>
      <c r="F7893" s="6"/>
      <c r="G7893" s="7" t="s">
        <v>297</v>
      </c>
      <c r="H7893" s="46">
        <v>1.5233000000000001</v>
      </c>
      <c r="I7893" s="77">
        <f>'COMP-CUSTO MÃO OBRA'!$H$422</f>
        <v>41.6</v>
      </c>
      <c r="J7893" s="8">
        <f>TRUNC(H7893*I7893,2)</f>
        <v>63.36</v>
      </c>
    </row>
    <row r="7894" spans="1:10" ht="39" customHeight="1" x14ac:dyDescent="0.2">
      <c r="A7894" s="10" t="s">
        <v>2391</v>
      </c>
      <c r="B7894" s="10">
        <v>11950</v>
      </c>
      <c r="C7894" s="9" t="s">
        <v>14</v>
      </c>
      <c r="D7894" s="9" t="s">
        <v>3003</v>
      </c>
      <c r="E7894" s="9" t="s">
        <v>2394</v>
      </c>
      <c r="F7894" s="9"/>
      <c r="G7894" s="10" t="s">
        <v>15</v>
      </c>
      <c r="H7894" s="47">
        <v>4</v>
      </c>
      <c r="I7894" s="11">
        <f>VLOOKUP(B7894,CURVA_ABC_INSUM!$B$6:$H$1423,7,0)</f>
        <v>0.2</v>
      </c>
      <c r="J7894" s="11">
        <f>TRUNC(H7894*I7894,2)</f>
        <v>0.8</v>
      </c>
    </row>
    <row r="7895" spans="1:10" ht="26.1" customHeight="1" x14ac:dyDescent="0.2">
      <c r="A7895" s="10" t="s">
        <v>2391</v>
      </c>
      <c r="B7895" s="10" t="s">
        <v>5134</v>
      </c>
      <c r="C7895" s="9" t="s">
        <v>13</v>
      </c>
      <c r="D7895" s="9" t="s">
        <v>3777</v>
      </c>
      <c r="E7895" s="9" t="s">
        <v>2394</v>
      </c>
      <c r="F7895" s="9"/>
      <c r="G7895" s="10" t="s">
        <v>5</v>
      </c>
      <c r="H7895" s="47">
        <v>1</v>
      </c>
      <c r="I7895" s="11">
        <f>VLOOKUP(B7895,CURVA_ABC_INSUM!$B$6:$H$1423,7,0)</f>
        <v>240</v>
      </c>
      <c r="J7895" s="11">
        <f>TRUNC(H7895*I7895,2)</f>
        <v>240</v>
      </c>
    </row>
    <row r="7896" spans="1:10" x14ac:dyDescent="0.2">
      <c r="A7896" s="12"/>
      <c r="B7896" s="12"/>
      <c r="C7896" s="13"/>
      <c r="D7896" s="13"/>
      <c r="E7896" s="13"/>
      <c r="F7896" s="48"/>
      <c r="G7896" s="13"/>
      <c r="H7896" s="48"/>
      <c r="I7896" s="13"/>
      <c r="J7896" s="48"/>
    </row>
    <row r="7897" spans="1:10" ht="15" customHeight="1" thickBot="1" x14ac:dyDescent="0.25">
      <c r="A7897" s="12"/>
      <c r="B7897" s="12"/>
      <c r="C7897" s="13"/>
      <c r="D7897" s="13"/>
      <c r="E7897" s="13" t="s">
        <v>2395</v>
      </c>
      <c r="F7897" s="48">
        <f>TRUNC(J7891*$G$2,2)</f>
        <v>0</v>
      </c>
      <c r="G7897" s="13"/>
      <c r="H7897" s="86" t="s">
        <v>2396</v>
      </c>
      <c r="I7897" s="86"/>
      <c r="J7897" s="48">
        <f>F7897+J7891</f>
        <v>345.41</v>
      </c>
    </row>
    <row r="7898" spans="1:10" ht="0.95" customHeight="1" thickTop="1" x14ac:dyDescent="0.2">
      <c r="A7898" s="89"/>
      <c r="B7898" s="89"/>
      <c r="C7898" s="45"/>
      <c r="D7898" s="45"/>
      <c r="E7898" s="45"/>
      <c r="F7898" s="45"/>
      <c r="G7898" s="45"/>
      <c r="H7898" s="45"/>
      <c r="I7898" s="45"/>
      <c r="J7898" s="45"/>
    </row>
    <row r="7899" spans="1:10" ht="18" customHeight="1" x14ac:dyDescent="0.2">
      <c r="A7899" s="222">
        <v>6220</v>
      </c>
      <c r="B7899" s="26" t="s">
        <v>2</v>
      </c>
      <c r="C7899" s="28" t="s">
        <v>3</v>
      </c>
      <c r="D7899" s="28" t="s">
        <v>4</v>
      </c>
      <c r="E7899" s="28" t="s">
        <v>2388</v>
      </c>
      <c r="F7899" s="28"/>
      <c r="G7899" s="26" t="s">
        <v>190</v>
      </c>
      <c r="H7899" s="4" t="s">
        <v>6</v>
      </c>
      <c r="I7899" s="4" t="s">
        <v>7</v>
      </c>
      <c r="J7899" s="4" t="s">
        <v>191</v>
      </c>
    </row>
    <row r="7900" spans="1:10" ht="26.1" customHeight="1" x14ac:dyDescent="0.2">
      <c r="A7900" s="41" t="s">
        <v>2389</v>
      </c>
      <c r="B7900" s="41">
        <v>64370</v>
      </c>
      <c r="C7900" s="29" t="s">
        <v>16</v>
      </c>
      <c r="D7900" s="29" t="s">
        <v>2293</v>
      </c>
      <c r="E7900" s="29" t="s">
        <v>3754</v>
      </c>
      <c r="F7900" s="29"/>
      <c r="G7900" s="41" t="s">
        <v>15</v>
      </c>
      <c r="H7900" s="44">
        <v>1</v>
      </c>
      <c r="I7900" s="85">
        <f>SUM(J7901:J7906)</f>
        <v>1473.9</v>
      </c>
      <c r="J7900" s="43">
        <f t="shared" ref="J7900:J7906" si="289">TRUNC(H7900*I7900,2)</f>
        <v>1473.9</v>
      </c>
    </row>
    <row r="7901" spans="1:10" ht="26.1" customHeight="1" x14ac:dyDescent="0.2">
      <c r="A7901" s="7" t="s">
        <v>2397</v>
      </c>
      <c r="B7901" s="7">
        <v>88247</v>
      </c>
      <c r="C7901" s="6" t="s">
        <v>14</v>
      </c>
      <c r="D7901" s="6" t="s">
        <v>2644</v>
      </c>
      <c r="E7901" s="6" t="s">
        <v>2399</v>
      </c>
      <c r="F7901" s="6"/>
      <c r="G7901" s="7" t="s">
        <v>297</v>
      </c>
      <c r="H7901" s="46">
        <v>6.6289999999999996</v>
      </c>
      <c r="I7901" s="77">
        <f>'COMP-CUSTO MÃO OBRA'!$H$61</f>
        <v>27.08</v>
      </c>
      <c r="J7901" s="8">
        <f t="shared" si="289"/>
        <v>179.51</v>
      </c>
    </row>
    <row r="7902" spans="1:10" ht="24" customHeight="1" x14ac:dyDescent="0.2">
      <c r="A7902" s="7" t="s">
        <v>2397</v>
      </c>
      <c r="B7902" s="7">
        <v>88264</v>
      </c>
      <c r="C7902" s="6" t="s">
        <v>14</v>
      </c>
      <c r="D7902" s="6" t="s">
        <v>2411</v>
      </c>
      <c r="E7902" s="6" t="s">
        <v>2399</v>
      </c>
      <c r="F7902" s="6"/>
      <c r="G7902" s="7" t="s">
        <v>297</v>
      </c>
      <c r="H7902" s="46">
        <v>6.6289999999999996</v>
      </c>
      <c r="I7902" s="77">
        <f>'COMP-CUSTO MÃO OBRA'!$H$422</f>
        <v>41.6</v>
      </c>
      <c r="J7902" s="8">
        <f t="shared" si="289"/>
        <v>275.76</v>
      </c>
    </row>
    <row r="7903" spans="1:10" ht="24" customHeight="1" x14ac:dyDescent="0.2">
      <c r="A7903" s="10" t="s">
        <v>2391</v>
      </c>
      <c r="B7903" s="10">
        <v>4896</v>
      </c>
      <c r="C7903" s="9" t="s">
        <v>16</v>
      </c>
      <c r="D7903" s="9" t="s">
        <v>3778</v>
      </c>
      <c r="E7903" s="9" t="s">
        <v>2394</v>
      </c>
      <c r="F7903" s="9"/>
      <c r="G7903" s="10" t="s">
        <v>15</v>
      </c>
      <c r="H7903" s="47">
        <v>35</v>
      </c>
      <c r="I7903" s="11">
        <f>VLOOKUP(B7903,CURVA_ABC_INSUM!$B$6:$H$1423,7,0)</f>
        <v>9.2899999999999991</v>
      </c>
      <c r="J7903" s="11">
        <f t="shared" si="289"/>
        <v>325.14999999999998</v>
      </c>
    </row>
    <row r="7904" spans="1:10" ht="26.1" customHeight="1" x14ac:dyDescent="0.2">
      <c r="A7904" s="10" t="s">
        <v>2391</v>
      </c>
      <c r="B7904" s="10">
        <v>11597</v>
      </c>
      <c r="C7904" s="9" t="s">
        <v>16</v>
      </c>
      <c r="D7904" s="9" t="s">
        <v>3779</v>
      </c>
      <c r="E7904" s="9" t="s">
        <v>2394</v>
      </c>
      <c r="F7904" s="9"/>
      <c r="G7904" s="10" t="s">
        <v>15</v>
      </c>
      <c r="H7904" s="47">
        <v>1</v>
      </c>
      <c r="I7904" s="11">
        <f>VLOOKUP(B7904,CURVA_ABC_INSUM!$B$6:$H$1423,7,0)</f>
        <v>277.64</v>
      </c>
      <c r="J7904" s="11">
        <f t="shared" si="289"/>
        <v>277.64</v>
      </c>
    </row>
    <row r="7905" spans="1:10" ht="26.1" customHeight="1" x14ac:dyDescent="0.2">
      <c r="A7905" s="10" t="s">
        <v>2391</v>
      </c>
      <c r="B7905" s="10">
        <v>26226</v>
      </c>
      <c r="C7905" s="9" t="s">
        <v>16</v>
      </c>
      <c r="D7905" s="9" t="s">
        <v>3780</v>
      </c>
      <c r="E7905" s="9" t="s">
        <v>2394</v>
      </c>
      <c r="F7905" s="9"/>
      <c r="G7905" s="10" t="s">
        <v>15</v>
      </c>
      <c r="H7905" s="47">
        <v>1</v>
      </c>
      <c r="I7905" s="11">
        <f>VLOOKUP(B7905,CURVA_ABC_INSUM!$B$6:$H$1423,7,0)</f>
        <v>149.9</v>
      </c>
      <c r="J7905" s="11">
        <f t="shared" si="289"/>
        <v>149.9</v>
      </c>
    </row>
    <row r="7906" spans="1:10" ht="26.1" customHeight="1" x14ac:dyDescent="0.2">
      <c r="A7906" s="10" t="s">
        <v>2391</v>
      </c>
      <c r="B7906" s="10">
        <v>72517</v>
      </c>
      <c r="C7906" s="9" t="s">
        <v>16</v>
      </c>
      <c r="D7906" s="9" t="s">
        <v>3781</v>
      </c>
      <c r="E7906" s="9" t="s">
        <v>2394</v>
      </c>
      <c r="F7906" s="9"/>
      <c r="G7906" s="10" t="s">
        <v>15</v>
      </c>
      <c r="H7906" s="47">
        <v>1</v>
      </c>
      <c r="I7906" s="11">
        <f>VLOOKUP(B7906,CURVA_ABC_INSUM!$B$6:$H$1423,7,0)</f>
        <v>265.94</v>
      </c>
      <c r="J7906" s="11">
        <f t="shared" si="289"/>
        <v>265.94</v>
      </c>
    </row>
    <row r="7907" spans="1:10" x14ac:dyDescent="0.2">
      <c r="A7907" s="12"/>
      <c r="B7907" s="12"/>
      <c r="C7907" s="13"/>
      <c r="D7907" s="13"/>
      <c r="E7907" s="13"/>
      <c r="F7907" s="48"/>
      <c r="G7907" s="13"/>
      <c r="H7907" s="48"/>
      <c r="I7907" s="13"/>
      <c r="J7907" s="48"/>
    </row>
    <row r="7908" spans="1:10" ht="15" customHeight="1" thickBot="1" x14ac:dyDescent="0.25">
      <c r="A7908" s="12"/>
      <c r="B7908" s="12"/>
      <c r="C7908" s="13"/>
      <c r="D7908" s="13"/>
      <c r="E7908" s="13" t="s">
        <v>2395</v>
      </c>
      <c r="F7908" s="48">
        <f>TRUNC(J7900*$G$2,2)</f>
        <v>0</v>
      </c>
      <c r="G7908" s="13"/>
      <c r="H7908" s="86" t="s">
        <v>2396</v>
      </c>
      <c r="I7908" s="86"/>
      <c r="J7908" s="48">
        <f>F7908+J7900</f>
        <v>1473.9</v>
      </c>
    </row>
    <row r="7909" spans="1:10" ht="0.95" customHeight="1" thickTop="1" x14ac:dyDescent="0.2">
      <c r="A7909" s="89"/>
      <c r="B7909" s="89"/>
      <c r="C7909" s="45"/>
      <c r="D7909" s="45"/>
      <c r="E7909" s="45"/>
      <c r="F7909" s="45"/>
      <c r="G7909" s="45"/>
      <c r="H7909" s="45"/>
      <c r="I7909" s="45"/>
      <c r="J7909" s="45"/>
    </row>
    <row r="7910" spans="1:10" ht="18" customHeight="1" x14ac:dyDescent="0.2">
      <c r="A7910" s="222">
        <v>6221</v>
      </c>
      <c r="B7910" s="26" t="s">
        <v>2</v>
      </c>
      <c r="C7910" s="28" t="s">
        <v>3</v>
      </c>
      <c r="D7910" s="28" t="s">
        <v>4</v>
      </c>
      <c r="E7910" s="28" t="s">
        <v>2388</v>
      </c>
      <c r="F7910" s="28"/>
      <c r="G7910" s="26" t="s">
        <v>190</v>
      </c>
      <c r="H7910" s="4" t="s">
        <v>6</v>
      </c>
      <c r="I7910" s="4" t="s">
        <v>7</v>
      </c>
      <c r="J7910" s="4" t="s">
        <v>191</v>
      </c>
    </row>
    <row r="7911" spans="1:10" ht="26.1" customHeight="1" x14ac:dyDescent="0.2">
      <c r="A7911" s="41" t="s">
        <v>2389</v>
      </c>
      <c r="B7911" s="41">
        <v>64206</v>
      </c>
      <c r="C7911" s="29" t="s">
        <v>16</v>
      </c>
      <c r="D7911" s="29" t="s">
        <v>2294</v>
      </c>
      <c r="E7911" s="29" t="s">
        <v>3754</v>
      </c>
      <c r="F7911" s="29"/>
      <c r="G7911" s="41" t="s">
        <v>15</v>
      </c>
      <c r="H7911" s="44">
        <v>1</v>
      </c>
      <c r="I7911" s="85">
        <f>SUM(J7912:J7915)</f>
        <v>1990.31</v>
      </c>
      <c r="J7911" s="43">
        <f>TRUNC(H7911*I7911,2)</f>
        <v>1990.31</v>
      </c>
    </row>
    <row r="7912" spans="1:10" ht="26.1" customHeight="1" x14ac:dyDescent="0.2">
      <c r="A7912" s="7" t="s">
        <v>2397</v>
      </c>
      <c r="B7912" s="7">
        <v>88247</v>
      </c>
      <c r="C7912" s="6" t="s">
        <v>14</v>
      </c>
      <c r="D7912" s="6" t="s">
        <v>2644</v>
      </c>
      <c r="E7912" s="6" t="s">
        <v>2399</v>
      </c>
      <c r="F7912" s="6"/>
      <c r="G7912" s="7" t="s">
        <v>297</v>
      </c>
      <c r="H7912" s="46">
        <v>1.1359999999999999</v>
      </c>
      <c r="I7912" s="77">
        <f>'COMP-CUSTO MÃO OBRA'!$H$61</f>
        <v>27.08</v>
      </c>
      <c r="J7912" s="8">
        <f>TRUNC(H7912*I7912,2)</f>
        <v>30.76</v>
      </c>
    </row>
    <row r="7913" spans="1:10" ht="24" customHeight="1" x14ac:dyDescent="0.2">
      <c r="A7913" s="7" t="s">
        <v>2397</v>
      </c>
      <c r="B7913" s="7">
        <v>88264</v>
      </c>
      <c r="C7913" s="6" t="s">
        <v>14</v>
      </c>
      <c r="D7913" s="6" t="s">
        <v>2411</v>
      </c>
      <c r="E7913" s="6" t="s">
        <v>2399</v>
      </c>
      <c r="F7913" s="6"/>
      <c r="G7913" s="7" t="s">
        <v>297</v>
      </c>
      <c r="H7913" s="46">
        <v>1.1359999999999999</v>
      </c>
      <c r="I7913" s="77">
        <f>'COMP-CUSTO MÃO OBRA'!$H$422</f>
        <v>41.6</v>
      </c>
      <c r="J7913" s="8">
        <f>TRUNC(H7913*I7913,2)</f>
        <v>47.25</v>
      </c>
    </row>
    <row r="7914" spans="1:10" ht="24" customHeight="1" x14ac:dyDescent="0.2">
      <c r="A7914" s="10" t="s">
        <v>2391</v>
      </c>
      <c r="B7914" s="10">
        <v>6490</v>
      </c>
      <c r="C7914" s="9" t="s">
        <v>16</v>
      </c>
      <c r="D7914" s="9" t="s">
        <v>3782</v>
      </c>
      <c r="E7914" s="9" t="s">
        <v>2394</v>
      </c>
      <c r="F7914" s="9"/>
      <c r="G7914" s="10" t="s">
        <v>23</v>
      </c>
      <c r="H7914" s="47">
        <v>1</v>
      </c>
      <c r="I7914" s="11">
        <f>VLOOKUP(B7914,CURVA_ABC_INSUM!$B$6:$H$1423,7,0)</f>
        <v>9.31</v>
      </c>
      <c r="J7914" s="11">
        <f>TRUNC(H7914*I7914,2)</f>
        <v>9.31</v>
      </c>
    </row>
    <row r="7915" spans="1:10" ht="39" customHeight="1" x14ac:dyDescent="0.2">
      <c r="A7915" s="10" t="s">
        <v>2391</v>
      </c>
      <c r="B7915" s="10">
        <v>55073</v>
      </c>
      <c r="C7915" s="9" t="s">
        <v>16</v>
      </c>
      <c r="D7915" s="9" t="s">
        <v>3783</v>
      </c>
      <c r="E7915" s="9" t="s">
        <v>2394</v>
      </c>
      <c r="F7915" s="9"/>
      <c r="G7915" s="10" t="s">
        <v>15</v>
      </c>
      <c r="H7915" s="47">
        <v>1</v>
      </c>
      <c r="I7915" s="11">
        <f>VLOOKUP(B7915,CURVA_ABC_INSUM!$B$6:$H$1423,7,0)</f>
        <v>1902.99</v>
      </c>
      <c r="J7915" s="11">
        <f>TRUNC(H7915*I7915,2)</f>
        <v>1902.99</v>
      </c>
    </row>
    <row r="7916" spans="1:10" x14ac:dyDescent="0.2">
      <c r="A7916" s="12"/>
      <c r="B7916" s="12"/>
      <c r="C7916" s="13"/>
      <c r="D7916" s="13"/>
      <c r="E7916" s="13"/>
      <c r="F7916" s="48"/>
      <c r="G7916" s="13"/>
      <c r="H7916" s="48"/>
      <c r="I7916" s="13"/>
      <c r="J7916" s="48"/>
    </row>
    <row r="7917" spans="1:10" ht="15" customHeight="1" thickBot="1" x14ac:dyDescent="0.25">
      <c r="A7917" s="12"/>
      <c r="B7917" s="12"/>
      <c r="C7917" s="13"/>
      <c r="D7917" s="13"/>
      <c r="E7917" s="13" t="s">
        <v>2395</v>
      </c>
      <c r="F7917" s="48">
        <f>TRUNC(J7911*$G$2,2)</f>
        <v>0</v>
      </c>
      <c r="G7917" s="13"/>
      <c r="H7917" s="86" t="s">
        <v>2396</v>
      </c>
      <c r="I7917" s="86"/>
      <c r="J7917" s="48">
        <f>F7917+J7911</f>
        <v>1990.31</v>
      </c>
    </row>
    <row r="7918" spans="1:10" ht="0.95" customHeight="1" thickTop="1" x14ac:dyDescent="0.2">
      <c r="A7918" s="89"/>
      <c r="B7918" s="89"/>
      <c r="C7918" s="45"/>
      <c r="D7918" s="45"/>
      <c r="E7918" s="45"/>
      <c r="F7918" s="45"/>
      <c r="G7918" s="45"/>
      <c r="H7918" s="45"/>
      <c r="I7918" s="45"/>
      <c r="J7918" s="45"/>
    </row>
    <row r="7919" spans="1:10" ht="18" customHeight="1" x14ac:dyDescent="0.2">
      <c r="A7919" s="222">
        <v>6222</v>
      </c>
      <c r="B7919" s="26" t="s">
        <v>2</v>
      </c>
      <c r="C7919" s="28" t="s">
        <v>3</v>
      </c>
      <c r="D7919" s="28" t="s">
        <v>4</v>
      </c>
      <c r="E7919" s="28" t="s">
        <v>2388</v>
      </c>
      <c r="F7919" s="28"/>
      <c r="G7919" s="26" t="s">
        <v>190</v>
      </c>
      <c r="H7919" s="4" t="s">
        <v>6</v>
      </c>
      <c r="I7919" s="4" t="s">
        <v>7</v>
      </c>
      <c r="J7919" s="4" t="s">
        <v>191</v>
      </c>
    </row>
    <row r="7920" spans="1:10" ht="39" customHeight="1" x14ac:dyDescent="0.2">
      <c r="A7920" s="41" t="s">
        <v>2389</v>
      </c>
      <c r="B7920" s="41" t="s">
        <v>2295</v>
      </c>
      <c r="C7920" s="29" t="s">
        <v>13</v>
      </c>
      <c r="D7920" s="29" t="s">
        <v>2296</v>
      </c>
      <c r="E7920" s="29" t="s">
        <v>2409</v>
      </c>
      <c r="F7920" s="29"/>
      <c r="G7920" s="41" t="s">
        <v>5</v>
      </c>
      <c r="H7920" s="44">
        <v>1</v>
      </c>
      <c r="I7920" s="85">
        <f>SUM(J7921:J7923)</f>
        <v>3760.9500000000003</v>
      </c>
      <c r="J7920" s="43">
        <f>TRUNC(H7920*I7920,2)</f>
        <v>3760.95</v>
      </c>
    </row>
    <row r="7921" spans="1:10" ht="24" customHeight="1" x14ac:dyDescent="0.2">
      <c r="A7921" s="7" t="s">
        <v>2397</v>
      </c>
      <c r="B7921" s="7">
        <v>88316</v>
      </c>
      <c r="C7921" s="6" t="s">
        <v>14</v>
      </c>
      <c r="D7921" s="6" t="s">
        <v>2398</v>
      </c>
      <c r="E7921" s="6" t="s">
        <v>2399</v>
      </c>
      <c r="F7921" s="6"/>
      <c r="G7921" s="7" t="s">
        <v>297</v>
      </c>
      <c r="H7921" s="46">
        <v>8</v>
      </c>
      <c r="I7921" s="77">
        <f>'COMP-CUSTO MÃO OBRA'!$H$61</f>
        <v>27.08</v>
      </c>
      <c r="J7921" s="8">
        <f>TRUNC(H7921*I7921,2)</f>
        <v>216.64</v>
      </c>
    </row>
    <row r="7922" spans="1:10" ht="24" customHeight="1" x14ac:dyDescent="0.2">
      <c r="A7922" s="7" t="s">
        <v>2397</v>
      </c>
      <c r="B7922" s="7">
        <v>88264</v>
      </c>
      <c r="C7922" s="6" t="s">
        <v>14</v>
      </c>
      <c r="D7922" s="6" t="s">
        <v>2411</v>
      </c>
      <c r="E7922" s="6" t="s">
        <v>2399</v>
      </c>
      <c r="F7922" s="6"/>
      <c r="G7922" s="7" t="s">
        <v>297</v>
      </c>
      <c r="H7922" s="46">
        <v>8</v>
      </c>
      <c r="I7922" s="77">
        <f>'COMP-CUSTO MÃO OBRA'!$H$422</f>
        <v>41.6</v>
      </c>
      <c r="J7922" s="8">
        <f>TRUNC(H7922*I7922,2)</f>
        <v>332.8</v>
      </c>
    </row>
    <row r="7923" spans="1:10" ht="39" customHeight="1" x14ac:dyDescent="0.2">
      <c r="A7923" s="10" t="s">
        <v>2391</v>
      </c>
      <c r="B7923" s="10">
        <v>12232</v>
      </c>
      <c r="C7923" s="9" t="s">
        <v>20</v>
      </c>
      <c r="D7923" s="9" t="s">
        <v>3784</v>
      </c>
      <c r="E7923" s="9" t="s">
        <v>2394</v>
      </c>
      <c r="F7923" s="9"/>
      <c r="G7923" s="10" t="s">
        <v>24</v>
      </c>
      <c r="H7923" s="47">
        <v>1</v>
      </c>
      <c r="I7923" s="11">
        <f>VLOOKUP(B7923,CURVA_ABC_INSUM!$B$6:$H$1423,7,0)</f>
        <v>3211.51</v>
      </c>
      <c r="J7923" s="11">
        <f>TRUNC(H7923*I7923,2)</f>
        <v>3211.51</v>
      </c>
    </row>
    <row r="7924" spans="1:10" x14ac:dyDescent="0.2">
      <c r="A7924" s="12"/>
      <c r="B7924" s="12"/>
      <c r="C7924" s="13"/>
      <c r="D7924" s="13"/>
      <c r="E7924" s="13"/>
      <c r="F7924" s="48"/>
      <c r="G7924" s="13"/>
      <c r="H7924" s="48"/>
      <c r="I7924" s="13"/>
      <c r="J7924" s="48"/>
    </row>
    <row r="7925" spans="1:10" ht="15" customHeight="1" thickBot="1" x14ac:dyDescent="0.25">
      <c r="A7925" s="12"/>
      <c r="B7925" s="12"/>
      <c r="C7925" s="13"/>
      <c r="D7925" s="13"/>
      <c r="E7925" s="13" t="s">
        <v>2395</v>
      </c>
      <c r="F7925" s="48">
        <f>TRUNC(J7920*$G$2,2)</f>
        <v>0</v>
      </c>
      <c r="G7925" s="13"/>
      <c r="H7925" s="86" t="s">
        <v>2396</v>
      </c>
      <c r="I7925" s="86"/>
      <c r="J7925" s="48">
        <f>F7925+J7920</f>
        <v>3760.95</v>
      </c>
    </row>
    <row r="7926" spans="1:10" ht="0.95" customHeight="1" thickTop="1" x14ac:dyDescent="0.2">
      <c r="A7926" s="89"/>
      <c r="B7926" s="89"/>
      <c r="C7926" s="45"/>
      <c r="D7926" s="45"/>
      <c r="E7926" s="45"/>
      <c r="F7926" s="45"/>
      <c r="G7926" s="45"/>
      <c r="H7926" s="45"/>
      <c r="I7926" s="45"/>
      <c r="J7926" s="45"/>
    </row>
    <row r="7927" spans="1:10" ht="18" customHeight="1" x14ac:dyDescent="0.2">
      <c r="A7927" s="222">
        <v>6223</v>
      </c>
      <c r="B7927" s="26" t="s">
        <v>2</v>
      </c>
      <c r="C7927" s="28" t="s">
        <v>3</v>
      </c>
      <c r="D7927" s="28" t="s">
        <v>4</v>
      </c>
      <c r="E7927" s="28" t="s">
        <v>2388</v>
      </c>
      <c r="F7927" s="28"/>
      <c r="G7927" s="26" t="s">
        <v>190</v>
      </c>
      <c r="H7927" s="4" t="s">
        <v>6</v>
      </c>
      <c r="I7927" s="4" t="s">
        <v>7</v>
      </c>
      <c r="J7927" s="4" t="s">
        <v>191</v>
      </c>
    </row>
    <row r="7928" spans="1:10" ht="39" customHeight="1" x14ac:dyDescent="0.2">
      <c r="A7928" s="41" t="s">
        <v>2389</v>
      </c>
      <c r="B7928" s="41" t="s">
        <v>2297</v>
      </c>
      <c r="C7928" s="29" t="s">
        <v>13</v>
      </c>
      <c r="D7928" s="29" t="s">
        <v>2298</v>
      </c>
      <c r="E7928" s="29" t="s">
        <v>2409</v>
      </c>
      <c r="F7928" s="29"/>
      <c r="G7928" s="41" t="s">
        <v>5</v>
      </c>
      <c r="H7928" s="44">
        <v>1</v>
      </c>
      <c r="I7928" s="85">
        <f>SUM(J7929:J7931)</f>
        <v>2651.68</v>
      </c>
      <c r="J7928" s="43">
        <f>TRUNC(H7928*I7928,2)</f>
        <v>2651.68</v>
      </c>
    </row>
    <row r="7929" spans="1:10" ht="24" customHeight="1" x14ac:dyDescent="0.2">
      <c r="A7929" s="7" t="s">
        <v>2397</v>
      </c>
      <c r="B7929" s="7">
        <v>88264</v>
      </c>
      <c r="C7929" s="6" t="s">
        <v>14</v>
      </c>
      <c r="D7929" s="6" t="s">
        <v>2411</v>
      </c>
      <c r="E7929" s="6" t="s">
        <v>2399</v>
      </c>
      <c r="F7929" s="6"/>
      <c r="G7929" s="7" t="s">
        <v>297</v>
      </c>
      <c r="H7929" s="46">
        <v>8</v>
      </c>
      <c r="I7929" s="77">
        <f>'COMP-CUSTO MÃO OBRA'!$H$422</f>
        <v>41.6</v>
      </c>
      <c r="J7929" s="8">
        <f>TRUNC(H7929*I7929,2)</f>
        <v>332.8</v>
      </c>
    </row>
    <row r="7930" spans="1:10" ht="24" customHeight="1" x14ac:dyDescent="0.2">
      <c r="A7930" s="7" t="s">
        <v>2397</v>
      </c>
      <c r="B7930" s="7">
        <v>88316</v>
      </c>
      <c r="C7930" s="6" t="s">
        <v>14</v>
      </c>
      <c r="D7930" s="6" t="s">
        <v>2398</v>
      </c>
      <c r="E7930" s="6" t="s">
        <v>2399</v>
      </c>
      <c r="F7930" s="6"/>
      <c r="G7930" s="7" t="s">
        <v>297</v>
      </c>
      <c r="H7930" s="46">
        <v>8</v>
      </c>
      <c r="I7930" s="77">
        <f>'COMP-CUSTO MÃO OBRA'!$H$61</f>
        <v>27.08</v>
      </c>
      <c r="J7930" s="8">
        <f>TRUNC(H7930*I7930,2)</f>
        <v>216.64</v>
      </c>
    </row>
    <row r="7931" spans="1:10" ht="78" customHeight="1" x14ac:dyDescent="0.2">
      <c r="A7931" s="10" t="s">
        <v>2391</v>
      </c>
      <c r="B7931" s="10">
        <v>12201</v>
      </c>
      <c r="C7931" s="9" t="s">
        <v>20</v>
      </c>
      <c r="D7931" s="9" t="s">
        <v>3785</v>
      </c>
      <c r="E7931" s="9" t="s">
        <v>2394</v>
      </c>
      <c r="F7931" s="9"/>
      <c r="G7931" s="10" t="s">
        <v>24</v>
      </c>
      <c r="H7931" s="47">
        <v>1</v>
      </c>
      <c r="I7931" s="11">
        <f>VLOOKUP(B7931,CURVA_ABC_INSUM!$B$6:$H$1423,7,0)</f>
        <v>2102.2399999999998</v>
      </c>
      <c r="J7931" s="11">
        <f>TRUNC(H7931*I7931,2)</f>
        <v>2102.2399999999998</v>
      </c>
    </row>
    <row r="7932" spans="1:10" x14ac:dyDescent="0.2">
      <c r="A7932" s="12"/>
      <c r="B7932" s="12"/>
      <c r="C7932" s="13"/>
      <c r="D7932" s="13"/>
      <c r="E7932" s="13"/>
      <c r="F7932" s="48"/>
      <c r="G7932" s="13"/>
      <c r="H7932" s="48"/>
      <c r="I7932" s="13"/>
      <c r="J7932" s="48"/>
    </row>
    <row r="7933" spans="1:10" ht="15" customHeight="1" thickBot="1" x14ac:dyDescent="0.25">
      <c r="A7933" s="12"/>
      <c r="B7933" s="12"/>
      <c r="C7933" s="13"/>
      <c r="D7933" s="13"/>
      <c r="E7933" s="13" t="s">
        <v>2395</v>
      </c>
      <c r="F7933" s="48">
        <f>TRUNC(J7928*$G$2,2)</f>
        <v>0</v>
      </c>
      <c r="G7933" s="13"/>
      <c r="H7933" s="86" t="s">
        <v>2396</v>
      </c>
      <c r="I7933" s="86"/>
      <c r="J7933" s="48">
        <f>F7933+J7928</f>
        <v>2651.68</v>
      </c>
    </row>
    <row r="7934" spans="1:10" ht="0.95" customHeight="1" thickTop="1" thickBot="1" x14ac:dyDescent="0.25">
      <c r="A7934" s="89"/>
      <c r="B7934" s="89"/>
      <c r="C7934" s="45"/>
      <c r="D7934" s="45"/>
      <c r="E7934" s="45"/>
      <c r="F7934" s="45"/>
      <c r="G7934" s="45"/>
      <c r="H7934" s="45"/>
      <c r="I7934" s="45"/>
      <c r="J7934" s="45"/>
    </row>
    <row r="7935" spans="1:10" ht="0.95" customHeight="1" thickTop="1" x14ac:dyDescent="0.2">
      <c r="A7935" s="89"/>
      <c r="B7935" s="89"/>
      <c r="C7935" s="45"/>
      <c r="D7935" s="45"/>
      <c r="E7935" s="45"/>
      <c r="F7935" s="45"/>
      <c r="G7935" s="45"/>
      <c r="H7935" s="45"/>
      <c r="I7935" s="45"/>
      <c r="J7935" s="45"/>
    </row>
    <row r="7936" spans="1:10" ht="18" customHeight="1" x14ac:dyDescent="0.2">
      <c r="A7936" s="222">
        <v>6224</v>
      </c>
      <c r="B7936" s="26" t="s">
        <v>2</v>
      </c>
      <c r="C7936" s="28" t="s">
        <v>3</v>
      </c>
      <c r="D7936" s="28" t="s">
        <v>4</v>
      </c>
      <c r="E7936" s="28" t="s">
        <v>2388</v>
      </c>
      <c r="F7936" s="28"/>
      <c r="G7936" s="26" t="s">
        <v>190</v>
      </c>
      <c r="H7936" s="4" t="s">
        <v>6</v>
      </c>
      <c r="I7936" s="4" t="s">
        <v>7</v>
      </c>
      <c r="J7936" s="4" t="s">
        <v>191</v>
      </c>
    </row>
    <row r="7937" spans="1:10" ht="26.1" customHeight="1" x14ac:dyDescent="0.2">
      <c r="A7937" s="41" t="s">
        <v>2389</v>
      </c>
      <c r="B7937" s="41" t="s">
        <v>2299</v>
      </c>
      <c r="C7937" s="29" t="s">
        <v>13</v>
      </c>
      <c r="D7937" s="29" t="s">
        <v>2300</v>
      </c>
      <c r="E7937" s="29" t="s">
        <v>2409</v>
      </c>
      <c r="F7937" s="29"/>
      <c r="G7937" s="41" t="s">
        <v>5</v>
      </c>
      <c r="H7937" s="44">
        <v>1</v>
      </c>
      <c r="I7937" s="85">
        <f>SUM(J7938:J7940)</f>
        <v>13.18</v>
      </c>
      <c r="J7937" s="43">
        <f>TRUNC(H7937*I7937,2)</f>
        <v>13.18</v>
      </c>
    </row>
    <row r="7938" spans="1:10" ht="24" customHeight="1" x14ac:dyDescent="0.2">
      <c r="A7938" s="7" t="s">
        <v>2397</v>
      </c>
      <c r="B7938" s="7">
        <v>88316</v>
      </c>
      <c r="C7938" s="6" t="s">
        <v>14</v>
      </c>
      <c r="D7938" s="6" t="s">
        <v>2398</v>
      </c>
      <c r="E7938" s="6" t="s">
        <v>2399</v>
      </c>
      <c r="F7938" s="6"/>
      <c r="G7938" s="7" t="s">
        <v>297</v>
      </c>
      <c r="H7938" s="46">
        <v>0.12</v>
      </c>
      <c r="I7938" s="77">
        <f>'COMP-CUSTO MÃO OBRA'!$H$61</f>
        <v>27.08</v>
      </c>
      <c r="J7938" s="8">
        <f>TRUNC(H7938*I7938,2)</f>
        <v>3.24</v>
      </c>
    </row>
    <row r="7939" spans="1:10" ht="24" customHeight="1" x14ac:dyDescent="0.2">
      <c r="A7939" s="7" t="s">
        <v>2397</v>
      </c>
      <c r="B7939" s="7">
        <v>88264</v>
      </c>
      <c r="C7939" s="6" t="s">
        <v>14</v>
      </c>
      <c r="D7939" s="6" t="s">
        <v>2411</v>
      </c>
      <c r="E7939" s="6" t="s">
        <v>2399</v>
      </c>
      <c r="F7939" s="6"/>
      <c r="G7939" s="7" t="s">
        <v>297</v>
      </c>
      <c r="H7939" s="46">
        <v>0.12</v>
      </c>
      <c r="I7939" s="77">
        <f>'COMP-CUSTO MÃO OBRA'!$H$422</f>
        <v>41.6</v>
      </c>
      <c r="J7939" s="8">
        <f>TRUNC(H7939*I7939,2)</f>
        <v>4.99</v>
      </c>
    </row>
    <row r="7940" spans="1:10" ht="24" customHeight="1" x14ac:dyDescent="0.2">
      <c r="A7940" s="10" t="s">
        <v>2391</v>
      </c>
      <c r="B7940" s="10">
        <v>3806</v>
      </c>
      <c r="C7940" s="9" t="s">
        <v>3794</v>
      </c>
      <c r="D7940" s="9" t="s">
        <v>3795</v>
      </c>
      <c r="E7940" s="9" t="s">
        <v>2394</v>
      </c>
      <c r="F7940" s="9"/>
      <c r="G7940" s="10" t="s">
        <v>24</v>
      </c>
      <c r="H7940" s="47">
        <v>1</v>
      </c>
      <c r="I7940" s="11">
        <f>VLOOKUP(B7940,CURVA_ABC_INSUM!$B$6:$H$1423,7,0)</f>
        <v>4.95</v>
      </c>
      <c r="J7940" s="11">
        <f>TRUNC(H7940*I7940,2)</f>
        <v>4.95</v>
      </c>
    </row>
    <row r="7941" spans="1:10" x14ac:dyDescent="0.2">
      <c r="A7941" s="12"/>
      <c r="B7941" s="12"/>
      <c r="C7941" s="13"/>
      <c r="D7941" s="13"/>
      <c r="E7941" s="13"/>
      <c r="F7941" s="48"/>
      <c r="G7941" s="13"/>
      <c r="H7941" s="48"/>
      <c r="I7941" s="13"/>
      <c r="J7941" s="48"/>
    </row>
    <row r="7942" spans="1:10" ht="15" customHeight="1" thickBot="1" x14ac:dyDescent="0.25">
      <c r="A7942" s="12"/>
      <c r="B7942" s="12"/>
      <c r="C7942" s="13"/>
      <c r="D7942" s="13"/>
      <c r="E7942" s="13" t="s">
        <v>2395</v>
      </c>
      <c r="F7942" s="48">
        <f>TRUNC(J7937*$G$2,2)</f>
        <v>0</v>
      </c>
      <c r="G7942" s="13"/>
      <c r="H7942" s="86" t="s">
        <v>2396</v>
      </c>
      <c r="I7942" s="86"/>
      <c r="J7942" s="48">
        <f>F7942+J7937</f>
        <v>13.18</v>
      </c>
    </row>
    <row r="7943" spans="1:10" ht="0.95" customHeight="1" thickTop="1" x14ac:dyDescent="0.2">
      <c r="A7943" s="89"/>
      <c r="B7943" s="89"/>
      <c r="C7943" s="45"/>
      <c r="D7943" s="45"/>
      <c r="E7943" s="45"/>
      <c r="F7943" s="45"/>
      <c r="G7943" s="45"/>
      <c r="H7943" s="45"/>
      <c r="I7943" s="45"/>
      <c r="J7943" s="45"/>
    </row>
    <row r="7944" spans="1:10" ht="18" customHeight="1" x14ac:dyDescent="0.2">
      <c r="A7944" s="222">
        <v>6225</v>
      </c>
      <c r="B7944" s="26" t="s">
        <v>2</v>
      </c>
      <c r="C7944" s="28" t="s">
        <v>3</v>
      </c>
      <c r="D7944" s="28" t="s">
        <v>4</v>
      </c>
      <c r="E7944" s="28" t="s">
        <v>2388</v>
      </c>
      <c r="F7944" s="28"/>
      <c r="G7944" s="26" t="s">
        <v>190</v>
      </c>
      <c r="H7944" s="4" t="s">
        <v>6</v>
      </c>
      <c r="I7944" s="4" t="s">
        <v>7</v>
      </c>
      <c r="J7944" s="4" t="s">
        <v>191</v>
      </c>
    </row>
    <row r="7945" spans="1:10" ht="26.1" customHeight="1" x14ac:dyDescent="0.2">
      <c r="A7945" s="41" t="s">
        <v>2389</v>
      </c>
      <c r="B7945" s="41" t="s">
        <v>2301</v>
      </c>
      <c r="C7945" s="29" t="s">
        <v>13</v>
      </c>
      <c r="D7945" s="29" t="s">
        <v>2302</v>
      </c>
      <c r="E7945" s="29" t="s">
        <v>2409</v>
      </c>
      <c r="F7945" s="29"/>
      <c r="G7945" s="41" t="s">
        <v>5</v>
      </c>
      <c r="H7945" s="44">
        <v>1</v>
      </c>
      <c r="I7945" s="85">
        <f>SUM(J7946:J7948)</f>
        <v>11.34</v>
      </c>
      <c r="J7945" s="43">
        <f>TRUNC(H7945*I7945,2)</f>
        <v>11.34</v>
      </c>
    </row>
    <row r="7946" spans="1:10" ht="24" customHeight="1" x14ac:dyDescent="0.2">
      <c r="A7946" s="7" t="s">
        <v>2397</v>
      </c>
      <c r="B7946" s="7">
        <v>88264</v>
      </c>
      <c r="C7946" s="6" t="s">
        <v>14</v>
      </c>
      <c r="D7946" s="6" t="s">
        <v>2411</v>
      </c>
      <c r="E7946" s="6" t="s">
        <v>2399</v>
      </c>
      <c r="F7946" s="6"/>
      <c r="G7946" s="7" t="s">
        <v>297</v>
      </c>
      <c r="H7946" s="46">
        <v>0.12</v>
      </c>
      <c r="I7946" s="77">
        <f>'COMP-CUSTO MÃO OBRA'!$H$422</f>
        <v>41.6</v>
      </c>
      <c r="J7946" s="8">
        <f>TRUNC(H7946*I7946,2)</f>
        <v>4.99</v>
      </c>
    </row>
    <row r="7947" spans="1:10" ht="24" customHeight="1" x14ac:dyDescent="0.2">
      <c r="A7947" s="7" t="s">
        <v>2397</v>
      </c>
      <c r="B7947" s="7">
        <v>88316</v>
      </c>
      <c r="C7947" s="6" t="s">
        <v>14</v>
      </c>
      <c r="D7947" s="6" t="s">
        <v>2398</v>
      </c>
      <c r="E7947" s="6" t="s">
        <v>2399</v>
      </c>
      <c r="F7947" s="6"/>
      <c r="G7947" s="7" t="s">
        <v>297</v>
      </c>
      <c r="H7947" s="46">
        <v>0.12</v>
      </c>
      <c r="I7947" s="77">
        <f>'COMP-CUSTO MÃO OBRA'!$H$61</f>
        <v>27.08</v>
      </c>
      <c r="J7947" s="8">
        <f>TRUNC(H7947*I7947,2)</f>
        <v>3.24</v>
      </c>
    </row>
    <row r="7948" spans="1:10" ht="24" customHeight="1" x14ac:dyDescent="0.2">
      <c r="A7948" s="10" t="s">
        <v>2391</v>
      </c>
      <c r="B7948" s="10">
        <v>3807</v>
      </c>
      <c r="C7948" s="9" t="s">
        <v>3794</v>
      </c>
      <c r="D7948" s="9" t="s">
        <v>3796</v>
      </c>
      <c r="E7948" s="9" t="s">
        <v>2394</v>
      </c>
      <c r="F7948" s="9"/>
      <c r="G7948" s="10" t="s">
        <v>24</v>
      </c>
      <c r="H7948" s="47">
        <v>1</v>
      </c>
      <c r="I7948" s="11">
        <f>VLOOKUP(B7948,CURVA_ABC_INSUM!$B$6:$H$1423,7,0)</f>
        <v>3.11</v>
      </c>
      <c r="J7948" s="11">
        <f>TRUNC(H7948*I7948,2)</f>
        <v>3.11</v>
      </c>
    </row>
    <row r="7949" spans="1:10" x14ac:dyDescent="0.2">
      <c r="A7949" s="12"/>
      <c r="B7949" s="12"/>
      <c r="C7949" s="13"/>
      <c r="D7949" s="13"/>
      <c r="E7949" s="13"/>
      <c r="F7949" s="48"/>
      <c r="G7949" s="13"/>
      <c r="H7949" s="48"/>
      <c r="I7949" s="13"/>
      <c r="J7949" s="48"/>
    </row>
    <row r="7950" spans="1:10" ht="15" customHeight="1" thickBot="1" x14ac:dyDescent="0.25">
      <c r="A7950" s="12"/>
      <c r="B7950" s="12"/>
      <c r="C7950" s="13"/>
      <c r="D7950" s="13"/>
      <c r="E7950" s="13" t="s">
        <v>2395</v>
      </c>
      <c r="F7950" s="48">
        <f>TRUNC(J7945*$G$2,2)</f>
        <v>0</v>
      </c>
      <c r="G7950" s="13"/>
      <c r="H7950" s="86" t="s">
        <v>2396</v>
      </c>
      <c r="I7950" s="86"/>
      <c r="J7950" s="48">
        <f>F7950+J7945</f>
        <v>11.34</v>
      </c>
    </row>
    <row r="7951" spans="1:10" ht="0.95" customHeight="1" thickTop="1" thickBot="1" x14ac:dyDescent="0.25">
      <c r="A7951" s="89"/>
      <c r="B7951" s="89"/>
      <c r="C7951" s="45"/>
      <c r="D7951" s="45"/>
      <c r="E7951" s="45"/>
      <c r="F7951" s="45"/>
      <c r="G7951" s="45"/>
      <c r="H7951" s="45"/>
      <c r="I7951" s="45"/>
      <c r="J7951" s="45"/>
    </row>
    <row r="7952" spans="1:10" ht="0.95" customHeight="1" thickTop="1" x14ac:dyDescent="0.2">
      <c r="A7952" s="89"/>
      <c r="B7952" s="89"/>
      <c r="C7952" s="45"/>
      <c r="D7952" s="45"/>
      <c r="E7952" s="45"/>
      <c r="F7952" s="45"/>
      <c r="G7952" s="45"/>
      <c r="H7952" s="45"/>
      <c r="I7952" s="45"/>
      <c r="J7952" s="45"/>
    </row>
    <row r="7953" spans="1:12" ht="18" customHeight="1" x14ac:dyDescent="0.2">
      <c r="A7953" s="222">
        <v>6226</v>
      </c>
      <c r="B7953" s="26" t="s">
        <v>2</v>
      </c>
      <c r="C7953" s="28" t="s">
        <v>3</v>
      </c>
      <c r="D7953" s="28" t="s">
        <v>4</v>
      </c>
      <c r="E7953" s="28" t="s">
        <v>2388</v>
      </c>
      <c r="F7953" s="28"/>
      <c r="G7953" s="26" t="s">
        <v>190</v>
      </c>
      <c r="H7953" s="4" t="s">
        <v>6</v>
      </c>
      <c r="I7953" s="4" t="s">
        <v>7</v>
      </c>
      <c r="J7953" s="4" t="s">
        <v>191</v>
      </c>
    </row>
    <row r="7954" spans="1:12" ht="24" customHeight="1" x14ac:dyDescent="0.2">
      <c r="A7954" s="41" t="s">
        <v>2389</v>
      </c>
      <c r="B7954" s="41">
        <v>78051</v>
      </c>
      <c r="C7954" s="29" t="s">
        <v>16</v>
      </c>
      <c r="D7954" s="29" t="s">
        <v>2303</v>
      </c>
      <c r="E7954" s="29" t="s">
        <v>3798</v>
      </c>
      <c r="F7954" s="29"/>
      <c r="G7954" s="41" t="s">
        <v>15</v>
      </c>
      <c r="H7954" s="44">
        <v>1</v>
      </c>
      <c r="I7954" s="85">
        <f>SUM(J7955:J7960)</f>
        <v>62.039999999999992</v>
      </c>
      <c r="J7954" s="43">
        <f t="shared" ref="J7954:J7960" si="290">TRUNC(H7954*I7954,2)</f>
        <v>62.04</v>
      </c>
    </row>
    <row r="7955" spans="1:12" ht="26.1" customHeight="1" x14ac:dyDescent="0.2">
      <c r="A7955" s="7" t="s">
        <v>2397</v>
      </c>
      <c r="B7955" s="7">
        <v>88247</v>
      </c>
      <c r="C7955" s="6" t="s">
        <v>14</v>
      </c>
      <c r="D7955" s="6" t="s">
        <v>2644</v>
      </c>
      <c r="E7955" s="6" t="s">
        <v>2399</v>
      </c>
      <c r="F7955" s="6"/>
      <c r="G7955" s="7" t="s">
        <v>297</v>
      </c>
      <c r="H7955" s="46">
        <v>0.48899999999999999</v>
      </c>
      <c r="I7955" s="77">
        <f>'COMP-CUSTO MÃO OBRA'!$H$61</f>
        <v>27.08</v>
      </c>
      <c r="J7955" s="8">
        <f t="shared" si="290"/>
        <v>13.24</v>
      </c>
    </row>
    <row r="7956" spans="1:12" ht="24" customHeight="1" x14ac:dyDescent="0.2">
      <c r="A7956" s="7" t="s">
        <v>2397</v>
      </c>
      <c r="B7956" s="7">
        <v>88264</v>
      </c>
      <c r="C7956" s="6" t="s">
        <v>14</v>
      </c>
      <c r="D7956" s="6" t="s">
        <v>2411</v>
      </c>
      <c r="E7956" s="6" t="s">
        <v>2399</v>
      </c>
      <c r="F7956" s="6"/>
      <c r="G7956" s="7" t="s">
        <v>297</v>
      </c>
      <c r="H7956" s="46">
        <v>0.48899999999999999</v>
      </c>
      <c r="I7956" s="77">
        <f>'COMP-CUSTO MÃO OBRA'!$H$422</f>
        <v>41.6</v>
      </c>
      <c r="J7956" s="8">
        <f t="shared" si="290"/>
        <v>20.34</v>
      </c>
    </row>
    <row r="7957" spans="1:12" ht="24" customHeight="1" x14ac:dyDescent="0.2">
      <c r="A7957" s="10" t="s">
        <v>2391</v>
      </c>
      <c r="B7957" s="10">
        <v>33225</v>
      </c>
      <c r="C7957" s="9" t="s">
        <v>16</v>
      </c>
      <c r="D7957" s="9" t="s">
        <v>3799</v>
      </c>
      <c r="E7957" s="9" t="s">
        <v>2394</v>
      </c>
      <c r="F7957" s="9"/>
      <c r="G7957" s="10" t="s">
        <v>15</v>
      </c>
      <c r="H7957" s="47">
        <v>0.04</v>
      </c>
      <c r="I7957" s="11">
        <f>VLOOKUP(B7957,CURVA_ABC_INSUM!$B$6:$H$1423,7,0)</f>
        <v>105.63</v>
      </c>
      <c r="J7957" s="11">
        <f t="shared" si="290"/>
        <v>4.22</v>
      </c>
    </row>
    <row r="7958" spans="1:12" ht="26.1" customHeight="1" x14ac:dyDescent="0.2">
      <c r="A7958" s="10" t="s">
        <v>2391</v>
      </c>
      <c r="B7958" s="10">
        <v>71889</v>
      </c>
      <c r="C7958" s="9" t="s">
        <v>16</v>
      </c>
      <c r="D7958" s="9" t="s">
        <v>3800</v>
      </c>
      <c r="E7958" s="9" t="s">
        <v>2394</v>
      </c>
      <c r="F7958" s="9"/>
      <c r="G7958" s="10" t="s">
        <v>15</v>
      </c>
      <c r="H7958" s="47">
        <v>1</v>
      </c>
      <c r="I7958" s="11">
        <f>VLOOKUP(B7958,CURVA_ABC_INSUM!$B$6:$H$1423,7,0)</f>
        <v>19.54</v>
      </c>
      <c r="J7958" s="11">
        <f t="shared" si="290"/>
        <v>19.54</v>
      </c>
    </row>
    <row r="7959" spans="1:12" ht="26.1" customHeight="1" x14ac:dyDescent="0.2">
      <c r="A7959" s="10" t="s">
        <v>2391</v>
      </c>
      <c r="B7959" s="10">
        <v>87547</v>
      </c>
      <c r="C7959" s="9" t="s">
        <v>16</v>
      </c>
      <c r="D7959" s="9" t="s">
        <v>3801</v>
      </c>
      <c r="E7959" s="9" t="s">
        <v>2394</v>
      </c>
      <c r="F7959" s="9"/>
      <c r="G7959" s="10" t="s">
        <v>15</v>
      </c>
      <c r="H7959" s="47">
        <v>3.3000000000000002E-2</v>
      </c>
      <c r="I7959" s="11">
        <f>VLOOKUP(B7959,CURVA_ABC_INSUM!$B$6:$H$1423,7,0)</f>
        <v>128.46</v>
      </c>
      <c r="J7959" s="11">
        <f t="shared" si="290"/>
        <v>4.2300000000000004</v>
      </c>
      <c r="L7959" s="11">
        <v>105.2</v>
      </c>
    </row>
    <row r="7960" spans="1:12" ht="24" customHeight="1" x14ac:dyDescent="0.2">
      <c r="A7960" s="10" t="s">
        <v>2391</v>
      </c>
      <c r="B7960" s="10">
        <v>163358</v>
      </c>
      <c r="C7960" s="9" t="s">
        <v>16</v>
      </c>
      <c r="D7960" s="9" t="s">
        <v>3802</v>
      </c>
      <c r="E7960" s="9" t="s">
        <v>2394</v>
      </c>
      <c r="F7960" s="9"/>
      <c r="G7960" s="10" t="s">
        <v>15</v>
      </c>
      <c r="H7960" s="47">
        <v>1.0309999999999999</v>
      </c>
      <c r="I7960" s="11">
        <f>VLOOKUP(B7960,CURVA_ABC_INSUM!$B$6:$H$1423,7,0)</f>
        <v>0.46</v>
      </c>
      <c r="J7960" s="11">
        <f t="shared" si="290"/>
        <v>0.47</v>
      </c>
    </row>
    <row r="7961" spans="1:12" x14ac:dyDescent="0.2">
      <c r="A7961" s="12"/>
      <c r="B7961" s="12"/>
      <c r="C7961" s="13"/>
      <c r="D7961" s="13"/>
      <c r="E7961" s="13"/>
      <c r="F7961" s="48"/>
      <c r="G7961" s="13"/>
      <c r="H7961" s="48"/>
      <c r="I7961" s="13"/>
      <c r="J7961" s="48"/>
    </row>
    <row r="7962" spans="1:12" ht="15" customHeight="1" thickBot="1" x14ac:dyDescent="0.25">
      <c r="A7962" s="12"/>
      <c r="B7962" s="12"/>
      <c r="C7962" s="13"/>
      <c r="D7962" s="13"/>
      <c r="E7962" s="13" t="s">
        <v>2395</v>
      </c>
      <c r="F7962" s="48">
        <f>TRUNC(J7954*$G$2,2)</f>
        <v>0</v>
      </c>
      <c r="G7962" s="13"/>
      <c r="H7962" s="86" t="s">
        <v>2396</v>
      </c>
      <c r="I7962" s="86"/>
      <c r="J7962" s="48">
        <f>F7962+J7954</f>
        <v>62.04</v>
      </c>
    </row>
    <row r="7963" spans="1:12" ht="0.95" customHeight="1" thickTop="1" thickBot="1" x14ac:dyDescent="0.25">
      <c r="A7963" s="89"/>
      <c r="B7963" s="89"/>
      <c r="C7963" s="45"/>
      <c r="D7963" s="45"/>
      <c r="E7963" s="45"/>
      <c r="F7963" s="45"/>
      <c r="G7963" s="45"/>
      <c r="H7963" s="45"/>
      <c r="I7963" s="45"/>
      <c r="J7963" s="45"/>
    </row>
    <row r="7964" spans="1:12" ht="0.95" customHeight="1" thickTop="1" x14ac:dyDescent="0.2">
      <c r="A7964" s="89"/>
      <c r="B7964" s="89"/>
      <c r="C7964" s="45"/>
      <c r="D7964" s="45"/>
      <c r="E7964" s="45"/>
      <c r="F7964" s="45"/>
      <c r="G7964" s="45"/>
      <c r="H7964" s="45"/>
      <c r="I7964" s="45"/>
      <c r="J7964" s="45"/>
    </row>
    <row r="7965" spans="1:12" ht="18" customHeight="1" x14ac:dyDescent="0.2">
      <c r="A7965" s="222">
        <v>6227</v>
      </c>
      <c r="B7965" s="26" t="s">
        <v>2</v>
      </c>
      <c r="C7965" s="28" t="s">
        <v>3</v>
      </c>
      <c r="D7965" s="28" t="s">
        <v>4</v>
      </c>
      <c r="E7965" s="28" t="s">
        <v>2388</v>
      </c>
      <c r="F7965" s="28"/>
      <c r="G7965" s="26" t="s">
        <v>190</v>
      </c>
      <c r="H7965" s="4" t="s">
        <v>6</v>
      </c>
      <c r="I7965" s="4" t="s">
        <v>7</v>
      </c>
      <c r="J7965" s="4" t="s">
        <v>191</v>
      </c>
    </row>
    <row r="7966" spans="1:12" ht="26.1" customHeight="1" x14ac:dyDescent="0.2">
      <c r="A7966" s="41" t="s">
        <v>2389</v>
      </c>
      <c r="B7966" s="41">
        <v>98463</v>
      </c>
      <c r="C7966" s="29" t="s">
        <v>14</v>
      </c>
      <c r="D7966" s="29" t="s">
        <v>2304</v>
      </c>
      <c r="E7966" s="29" t="s">
        <v>2409</v>
      </c>
      <c r="F7966" s="29"/>
      <c r="G7966" s="41" t="s">
        <v>15</v>
      </c>
      <c r="H7966" s="44">
        <v>1</v>
      </c>
      <c r="I7966" s="85">
        <f>SUM(J7967:J7970)</f>
        <v>30.74</v>
      </c>
      <c r="J7966" s="43">
        <f>TRUNC(H7966*I7966,2)</f>
        <v>30.74</v>
      </c>
    </row>
    <row r="7967" spans="1:12" ht="26.1" customHeight="1" x14ac:dyDescent="0.2">
      <c r="A7967" s="7" t="s">
        <v>2397</v>
      </c>
      <c r="B7967" s="7">
        <v>88247</v>
      </c>
      <c r="C7967" s="6" t="s">
        <v>14</v>
      </c>
      <c r="D7967" s="6" t="s">
        <v>2644</v>
      </c>
      <c r="E7967" s="6" t="s">
        <v>2399</v>
      </c>
      <c r="F7967" s="6"/>
      <c r="G7967" s="7" t="s">
        <v>297</v>
      </c>
      <c r="H7967" s="46">
        <v>0.31640000000000001</v>
      </c>
      <c r="I7967" s="77">
        <f>'COMP-CUSTO MÃO OBRA'!$H$61</f>
        <v>27.08</v>
      </c>
      <c r="J7967" s="8">
        <f>TRUNC(H7967*I7967,2)</f>
        <v>8.56</v>
      </c>
    </row>
    <row r="7968" spans="1:12" ht="24" customHeight="1" x14ac:dyDescent="0.2">
      <c r="A7968" s="7" t="s">
        <v>2397</v>
      </c>
      <c r="B7968" s="7">
        <v>88264</v>
      </c>
      <c r="C7968" s="6" t="s">
        <v>14</v>
      </c>
      <c r="D7968" s="6" t="s">
        <v>2411</v>
      </c>
      <c r="E7968" s="6" t="s">
        <v>2399</v>
      </c>
      <c r="F7968" s="6"/>
      <c r="G7968" s="7" t="s">
        <v>297</v>
      </c>
      <c r="H7968" s="46">
        <v>0.31640000000000001</v>
      </c>
      <c r="I7968" s="77">
        <f>'COMP-CUSTO MÃO OBRA'!$H$422</f>
        <v>41.6</v>
      </c>
      <c r="J7968" s="8">
        <f>TRUNC(H7968*I7968,2)</f>
        <v>13.16</v>
      </c>
    </row>
    <row r="7969" spans="1:10" ht="39" customHeight="1" x14ac:dyDescent="0.2">
      <c r="A7969" s="10" t="s">
        <v>2391</v>
      </c>
      <c r="B7969" s="10">
        <v>4356</v>
      </c>
      <c r="C7969" s="9" t="s">
        <v>14</v>
      </c>
      <c r="D7969" s="9" t="s">
        <v>3803</v>
      </c>
      <c r="E7969" s="9" t="s">
        <v>2394</v>
      </c>
      <c r="F7969" s="9"/>
      <c r="G7969" s="10" t="s">
        <v>15</v>
      </c>
      <c r="H7969" s="47">
        <v>2</v>
      </c>
      <c r="I7969" s="11">
        <f>VLOOKUP(B7969,CURVA_ABC_INSUM!$B$6:$H$1423,7,0)</f>
        <v>0.28000000000000003</v>
      </c>
      <c r="J7969" s="11">
        <f>TRUNC(H7969*I7969,2)</f>
        <v>0.56000000000000005</v>
      </c>
    </row>
    <row r="7970" spans="1:10" ht="26.1" customHeight="1" x14ac:dyDescent="0.2">
      <c r="A7970" s="10" t="s">
        <v>2391</v>
      </c>
      <c r="B7970" s="10">
        <v>7572</v>
      </c>
      <c r="C7970" s="9" t="s">
        <v>14</v>
      </c>
      <c r="D7970" s="9" t="s">
        <v>3692</v>
      </c>
      <c r="E7970" s="9" t="s">
        <v>2394</v>
      </c>
      <c r="F7970" s="9"/>
      <c r="G7970" s="10" t="s">
        <v>15</v>
      </c>
      <c r="H7970" s="47">
        <v>1</v>
      </c>
      <c r="I7970" s="11">
        <f>VLOOKUP(B7970,CURVA_ABC_INSUM!$B$6:$H$1423,7,0)</f>
        <v>8.4600000000000009</v>
      </c>
      <c r="J7970" s="11">
        <f>TRUNC(H7970*I7970,2)</f>
        <v>8.4600000000000009</v>
      </c>
    </row>
    <row r="7971" spans="1:10" x14ac:dyDescent="0.2">
      <c r="A7971" s="12"/>
      <c r="B7971" s="12"/>
      <c r="C7971" s="13"/>
      <c r="D7971" s="13"/>
      <c r="E7971" s="13"/>
      <c r="F7971" s="48"/>
      <c r="G7971" s="13"/>
      <c r="H7971" s="48"/>
      <c r="I7971" s="13"/>
      <c r="J7971" s="48"/>
    </row>
    <row r="7972" spans="1:10" ht="15" customHeight="1" thickBot="1" x14ac:dyDescent="0.25">
      <c r="A7972" s="12"/>
      <c r="B7972" s="12"/>
      <c r="C7972" s="13"/>
      <c r="D7972" s="13"/>
      <c r="E7972" s="13" t="s">
        <v>2395</v>
      </c>
      <c r="F7972" s="48">
        <f>TRUNC(J7966*$G$2,2)</f>
        <v>0</v>
      </c>
      <c r="G7972" s="13"/>
      <c r="H7972" s="86" t="s">
        <v>2396</v>
      </c>
      <c r="I7972" s="86"/>
      <c r="J7972" s="48">
        <f>F7972+J7966</f>
        <v>30.74</v>
      </c>
    </row>
    <row r="7973" spans="1:10" ht="0.95" customHeight="1" thickTop="1" x14ac:dyDescent="0.2">
      <c r="A7973" s="89"/>
      <c r="B7973" s="89"/>
      <c r="C7973" s="45"/>
      <c r="D7973" s="45"/>
      <c r="E7973" s="45"/>
      <c r="F7973" s="45"/>
      <c r="G7973" s="45"/>
      <c r="H7973" s="45"/>
      <c r="I7973" s="45"/>
      <c r="J7973" s="45"/>
    </row>
    <row r="7974" spans="1:10" ht="18" customHeight="1" x14ac:dyDescent="0.2">
      <c r="A7974" s="222">
        <v>6228</v>
      </c>
      <c r="B7974" s="26" t="s">
        <v>2</v>
      </c>
      <c r="C7974" s="28" t="s">
        <v>3</v>
      </c>
      <c r="D7974" s="28" t="s">
        <v>4</v>
      </c>
      <c r="E7974" s="28" t="s">
        <v>2388</v>
      </c>
      <c r="F7974" s="28"/>
      <c r="G7974" s="26" t="s">
        <v>190</v>
      </c>
      <c r="H7974" s="4" t="s">
        <v>6</v>
      </c>
      <c r="I7974" s="4" t="s">
        <v>7</v>
      </c>
      <c r="J7974" s="4" t="s">
        <v>191</v>
      </c>
    </row>
    <row r="7975" spans="1:10" ht="26.1" customHeight="1" x14ac:dyDescent="0.2">
      <c r="A7975" s="41" t="s">
        <v>2389</v>
      </c>
      <c r="B7975" s="41" t="s">
        <v>2305</v>
      </c>
      <c r="C7975" s="29" t="s">
        <v>13</v>
      </c>
      <c r="D7975" s="29" t="s">
        <v>2306</v>
      </c>
      <c r="E7975" s="29" t="s">
        <v>2409</v>
      </c>
      <c r="F7975" s="29"/>
      <c r="G7975" s="41" t="s">
        <v>5</v>
      </c>
      <c r="H7975" s="44">
        <v>1</v>
      </c>
      <c r="I7975" s="85">
        <f>SUM(J7976:J7977)</f>
        <v>9.76</v>
      </c>
      <c r="J7975" s="43">
        <f>TRUNC(H7975*I7975,2)</f>
        <v>9.76</v>
      </c>
    </row>
    <row r="7976" spans="1:10" ht="24" customHeight="1" x14ac:dyDescent="0.2">
      <c r="A7976" s="7" t="s">
        <v>2397</v>
      </c>
      <c r="B7976" s="7">
        <v>88264</v>
      </c>
      <c r="C7976" s="6" t="s">
        <v>14</v>
      </c>
      <c r="D7976" s="6" t="s">
        <v>2411</v>
      </c>
      <c r="E7976" s="6" t="s">
        <v>2399</v>
      </c>
      <c r="F7976" s="6"/>
      <c r="G7976" s="7" t="s">
        <v>297</v>
      </c>
      <c r="H7976" s="46">
        <v>0.15</v>
      </c>
      <c r="I7976" s="77">
        <f>'COMP-CUSTO MÃO OBRA'!$H$422</f>
        <v>41.6</v>
      </c>
      <c r="J7976" s="8">
        <f>TRUNC(H7976*I7976,2)</f>
        <v>6.24</v>
      </c>
    </row>
    <row r="7977" spans="1:10" ht="24" customHeight="1" x14ac:dyDescent="0.2">
      <c r="A7977" s="10" t="s">
        <v>2391</v>
      </c>
      <c r="B7977" s="10" t="s">
        <v>3804</v>
      </c>
      <c r="C7977" s="9" t="s">
        <v>116</v>
      </c>
      <c r="D7977" s="9" t="s">
        <v>3805</v>
      </c>
      <c r="E7977" s="9" t="s">
        <v>2394</v>
      </c>
      <c r="F7977" s="9"/>
      <c r="G7977" s="10" t="s">
        <v>15</v>
      </c>
      <c r="H7977" s="47">
        <v>1</v>
      </c>
      <c r="I7977" s="11">
        <f>VLOOKUP(B7977,CURVA_ABC_INSUM!$B$6:$H$1423,7,0)</f>
        <v>3.52</v>
      </c>
      <c r="J7977" s="11">
        <f>TRUNC(H7977*I7977,2)</f>
        <v>3.52</v>
      </c>
    </row>
    <row r="7978" spans="1:10" x14ac:dyDescent="0.2">
      <c r="A7978" s="12"/>
      <c r="B7978" s="12"/>
      <c r="C7978" s="13"/>
      <c r="D7978" s="13"/>
      <c r="E7978" s="13"/>
      <c r="F7978" s="48"/>
      <c r="G7978" s="13"/>
      <c r="H7978" s="48"/>
      <c r="I7978" s="13"/>
      <c r="J7978" s="48"/>
    </row>
    <row r="7979" spans="1:10" ht="15" customHeight="1" thickBot="1" x14ac:dyDescent="0.25">
      <c r="A7979" s="12"/>
      <c r="B7979" s="12"/>
      <c r="C7979" s="13"/>
      <c r="D7979" s="13"/>
      <c r="E7979" s="13" t="s">
        <v>2395</v>
      </c>
      <c r="F7979" s="48">
        <f>TRUNC(J7975*$G$2,2)</f>
        <v>0</v>
      </c>
      <c r="G7979" s="13"/>
      <c r="H7979" s="86" t="s">
        <v>2396</v>
      </c>
      <c r="I7979" s="86"/>
      <c r="J7979" s="48">
        <f>F7979+J7975</f>
        <v>9.76</v>
      </c>
    </row>
    <row r="7980" spans="1:10" ht="0.95" customHeight="1" thickTop="1" x14ac:dyDescent="0.2">
      <c r="A7980" s="89"/>
      <c r="B7980" s="89"/>
      <c r="C7980" s="45"/>
      <c r="D7980" s="45"/>
      <c r="E7980" s="45"/>
      <c r="F7980" s="45"/>
      <c r="G7980" s="45"/>
      <c r="H7980" s="45"/>
      <c r="I7980" s="45"/>
      <c r="J7980" s="45"/>
    </row>
    <row r="7981" spans="1:10" ht="18" customHeight="1" x14ac:dyDescent="0.2">
      <c r="A7981" s="222">
        <v>6229</v>
      </c>
      <c r="B7981" s="26" t="s">
        <v>2</v>
      </c>
      <c r="C7981" s="28" t="s">
        <v>3</v>
      </c>
      <c r="D7981" s="28" t="s">
        <v>4</v>
      </c>
      <c r="E7981" s="28" t="s">
        <v>2388</v>
      </c>
      <c r="F7981" s="28"/>
      <c r="G7981" s="26" t="s">
        <v>190</v>
      </c>
      <c r="H7981" s="4" t="s">
        <v>6</v>
      </c>
      <c r="I7981" s="4" t="s">
        <v>7</v>
      </c>
      <c r="J7981" s="4" t="s">
        <v>191</v>
      </c>
    </row>
    <row r="7982" spans="1:10" ht="26.1" customHeight="1" x14ac:dyDescent="0.2">
      <c r="A7982" s="41" t="s">
        <v>2389</v>
      </c>
      <c r="B7982" s="41" t="s">
        <v>2307</v>
      </c>
      <c r="C7982" s="29" t="s">
        <v>13</v>
      </c>
      <c r="D7982" s="29" t="s">
        <v>2308</v>
      </c>
      <c r="E7982" s="29" t="s">
        <v>2409</v>
      </c>
      <c r="F7982" s="29"/>
      <c r="G7982" s="41" t="s">
        <v>5</v>
      </c>
      <c r="H7982" s="44">
        <v>1</v>
      </c>
      <c r="I7982" s="85">
        <f>SUM(J7983:J7984)</f>
        <v>16.14</v>
      </c>
      <c r="J7982" s="43">
        <f>TRUNC(H7982*I7982,2)</f>
        <v>16.14</v>
      </c>
    </row>
    <row r="7983" spans="1:10" ht="24" customHeight="1" x14ac:dyDescent="0.2">
      <c r="A7983" s="7" t="s">
        <v>2397</v>
      </c>
      <c r="B7983" s="7">
        <v>88264</v>
      </c>
      <c r="C7983" s="6" t="s">
        <v>14</v>
      </c>
      <c r="D7983" s="6" t="s">
        <v>2411</v>
      </c>
      <c r="E7983" s="6" t="s">
        <v>2399</v>
      </c>
      <c r="F7983" s="6"/>
      <c r="G7983" s="7" t="s">
        <v>297</v>
      </c>
      <c r="H7983" s="46">
        <v>0.15</v>
      </c>
      <c r="I7983" s="77">
        <f>'COMP-CUSTO MÃO OBRA'!$H$422</f>
        <v>41.6</v>
      </c>
      <c r="J7983" s="8">
        <f>TRUNC(H7983*I7983,2)</f>
        <v>6.24</v>
      </c>
    </row>
    <row r="7984" spans="1:10" ht="24" customHeight="1" x14ac:dyDescent="0.2">
      <c r="A7984" s="10" t="s">
        <v>2391</v>
      </c>
      <c r="B7984" s="10" t="s">
        <v>3806</v>
      </c>
      <c r="C7984" s="9" t="s">
        <v>116</v>
      </c>
      <c r="D7984" s="9" t="s">
        <v>3807</v>
      </c>
      <c r="E7984" s="9" t="s">
        <v>2394</v>
      </c>
      <c r="F7984" s="9"/>
      <c r="G7984" s="10" t="s">
        <v>15</v>
      </c>
      <c r="H7984" s="47">
        <v>1</v>
      </c>
      <c r="I7984" s="11">
        <f>VLOOKUP(B7984,CURVA_ABC_INSUM!$B$6:$H$1423,7,0)</f>
        <v>9.9</v>
      </c>
      <c r="J7984" s="11">
        <f>TRUNC(H7984*I7984,2)</f>
        <v>9.9</v>
      </c>
    </row>
    <row r="7985" spans="1:10" x14ac:dyDescent="0.2">
      <c r="A7985" s="12"/>
      <c r="B7985" s="12"/>
      <c r="C7985" s="13"/>
      <c r="D7985" s="13"/>
      <c r="E7985" s="13"/>
      <c r="F7985" s="48"/>
      <c r="G7985" s="13"/>
      <c r="H7985" s="48"/>
      <c r="I7985" s="13"/>
      <c r="J7985" s="48"/>
    </row>
    <row r="7986" spans="1:10" ht="15" customHeight="1" thickBot="1" x14ac:dyDescent="0.25">
      <c r="A7986" s="12"/>
      <c r="B7986" s="12"/>
      <c r="C7986" s="13"/>
      <c r="D7986" s="13"/>
      <c r="E7986" s="13" t="s">
        <v>2395</v>
      </c>
      <c r="F7986" s="48">
        <f>TRUNC(J7982*$G$2,2)</f>
        <v>0</v>
      </c>
      <c r="G7986" s="13"/>
      <c r="H7986" s="86" t="s">
        <v>2396</v>
      </c>
      <c r="I7986" s="86"/>
      <c r="J7986" s="48">
        <f>F7986+J7982</f>
        <v>16.14</v>
      </c>
    </row>
    <row r="7987" spans="1:10" ht="0.95" customHeight="1" thickTop="1" x14ac:dyDescent="0.2">
      <c r="A7987" s="89"/>
      <c r="B7987" s="89"/>
      <c r="C7987" s="45"/>
      <c r="D7987" s="45"/>
      <c r="E7987" s="45"/>
      <c r="F7987" s="45"/>
      <c r="G7987" s="45"/>
      <c r="H7987" s="45"/>
      <c r="I7987" s="45"/>
      <c r="J7987" s="45"/>
    </row>
    <row r="7988" spans="1:10" ht="18" customHeight="1" x14ac:dyDescent="0.2">
      <c r="A7988" s="222">
        <v>6230</v>
      </c>
      <c r="B7988" s="26" t="s">
        <v>2</v>
      </c>
      <c r="C7988" s="28" t="s">
        <v>3</v>
      </c>
      <c r="D7988" s="28" t="s">
        <v>4</v>
      </c>
      <c r="E7988" s="28" t="s">
        <v>2388</v>
      </c>
      <c r="F7988" s="28"/>
      <c r="G7988" s="26" t="s">
        <v>190</v>
      </c>
      <c r="H7988" s="4" t="s">
        <v>6</v>
      </c>
      <c r="I7988" s="4" t="s">
        <v>7</v>
      </c>
      <c r="J7988" s="4" t="s">
        <v>191</v>
      </c>
    </row>
    <row r="7989" spans="1:10" ht="26.1" customHeight="1" x14ac:dyDescent="0.2">
      <c r="A7989" s="41" t="s">
        <v>2389</v>
      </c>
      <c r="B7989" s="41" t="s">
        <v>2309</v>
      </c>
      <c r="C7989" s="29" t="s">
        <v>13</v>
      </c>
      <c r="D7989" s="29" t="s">
        <v>2310</v>
      </c>
      <c r="E7989" s="29" t="s">
        <v>2409</v>
      </c>
      <c r="F7989" s="29"/>
      <c r="G7989" s="41" t="s">
        <v>5</v>
      </c>
      <c r="H7989" s="44">
        <v>1</v>
      </c>
      <c r="I7989" s="85">
        <f>SUM(J7990:J7991)</f>
        <v>12.95</v>
      </c>
      <c r="J7989" s="43">
        <f>TRUNC(H7989*I7989,2)</f>
        <v>12.95</v>
      </c>
    </row>
    <row r="7990" spans="1:10" ht="24" customHeight="1" x14ac:dyDescent="0.2">
      <c r="A7990" s="7" t="s">
        <v>2397</v>
      </c>
      <c r="B7990" s="7">
        <v>88264</v>
      </c>
      <c r="C7990" s="6" t="s">
        <v>14</v>
      </c>
      <c r="D7990" s="6" t="s">
        <v>2411</v>
      </c>
      <c r="E7990" s="6" t="s">
        <v>2399</v>
      </c>
      <c r="F7990" s="6"/>
      <c r="G7990" s="7" t="s">
        <v>297</v>
      </c>
      <c r="H7990" s="46">
        <v>0.15</v>
      </c>
      <c r="I7990" s="77">
        <f>'COMP-CUSTO MÃO OBRA'!$H$422</f>
        <v>41.6</v>
      </c>
      <c r="J7990" s="8">
        <f>TRUNC(H7990*I7990,2)</f>
        <v>6.24</v>
      </c>
    </row>
    <row r="7991" spans="1:10" ht="24" customHeight="1" x14ac:dyDescent="0.2">
      <c r="A7991" s="10" t="s">
        <v>2391</v>
      </c>
      <c r="B7991" s="10" t="s">
        <v>3808</v>
      </c>
      <c r="C7991" s="9" t="s">
        <v>116</v>
      </c>
      <c r="D7991" s="9" t="s">
        <v>3809</v>
      </c>
      <c r="E7991" s="9" t="s">
        <v>2394</v>
      </c>
      <c r="F7991" s="9"/>
      <c r="G7991" s="10" t="s">
        <v>15</v>
      </c>
      <c r="H7991" s="47">
        <v>1</v>
      </c>
      <c r="I7991" s="11">
        <f>VLOOKUP(B7991,CURVA_ABC_INSUM!$B$6:$H$1423,7,0)</f>
        <v>6.71</v>
      </c>
      <c r="J7991" s="11">
        <f>TRUNC(H7991*I7991,2)</f>
        <v>6.71</v>
      </c>
    </row>
    <row r="7992" spans="1:10" x14ac:dyDescent="0.2">
      <c r="A7992" s="12"/>
      <c r="B7992" s="12"/>
      <c r="C7992" s="13"/>
      <c r="D7992" s="13"/>
      <c r="E7992" s="13"/>
      <c r="F7992" s="48"/>
      <c r="G7992" s="13"/>
      <c r="H7992" s="48"/>
      <c r="I7992" s="13"/>
      <c r="J7992" s="48"/>
    </row>
    <row r="7993" spans="1:10" ht="15" customHeight="1" thickBot="1" x14ac:dyDescent="0.25">
      <c r="A7993" s="12"/>
      <c r="B7993" s="12"/>
      <c r="C7993" s="13"/>
      <c r="D7993" s="13"/>
      <c r="E7993" s="13" t="s">
        <v>2395</v>
      </c>
      <c r="F7993" s="48">
        <f>TRUNC(J7989*$G$2,2)</f>
        <v>0</v>
      </c>
      <c r="G7993" s="13"/>
      <c r="H7993" s="86" t="s">
        <v>2396</v>
      </c>
      <c r="I7993" s="86"/>
      <c r="J7993" s="48">
        <f>F7993+J7989</f>
        <v>12.95</v>
      </c>
    </row>
    <row r="7994" spans="1:10" ht="0.95" customHeight="1" thickTop="1" x14ac:dyDescent="0.2">
      <c r="A7994" s="89"/>
      <c r="B7994" s="89"/>
      <c r="C7994" s="45"/>
      <c r="D7994" s="45"/>
      <c r="E7994" s="45"/>
      <c r="F7994" s="45"/>
      <c r="G7994" s="45"/>
      <c r="H7994" s="45"/>
      <c r="I7994" s="45"/>
      <c r="J7994" s="45"/>
    </row>
    <row r="7995" spans="1:10" ht="18" customHeight="1" x14ac:dyDescent="0.2">
      <c r="A7995" s="222">
        <v>6231</v>
      </c>
      <c r="B7995" s="26" t="s">
        <v>2</v>
      </c>
      <c r="C7995" s="28" t="s">
        <v>3</v>
      </c>
      <c r="D7995" s="28" t="s">
        <v>4</v>
      </c>
      <c r="E7995" s="28" t="s">
        <v>2388</v>
      </c>
      <c r="F7995" s="28"/>
      <c r="G7995" s="26" t="s">
        <v>190</v>
      </c>
      <c r="H7995" s="4" t="s">
        <v>6</v>
      </c>
      <c r="I7995" s="4" t="s">
        <v>7</v>
      </c>
      <c r="J7995" s="4" t="s">
        <v>191</v>
      </c>
    </row>
    <row r="7996" spans="1:10" ht="39" customHeight="1" x14ac:dyDescent="0.2">
      <c r="A7996" s="41" t="s">
        <v>2389</v>
      </c>
      <c r="B7996" s="41">
        <v>92000</v>
      </c>
      <c r="C7996" s="29" t="s">
        <v>14</v>
      </c>
      <c r="D7996" s="29" t="s">
        <v>2311</v>
      </c>
      <c r="E7996" s="29" t="s">
        <v>2409</v>
      </c>
      <c r="F7996" s="29"/>
      <c r="G7996" s="41" t="s">
        <v>15</v>
      </c>
      <c r="H7996" s="44">
        <v>1</v>
      </c>
      <c r="I7996" s="85">
        <f>SUM(J7997:J7998)</f>
        <v>33.93</v>
      </c>
      <c r="J7996" s="43">
        <f>TRUNC(H7996*I7996,2)</f>
        <v>33.93</v>
      </c>
    </row>
    <row r="7997" spans="1:10" ht="39" customHeight="1" x14ac:dyDescent="0.2">
      <c r="A7997" s="7" t="s">
        <v>2397</v>
      </c>
      <c r="B7997" s="7">
        <v>91946</v>
      </c>
      <c r="C7997" s="6" t="s">
        <v>14</v>
      </c>
      <c r="D7997" s="6" t="s">
        <v>3679</v>
      </c>
      <c r="E7997" s="6" t="s">
        <v>2409</v>
      </c>
      <c r="F7997" s="6"/>
      <c r="G7997" s="7" t="s">
        <v>15</v>
      </c>
      <c r="H7997" s="46">
        <v>1</v>
      </c>
      <c r="I7997" s="77">
        <f>COMP_AUX_CUSTO!$J$2607</f>
        <v>9.7200000000000006</v>
      </c>
      <c r="J7997" s="8">
        <f>TRUNC(H7997*I7997,2)</f>
        <v>9.7200000000000006</v>
      </c>
    </row>
    <row r="7998" spans="1:10" ht="39" customHeight="1" x14ac:dyDescent="0.2">
      <c r="A7998" s="7" t="s">
        <v>2397</v>
      </c>
      <c r="B7998" s="7">
        <v>91998</v>
      </c>
      <c r="C7998" s="6" t="s">
        <v>14</v>
      </c>
      <c r="D7998" s="6" t="s">
        <v>3810</v>
      </c>
      <c r="E7998" s="6" t="s">
        <v>2409</v>
      </c>
      <c r="F7998" s="6"/>
      <c r="G7998" s="7" t="s">
        <v>15</v>
      </c>
      <c r="H7998" s="46">
        <v>1</v>
      </c>
      <c r="I7998" s="77">
        <f>COMP_AUX_CUSTO!$J$2689</f>
        <v>24.21</v>
      </c>
      <c r="J7998" s="8">
        <f>TRUNC(H7998*I7998,2)</f>
        <v>24.21</v>
      </c>
    </row>
    <row r="7999" spans="1:10" x14ac:dyDescent="0.2">
      <c r="A7999" s="12"/>
      <c r="B7999" s="12"/>
      <c r="C7999" s="13"/>
      <c r="D7999" s="13"/>
      <c r="E7999" s="13"/>
      <c r="F7999" s="48"/>
      <c r="G7999" s="13"/>
      <c r="H7999" s="48"/>
      <c r="I7999" s="13"/>
      <c r="J7999" s="48"/>
    </row>
    <row r="8000" spans="1:10" ht="15" customHeight="1" thickBot="1" x14ac:dyDescent="0.25">
      <c r="A8000" s="12"/>
      <c r="B8000" s="12"/>
      <c r="C8000" s="13"/>
      <c r="D8000" s="13"/>
      <c r="E8000" s="13" t="s">
        <v>2395</v>
      </c>
      <c r="F8000" s="48">
        <f>TRUNC(J7996*$G$2,2)</f>
        <v>0</v>
      </c>
      <c r="G8000" s="13"/>
      <c r="H8000" s="86" t="s">
        <v>2396</v>
      </c>
      <c r="I8000" s="86"/>
      <c r="J8000" s="48">
        <f>F8000+J7996</f>
        <v>33.93</v>
      </c>
    </row>
    <row r="8001" spans="1:10" ht="0.95" customHeight="1" thickTop="1" x14ac:dyDescent="0.2">
      <c r="A8001" s="89"/>
      <c r="B8001" s="89"/>
      <c r="C8001" s="45"/>
      <c r="D8001" s="45"/>
      <c r="E8001" s="45"/>
      <c r="F8001" s="45"/>
      <c r="G8001" s="45"/>
      <c r="H8001" s="45"/>
      <c r="I8001" s="45"/>
      <c r="J8001" s="45"/>
    </row>
    <row r="8002" spans="1:10" ht="18" customHeight="1" x14ac:dyDescent="0.2">
      <c r="A8002" s="222">
        <v>6232</v>
      </c>
      <c r="B8002" s="26" t="s">
        <v>2</v>
      </c>
      <c r="C8002" s="28" t="s">
        <v>3</v>
      </c>
      <c r="D8002" s="28" t="s">
        <v>4</v>
      </c>
      <c r="E8002" s="28" t="s">
        <v>2388</v>
      </c>
      <c r="F8002" s="28"/>
      <c r="G8002" s="26" t="s">
        <v>190</v>
      </c>
      <c r="H8002" s="4" t="s">
        <v>6</v>
      </c>
      <c r="I8002" s="4" t="s">
        <v>7</v>
      </c>
      <c r="J8002" s="4" t="s">
        <v>191</v>
      </c>
    </row>
    <row r="8003" spans="1:10" ht="39" customHeight="1" x14ac:dyDescent="0.2">
      <c r="A8003" s="41" t="s">
        <v>2389</v>
      </c>
      <c r="B8003" s="41">
        <v>92001</v>
      </c>
      <c r="C8003" s="29" t="s">
        <v>14</v>
      </c>
      <c r="D8003" s="29" t="s">
        <v>2312</v>
      </c>
      <c r="E8003" s="29" t="s">
        <v>2409</v>
      </c>
      <c r="F8003" s="29"/>
      <c r="G8003" s="41" t="s">
        <v>15</v>
      </c>
      <c r="H8003" s="44">
        <v>1</v>
      </c>
      <c r="I8003" s="85">
        <f>SUM(J8004:J8005)</f>
        <v>36.19</v>
      </c>
      <c r="J8003" s="43">
        <f>TRUNC(H8003*I8003,2)</f>
        <v>36.19</v>
      </c>
    </row>
    <row r="8004" spans="1:10" ht="39" customHeight="1" x14ac:dyDescent="0.2">
      <c r="A8004" s="7" t="s">
        <v>2397</v>
      </c>
      <c r="B8004" s="7">
        <v>91946</v>
      </c>
      <c r="C8004" s="6" t="s">
        <v>14</v>
      </c>
      <c r="D8004" s="6" t="s">
        <v>3679</v>
      </c>
      <c r="E8004" s="6" t="s">
        <v>2409</v>
      </c>
      <c r="F8004" s="6"/>
      <c r="G8004" s="7" t="s">
        <v>15</v>
      </c>
      <c r="H8004" s="46">
        <v>1</v>
      </c>
      <c r="I8004" s="77">
        <f>COMP_AUX_CUSTO!$J$2607</f>
        <v>9.7200000000000006</v>
      </c>
      <c r="J8004" s="8">
        <f>TRUNC(H8004*I8004,2)</f>
        <v>9.7200000000000006</v>
      </c>
    </row>
    <row r="8005" spans="1:10" ht="39" customHeight="1" x14ac:dyDescent="0.2">
      <c r="A8005" s="7" t="s">
        <v>2397</v>
      </c>
      <c r="B8005" s="7">
        <v>91999</v>
      </c>
      <c r="C8005" s="6" t="s">
        <v>14</v>
      </c>
      <c r="D8005" s="6" t="s">
        <v>3811</v>
      </c>
      <c r="E8005" s="6" t="s">
        <v>2409</v>
      </c>
      <c r="F8005" s="6"/>
      <c r="G8005" s="7" t="s">
        <v>15</v>
      </c>
      <c r="H8005" s="46">
        <v>1</v>
      </c>
      <c r="I8005" s="77">
        <f>COMP_AUX_CUSTO!$J$2696</f>
        <v>26.47</v>
      </c>
      <c r="J8005" s="8">
        <f>TRUNC(H8005*I8005,2)</f>
        <v>26.47</v>
      </c>
    </row>
    <row r="8006" spans="1:10" x14ac:dyDescent="0.2">
      <c r="A8006" s="12"/>
      <c r="B8006" s="12"/>
      <c r="C8006" s="13"/>
      <c r="D8006" s="13"/>
      <c r="E8006" s="13"/>
      <c r="F8006" s="48"/>
      <c r="G8006" s="13"/>
      <c r="H8006" s="48"/>
      <c r="I8006" s="13"/>
      <c r="J8006" s="48"/>
    </row>
    <row r="8007" spans="1:10" ht="15" customHeight="1" thickBot="1" x14ac:dyDescent="0.25">
      <c r="A8007" s="12"/>
      <c r="B8007" s="12"/>
      <c r="C8007" s="13"/>
      <c r="D8007" s="13"/>
      <c r="E8007" s="13" t="s">
        <v>2395</v>
      </c>
      <c r="F8007" s="48">
        <f>TRUNC(J8003*$G$2,2)</f>
        <v>0</v>
      </c>
      <c r="G8007" s="13"/>
      <c r="H8007" s="86" t="s">
        <v>2396</v>
      </c>
      <c r="I8007" s="86"/>
      <c r="J8007" s="48">
        <f>F8007+J8003</f>
        <v>36.19</v>
      </c>
    </row>
    <row r="8008" spans="1:10" ht="0.95" customHeight="1" thickTop="1" x14ac:dyDescent="0.2">
      <c r="A8008" s="89"/>
      <c r="B8008" s="89"/>
      <c r="C8008" s="45"/>
      <c r="D8008" s="45"/>
      <c r="E8008" s="45"/>
      <c r="F8008" s="45"/>
      <c r="G8008" s="45"/>
      <c r="H8008" s="45"/>
      <c r="I8008" s="45"/>
      <c r="J8008" s="45"/>
    </row>
    <row r="8009" spans="1:10" ht="18" customHeight="1" x14ac:dyDescent="0.2">
      <c r="A8009" s="222">
        <v>6233</v>
      </c>
      <c r="B8009" s="26" t="s">
        <v>2</v>
      </c>
      <c r="C8009" s="28" t="s">
        <v>3</v>
      </c>
      <c r="D8009" s="28" t="s">
        <v>4</v>
      </c>
      <c r="E8009" s="28" t="s">
        <v>2388</v>
      </c>
      <c r="F8009" s="28"/>
      <c r="G8009" s="26" t="s">
        <v>190</v>
      </c>
      <c r="H8009" s="4" t="s">
        <v>6</v>
      </c>
      <c r="I8009" s="4" t="s">
        <v>7</v>
      </c>
      <c r="J8009" s="4" t="s">
        <v>191</v>
      </c>
    </row>
    <row r="8010" spans="1:10" ht="39" customHeight="1" x14ac:dyDescent="0.2">
      <c r="A8010" s="41" t="s">
        <v>2389</v>
      </c>
      <c r="B8010" s="41">
        <v>92008</v>
      </c>
      <c r="C8010" s="29" t="s">
        <v>14</v>
      </c>
      <c r="D8010" s="29" t="s">
        <v>2313</v>
      </c>
      <c r="E8010" s="29" t="s">
        <v>2409</v>
      </c>
      <c r="F8010" s="29"/>
      <c r="G8010" s="41" t="s">
        <v>15</v>
      </c>
      <c r="H8010" s="44">
        <v>1</v>
      </c>
      <c r="I8010" s="85">
        <f>SUM(J8011:J8012)</f>
        <v>53.96</v>
      </c>
      <c r="J8010" s="43">
        <f>TRUNC(H8010*I8010,2)</f>
        <v>53.96</v>
      </c>
    </row>
    <row r="8011" spans="1:10" ht="39" customHeight="1" x14ac:dyDescent="0.2">
      <c r="A8011" s="7" t="s">
        <v>2397</v>
      </c>
      <c r="B8011" s="7">
        <v>91946</v>
      </c>
      <c r="C8011" s="6" t="s">
        <v>14</v>
      </c>
      <c r="D8011" s="6" t="s">
        <v>3679</v>
      </c>
      <c r="E8011" s="6" t="s">
        <v>2409</v>
      </c>
      <c r="F8011" s="6"/>
      <c r="G8011" s="7" t="s">
        <v>15</v>
      </c>
      <c r="H8011" s="46">
        <v>1</v>
      </c>
      <c r="I8011" s="77">
        <f>COMP_AUX_CUSTO!$J$2607</f>
        <v>9.7200000000000006</v>
      </c>
      <c r="J8011" s="8">
        <f>TRUNC(H8011*I8011,2)</f>
        <v>9.7200000000000006</v>
      </c>
    </row>
    <row r="8012" spans="1:10" ht="39" customHeight="1" x14ac:dyDescent="0.2">
      <c r="A8012" s="7" t="s">
        <v>2397</v>
      </c>
      <c r="B8012" s="7">
        <v>92006</v>
      </c>
      <c r="C8012" s="6" t="s">
        <v>14</v>
      </c>
      <c r="D8012" s="6" t="s">
        <v>3812</v>
      </c>
      <c r="E8012" s="6" t="s">
        <v>2409</v>
      </c>
      <c r="F8012" s="6"/>
      <c r="G8012" s="7" t="s">
        <v>15</v>
      </c>
      <c r="H8012" s="46">
        <v>1</v>
      </c>
      <c r="I8012" s="77">
        <f>COMP_AUX_CUSTO!$J$2703</f>
        <v>44.24</v>
      </c>
      <c r="J8012" s="8">
        <f>TRUNC(H8012*I8012,2)</f>
        <v>44.24</v>
      </c>
    </row>
    <row r="8013" spans="1:10" x14ac:dyDescent="0.2">
      <c r="A8013" s="12"/>
      <c r="B8013" s="12"/>
      <c r="C8013" s="13"/>
      <c r="D8013" s="13"/>
      <c r="E8013" s="13"/>
      <c r="F8013" s="48"/>
      <c r="G8013" s="13"/>
      <c r="H8013" s="48"/>
      <c r="I8013" s="13"/>
      <c r="J8013" s="48"/>
    </row>
    <row r="8014" spans="1:10" ht="15" customHeight="1" thickBot="1" x14ac:dyDescent="0.25">
      <c r="A8014" s="12"/>
      <c r="B8014" s="12"/>
      <c r="C8014" s="13"/>
      <c r="D8014" s="13"/>
      <c r="E8014" s="13" t="s">
        <v>2395</v>
      </c>
      <c r="F8014" s="48">
        <f>TRUNC(J8010*$G$2,2)</f>
        <v>0</v>
      </c>
      <c r="G8014" s="13"/>
      <c r="H8014" s="86" t="s">
        <v>2396</v>
      </c>
      <c r="I8014" s="86"/>
      <c r="J8014" s="48">
        <f>F8014+J8010</f>
        <v>53.96</v>
      </c>
    </row>
    <row r="8015" spans="1:10" ht="0.95" customHeight="1" thickTop="1" x14ac:dyDescent="0.2">
      <c r="A8015" s="89"/>
      <c r="B8015" s="89"/>
      <c r="C8015" s="45"/>
      <c r="D8015" s="45"/>
      <c r="E8015" s="45"/>
      <c r="F8015" s="45"/>
      <c r="G8015" s="45"/>
      <c r="H8015" s="45"/>
      <c r="I8015" s="45"/>
      <c r="J8015" s="45"/>
    </row>
    <row r="8016" spans="1:10" ht="18" customHeight="1" x14ac:dyDescent="0.2">
      <c r="A8016" s="222">
        <v>6234</v>
      </c>
      <c r="B8016" s="26" t="s">
        <v>2</v>
      </c>
      <c r="C8016" s="28" t="s">
        <v>3</v>
      </c>
      <c r="D8016" s="28" t="s">
        <v>4</v>
      </c>
      <c r="E8016" s="28" t="s">
        <v>2388</v>
      </c>
      <c r="F8016" s="28"/>
      <c r="G8016" s="26" t="s">
        <v>190</v>
      </c>
      <c r="H8016" s="4" t="s">
        <v>6</v>
      </c>
      <c r="I8016" s="4" t="s">
        <v>7</v>
      </c>
      <c r="J8016" s="4" t="s">
        <v>191</v>
      </c>
    </row>
    <row r="8017" spans="1:10" ht="39" customHeight="1" x14ac:dyDescent="0.2">
      <c r="A8017" s="41" t="s">
        <v>2389</v>
      </c>
      <c r="B8017" s="41">
        <v>92009</v>
      </c>
      <c r="C8017" s="29" t="s">
        <v>14</v>
      </c>
      <c r="D8017" s="29" t="s">
        <v>2314</v>
      </c>
      <c r="E8017" s="29" t="s">
        <v>2409</v>
      </c>
      <c r="F8017" s="29"/>
      <c r="G8017" s="41" t="s">
        <v>15</v>
      </c>
      <c r="H8017" s="44">
        <v>1</v>
      </c>
      <c r="I8017" s="85">
        <f>SUM(J8018:J8019)</f>
        <v>58.48</v>
      </c>
      <c r="J8017" s="43">
        <f>TRUNC(H8017*I8017,2)</f>
        <v>58.48</v>
      </c>
    </row>
    <row r="8018" spans="1:10" ht="39" customHeight="1" x14ac:dyDescent="0.2">
      <c r="A8018" s="7" t="s">
        <v>2397</v>
      </c>
      <c r="B8018" s="7">
        <v>91946</v>
      </c>
      <c r="C8018" s="6" t="s">
        <v>14</v>
      </c>
      <c r="D8018" s="6" t="s">
        <v>3679</v>
      </c>
      <c r="E8018" s="6" t="s">
        <v>2409</v>
      </c>
      <c r="F8018" s="6"/>
      <c r="G8018" s="7" t="s">
        <v>15</v>
      </c>
      <c r="H8018" s="46">
        <v>1</v>
      </c>
      <c r="I8018" s="77">
        <f>COMP_AUX_CUSTO!$J$2607</f>
        <v>9.7200000000000006</v>
      </c>
      <c r="J8018" s="8">
        <f>TRUNC(H8018*I8018,2)</f>
        <v>9.7200000000000006</v>
      </c>
    </row>
    <row r="8019" spans="1:10" ht="39" customHeight="1" x14ac:dyDescent="0.2">
      <c r="A8019" s="7" t="s">
        <v>2397</v>
      </c>
      <c r="B8019" s="7">
        <v>92007</v>
      </c>
      <c r="C8019" s="6" t="s">
        <v>14</v>
      </c>
      <c r="D8019" s="6" t="s">
        <v>3813</v>
      </c>
      <c r="E8019" s="6" t="s">
        <v>2409</v>
      </c>
      <c r="F8019" s="6"/>
      <c r="G8019" s="7" t="s">
        <v>15</v>
      </c>
      <c r="H8019" s="46">
        <v>1</v>
      </c>
      <c r="I8019" s="77">
        <f>COMP_AUX_CUSTO!$J$2710</f>
        <v>48.76</v>
      </c>
      <c r="J8019" s="8">
        <f>TRUNC(H8019*I8019,2)</f>
        <v>48.76</v>
      </c>
    </row>
    <row r="8020" spans="1:10" x14ac:dyDescent="0.2">
      <c r="A8020" s="12"/>
      <c r="B8020" s="12"/>
      <c r="C8020" s="13"/>
      <c r="D8020" s="13"/>
      <c r="E8020" s="13"/>
      <c r="F8020" s="48"/>
      <c r="G8020" s="13"/>
      <c r="H8020" s="48"/>
      <c r="I8020" s="13"/>
      <c r="J8020" s="48"/>
    </row>
    <row r="8021" spans="1:10" ht="15" customHeight="1" thickBot="1" x14ac:dyDescent="0.25">
      <c r="A8021" s="12"/>
      <c r="B8021" s="12"/>
      <c r="C8021" s="13"/>
      <c r="D8021" s="13"/>
      <c r="E8021" s="13" t="s">
        <v>2395</v>
      </c>
      <c r="F8021" s="48">
        <f>TRUNC(J8017*$G$2,2)</f>
        <v>0</v>
      </c>
      <c r="G8021" s="13"/>
      <c r="H8021" s="86" t="s">
        <v>2396</v>
      </c>
      <c r="I8021" s="86"/>
      <c r="J8021" s="48">
        <f>F8021+J8017</f>
        <v>58.48</v>
      </c>
    </row>
    <row r="8022" spans="1:10" ht="0.95" customHeight="1" thickTop="1" x14ac:dyDescent="0.2">
      <c r="A8022" s="89"/>
      <c r="B8022" s="89"/>
      <c r="C8022" s="45"/>
      <c r="D8022" s="45"/>
      <c r="E8022" s="45"/>
      <c r="F8022" s="45"/>
      <c r="G8022" s="45"/>
      <c r="H8022" s="45"/>
      <c r="I8022" s="45"/>
      <c r="J8022" s="45"/>
    </row>
    <row r="8023" spans="1:10" ht="18" customHeight="1" x14ac:dyDescent="0.2">
      <c r="A8023" s="222">
        <v>6235</v>
      </c>
      <c r="B8023" s="26" t="s">
        <v>2</v>
      </c>
      <c r="C8023" s="28" t="s">
        <v>3</v>
      </c>
      <c r="D8023" s="28" t="s">
        <v>4</v>
      </c>
      <c r="E8023" s="28" t="s">
        <v>2388</v>
      </c>
      <c r="F8023" s="28"/>
      <c r="G8023" s="26" t="s">
        <v>190</v>
      </c>
      <c r="H8023" s="4" t="s">
        <v>6</v>
      </c>
      <c r="I8023" s="4" t="s">
        <v>7</v>
      </c>
      <c r="J8023" s="4" t="s">
        <v>191</v>
      </c>
    </row>
    <row r="8024" spans="1:10" ht="39" customHeight="1" x14ac:dyDescent="0.2">
      <c r="A8024" s="41" t="s">
        <v>2389</v>
      </c>
      <c r="B8024" s="41">
        <v>92016</v>
      </c>
      <c r="C8024" s="29" t="s">
        <v>14</v>
      </c>
      <c r="D8024" s="29" t="s">
        <v>2315</v>
      </c>
      <c r="E8024" s="29" t="s">
        <v>2409</v>
      </c>
      <c r="F8024" s="29"/>
      <c r="G8024" s="41" t="s">
        <v>15</v>
      </c>
      <c r="H8024" s="44">
        <v>1</v>
      </c>
      <c r="I8024" s="85">
        <f>SUM(J8025:J8026)</f>
        <v>73.989999999999995</v>
      </c>
      <c r="J8024" s="43">
        <f>TRUNC(H8024*I8024,2)</f>
        <v>73.989999999999995</v>
      </c>
    </row>
    <row r="8025" spans="1:10" ht="39" customHeight="1" x14ac:dyDescent="0.2">
      <c r="A8025" s="7" t="s">
        <v>2397</v>
      </c>
      <c r="B8025" s="7">
        <v>91946</v>
      </c>
      <c r="C8025" s="6" t="s">
        <v>14</v>
      </c>
      <c r="D8025" s="6" t="s">
        <v>3679</v>
      </c>
      <c r="E8025" s="6" t="s">
        <v>2409</v>
      </c>
      <c r="F8025" s="6"/>
      <c r="G8025" s="7" t="s">
        <v>15</v>
      </c>
      <c r="H8025" s="46">
        <v>1</v>
      </c>
      <c r="I8025" s="77">
        <f>COMP_AUX_CUSTO!$J$2607</f>
        <v>9.7200000000000006</v>
      </c>
      <c r="J8025" s="8">
        <f>TRUNC(H8025*I8025,2)</f>
        <v>9.7200000000000006</v>
      </c>
    </row>
    <row r="8026" spans="1:10" ht="39" customHeight="1" x14ac:dyDescent="0.2">
      <c r="A8026" s="7" t="s">
        <v>2397</v>
      </c>
      <c r="B8026" s="7">
        <v>92014</v>
      </c>
      <c r="C8026" s="6" t="s">
        <v>14</v>
      </c>
      <c r="D8026" s="6" t="s">
        <v>3814</v>
      </c>
      <c r="E8026" s="6" t="s">
        <v>2409</v>
      </c>
      <c r="F8026" s="6"/>
      <c r="G8026" s="7" t="s">
        <v>15</v>
      </c>
      <c r="H8026" s="46">
        <v>1</v>
      </c>
      <c r="I8026" s="77">
        <f>COMP_AUX_CUSTO!$J$2717</f>
        <v>64.27</v>
      </c>
      <c r="J8026" s="8">
        <f>TRUNC(H8026*I8026,2)</f>
        <v>64.27</v>
      </c>
    </row>
    <row r="8027" spans="1:10" x14ac:dyDescent="0.2">
      <c r="A8027" s="12"/>
      <c r="B8027" s="12"/>
      <c r="C8027" s="13"/>
      <c r="D8027" s="13"/>
      <c r="E8027" s="13"/>
      <c r="F8027" s="48"/>
      <c r="G8027" s="13"/>
      <c r="H8027" s="48"/>
      <c r="I8027" s="13"/>
      <c r="J8027" s="48"/>
    </row>
    <row r="8028" spans="1:10" ht="15" customHeight="1" thickBot="1" x14ac:dyDescent="0.25">
      <c r="A8028" s="12"/>
      <c r="B8028" s="12"/>
      <c r="C8028" s="13"/>
      <c r="D8028" s="13"/>
      <c r="E8028" s="13" t="s">
        <v>2395</v>
      </c>
      <c r="F8028" s="48">
        <f>TRUNC(J8024*$G$2,2)</f>
        <v>0</v>
      </c>
      <c r="G8028" s="13"/>
      <c r="H8028" s="86" t="s">
        <v>2396</v>
      </c>
      <c r="I8028" s="86"/>
      <c r="J8028" s="48">
        <f>F8028+J8024</f>
        <v>73.989999999999995</v>
      </c>
    </row>
    <row r="8029" spans="1:10" ht="0.95" customHeight="1" thickTop="1" x14ac:dyDescent="0.2">
      <c r="A8029" s="89"/>
      <c r="B8029" s="89"/>
      <c r="C8029" s="45"/>
      <c r="D8029" s="45"/>
      <c r="E8029" s="45"/>
      <c r="F8029" s="45"/>
      <c r="G8029" s="45"/>
      <c r="H8029" s="45"/>
      <c r="I8029" s="45"/>
      <c r="J8029" s="45"/>
    </row>
    <row r="8030" spans="1:10" ht="18" customHeight="1" x14ac:dyDescent="0.2">
      <c r="A8030" s="222">
        <v>6236</v>
      </c>
      <c r="B8030" s="26" t="s">
        <v>2</v>
      </c>
      <c r="C8030" s="28" t="s">
        <v>3</v>
      </c>
      <c r="D8030" s="28" t="s">
        <v>4</v>
      </c>
      <c r="E8030" s="28" t="s">
        <v>2388</v>
      </c>
      <c r="F8030" s="28"/>
      <c r="G8030" s="26" t="s">
        <v>190</v>
      </c>
      <c r="H8030" s="4" t="s">
        <v>6</v>
      </c>
      <c r="I8030" s="4" t="s">
        <v>7</v>
      </c>
      <c r="J8030" s="4" t="s">
        <v>191</v>
      </c>
    </row>
    <row r="8031" spans="1:10" ht="39" customHeight="1" x14ac:dyDescent="0.2">
      <c r="A8031" s="41" t="s">
        <v>2389</v>
      </c>
      <c r="B8031" s="41">
        <v>92017</v>
      </c>
      <c r="C8031" s="29" t="s">
        <v>14</v>
      </c>
      <c r="D8031" s="29" t="s">
        <v>2316</v>
      </c>
      <c r="E8031" s="29" t="s">
        <v>2409</v>
      </c>
      <c r="F8031" s="29"/>
      <c r="G8031" s="41" t="s">
        <v>15</v>
      </c>
      <c r="H8031" s="44">
        <v>1</v>
      </c>
      <c r="I8031" s="85">
        <f>SUM(J8032:J8033)</f>
        <v>80.77</v>
      </c>
      <c r="J8031" s="43">
        <f>TRUNC(H8031*I8031,2)</f>
        <v>80.77</v>
      </c>
    </row>
    <row r="8032" spans="1:10" ht="39" customHeight="1" x14ac:dyDescent="0.2">
      <c r="A8032" s="7" t="s">
        <v>2397</v>
      </c>
      <c r="B8032" s="7">
        <v>91946</v>
      </c>
      <c r="C8032" s="6" t="s">
        <v>14</v>
      </c>
      <c r="D8032" s="6" t="s">
        <v>3679</v>
      </c>
      <c r="E8032" s="6" t="s">
        <v>2409</v>
      </c>
      <c r="F8032" s="6"/>
      <c r="G8032" s="7" t="s">
        <v>15</v>
      </c>
      <c r="H8032" s="46">
        <v>1</v>
      </c>
      <c r="I8032" s="77">
        <f>COMP_AUX_CUSTO!$J$2607</f>
        <v>9.7200000000000006</v>
      </c>
      <c r="J8032" s="8">
        <f>TRUNC(H8032*I8032,2)</f>
        <v>9.7200000000000006</v>
      </c>
    </row>
    <row r="8033" spans="1:10" ht="39" customHeight="1" x14ac:dyDescent="0.2">
      <c r="A8033" s="7" t="s">
        <v>2397</v>
      </c>
      <c r="B8033" s="7">
        <v>92015</v>
      </c>
      <c r="C8033" s="6" t="s">
        <v>14</v>
      </c>
      <c r="D8033" s="6" t="s">
        <v>3815</v>
      </c>
      <c r="E8033" s="6" t="s">
        <v>2409</v>
      </c>
      <c r="F8033" s="6"/>
      <c r="G8033" s="7" t="s">
        <v>15</v>
      </c>
      <c r="H8033" s="46">
        <v>1</v>
      </c>
      <c r="I8033" s="77">
        <f>COMP_AUX_CUSTO!$J$2724</f>
        <v>71.05</v>
      </c>
      <c r="J8033" s="8">
        <f>TRUNC(H8033*I8033,2)</f>
        <v>71.05</v>
      </c>
    </row>
    <row r="8034" spans="1:10" x14ac:dyDescent="0.2">
      <c r="A8034" s="175"/>
      <c r="B8034" s="175"/>
      <c r="C8034" s="176"/>
      <c r="D8034" s="176"/>
      <c r="E8034" s="176"/>
      <c r="F8034" s="177"/>
      <c r="G8034" s="176"/>
      <c r="H8034" s="177"/>
      <c r="I8034" s="176"/>
      <c r="J8034" s="177"/>
    </row>
    <row r="8035" spans="1:10" ht="15" customHeight="1" thickBot="1" x14ac:dyDescent="0.25">
      <c r="A8035" s="117"/>
      <c r="B8035" s="117"/>
      <c r="C8035" s="118"/>
      <c r="D8035" s="118"/>
      <c r="E8035" s="118" t="s">
        <v>2395</v>
      </c>
      <c r="F8035" s="119">
        <f>TRUNC(J8031*$G$2,2)</f>
        <v>0</v>
      </c>
      <c r="G8035" s="118"/>
      <c r="H8035" s="120" t="s">
        <v>2396</v>
      </c>
      <c r="I8035" s="120"/>
      <c r="J8035" s="119">
        <f>F8035+J8031</f>
        <v>80.77</v>
      </c>
    </row>
    <row r="8036" spans="1:10" ht="18" customHeight="1" x14ac:dyDescent="0.2">
      <c r="A8036" s="233">
        <v>6237</v>
      </c>
      <c r="B8036" s="76" t="s">
        <v>2</v>
      </c>
      <c r="C8036" s="74" t="s">
        <v>3</v>
      </c>
      <c r="D8036" s="74" t="s">
        <v>4</v>
      </c>
      <c r="E8036" s="74" t="s">
        <v>2388</v>
      </c>
      <c r="F8036" s="74"/>
      <c r="G8036" s="76" t="s">
        <v>190</v>
      </c>
      <c r="H8036" s="75" t="s">
        <v>6</v>
      </c>
      <c r="I8036" s="75" t="s">
        <v>7</v>
      </c>
      <c r="J8036" s="75" t="s">
        <v>191</v>
      </c>
    </row>
    <row r="8037" spans="1:10" ht="26.1" customHeight="1" x14ac:dyDescent="0.2">
      <c r="A8037" s="41" t="s">
        <v>2389</v>
      </c>
      <c r="B8037" s="41" t="s">
        <v>2317</v>
      </c>
      <c r="C8037" s="29" t="s">
        <v>13</v>
      </c>
      <c r="D8037" s="29" t="s">
        <v>2318</v>
      </c>
      <c r="E8037" s="29" t="s">
        <v>2409</v>
      </c>
      <c r="F8037" s="29"/>
      <c r="G8037" s="41" t="s">
        <v>18</v>
      </c>
      <c r="H8037" s="44">
        <v>1</v>
      </c>
      <c r="I8037" s="85">
        <f>SUM(J8038:J8040)</f>
        <v>21.73</v>
      </c>
      <c r="J8037" s="43">
        <f>TRUNC(H8037*I8037,2)</f>
        <v>21.73</v>
      </c>
    </row>
    <row r="8038" spans="1:10" ht="24" customHeight="1" x14ac:dyDescent="0.2">
      <c r="A8038" s="7" t="s">
        <v>2397</v>
      </c>
      <c r="B8038" s="7">
        <v>88264</v>
      </c>
      <c r="C8038" s="6" t="s">
        <v>14</v>
      </c>
      <c r="D8038" s="6" t="s">
        <v>2411</v>
      </c>
      <c r="E8038" s="6" t="s">
        <v>2399</v>
      </c>
      <c r="F8038" s="6"/>
      <c r="G8038" s="7" t="s">
        <v>297</v>
      </c>
      <c r="H8038" s="46">
        <v>0.15</v>
      </c>
      <c r="I8038" s="77">
        <f>'COMP-CUSTO MÃO OBRA'!$H$346</f>
        <v>32.82</v>
      </c>
      <c r="J8038" s="8">
        <f>TRUNC(H8038*I8038,2)</f>
        <v>4.92</v>
      </c>
    </row>
    <row r="8039" spans="1:10" ht="24" customHeight="1" x14ac:dyDescent="0.2">
      <c r="A8039" s="7" t="s">
        <v>2397</v>
      </c>
      <c r="B8039" s="7">
        <v>88316</v>
      </c>
      <c r="C8039" s="6" t="s">
        <v>14</v>
      </c>
      <c r="D8039" s="6" t="s">
        <v>2398</v>
      </c>
      <c r="E8039" s="6" t="s">
        <v>2399</v>
      </c>
      <c r="F8039" s="6"/>
      <c r="G8039" s="7" t="s">
        <v>297</v>
      </c>
      <c r="H8039" s="46">
        <v>0.15</v>
      </c>
      <c r="I8039" s="77">
        <f>'COMP-CUSTO MÃO OBRA'!$H$61</f>
        <v>27.08</v>
      </c>
      <c r="J8039" s="8">
        <f>TRUNC(H8039*I8039,2)</f>
        <v>4.0599999999999996</v>
      </c>
    </row>
    <row r="8040" spans="1:10" ht="26.1" customHeight="1" x14ac:dyDescent="0.2">
      <c r="A8040" s="10" t="s">
        <v>2391</v>
      </c>
      <c r="B8040" s="10">
        <v>3821</v>
      </c>
      <c r="C8040" s="9" t="s">
        <v>20</v>
      </c>
      <c r="D8040" s="9" t="s">
        <v>3825</v>
      </c>
      <c r="E8040" s="9" t="s">
        <v>2394</v>
      </c>
      <c r="F8040" s="9"/>
      <c r="G8040" s="10" t="s">
        <v>28</v>
      </c>
      <c r="H8040" s="47">
        <v>1</v>
      </c>
      <c r="I8040" s="11">
        <f>VLOOKUP(B8040,CURVA_ABC_INSUM!$B$6:$H$1423,7,0)</f>
        <v>12.75</v>
      </c>
      <c r="J8040" s="11">
        <f>TRUNC(H8040*I8040,2)</f>
        <v>12.75</v>
      </c>
    </row>
    <row r="8041" spans="1:10" x14ac:dyDescent="0.2">
      <c r="A8041" s="12"/>
      <c r="B8041" s="12"/>
      <c r="C8041" s="13"/>
      <c r="D8041" s="13"/>
      <c r="E8041" s="13"/>
      <c r="F8041" s="48"/>
      <c r="G8041" s="13"/>
      <c r="H8041" s="48"/>
      <c r="I8041" s="13"/>
      <c r="J8041" s="48"/>
    </row>
    <row r="8042" spans="1:10" ht="15" customHeight="1" thickBot="1" x14ac:dyDescent="0.25">
      <c r="A8042" s="12"/>
      <c r="B8042" s="12"/>
      <c r="C8042" s="13"/>
      <c r="D8042" s="13"/>
      <c r="E8042" s="13" t="s">
        <v>2395</v>
      </c>
      <c r="F8042" s="48">
        <f>TRUNC(J8037*$G$2,2)</f>
        <v>0</v>
      </c>
      <c r="G8042" s="13"/>
      <c r="H8042" s="86" t="s">
        <v>2396</v>
      </c>
      <c r="I8042" s="86"/>
      <c r="J8042" s="48">
        <f>F8042+J8037</f>
        <v>21.73</v>
      </c>
    </row>
    <row r="8043" spans="1:10" ht="0.95" customHeight="1" thickTop="1" x14ac:dyDescent="0.2">
      <c r="A8043" s="89"/>
      <c r="B8043" s="89"/>
      <c r="C8043" s="45"/>
      <c r="D8043" s="45"/>
      <c r="E8043" s="45"/>
      <c r="F8043" s="45"/>
      <c r="G8043" s="45"/>
      <c r="H8043" s="45"/>
      <c r="I8043" s="45"/>
      <c r="J8043" s="45"/>
    </row>
    <row r="8044" spans="1:10" ht="18" customHeight="1" x14ac:dyDescent="0.2">
      <c r="A8044" s="222">
        <v>6238</v>
      </c>
      <c r="B8044" s="26" t="s">
        <v>2</v>
      </c>
      <c r="C8044" s="28" t="s">
        <v>3</v>
      </c>
      <c r="D8044" s="28" t="s">
        <v>4</v>
      </c>
      <c r="E8044" s="28" t="s">
        <v>2388</v>
      </c>
      <c r="F8044" s="28"/>
      <c r="G8044" s="26" t="s">
        <v>190</v>
      </c>
      <c r="H8044" s="4" t="s">
        <v>6</v>
      </c>
      <c r="I8044" s="4" t="s">
        <v>7</v>
      </c>
      <c r="J8044" s="4" t="s">
        <v>191</v>
      </c>
    </row>
    <row r="8045" spans="1:10" ht="26.1" customHeight="1" x14ac:dyDescent="0.2">
      <c r="A8045" s="41" t="s">
        <v>2389</v>
      </c>
      <c r="B8045" s="41" t="s">
        <v>2319</v>
      </c>
      <c r="C8045" s="29" t="s">
        <v>13</v>
      </c>
      <c r="D8045" s="29" t="s">
        <v>2320</v>
      </c>
      <c r="E8045" s="29" t="s">
        <v>2409</v>
      </c>
      <c r="F8045" s="29"/>
      <c r="G8045" s="41" t="s">
        <v>18</v>
      </c>
      <c r="H8045" s="44">
        <v>1</v>
      </c>
      <c r="I8045" s="85">
        <f>SUM(J8046:J8048)</f>
        <v>39.22</v>
      </c>
      <c r="J8045" s="43">
        <f>TRUNC(H8045*I8045,2)</f>
        <v>39.22</v>
      </c>
    </row>
    <row r="8046" spans="1:10" ht="24" customHeight="1" x14ac:dyDescent="0.2">
      <c r="A8046" s="7" t="s">
        <v>2397</v>
      </c>
      <c r="B8046" s="7">
        <v>88264</v>
      </c>
      <c r="C8046" s="6" t="s">
        <v>14</v>
      </c>
      <c r="D8046" s="6" t="s">
        <v>2411</v>
      </c>
      <c r="E8046" s="6" t="s">
        <v>2399</v>
      </c>
      <c r="F8046" s="6"/>
      <c r="G8046" s="7" t="s">
        <v>297</v>
      </c>
      <c r="H8046" s="46">
        <v>0.15</v>
      </c>
      <c r="I8046" s="77">
        <f>'COMP-CUSTO MÃO OBRA'!$H$346</f>
        <v>32.82</v>
      </c>
      <c r="J8046" s="8">
        <f>TRUNC(H8046*I8046,2)</f>
        <v>4.92</v>
      </c>
    </row>
    <row r="8047" spans="1:10" ht="24" customHeight="1" x14ac:dyDescent="0.2">
      <c r="A8047" s="7" t="s">
        <v>2397</v>
      </c>
      <c r="B8047" s="7">
        <v>88316</v>
      </c>
      <c r="C8047" s="6" t="s">
        <v>14</v>
      </c>
      <c r="D8047" s="6" t="s">
        <v>2398</v>
      </c>
      <c r="E8047" s="6" t="s">
        <v>2399</v>
      </c>
      <c r="F8047" s="6"/>
      <c r="G8047" s="7" t="s">
        <v>297</v>
      </c>
      <c r="H8047" s="46">
        <v>0.15</v>
      </c>
      <c r="I8047" s="77">
        <f>'COMP-CUSTO MÃO OBRA'!$H$61</f>
        <v>27.08</v>
      </c>
      <c r="J8047" s="8">
        <f>TRUNC(H8047*I8047,2)</f>
        <v>4.0599999999999996</v>
      </c>
    </row>
    <row r="8048" spans="1:10" ht="26.1" customHeight="1" x14ac:dyDescent="0.2">
      <c r="A8048" s="10" t="s">
        <v>2391</v>
      </c>
      <c r="B8048" s="10">
        <v>3824</v>
      </c>
      <c r="C8048" s="9" t="s">
        <v>20</v>
      </c>
      <c r="D8048" s="9" t="s">
        <v>3826</v>
      </c>
      <c r="E8048" s="9" t="s">
        <v>2394</v>
      </c>
      <c r="F8048" s="9"/>
      <c r="G8048" s="10" t="s">
        <v>28</v>
      </c>
      <c r="H8048" s="47">
        <v>1.02</v>
      </c>
      <c r="I8048" s="11">
        <f>VLOOKUP(B8048,CURVA_ABC_INSUM!$B$6:$H$1423,7,0)</f>
        <v>29.65</v>
      </c>
      <c r="J8048" s="11">
        <f>TRUNC(H8048*I8048,2)</f>
        <v>30.24</v>
      </c>
    </row>
    <row r="8049" spans="1:10" x14ac:dyDescent="0.2">
      <c r="A8049" s="12"/>
      <c r="B8049" s="12"/>
      <c r="C8049" s="13"/>
      <c r="D8049" s="13"/>
      <c r="E8049" s="13"/>
      <c r="F8049" s="48"/>
      <c r="G8049" s="13"/>
      <c r="H8049" s="48"/>
      <c r="I8049" s="13"/>
      <c r="J8049" s="48"/>
    </row>
    <row r="8050" spans="1:10" ht="15" customHeight="1" thickBot="1" x14ac:dyDescent="0.25">
      <c r="A8050" s="12"/>
      <c r="B8050" s="12"/>
      <c r="C8050" s="13"/>
      <c r="D8050" s="13"/>
      <c r="E8050" s="13" t="s">
        <v>2395</v>
      </c>
      <c r="F8050" s="48">
        <f>TRUNC(J8045*$G$2,2)</f>
        <v>0</v>
      </c>
      <c r="G8050" s="13"/>
      <c r="H8050" s="86" t="s">
        <v>2396</v>
      </c>
      <c r="I8050" s="86"/>
      <c r="J8050" s="48">
        <f>F8050+J8045</f>
        <v>39.22</v>
      </c>
    </row>
    <row r="8051" spans="1:10" ht="0.95" customHeight="1" thickTop="1" x14ac:dyDescent="0.2">
      <c r="A8051" s="89"/>
      <c r="B8051" s="89"/>
      <c r="C8051" s="45"/>
      <c r="D8051" s="45"/>
      <c r="E8051" s="45"/>
      <c r="F8051" s="45"/>
      <c r="G8051" s="45"/>
      <c r="H8051" s="45"/>
      <c r="I8051" s="45"/>
      <c r="J8051" s="45"/>
    </row>
    <row r="8052" spans="1:10" ht="18" customHeight="1" x14ac:dyDescent="0.2">
      <c r="A8052" s="222">
        <v>6239</v>
      </c>
      <c r="B8052" s="26" t="s">
        <v>2</v>
      </c>
      <c r="C8052" s="28" t="s">
        <v>3</v>
      </c>
      <c r="D8052" s="28" t="s">
        <v>4</v>
      </c>
      <c r="E8052" s="28" t="s">
        <v>2388</v>
      </c>
      <c r="F8052" s="28"/>
      <c r="G8052" s="26" t="s">
        <v>190</v>
      </c>
      <c r="H8052" s="4" t="s">
        <v>6</v>
      </c>
      <c r="I8052" s="4" t="s">
        <v>7</v>
      </c>
      <c r="J8052" s="4" t="s">
        <v>191</v>
      </c>
    </row>
    <row r="8053" spans="1:10" ht="26.1" customHeight="1" x14ac:dyDescent="0.2">
      <c r="A8053" s="41" t="s">
        <v>2389</v>
      </c>
      <c r="B8053" s="41" t="s">
        <v>2321</v>
      </c>
      <c r="C8053" s="29" t="s">
        <v>13</v>
      </c>
      <c r="D8053" s="29" t="s">
        <v>2322</v>
      </c>
      <c r="E8053" s="29" t="s">
        <v>2409</v>
      </c>
      <c r="F8053" s="29"/>
      <c r="G8053" s="41" t="s">
        <v>18</v>
      </c>
      <c r="H8053" s="44">
        <v>1</v>
      </c>
      <c r="I8053" s="85">
        <f>SUM(J8054:J8056)</f>
        <v>71.91</v>
      </c>
      <c r="J8053" s="43">
        <f>TRUNC(H8053*I8053,2)</f>
        <v>71.91</v>
      </c>
    </row>
    <row r="8054" spans="1:10" ht="24" customHeight="1" x14ac:dyDescent="0.2">
      <c r="A8054" s="7" t="s">
        <v>2397</v>
      </c>
      <c r="B8054" s="7">
        <v>88264</v>
      </c>
      <c r="C8054" s="6" t="s">
        <v>14</v>
      </c>
      <c r="D8054" s="6" t="s">
        <v>2411</v>
      </c>
      <c r="E8054" s="6" t="s">
        <v>2399</v>
      </c>
      <c r="F8054" s="6"/>
      <c r="G8054" s="7" t="s">
        <v>297</v>
      </c>
      <c r="H8054" s="46">
        <v>0.15</v>
      </c>
      <c r="I8054" s="77">
        <f>'COMP-CUSTO MÃO OBRA'!$H$346</f>
        <v>32.82</v>
      </c>
      <c r="J8054" s="8">
        <f>TRUNC(H8054*I8054,2)</f>
        <v>4.92</v>
      </c>
    </row>
    <row r="8055" spans="1:10" ht="24" customHeight="1" x14ac:dyDescent="0.2">
      <c r="A8055" s="7" t="s">
        <v>2397</v>
      </c>
      <c r="B8055" s="7">
        <v>88316</v>
      </c>
      <c r="C8055" s="6" t="s">
        <v>14</v>
      </c>
      <c r="D8055" s="6" t="s">
        <v>2398</v>
      </c>
      <c r="E8055" s="6" t="s">
        <v>2399</v>
      </c>
      <c r="F8055" s="6"/>
      <c r="G8055" s="7" t="s">
        <v>297</v>
      </c>
      <c r="H8055" s="46">
        <v>0.15</v>
      </c>
      <c r="I8055" s="77">
        <f>'COMP-CUSTO MÃO OBRA'!$H$61</f>
        <v>27.08</v>
      </c>
      <c r="J8055" s="8">
        <f>TRUNC(H8055*I8055,2)</f>
        <v>4.0599999999999996</v>
      </c>
    </row>
    <row r="8056" spans="1:10" ht="26.1" customHeight="1" x14ac:dyDescent="0.2">
      <c r="A8056" s="10" t="s">
        <v>2391</v>
      </c>
      <c r="B8056" s="10">
        <v>3825</v>
      </c>
      <c r="C8056" s="9" t="s">
        <v>20</v>
      </c>
      <c r="D8056" s="9" t="s">
        <v>3827</v>
      </c>
      <c r="E8056" s="9" t="s">
        <v>2394</v>
      </c>
      <c r="F8056" s="9"/>
      <c r="G8056" s="10" t="s">
        <v>28</v>
      </c>
      <c r="H8056" s="47">
        <v>1.02</v>
      </c>
      <c r="I8056" s="11">
        <f>VLOOKUP(B8056,CURVA_ABC_INSUM!$B$6:$H$1423,7,0)</f>
        <v>61.7</v>
      </c>
      <c r="J8056" s="11">
        <f>TRUNC(H8056*I8056,2)</f>
        <v>62.93</v>
      </c>
    </row>
    <row r="8057" spans="1:10" x14ac:dyDescent="0.2">
      <c r="A8057" s="12"/>
      <c r="B8057" s="12"/>
      <c r="C8057" s="13"/>
      <c r="D8057" s="13"/>
      <c r="E8057" s="13"/>
      <c r="F8057" s="48"/>
      <c r="G8057" s="13"/>
      <c r="H8057" s="48"/>
      <c r="I8057" s="13"/>
      <c r="J8057" s="48"/>
    </row>
    <row r="8058" spans="1:10" ht="15" customHeight="1" thickBot="1" x14ac:dyDescent="0.25">
      <c r="A8058" s="12"/>
      <c r="B8058" s="12"/>
      <c r="C8058" s="13"/>
      <c r="D8058" s="13"/>
      <c r="E8058" s="13" t="s">
        <v>2395</v>
      </c>
      <c r="F8058" s="48">
        <f>TRUNC(J8053*$G$2,2)</f>
        <v>0</v>
      </c>
      <c r="G8058" s="13"/>
      <c r="H8058" s="86" t="s">
        <v>2396</v>
      </c>
      <c r="I8058" s="86"/>
      <c r="J8058" s="48">
        <f>F8058+J8053</f>
        <v>71.91</v>
      </c>
    </row>
    <row r="8059" spans="1:10" ht="0.95" customHeight="1" thickTop="1" x14ac:dyDescent="0.2">
      <c r="A8059" s="89"/>
      <c r="B8059" s="89"/>
      <c r="C8059" s="45"/>
      <c r="D8059" s="45"/>
      <c r="E8059" s="45"/>
      <c r="F8059" s="45"/>
      <c r="G8059" s="45"/>
      <c r="H8059" s="45"/>
      <c r="I8059" s="45"/>
      <c r="J8059" s="45"/>
    </row>
    <row r="8060" spans="1:10" ht="18" customHeight="1" x14ac:dyDescent="0.2">
      <c r="A8060" s="222">
        <v>6240</v>
      </c>
      <c r="B8060" s="26" t="s">
        <v>2</v>
      </c>
      <c r="C8060" s="28" t="s">
        <v>3</v>
      </c>
      <c r="D8060" s="28" t="s">
        <v>4</v>
      </c>
      <c r="E8060" s="28" t="s">
        <v>2388</v>
      </c>
      <c r="F8060" s="28"/>
      <c r="G8060" s="26" t="s">
        <v>190</v>
      </c>
      <c r="H8060" s="4" t="s">
        <v>6</v>
      </c>
      <c r="I8060" s="4" t="s">
        <v>7</v>
      </c>
      <c r="J8060" s="4" t="s">
        <v>191</v>
      </c>
    </row>
    <row r="8061" spans="1:10" ht="26.1" customHeight="1" x14ac:dyDescent="0.2">
      <c r="A8061" s="41" t="s">
        <v>2389</v>
      </c>
      <c r="B8061" s="41" t="s">
        <v>2323</v>
      </c>
      <c r="C8061" s="29" t="s">
        <v>13</v>
      </c>
      <c r="D8061" s="29" t="s">
        <v>2324</v>
      </c>
      <c r="E8061" s="29" t="s">
        <v>2409</v>
      </c>
      <c r="F8061" s="29"/>
      <c r="G8061" s="41" t="s">
        <v>18</v>
      </c>
      <c r="H8061" s="44">
        <v>1</v>
      </c>
      <c r="I8061" s="85">
        <f>SUM(J8062:J8064)</f>
        <v>18.72</v>
      </c>
      <c r="J8061" s="43">
        <f>TRUNC(H8061*I8061,2)</f>
        <v>18.72</v>
      </c>
    </row>
    <row r="8062" spans="1:10" ht="24" customHeight="1" x14ac:dyDescent="0.2">
      <c r="A8062" s="7" t="s">
        <v>2397</v>
      </c>
      <c r="B8062" s="7">
        <v>88264</v>
      </c>
      <c r="C8062" s="6" t="s">
        <v>14</v>
      </c>
      <c r="D8062" s="6" t="s">
        <v>2411</v>
      </c>
      <c r="E8062" s="6" t="s">
        <v>2399</v>
      </c>
      <c r="F8062" s="6"/>
      <c r="G8062" s="7" t="s">
        <v>297</v>
      </c>
      <c r="H8062" s="46">
        <v>0.15</v>
      </c>
      <c r="I8062" s="77">
        <f>'COMP-CUSTO MÃO OBRA'!$H$346</f>
        <v>32.82</v>
      </c>
      <c r="J8062" s="8">
        <f>TRUNC(H8062*I8062,2)</f>
        <v>4.92</v>
      </c>
    </row>
    <row r="8063" spans="1:10" ht="24" customHeight="1" x14ac:dyDescent="0.2">
      <c r="A8063" s="7" t="s">
        <v>2397</v>
      </c>
      <c r="B8063" s="7">
        <v>88316</v>
      </c>
      <c r="C8063" s="6" t="s">
        <v>14</v>
      </c>
      <c r="D8063" s="6" t="s">
        <v>2398</v>
      </c>
      <c r="E8063" s="6" t="s">
        <v>2399</v>
      </c>
      <c r="F8063" s="6"/>
      <c r="G8063" s="7" t="s">
        <v>297</v>
      </c>
      <c r="H8063" s="46">
        <v>0.15</v>
      </c>
      <c r="I8063" s="77">
        <f>'COMP-CUSTO MÃO OBRA'!$H$61</f>
        <v>27.08</v>
      </c>
      <c r="J8063" s="8">
        <f>TRUNC(H8063*I8063,2)</f>
        <v>4.0599999999999996</v>
      </c>
    </row>
    <row r="8064" spans="1:10" ht="26.1" customHeight="1" x14ac:dyDescent="0.2">
      <c r="A8064" s="10" t="s">
        <v>2391</v>
      </c>
      <c r="B8064" s="10">
        <v>3820</v>
      </c>
      <c r="C8064" s="9" t="s">
        <v>20</v>
      </c>
      <c r="D8064" s="9" t="s">
        <v>3828</v>
      </c>
      <c r="E8064" s="9" t="s">
        <v>2394</v>
      </c>
      <c r="F8064" s="9"/>
      <c r="G8064" s="10" t="s">
        <v>28</v>
      </c>
      <c r="H8064" s="47">
        <v>1.02</v>
      </c>
      <c r="I8064" s="11">
        <f>VLOOKUP(B8064,CURVA_ABC_INSUM!$B$6:$H$1423,7,0)</f>
        <v>9.5500000000000007</v>
      </c>
      <c r="J8064" s="11">
        <f>TRUNC(H8064*I8064,2)</f>
        <v>9.74</v>
      </c>
    </row>
    <row r="8065" spans="1:10" x14ac:dyDescent="0.2">
      <c r="A8065" s="12"/>
      <c r="B8065" s="12"/>
      <c r="C8065" s="13"/>
      <c r="D8065" s="13"/>
      <c r="E8065" s="13"/>
      <c r="F8065" s="48"/>
      <c r="G8065" s="13"/>
      <c r="H8065" s="48"/>
      <c r="I8065" s="13"/>
      <c r="J8065" s="48"/>
    </row>
    <row r="8066" spans="1:10" ht="15" customHeight="1" thickBot="1" x14ac:dyDescent="0.25">
      <c r="A8066" s="12"/>
      <c r="B8066" s="12"/>
      <c r="C8066" s="13"/>
      <c r="D8066" s="13"/>
      <c r="E8066" s="13" t="s">
        <v>2395</v>
      </c>
      <c r="F8066" s="48">
        <f>TRUNC(J8061*$G$2,2)</f>
        <v>0</v>
      </c>
      <c r="G8066" s="13"/>
      <c r="H8066" s="86" t="s">
        <v>2396</v>
      </c>
      <c r="I8066" s="86"/>
      <c r="J8066" s="48">
        <f>F8066+J8061</f>
        <v>18.72</v>
      </c>
    </row>
    <row r="8067" spans="1:10" ht="0.95" customHeight="1" thickTop="1" thickBot="1" x14ac:dyDescent="0.25">
      <c r="A8067" s="89"/>
      <c r="B8067" s="89"/>
      <c r="C8067" s="45"/>
      <c r="D8067" s="45"/>
      <c r="E8067" s="45"/>
      <c r="F8067" s="45"/>
      <c r="G8067" s="45"/>
      <c r="H8067" s="45"/>
      <c r="I8067" s="45"/>
      <c r="J8067" s="45"/>
    </row>
    <row r="8068" spans="1:10" ht="0.95" customHeight="1" thickTop="1" x14ac:dyDescent="0.2">
      <c r="A8068" s="89"/>
      <c r="B8068" s="89"/>
      <c r="C8068" s="45"/>
      <c r="D8068" s="45"/>
      <c r="E8068" s="45"/>
      <c r="F8068" s="45"/>
      <c r="G8068" s="45"/>
      <c r="H8068" s="45"/>
      <c r="I8068" s="45"/>
      <c r="J8068" s="45"/>
    </row>
    <row r="8069" spans="1:10" ht="18" customHeight="1" x14ac:dyDescent="0.2">
      <c r="A8069" s="26" t="s">
        <v>2327</v>
      </c>
      <c r="B8069" s="26" t="s">
        <v>2</v>
      </c>
      <c r="C8069" s="28" t="s">
        <v>3</v>
      </c>
      <c r="D8069" s="28" t="s">
        <v>4</v>
      </c>
      <c r="E8069" s="28" t="s">
        <v>2388</v>
      </c>
      <c r="F8069" s="28"/>
      <c r="G8069" s="26" t="s">
        <v>190</v>
      </c>
      <c r="H8069" s="4" t="s">
        <v>6</v>
      </c>
      <c r="I8069" s="4" t="s">
        <v>7</v>
      </c>
      <c r="J8069" s="4" t="s">
        <v>191</v>
      </c>
    </row>
    <row r="8070" spans="1:10" ht="65.099999999999994" customHeight="1" x14ac:dyDescent="0.2">
      <c r="A8070" s="41" t="s">
        <v>2389</v>
      </c>
      <c r="B8070" s="41" t="s">
        <v>2328</v>
      </c>
      <c r="C8070" s="29" t="s">
        <v>13</v>
      </c>
      <c r="D8070" s="29" t="s">
        <v>2330</v>
      </c>
      <c r="E8070" s="29" t="s">
        <v>2649</v>
      </c>
      <c r="F8070" s="29"/>
      <c r="G8070" s="41" t="s">
        <v>220</v>
      </c>
      <c r="H8070" s="44">
        <v>1</v>
      </c>
      <c r="I8070" s="85">
        <f>SUM(J8071:J8078)</f>
        <v>217.07999999999998</v>
      </c>
      <c r="J8070" s="43">
        <f t="shared" ref="J8070:J8078" si="291">TRUNC(H8070*I8070,2)</f>
        <v>217.08</v>
      </c>
    </row>
    <row r="8071" spans="1:10" ht="24" customHeight="1" x14ac:dyDescent="0.2">
      <c r="A8071" s="7" t="s">
        <v>2397</v>
      </c>
      <c r="B8071" s="7">
        <v>88315</v>
      </c>
      <c r="C8071" s="6" t="s">
        <v>14</v>
      </c>
      <c r="D8071" s="6" t="s">
        <v>2653</v>
      </c>
      <c r="E8071" s="6" t="s">
        <v>2399</v>
      </c>
      <c r="F8071" s="6"/>
      <c r="G8071" s="7" t="s">
        <v>297</v>
      </c>
      <c r="H8071" s="46">
        <v>0.97740000000000005</v>
      </c>
      <c r="I8071" s="77">
        <f>'COMP-CUSTO MÃO OBRA'!$H$2307</f>
        <v>38.86</v>
      </c>
      <c r="J8071" s="8">
        <f t="shared" si="291"/>
        <v>37.979999999999997</v>
      </c>
    </row>
    <row r="8072" spans="1:10" ht="24" customHeight="1" x14ac:dyDescent="0.2">
      <c r="A8072" s="7" t="s">
        <v>2397</v>
      </c>
      <c r="B8072" s="7">
        <v>88316</v>
      </c>
      <c r="C8072" s="6" t="s">
        <v>14</v>
      </c>
      <c r="D8072" s="6" t="s">
        <v>2398</v>
      </c>
      <c r="E8072" s="6" t="s">
        <v>2399</v>
      </c>
      <c r="F8072" s="6"/>
      <c r="G8072" s="7" t="s">
        <v>297</v>
      </c>
      <c r="H8072" s="46">
        <v>0.97740000000000005</v>
      </c>
      <c r="I8072" s="77">
        <f>'COMP-CUSTO MÃO OBRA'!$H$61</f>
        <v>27.08</v>
      </c>
      <c r="J8072" s="8">
        <f t="shared" si="291"/>
        <v>26.46</v>
      </c>
    </row>
    <row r="8073" spans="1:10" ht="39" customHeight="1" x14ac:dyDescent="0.2">
      <c r="A8073" s="7" t="s">
        <v>2397</v>
      </c>
      <c r="B8073" s="7">
        <v>94962</v>
      </c>
      <c r="C8073" s="6" t="s">
        <v>14</v>
      </c>
      <c r="D8073" s="6" t="s">
        <v>898</v>
      </c>
      <c r="E8073" s="6" t="s">
        <v>2410</v>
      </c>
      <c r="F8073" s="6"/>
      <c r="G8073" s="7" t="s">
        <v>71</v>
      </c>
      <c r="H8073" s="46">
        <v>4.4999999999999997E-3</v>
      </c>
      <c r="I8073" s="77">
        <f>$J$1823</f>
        <v>396.71</v>
      </c>
      <c r="J8073" s="8">
        <f t="shared" si="291"/>
        <v>1.78</v>
      </c>
    </row>
    <row r="8074" spans="1:10" ht="26.1" customHeight="1" x14ac:dyDescent="0.2">
      <c r="A8074" s="10" t="s">
        <v>2391</v>
      </c>
      <c r="B8074" s="10">
        <v>7162</v>
      </c>
      <c r="C8074" s="9" t="s">
        <v>14</v>
      </c>
      <c r="D8074" s="9" t="s">
        <v>3830</v>
      </c>
      <c r="E8074" s="9" t="s">
        <v>2394</v>
      </c>
      <c r="F8074" s="9"/>
      <c r="G8074" s="10" t="s">
        <v>32</v>
      </c>
      <c r="H8074" s="47">
        <v>1.0203</v>
      </c>
      <c r="I8074" s="11">
        <f>VLOOKUP(B8074,CURVA_ABC_INSUM!$B$6:$H$1423,7,0)</f>
        <v>65.8</v>
      </c>
      <c r="J8074" s="11">
        <f t="shared" si="291"/>
        <v>67.13</v>
      </c>
    </row>
    <row r="8075" spans="1:10" ht="26.1" customHeight="1" x14ac:dyDescent="0.2">
      <c r="A8075" s="10" t="s">
        <v>2391</v>
      </c>
      <c r="B8075" s="10">
        <v>7696</v>
      </c>
      <c r="C8075" s="9" t="s">
        <v>14</v>
      </c>
      <c r="D8075" s="9" t="s">
        <v>2655</v>
      </c>
      <c r="E8075" s="9" t="s">
        <v>2394</v>
      </c>
      <c r="F8075" s="9"/>
      <c r="G8075" s="10" t="s">
        <v>18</v>
      </c>
      <c r="H8075" s="47">
        <v>0.61050000000000004</v>
      </c>
      <c r="I8075" s="11">
        <f>VLOOKUP(B8075,CURVA_ABC_INSUM!$B$6:$H$1423,7,0)</f>
        <v>72.86</v>
      </c>
      <c r="J8075" s="11">
        <f t="shared" si="291"/>
        <v>44.48</v>
      </c>
    </row>
    <row r="8076" spans="1:10" ht="39" customHeight="1" x14ac:dyDescent="0.2">
      <c r="A8076" s="10" t="s">
        <v>2391</v>
      </c>
      <c r="B8076" s="10">
        <v>7698</v>
      </c>
      <c r="C8076" s="9" t="s">
        <v>14</v>
      </c>
      <c r="D8076" s="9" t="s">
        <v>2656</v>
      </c>
      <c r="E8076" s="9" t="s">
        <v>2394</v>
      </c>
      <c r="F8076" s="9"/>
      <c r="G8076" s="10" t="s">
        <v>18</v>
      </c>
      <c r="H8076" s="47">
        <v>0.87009999999999998</v>
      </c>
      <c r="I8076" s="11">
        <f>VLOOKUP(B8076,CURVA_ABC_INSUM!$B$6:$H$1423,7,0)</f>
        <v>43.49</v>
      </c>
      <c r="J8076" s="11">
        <f t="shared" si="291"/>
        <v>37.840000000000003</v>
      </c>
    </row>
    <row r="8077" spans="1:10" ht="26.1" customHeight="1" x14ac:dyDescent="0.2">
      <c r="A8077" s="10" t="s">
        <v>2391</v>
      </c>
      <c r="B8077" s="10">
        <v>11002</v>
      </c>
      <c r="C8077" s="9" t="s">
        <v>14</v>
      </c>
      <c r="D8077" s="9" t="s">
        <v>168</v>
      </c>
      <c r="E8077" s="9" t="s">
        <v>2394</v>
      </c>
      <c r="F8077" s="9"/>
      <c r="G8077" s="10" t="s">
        <v>17</v>
      </c>
      <c r="H8077" s="47">
        <v>2.5000000000000001E-3</v>
      </c>
      <c r="I8077" s="11">
        <f>VLOOKUP(B8077,CURVA_ABC_INSUM!$B$6:$H$1423,7,0)</f>
        <v>24</v>
      </c>
      <c r="J8077" s="11">
        <f t="shared" si="291"/>
        <v>0.06</v>
      </c>
    </row>
    <row r="8078" spans="1:10" ht="26.1" customHeight="1" x14ac:dyDescent="0.2">
      <c r="A8078" s="10" t="s">
        <v>2391</v>
      </c>
      <c r="B8078" s="10">
        <v>43130</v>
      </c>
      <c r="C8078" s="9" t="s">
        <v>14</v>
      </c>
      <c r="D8078" s="9" t="s">
        <v>2652</v>
      </c>
      <c r="E8078" s="9" t="s">
        <v>2394</v>
      </c>
      <c r="F8078" s="9"/>
      <c r="G8078" s="10" t="s">
        <v>17</v>
      </c>
      <c r="H8078" s="47">
        <v>7.9699999999999993E-2</v>
      </c>
      <c r="I8078" s="11">
        <f>VLOOKUP(B8078,CURVA_ABC_INSUM!$B$6:$H$1423,7,0)</f>
        <v>17</v>
      </c>
      <c r="J8078" s="11">
        <f t="shared" si="291"/>
        <v>1.35</v>
      </c>
    </row>
    <row r="8079" spans="1:10" x14ac:dyDescent="0.2">
      <c r="A8079" s="12"/>
      <c r="B8079" s="12"/>
      <c r="C8079" s="13"/>
      <c r="D8079" s="13"/>
      <c r="E8079" s="13"/>
      <c r="F8079" s="48"/>
      <c r="G8079" s="13"/>
      <c r="H8079" s="48"/>
      <c r="I8079" s="13"/>
      <c r="J8079" s="48"/>
    </row>
    <row r="8080" spans="1:10" ht="15" customHeight="1" thickBot="1" x14ac:dyDescent="0.25">
      <c r="A8080" s="12"/>
      <c r="B8080" s="12"/>
      <c r="C8080" s="13"/>
      <c r="D8080" s="13"/>
      <c r="E8080" s="13" t="s">
        <v>2395</v>
      </c>
      <c r="F8080" s="48">
        <f>TRUNC(J8070*$G$2,2)</f>
        <v>0</v>
      </c>
      <c r="G8080" s="13"/>
      <c r="H8080" s="86" t="s">
        <v>2396</v>
      </c>
      <c r="I8080" s="86"/>
      <c r="J8080" s="48">
        <f>F8080+J8070</f>
        <v>217.08</v>
      </c>
    </row>
    <row r="8081" spans="1:10" ht="0.95" customHeight="1" thickTop="1" x14ac:dyDescent="0.2">
      <c r="A8081" s="89"/>
      <c r="B8081" s="89"/>
      <c r="C8081" s="45"/>
      <c r="D8081" s="45"/>
      <c r="E8081" s="45"/>
      <c r="F8081" s="45"/>
      <c r="G8081" s="45"/>
      <c r="H8081" s="45"/>
      <c r="I8081" s="45"/>
      <c r="J8081" s="45"/>
    </row>
    <row r="8082" spans="1:10" ht="18" customHeight="1" x14ac:dyDescent="0.2">
      <c r="A8082" s="26" t="s">
        <v>2331</v>
      </c>
      <c r="B8082" s="26" t="s">
        <v>2</v>
      </c>
      <c r="C8082" s="28" t="s">
        <v>3</v>
      </c>
      <c r="D8082" s="28" t="s">
        <v>4</v>
      </c>
      <c r="E8082" s="28" t="s">
        <v>2388</v>
      </c>
      <c r="F8082" s="28"/>
      <c r="G8082" s="26" t="s">
        <v>190</v>
      </c>
      <c r="H8082" s="4" t="s">
        <v>6</v>
      </c>
      <c r="I8082" s="4" t="s">
        <v>7</v>
      </c>
      <c r="J8082" s="4" t="s">
        <v>191</v>
      </c>
    </row>
    <row r="8083" spans="1:10" ht="39" customHeight="1" x14ac:dyDescent="0.2">
      <c r="A8083" s="41" t="s">
        <v>2389</v>
      </c>
      <c r="B8083" s="41" t="s">
        <v>2332</v>
      </c>
      <c r="C8083" s="29" t="s">
        <v>13</v>
      </c>
      <c r="D8083" s="29" t="s">
        <v>2333</v>
      </c>
      <c r="E8083" s="29" t="s">
        <v>2531</v>
      </c>
      <c r="F8083" s="29"/>
      <c r="G8083" s="41" t="s">
        <v>220</v>
      </c>
      <c r="H8083" s="44">
        <v>1</v>
      </c>
      <c r="I8083" s="85">
        <f>SUM(J8084:J8091)</f>
        <v>182.98</v>
      </c>
      <c r="J8083" s="43">
        <f t="shared" ref="J8083:J8091" si="292">TRUNC(H8083*I8083,2)</f>
        <v>182.98</v>
      </c>
    </row>
    <row r="8084" spans="1:10" ht="24" customHeight="1" x14ac:dyDescent="0.2">
      <c r="A8084" s="7" t="s">
        <v>2397</v>
      </c>
      <c r="B8084" s="7">
        <v>88316</v>
      </c>
      <c r="C8084" s="6" t="s">
        <v>14</v>
      </c>
      <c r="D8084" s="6" t="s">
        <v>2398</v>
      </c>
      <c r="E8084" s="6" t="s">
        <v>2399</v>
      </c>
      <c r="F8084" s="6"/>
      <c r="G8084" s="7" t="s">
        <v>297</v>
      </c>
      <c r="H8084" s="46">
        <v>0.3</v>
      </c>
      <c r="I8084" s="77">
        <f>'COMP-CUSTO MÃO OBRA'!$H$61</f>
        <v>27.08</v>
      </c>
      <c r="J8084" s="8">
        <f t="shared" si="292"/>
        <v>8.1199999999999992</v>
      </c>
    </row>
    <row r="8085" spans="1:10" ht="24" customHeight="1" x14ac:dyDescent="0.2">
      <c r="A8085" s="7" t="s">
        <v>2397</v>
      </c>
      <c r="B8085" s="7">
        <v>88323</v>
      </c>
      <c r="C8085" s="6" t="s">
        <v>14</v>
      </c>
      <c r="D8085" s="6" t="s">
        <v>2647</v>
      </c>
      <c r="E8085" s="6" t="s">
        <v>2399</v>
      </c>
      <c r="F8085" s="6"/>
      <c r="G8085" s="7" t="s">
        <v>297</v>
      </c>
      <c r="H8085" s="46">
        <v>0.2</v>
      </c>
      <c r="I8085" s="77">
        <f>'COMP-CUSTO MÃO OBRA'!$H$2707</f>
        <v>33.659999999999997</v>
      </c>
      <c r="J8085" s="8">
        <f t="shared" si="292"/>
        <v>6.73</v>
      </c>
    </row>
    <row r="8086" spans="1:10" ht="26.1" customHeight="1" x14ac:dyDescent="0.2">
      <c r="A8086" s="7" t="s">
        <v>2397</v>
      </c>
      <c r="B8086" s="7">
        <v>88279</v>
      </c>
      <c r="C8086" s="6" t="s">
        <v>14</v>
      </c>
      <c r="D8086" s="6" t="s">
        <v>3831</v>
      </c>
      <c r="E8086" s="6" t="s">
        <v>2399</v>
      </c>
      <c r="F8086" s="6"/>
      <c r="G8086" s="7" t="s">
        <v>297</v>
      </c>
      <c r="H8086" s="46">
        <v>0.3</v>
      </c>
      <c r="I8086" s="77">
        <f>'COMP-CUSTO MÃO OBRA'!$H$1545</f>
        <v>42.28</v>
      </c>
      <c r="J8086" s="8">
        <f t="shared" si="292"/>
        <v>12.68</v>
      </c>
    </row>
    <row r="8087" spans="1:10" ht="26.1" customHeight="1" x14ac:dyDescent="0.2">
      <c r="A8087" s="10" t="s">
        <v>2391</v>
      </c>
      <c r="B8087" s="10">
        <v>142</v>
      </c>
      <c r="C8087" s="9" t="s">
        <v>14</v>
      </c>
      <c r="D8087" s="9" t="s">
        <v>104</v>
      </c>
      <c r="E8087" s="9" t="s">
        <v>2394</v>
      </c>
      <c r="F8087" s="9"/>
      <c r="G8087" s="10" t="s">
        <v>105</v>
      </c>
      <c r="H8087" s="47">
        <v>5.2999999999999999E-2</v>
      </c>
      <c r="I8087" s="11">
        <f>VLOOKUP(B8087,CURVA_ABC_INSUM!$B$6:$H$1423,7,0)</f>
        <v>46.57</v>
      </c>
      <c r="J8087" s="11">
        <f t="shared" si="292"/>
        <v>2.46</v>
      </c>
    </row>
    <row r="8088" spans="1:10" ht="26.1" customHeight="1" x14ac:dyDescent="0.2">
      <c r="A8088" s="10" t="s">
        <v>2391</v>
      </c>
      <c r="B8088" s="10">
        <v>5061</v>
      </c>
      <c r="C8088" s="9" t="s">
        <v>14</v>
      </c>
      <c r="D8088" s="9" t="s">
        <v>2529</v>
      </c>
      <c r="E8088" s="9" t="s">
        <v>2394</v>
      </c>
      <c r="F8088" s="9"/>
      <c r="G8088" s="10" t="s">
        <v>17</v>
      </c>
      <c r="H8088" s="47">
        <v>8.0000000000000002E-3</v>
      </c>
      <c r="I8088" s="11">
        <f>VLOOKUP(B8088,CURVA_ABC_INSUM!$B$6:$H$1423,7,0)</f>
        <v>19.350000000000001</v>
      </c>
      <c r="J8088" s="11">
        <f t="shared" si="292"/>
        <v>0.15</v>
      </c>
    </row>
    <row r="8089" spans="1:10" ht="26.1" customHeight="1" x14ac:dyDescent="0.2">
      <c r="A8089" s="10" t="s">
        <v>2391</v>
      </c>
      <c r="B8089" s="10">
        <v>5104</v>
      </c>
      <c r="C8089" s="9" t="s">
        <v>14</v>
      </c>
      <c r="D8089" s="9" t="s">
        <v>2734</v>
      </c>
      <c r="E8089" s="9" t="s">
        <v>2394</v>
      </c>
      <c r="F8089" s="9"/>
      <c r="G8089" s="10" t="s">
        <v>17</v>
      </c>
      <c r="H8089" s="47">
        <v>1.6000000000000001E-3</v>
      </c>
      <c r="I8089" s="11">
        <f>VLOOKUP(B8089,CURVA_ABC_INSUM!$B$6:$H$1423,7,0)</f>
        <v>63.52</v>
      </c>
      <c r="J8089" s="11">
        <f t="shared" si="292"/>
        <v>0.1</v>
      </c>
    </row>
    <row r="8090" spans="1:10" ht="24" customHeight="1" x14ac:dyDescent="0.2">
      <c r="A8090" s="10" t="s">
        <v>2391</v>
      </c>
      <c r="B8090" s="10">
        <v>13388</v>
      </c>
      <c r="C8090" s="9" t="s">
        <v>14</v>
      </c>
      <c r="D8090" s="9" t="s">
        <v>2735</v>
      </c>
      <c r="E8090" s="9" t="s">
        <v>2394</v>
      </c>
      <c r="F8090" s="9"/>
      <c r="G8090" s="10" t="s">
        <v>17</v>
      </c>
      <c r="H8090" s="47">
        <v>5.8999999999999997E-2</v>
      </c>
      <c r="I8090" s="11">
        <f>VLOOKUP(B8090,CURVA_ABC_INSUM!$B$6:$H$1423,7,0)</f>
        <v>121.66</v>
      </c>
      <c r="J8090" s="11">
        <f t="shared" si="292"/>
        <v>7.17</v>
      </c>
    </row>
    <row r="8091" spans="1:10" ht="26.1" customHeight="1" x14ac:dyDescent="0.2">
      <c r="A8091" s="10" t="s">
        <v>2391</v>
      </c>
      <c r="B8091" s="10">
        <v>11027</v>
      </c>
      <c r="C8091" s="9" t="s">
        <v>14</v>
      </c>
      <c r="D8091" s="9" t="s">
        <v>3832</v>
      </c>
      <c r="E8091" s="9" t="s">
        <v>2394</v>
      </c>
      <c r="F8091" s="9"/>
      <c r="G8091" s="10" t="s">
        <v>17</v>
      </c>
      <c r="H8091" s="47">
        <v>12.4</v>
      </c>
      <c r="I8091" s="11">
        <f>VLOOKUP(B8091,CURVA_ABC_INSUM!$B$6:$H$1423,7,0)</f>
        <v>11.74</v>
      </c>
      <c r="J8091" s="11">
        <f t="shared" si="292"/>
        <v>145.57</v>
      </c>
    </row>
    <row r="8092" spans="1:10" x14ac:dyDescent="0.2">
      <c r="A8092" s="12"/>
      <c r="B8092" s="12"/>
      <c r="C8092" s="13"/>
      <c r="D8092" s="13"/>
      <c r="E8092" s="13"/>
      <c r="F8092" s="48"/>
      <c r="G8092" s="13"/>
      <c r="H8092" s="48"/>
      <c r="I8092" s="13"/>
      <c r="J8092" s="48"/>
    </row>
    <row r="8093" spans="1:10" ht="15" customHeight="1" thickBot="1" x14ac:dyDescent="0.25">
      <c r="A8093" s="12"/>
      <c r="B8093" s="12"/>
      <c r="C8093" s="13"/>
      <c r="D8093" s="13"/>
      <c r="E8093" s="13" t="s">
        <v>2395</v>
      </c>
      <c r="F8093" s="48">
        <f>TRUNC(J8083*$G$2,2)</f>
        <v>0</v>
      </c>
      <c r="G8093" s="13"/>
      <c r="H8093" s="86" t="s">
        <v>2396</v>
      </c>
      <c r="I8093" s="86"/>
      <c r="J8093" s="48">
        <f>F8093+J8083</f>
        <v>182.98</v>
      </c>
    </row>
    <row r="8094" spans="1:10" ht="0.95" customHeight="1" thickTop="1" x14ac:dyDescent="0.2">
      <c r="A8094" s="89"/>
      <c r="B8094" s="89"/>
      <c r="C8094" s="45"/>
      <c r="D8094" s="45"/>
      <c r="E8094" s="45"/>
      <c r="F8094" s="45"/>
      <c r="G8094" s="45"/>
      <c r="H8094" s="45"/>
      <c r="I8094" s="45"/>
      <c r="J8094" s="45"/>
    </row>
    <row r="8095" spans="1:10" ht="18" customHeight="1" x14ac:dyDescent="0.2">
      <c r="A8095" s="26" t="s">
        <v>2334</v>
      </c>
      <c r="B8095" s="26" t="s">
        <v>2</v>
      </c>
      <c r="C8095" s="28" t="s">
        <v>3</v>
      </c>
      <c r="D8095" s="28" t="s">
        <v>4</v>
      </c>
      <c r="E8095" s="28" t="s">
        <v>2388</v>
      </c>
      <c r="F8095" s="28"/>
      <c r="G8095" s="26" t="s">
        <v>190</v>
      </c>
      <c r="H8095" s="4" t="s">
        <v>6</v>
      </c>
      <c r="I8095" s="4" t="s">
        <v>7</v>
      </c>
      <c r="J8095" s="4" t="s">
        <v>191</v>
      </c>
    </row>
    <row r="8096" spans="1:10" ht="39" customHeight="1" x14ac:dyDescent="0.2">
      <c r="A8096" s="41" t="s">
        <v>2389</v>
      </c>
      <c r="B8096" s="41" t="s">
        <v>2335</v>
      </c>
      <c r="C8096" s="29" t="s">
        <v>13</v>
      </c>
      <c r="D8096" s="29" t="s">
        <v>2336</v>
      </c>
      <c r="E8096" s="29" t="s">
        <v>2531</v>
      </c>
      <c r="F8096" s="29"/>
      <c r="G8096" s="41" t="s">
        <v>220</v>
      </c>
      <c r="H8096" s="44">
        <v>1</v>
      </c>
      <c r="I8096" s="85">
        <f>SUM(J8097:J8104)</f>
        <v>213.37</v>
      </c>
      <c r="J8096" s="43">
        <f t="shared" ref="J8096:J8104" si="293">TRUNC(H8096*I8096,2)</f>
        <v>213.37</v>
      </c>
    </row>
    <row r="8097" spans="1:10" ht="24" customHeight="1" x14ac:dyDescent="0.2">
      <c r="A8097" s="7" t="s">
        <v>2397</v>
      </c>
      <c r="B8097" s="7">
        <v>88316</v>
      </c>
      <c r="C8097" s="6" t="s">
        <v>14</v>
      </c>
      <c r="D8097" s="6" t="s">
        <v>2398</v>
      </c>
      <c r="E8097" s="6" t="s">
        <v>2399</v>
      </c>
      <c r="F8097" s="6"/>
      <c r="G8097" s="7" t="s">
        <v>297</v>
      </c>
      <c r="H8097" s="46">
        <v>0.3</v>
      </c>
      <c r="I8097" s="77">
        <f>'COMP-CUSTO MÃO OBRA'!$H$61</f>
        <v>27.08</v>
      </c>
      <c r="J8097" s="8">
        <f t="shared" si="293"/>
        <v>8.1199999999999992</v>
      </c>
    </row>
    <row r="8098" spans="1:10" ht="24" customHeight="1" x14ac:dyDescent="0.2">
      <c r="A8098" s="7" t="s">
        <v>2397</v>
      </c>
      <c r="B8098" s="7">
        <v>88323</v>
      </c>
      <c r="C8098" s="6" t="s">
        <v>14</v>
      </c>
      <c r="D8098" s="6" t="s">
        <v>2647</v>
      </c>
      <c r="E8098" s="6" t="s">
        <v>2399</v>
      </c>
      <c r="F8098" s="6"/>
      <c r="G8098" s="7" t="s">
        <v>297</v>
      </c>
      <c r="H8098" s="46">
        <v>0.2</v>
      </c>
      <c r="I8098" s="77">
        <f>'COMP-CUSTO MÃO OBRA'!$H$2707</f>
        <v>33.659999999999997</v>
      </c>
      <c r="J8098" s="8">
        <f t="shared" si="293"/>
        <v>6.73</v>
      </c>
    </row>
    <row r="8099" spans="1:10" ht="26.1" customHeight="1" x14ac:dyDescent="0.2">
      <c r="A8099" s="7" t="s">
        <v>2397</v>
      </c>
      <c r="B8099" s="7">
        <v>88279</v>
      </c>
      <c r="C8099" s="6" t="s">
        <v>14</v>
      </c>
      <c r="D8099" s="6" t="s">
        <v>3831</v>
      </c>
      <c r="E8099" s="6" t="s">
        <v>2399</v>
      </c>
      <c r="F8099" s="6"/>
      <c r="G8099" s="7" t="s">
        <v>297</v>
      </c>
      <c r="H8099" s="46">
        <v>0.3</v>
      </c>
      <c r="I8099" s="77">
        <f>'COMP-CUSTO MÃO OBRA'!$H$1545</f>
        <v>42.28</v>
      </c>
      <c r="J8099" s="8">
        <f t="shared" si="293"/>
        <v>12.68</v>
      </c>
    </row>
    <row r="8100" spans="1:10" ht="26.1" customHeight="1" x14ac:dyDescent="0.2">
      <c r="A8100" s="10" t="s">
        <v>2391</v>
      </c>
      <c r="B8100" s="10">
        <v>142</v>
      </c>
      <c r="C8100" s="9" t="s">
        <v>14</v>
      </c>
      <c r="D8100" s="9" t="s">
        <v>104</v>
      </c>
      <c r="E8100" s="9" t="s">
        <v>2394</v>
      </c>
      <c r="F8100" s="9"/>
      <c r="G8100" s="10" t="s">
        <v>105</v>
      </c>
      <c r="H8100" s="47">
        <v>5.2999999999999999E-2</v>
      </c>
      <c r="I8100" s="11">
        <f>VLOOKUP(B8100,CURVA_ABC_INSUM!$B$6:$H$1423,7,0)</f>
        <v>46.57</v>
      </c>
      <c r="J8100" s="11">
        <f t="shared" si="293"/>
        <v>2.46</v>
      </c>
    </row>
    <row r="8101" spans="1:10" ht="26.1" customHeight="1" x14ac:dyDescent="0.2">
      <c r="A8101" s="10" t="s">
        <v>2391</v>
      </c>
      <c r="B8101" s="10">
        <v>5061</v>
      </c>
      <c r="C8101" s="9" t="s">
        <v>14</v>
      </c>
      <c r="D8101" s="9" t="s">
        <v>2529</v>
      </c>
      <c r="E8101" s="9" t="s">
        <v>2394</v>
      </c>
      <c r="F8101" s="9"/>
      <c r="G8101" s="10" t="s">
        <v>17</v>
      </c>
      <c r="H8101" s="47">
        <v>8.0000000000000002E-3</v>
      </c>
      <c r="I8101" s="11">
        <f>VLOOKUP(B8101,CURVA_ABC_INSUM!$B$6:$H$1423,7,0)</f>
        <v>19.350000000000001</v>
      </c>
      <c r="J8101" s="11">
        <f t="shared" si="293"/>
        <v>0.15</v>
      </c>
    </row>
    <row r="8102" spans="1:10" ht="26.1" customHeight="1" x14ac:dyDescent="0.2">
      <c r="A8102" s="10" t="s">
        <v>2391</v>
      </c>
      <c r="B8102" s="10">
        <v>5104</v>
      </c>
      <c r="C8102" s="9" t="s">
        <v>14</v>
      </c>
      <c r="D8102" s="9" t="s">
        <v>2734</v>
      </c>
      <c r="E8102" s="9" t="s">
        <v>2394</v>
      </c>
      <c r="F8102" s="9"/>
      <c r="G8102" s="10" t="s">
        <v>17</v>
      </c>
      <c r="H8102" s="47">
        <v>1.6000000000000001E-3</v>
      </c>
      <c r="I8102" s="11">
        <f>VLOOKUP(B8102,CURVA_ABC_INSUM!$B$6:$H$1423,7,0)</f>
        <v>63.52</v>
      </c>
      <c r="J8102" s="11">
        <f t="shared" si="293"/>
        <v>0.1</v>
      </c>
    </row>
    <row r="8103" spans="1:10" ht="24" customHeight="1" x14ac:dyDescent="0.2">
      <c r="A8103" s="10" t="s">
        <v>2391</v>
      </c>
      <c r="B8103" s="10">
        <v>13388</v>
      </c>
      <c r="C8103" s="9" t="s">
        <v>14</v>
      </c>
      <c r="D8103" s="9" t="s">
        <v>2735</v>
      </c>
      <c r="E8103" s="9" t="s">
        <v>2394</v>
      </c>
      <c r="F8103" s="9"/>
      <c r="G8103" s="10" t="s">
        <v>17</v>
      </c>
      <c r="H8103" s="47">
        <v>5.8999999999999997E-2</v>
      </c>
      <c r="I8103" s="11">
        <f>VLOOKUP(B8103,CURVA_ABC_INSUM!$B$6:$H$1423,7,0)</f>
        <v>121.66</v>
      </c>
      <c r="J8103" s="11">
        <f t="shared" si="293"/>
        <v>7.17</v>
      </c>
    </row>
    <row r="8104" spans="1:10" ht="26.1" customHeight="1" x14ac:dyDescent="0.2">
      <c r="A8104" s="10" t="s">
        <v>2391</v>
      </c>
      <c r="B8104" s="10">
        <v>11026</v>
      </c>
      <c r="C8104" s="9" t="s">
        <v>14</v>
      </c>
      <c r="D8104" s="9" t="s">
        <v>3833</v>
      </c>
      <c r="E8104" s="9" t="s">
        <v>2394</v>
      </c>
      <c r="F8104" s="9"/>
      <c r="G8104" s="10" t="s">
        <v>17</v>
      </c>
      <c r="H8104" s="47">
        <v>15.6</v>
      </c>
      <c r="I8104" s="11">
        <f>VLOOKUP(B8104,CURVA_ABC_INSUM!$B$6:$H$1423,7,0)</f>
        <v>11.28</v>
      </c>
      <c r="J8104" s="11">
        <f t="shared" si="293"/>
        <v>175.96</v>
      </c>
    </row>
    <row r="8105" spans="1:10" x14ac:dyDescent="0.2">
      <c r="A8105" s="12"/>
      <c r="B8105" s="12"/>
      <c r="C8105" s="13"/>
      <c r="D8105" s="13"/>
      <c r="E8105" s="13"/>
      <c r="F8105" s="48"/>
      <c r="G8105" s="13"/>
      <c r="H8105" s="48"/>
      <c r="I8105" s="13"/>
      <c r="J8105" s="48"/>
    </row>
    <row r="8106" spans="1:10" ht="15" customHeight="1" thickBot="1" x14ac:dyDescent="0.25">
      <c r="A8106" s="12"/>
      <c r="B8106" s="12"/>
      <c r="C8106" s="13"/>
      <c r="D8106" s="13"/>
      <c r="E8106" s="13" t="s">
        <v>2395</v>
      </c>
      <c r="F8106" s="48">
        <f>TRUNC(J8096*$G$2,2)</f>
        <v>0</v>
      </c>
      <c r="G8106" s="13"/>
      <c r="H8106" s="86" t="s">
        <v>2396</v>
      </c>
      <c r="I8106" s="86"/>
      <c r="J8106" s="48">
        <f>F8106+J8096</f>
        <v>213.37</v>
      </c>
    </row>
    <row r="8107" spans="1:10" ht="0.95" customHeight="1" thickTop="1" x14ac:dyDescent="0.2">
      <c r="A8107" s="89"/>
      <c r="B8107" s="89"/>
      <c r="C8107" s="45"/>
      <c r="D8107" s="45"/>
      <c r="E8107" s="45"/>
      <c r="F8107" s="45"/>
      <c r="G8107" s="45"/>
      <c r="H8107" s="45"/>
      <c r="I8107" s="45"/>
      <c r="J8107" s="45"/>
    </row>
    <row r="8108" spans="1:10" ht="18" customHeight="1" x14ac:dyDescent="0.2">
      <c r="A8108" s="26" t="s">
        <v>2337</v>
      </c>
      <c r="B8108" s="26" t="s">
        <v>2</v>
      </c>
      <c r="C8108" s="28" t="s">
        <v>3</v>
      </c>
      <c r="D8108" s="28" t="s">
        <v>4</v>
      </c>
      <c r="E8108" s="28" t="s">
        <v>2388</v>
      </c>
      <c r="F8108" s="28"/>
      <c r="G8108" s="26" t="s">
        <v>190</v>
      </c>
      <c r="H8108" s="4" t="s">
        <v>6</v>
      </c>
      <c r="I8108" s="4" t="s">
        <v>7</v>
      </c>
      <c r="J8108" s="4" t="s">
        <v>191</v>
      </c>
    </row>
    <row r="8109" spans="1:10" ht="39" customHeight="1" x14ac:dyDescent="0.2">
      <c r="A8109" s="41" t="s">
        <v>2389</v>
      </c>
      <c r="B8109" s="41">
        <v>94229</v>
      </c>
      <c r="C8109" s="29" t="s">
        <v>14</v>
      </c>
      <c r="D8109" s="29" t="s">
        <v>2338</v>
      </c>
      <c r="E8109" s="29" t="s">
        <v>2531</v>
      </c>
      <c r="F8109" s="29"/>
      <c r="G8109" s="41" t="s">
        <v>18</v>
      </c>
      <c r="H8109" s="44">
        <v>1</v>
      </c>
      <c r="I8109" s="85">
        <f>SUM(J8110:J8118)</f>
        <v>161.04000000000002</v>
      </c>
      <c r="J8109" s="43">
        <f t="shared" ref="J8109:J8118" si="294">TRUNC(H8109*I8109,2)</f>
        <v>161.04</v>
      </c>
    </row>
    <row r="8110" spans="1:10" ht="24" customHeight="1" x14ac:dyDescent="0.2">
      <c r="A8110" s="7" t="s">
        <v>2397</v>
      </c>
      <c r="B8110" s="7">
        <v>88316</v>
      </c>
      <c r="C8110" s="6" t="s">
        <v>14</v>
      </c>
      <c r="D8110" s="6" t="s">
        <v>2398</v>
      </c>
      <c r="E8110" s="6" t="s">
        <v>2399</v>
      </c>
      <c r="F8110" s="6"/>
      <c r="G8110" s="7" t="s">
        <v>297</v>
      </c>
      <c r="H8110" s="46">
        <v>0.63300000000000001</v>
      </c>
      <c r="I8110" s="77">
        <f>'COMP-CUSTO MÃO OBRA'!$H$61</f>
        <v>27.08</v>
      </c>
      <c r="J8110" s="8">
        <f t="shared" si="294"/>
        <v>17.14</v>
      </c>
    </row>
    <row r="8111" spans="1:10" ht="24" customHeight="1" x14ac:dyDescent="0.2">
      <c r="A8111" s="7" t="s">
        <v>2397</v>
      </c>
      <c r="B8111" s="7">
        <v>88323</v>
      </c>
      <c r="C8111" s="6" t="s">
        <v>14</v>
      </c>
      <c r="D8111" s="6" t="s">
        <v>2647</v>
      </c>
      <c r="E8111" s="6" t="s">
        <v>2399</v>
      </c>
      <c r="F8111" s="6"/>
      <c r="G8111" s="7" t="s">
        <v>297</v>
      </c>
      <c r="H8111" s="46">
        <v>0.53900000000000003</v>
      </c>
      <c r="I8111" s="77">
        <f>'COMP-CUSTO MÃO OBRA'!$H$2707</f>
        <v>33.659999999999997</v>
      </c>
      <c r="J8111" s="8">
        <f t="shared" si="294"/>
        <v>18.14</v>
      </c>
    </row>
    <row r="8112" spans="1:10" ht="39" customHeight="1" x14ac:dyDescent="0.2">
      <c r="A8112" s="7" t="s">
        <v>2397</v>
      </c>
      <c r="B8112" s="7">
        <v>93281</v>
      </c>
      <c r="C8112" s="6" t="s">
        <v>14</v>
      </c>
      <c r="D8112" s="6" t="s">
        <v>2728</v>
      </c>
      <c r="E8112" s="6" t="s">
        <v>2498</v>
      </c>
      <c r="F8112" s="6"/>
      <c r="G8112" s="7" t="s">
        <v>637</v>
      </c>
      <c r="H8112" s="46">
        <v>1.32E-2</v>
      </c>
      <c r="I8112" s="77">
        <f>COMP_AUX_CUSTO!$J$1229</f>
        <v>33.799999999999997</v>
      </c>
      <c r="J8112" s="8">
        <f t="shared" si="294"/>
        <v>0.44</v>
      </c>
    </row>
    <row r="8113" spans="1:10" ht="39" customHeight="1" x14ac:dyDescent="0.2">
      <c r="A8113" s="7" t="s">
        <v>2397</v>
      </c>
      <c r="B8113" s="7">
        <v>93282</v>
      </c>
      <c r="C8113" s="6" t="s">
        <v>14</v>
      </c>
      <c r="D8113" s="6" t="s">
        <v>2729</v>
      </c>
      <c r="E8113" s="6" t="s">
        <v>2498</v>
      </c>
      <c r="F8113" s="6"/>
      <c r="G8113" s="7" t="s">
        <v>2526</v>
      </c>
      <c r="H8113" s="46">
        <v>1.83E-2</v>
      </c>
      <c r="I8113" s="77">
        <f>COMP_AUX_CUSTO!$J$1222</f>
        <v>32.86</v>
      </c>
      <c r="J8113" s="8">
        <f t="shared" si="294"/>
        <v>0.6</v>
      </c>
    </row>
    <row r="8114" spans="1:10" ht="26.1" customHeight="1" x14ac:dyDescent="0.2">
      <c r="A8114" s="10" t="s">
        <v>2391</v>
      </c>
      <c r="B8114" s="10">
        <v>142</v>
      </c>
      <c r="C8114" s="9" t="s">
        <v>14</v>
      </c>
      <c r="D8114" s="9" t="s">
        <v>104</v>
      </c>
      <c r="E8114" s="9" t="s">
        <v>2394</v>
      </c>
      <c r="F8114" s="9"/>
      <c r="G8114" s="10" t="s">
        <v>105</v>
      </c>
      <c r="H8114" s="47">
        <v>0.161</v>
      </c>
      <c r="I8114" s="11">
        <f>VLOOKUP(B8114,CURVA_ABC_INSUM!$B$6:$H$1423,7,0)</f>
        <v>46.57</v>
      </c>
      <c r="J8114" s="11">
        <f t="shared" si="294"/>
        <v>7.49</v>
      </c>
    </row>
    <row r="8115" spans="1:10" ht="26.1" customHeight="1" x14ac:dyDescent="0.2">
      <c r="A8115" s="10" t="s">
        <v>2391</v>
      </c>
      <c r="B8115" s="10">
        <v>5061</v>
      </c>
      <c r="C8115" s="9" t="s">
        <v>14</v>
      </c>
      <c r="D8115" s="9" t="s">
        <v>2529</v>
      </c>
      <c r="E8115" s="9" t="s">
        <v>2394</v>
      </c>
      <c r="F8115" s="9"/>
      <c r="G8115" s="10" t="s">
        <v>17</v>
      </c>
      <c r="H8115" s="47">
        <v>2.5000000000000001E-2</v>
      </c>
      <c r="I8115" s="11">
        <f>VLOOKUP(B8115,CURVA_ABC_INSUM!$B$6:$H$1423,7,0)</f>
        <v>19.350000000000001</v>
      </c>
      <c r="J8115" s="11">
        <f t="shared" si="294"/>
        <v>0.48</v>
      </c>
    </row>
    <row r="8116" spans="1:10" ht="26.1" customHeight="1" x14ac:dyDescent="0.2">
      <c r="A8116" s="10" t="s">
        <v>2391</v>
      </c>
      <c r="B8116" s="10">
        <v>5104</v>
      </c>
      <c r="C8116" s="9" t="s">
        <v>14</v>
      </c>
      <c r="D8116" s="9" t="s">
        <v>2734</v>
      </c>
      <c r="E8116" s="9" t="s">
        <v>2394</v>
      </c>
      <c r="F8116" s="9"/>
      <c r="G8116" s="10" t="s">
        <v>17</v>
      </c>
      <c r="H8116" s="47">
        <v>4.8999999999999998E-3</v>
      </c>
      <c r="I8116" s="11">
        <f>VLOOKUP(B8116,CURVA_ABC_INSUM!$B$6:$H$1423,7,0)</f>
        <v>63.52</v>
      </c>
      <c r="J8116" s="11">
        <f t="shared" si="294"/>
        <v>0.31</v>
      </c>
    </row>
    <row r="8117" spans="1:10" ht="24" customHeight="1" x14ac:dyDescent="0.2">
      <c r="A8117" s="10" t="s">
        <v>2391</v>
      </c>
      <c r="B8117" s="10">
        <v>13388</v>
      </c>
      <c r="C8117" s="9" t="s">
        <v>14</v>
      </c>
      <c r="D8117" s="9" t="s">
        <v>2735</v>
      </c>
      <c r="E8117" s="9" t="s">
        <v>2394</v>
      </c>
      <c r="F8117" s="9"/>
      <c r="G8117" s="10" t="s">
        <v>17</v>
      </c>
      <c r="H8117" s="47">
        <v>0.18</v>
      </c>
      <c r="I8117" s="11">
        <f>VLOOKUP(B8117,CURVA_ABC_INSUM!$B$6:$H$1423,7,0)</f>
        <v>121.66</v>
      </c>
      <c r="J8117" s="11">
        <f t="shared" si="294"/>
        <v>21.89</v>
      </c>
    </row>
    <row r="8118" spans="1:10" ht="26.1" customHeight="1" x14ac:dyDescent="0.2">
      <c r="A8118" s="10" t="s">
        <v>2391</v>
      </c>
      <c r="B8118" s="10">
        <v>40784</v>
      </c>
      <c r="C8118" s="9" t="s">
        <v>14</v>
      </c>
      <c r="D8118" s="9" t="s">
        <v>3834</v>
      </c>
      <c r="E8118" s="9" t="s">
        <v>2394</v>
      </c>
      <c r="F8118" s="9"/>
      <c r="G8118" s="10" t="s">
        <v>18</v>
      </c>
      <c r="H8118" s="47">
        <v>1.05</v>
      </c>
      <c r="I8118" s="11">
        <f>VLOOKUP(B8118,CURVA_ABC_INSUM!$B$6:$H$1423,7,0)</f>
        <v>90.05</v>
      </c>
      <c r="J8118" s="11">
        <f t="shared" si="294"/>
        <v>94.55</v>
      </c>
    </row>
    <row r="8119" spans="1:10" x14ac:dyDescent="0.2">
      <c r="A8119" s="12"/>
      <c r="B8119" s="12"/>
      <c r="C8119" s="13"/>
      <c r="D8119" s="13"/>
      <c r="E8119" s="13"/>
      <c r="F8119" s="48"/>
      <c r="G8119" s="13"/>
      <c r="H8119" s="48"/>
      <c r="I8119" s="13"/>
      <c r="J8119" s="48"/>
    </row>
    <row r="8120" spans="1:10" ht="15" customHeight="1" thickBot="1" x14ac:dyDescent="0.25">
      <c r="A8120" s="12"/>
      <c r="B8120" s="12"/>
      <c r="C8120" s="13"/>
      <c r="D8120" s="13"/>
      <c r="E8120" s="13" t="s">
        <v>2395</v>
      </c>
      <c r="F8120" s="48">
        <f>TRUNC(J8109*$G$2,2)</f>
        <v>0</v>
      </c>
      <c r="G8120" s="13"/>
      <c r="H8120" s="86" t="s">
        <v>2396</v>
      </c>
      <c r="I8120" s="86"/>
      <c r="J8120" s="48">
        <f>F8120+J8109</f>
        <v>161.04</v>
      </c>
    </row>
    <row r="8121" spans="1:10" ht="0.95" customHeight="1" thickTop="1" x14ac:dyDescent="0.2">
      <c r="A8121" s="89"/>
      <c r="B8121" s="89"/>
      <c r="C8121" s="45"/>
      <c r="D8121" s="45"/>
      <c r="E8121" s="45"/>
      <c r="F8121" s="45"/>
      <c r="G8121" s="45"/>
      <c r="H8121" s="45"/>
      <c r="I8121" s="45"/>
      <c r="J8121" s="45"/>
    </row>
    <row r="8122" spans="1:10" ht="18" customHeight="1" x14ac:dyDescent="0.2">
      <c r="A8122" s="26" t="s">
        <v>2339</v>
      </c>
      <c r="B8122" s="26" t="s">
        <v>2</v>
      </c>
      <c r="C8122" s="28" t="s">
        <v>3</v>
      </c>
      <c r="D8122" s="28" t="s">
        <v>4</v>
      </c>
      <c r="E8122" s="28" t="s">
        <v>2388</v>
      </c>
      <c r="F8122" s="28"/>
      <c r="G8122" s="26" t="s">
        <v>190</v>
      </c>
      <c r="H8122" s="4" t="s">
        <v>6</v>
      </c>
      <c r="I8122" s="4" t="s">
        <v>7</v>
      </c>
      <c r="J8122" s="4" t="s">
        <v>191</v>
      </c>
    </row>
    <row r="8123" spans="1:10" ht="39" customHeight="1" x14ac:dyDescent="0.2">
      <c r="A8123" s="41" t="s">
        <v>2389</v>
      </c>
      <c r="B8123" s="41">
        <v>94227</v>
      </c>
      <c r="C8123" s="29" t="s">
        <v>14</v>
      </c>
      <c r="D8123" s="29" t="s">
        <v>2340</v>
      </c>
      <c r="E8123" s="29" t="s">
        <v>2531</v>
      </c>
      <c r="F8123" s="29"/>
      <c r="G8123" s="41" t="s">
        <v>18</v>
      </c>
      <c r="H8123" s="44">
        <v>1</v>
      </c>
      <c r="I8123" s="85">
        <f>SUM(J8124:J8132)</f>
        <v>61.96</v>
      </c>
      <c r="J8123" s="43">
        <f t="shared" ref="J8123:J8132" si="295">TRUNC(H8123*I8123,2)</f>
        <v>61.96</v>
      </c>
    </row>
    <row r="8124" spans="1:10" ht="24" customHeight="1" x14ac:dyDescent="0.2">
      <c r="A8124" s="7" t="s">
        <v>2397</v>
      </c>
      <c r="B8124" s="7">
        <v>88316</v>
      </c>
      <c r="C8124" s="6" t="s">
        <v>14</v>
      </c>
      <c r="D8124" s="6" t="s">
        <v>2398</v>
      </c>
      <c r="E8124" s="6" t="s">
        <v>2399</v>
      </c>
      <c r="F8124" s="6"/>
      <c r="G8124" s="7" t="s">
        <v>297</v>
      </c>
      <c r="H8124" s="46">
        <v>0.28199999999999997</v>
      </c>
      <c r="I8124" s="77">
        <f>'COMP-CUSTO MÃO OBRA'!$H$61</f>
        <v>27.08</v>
      </c>
      <c r="J8124" s="8">
        <f t="shared" si="295"/>
        <v>7.63</v>
      </c>
    </row>
    <row r="8125" spans="1:10" ht="24" customHeight="1" x14ac:dyDescent="0.2">
      <c r="A8125" s="7" t="s">
        <v>2397</v>
      </c>
      <c r="B8125" s="7">
        <v>88323</v>
      </c>
      <c r="C8125" s="6" t="s">
        <v>14</v>
      </c>
      <c r="D8125" s="6" t="s">
        <v>2647</v>
      </c>
      <c r="E8125" s="6" t="s">
        <v>2399</v>
      </c>
      <c r="F8125" s="6"/>
      <c r="G8125" s="7" t="s">
        <v>297</v>
      </c>
      <c r="H8125" s="46">
        <v>0.188</v>
      </c>
      <c r="I8125" s="77">
        <f>'COMP-CUSTO MÃO OBRA'!$H$2707</f>
        <v>33.659999999999997</v>
      </c>
      <c r="J8125" s="8">
        <f t="shared" si="295"/>
        <v>6.32</v>
      </c>
    </row>
    <row r="8126" spans="1:10" ht="39" customHeight="1" x14ac:dyDescent="0.2">
      <c r="A8126" s="7" t="s">
        <v>2397</v>
      </c>
      <c r="B8126" s="7">
        <v>93281</v>
      </c>
      <c r="C8126" s="6" t="s">
        <v>14</v>
      </c>
      <c r="D8126" s="6" t="s">
        <v>2728</v>
      </c>
      <c r="E8126" s="6" t="s">
        <v>2498</v>
      </c>
      <c r="F8126" s="6"/>
      <c r="G8126" s="7" t="s">
        <v>637</v>
      </c>
      <c r="H8126" s="46">
        <v>1.32E-2</v>
      </c>
      <c r="I8126" s="77">
        <f>COMP_AUX_CUSTO!$J$1229</f>
        <v>33.799999999999997</v>
      </c>
      <c r="J8126" s="8">
        <f t="shared" si="295"/>
        <v>0.44</v>
      </c>
    </row>
    <row r="8127" spans="1:10" ht="39" customHeight="1" x14ac:dyDescent="0.2">
      <c r="A8127" s="7" t="s">
        <v>2397</v>
      </c>
      <c r="B8127" s="7">
        <v>93282</v>
      </c>
      <c r="C8127" s="6" t="s">
        <v>14</v>
      </c>
      <c r="D8127" s="6" t="s">
        <v>2729</v>
      </c>
      <c r="E8127" s="6" t="s">
        <v>2498</v>
      </c>
      <c r="F8127" s="6"/>
      <c r="G8127" s="7" t="s">
        <v>2526</v>
      </c>
      <c r="H8127" s="46">
        <v>1.83E-2</v>
      </c>
      <c r="I8127" s="77">
        <f>COMP_AUX_CUSTO!$J$1222</f>
        <v>32.86</v>
      </c>
      <c r="J8127" s="8">
        <f t="shared" si="295"/>
        <v>0.6</v>
      </c>
    </row>
    <row r="8128" spans="1:10" ht="26.1" customHeight="1" x14ac:dyDescent="0.2">
      <c r="A8128" s="10" t="s">
        <v>2391</v>
      </c>
      <c r="B8128" s="10">
        <v>142</v>
      </c>
      <c r="C8128" s="9" t="s">
        <v>14</v>
      </c>
      <c r="D8128" s="9" t="s">
        <v>104</v>
      </c>
      <c r="E8128" s="9" t="s">
        <v>2394</v>
      </c>
      <c r="F8128" s="9"/>
      <c r="G8128" s="10" t="s">
        <v>105</v>
      </c>
      <c r="H8128" s="47">
        <v>5.2999999999999999E-2</v>
      </c>
      <c r="I8128" s="11">
        <f>VLOOKUP(B8128,CURVA_ABC_INSUM!$B$6:$H$1423,7,0)</f>
        <v>46.57</v>
      </c>
      <c r="J8128" s="11">
        <f t="shared" si="295"/>
        <v>2.46</v>
      </c>
    </row>
    <row r="8129" spans="1:10" ht="26.1" customHeight="1" x14ac:dyDescent="0.2">
      <c r="A8129" s="10" t="s">
        <v>2391</v>
      </c>
      <c r="B8129" s="10">
        <v>5061</v>
      </c>
      <c r="C8129" s="9" t="s">
        <v>14</v>
      </c>
      <c r="D8129" s="9" t="s">
        <v>2529</v>
      </c>
      <c r="E8129" s="9" t="s">
        <v>2394</v>
      </c>
      <c r="F8129" s="9"/>
      <c r="G8129" s="10" t="s">
        <v>17</v>
      </c>
      <c r="H8129" s="47">
        <v>8.0000000000000002E-3</v>
      </c>
      <c r="I8129" s="11">
        <f>VLOOKUP(B8129,CURVA_ABC_INSUM!$B$6:$H$1423,7,0)</f>
        <v>19.350000000000001</v>
      </c>
      <c r="J8129" s="11">
        <f t="shared" si="295"/>
        <v>0.15</v>
      </c>
    </row>
    <row r="8130" spans="1:10" ht="26.1" customHeight="1" x14ac:dyDescent="0.2">
      <c r="A8130" s="10" t="s">
        <v>2391</v>
      </c>
      <c r="B8130" s="10">
        <v>5104</v>
      </c>
      <c r="C8130" s="9" t="s">
        <v>14</v>
      </c>
      <c r="D8130" s="9" t="s">
        <v>2734</v>
      </c>
      <c r="E8130" s="9" t="s">
        <v>2394</v>
      </c>
      <c r="F8130" s="9"/>
      <c r="G8130" s="10" t="s">
        <v>17</v>
      </c>
      <c r="H8130" s="47">
        <v>1.6000000000000001E-3</v>
      </c>
      <c r="I8130" s="11">
        <f>VLOOKUP(B8130,CURVA_ABC_INSUM!$B$6:$H$1423,7,0)</f>
        <v>63.52</v>
      </c>
      <c r="J8130" s="11">
        <f t="shared" si="295"/>
        <v>0.1</v>
      </c>
    </row>
    <row r="8131" spans="1:10" ht="24" customHeight="1" x14ac:dyDescent="0.2">
      <c r="A8131" s="10" t="s">
        <v>2391</v>
      </c>
      <c r="B8131" s="10">
        <v>13388</v>
      </c>
      <c r="C8131" s="9" t="s">
        <v>14</v>
      </c>
      <c r="D8131" s="9" t="s">
        <v>2735</v>
      </c>
      <c r="E8131" s="9" t="s">
        <v>2394</v>
      </c>
      <c r="F8131" s="9"/>
      <c r="G8131" s="10" t="s">
        <v>17</v>
      </c>
      <c r="H8131" s="47">
        <v>5.8999999999999997E-2</v>
      </c>
      <c r="I8131" s="11">
        <f>VLOOKUP(B8131,CURVA_ABC_INSUM!$B$6:$H$1423,7,0)</f>
        <v>121.66</v>
      </c>
      <c r="J8131" s="11">
        <f t="shared" si="295"/>
        <v>7.17</v>
      </c>
    </row>
    <row r="8132" spans="1:10" ht="26.1" customHeight="1" x14ac:dyDescent="0.2">
      <c r="A8132" s="10" t="s">
        <v>2391</v>
      </c>
      <c r="B8132" s="10">
        <v>40782</v>
      </c>
      <c r="C8132" s="9" t="s">
        <v>14</v>
      </c>
      <c r="D8132" s="9" t="s">
        <v>3835</v>
      </c>
      <c r="E8132" s="9" t="s">
        <v>2394</v>
      </c>
      <c r="F8132" s="9"/>
      <c r="G8132" s="10" t="s">
        <v>18</v>
      </c>
      <c r="H8132" s="47">
        <v>1.05</v>
      </c>
      <c r="I8132" s="11">
        <f>VLOOKUP(B8132,CURVA_ABC_INSUM!$B$6:$H$1423,7,0)</f>
        <v>35.33</v>
      </c>
      <c r="J8132" s="11">
        <f t="shared" si="295"/>
        <v>37.090000000000003</v>
      </c>
    </row>
    <row r="8133" spans="1:10" x14ac:dyDescent="0.2">
      <c r="A8133" s="12"/>
      <c r="B8133" s="12"/>
      <c r="C8133" s="13"/>
      <c r="D8133" s="13"/>
      <c r="E8133" s="13"/>
      <c r="F8133" s="48"/>
      <c r="G8133" s="13"/>
      <c r="H8133" s="48"/>
      <c r="I8133" s="13"/>
      <c r="J8133" s="48"/>
    </row>
    <row r="8134" spans="1:10" ht="15" customHeight="1" thickBot="1" x14ac:dyDescent="0.25">
      <c r="A8134" s="12"/>
      <c r="B8134" s="12"/>
      <c r="C8134" s="13"/>
      <c r="D8134" s="13"/>
      <c r="E8134" s="13" t="s">
        <v>2395</v>
      </c>
      <c r="F8134" s="48">
        <f>TRUNC(J8123*$G$2,2)</f>
        <v>0</v>
      </c>
      <c r="G8134" s="13"/>
      <c r="H8134" s="86" t="s">
        <v>2396</v>
      </c>
      <c r="I8134" s="86"/>
      <c r="J8134" s="48">
        <f>F8134+J8123</f>
        <v>61.96</v>
      </c>
    </row>
    <row r="8135" spans="1:10" ht="0.95" customHeight="1" thickTop="1" x14ac:dyDescent="0.2">
      <c r="A8135" s="89"/>
      <c r="B8135" s="89"/>
      <c r="C8135" s="45"/>
      <c r="D8135" s="45"/>
      <c r="E8135" s="45"/>
      <c r="F8135" s="45"/>
      <c r="G8135" s="45"/>
      <c r="H8135" s="45"/>
      <c r="I8135" s="45"/>
      <c r="J8135" s="45"/>
    </row>
    <row r="8136" spans="1:10" ht="18" customHeight="1" x14ac:dyDescent="0.2">
      <c r="A8136" s="26" t="s">
        <v>2341</v>
      </c>
      <c r="B8136" s="26" t="s">
        <v>2</v>
      </c>
      <c r="C8136" s="28" t="s">
        <v>3</v>
      </c>
      <c r="D8136" s="28" t="s">
        <v>4</v>
      </c>
      <c r="E8136" s="28" t="s">
        <v>2388</v>
      </c>
      <c r="F8136" s="28"/>
      <c r="G8136" s="26" t="s">
        <v>190</v>
      </c>
      <c r="H8136" s="4" t="s">
        <v>6</v>
      </c>
      <c r="I8136" s="4" t="s">
        <v>7</v>
      </c>
      <c r="J8136" s="4" t="s">
        <v>191</v>
      </c>
    </row>
    <row r="8137" spans="1:10" ht="39" customHeight="1" x14ac:dyDescent="0.2">
      <c r="A8137" s="41" t="s">
        <v>2389</v>
      </c>
      <c r="B8137" s="41">
        <v>94228</v>
      </c>
      <c r="C8137" s="29" t="s">
        <v>14</v>
      </c>
      <c r="D8137" s="29" t="s">
        <v>2342</v>
      </c>
      <c r="E8137" s="29" t="s">
        <v>2531</v>
      </c>
      <c r="F8137" s="29"/>
      <c r="G8137" s="41" t="s">
        <v>18</v>
      </c>
      <c r="H8137" s="44">
        <v>1</v>
      </c>
      <c r="I8137" s="85">
        <f>SUM(J8138:J8146)</f>
        <v>83.84</v>
      </c>
      <c r="J8137" s="43">
        <f t="shared" ref="J8137:J8146" si="296">TRUNC(H8137*I8137,2)</f>
        <v>83.84</v>
      </c>
    </row>
    <row r="8138" spans="1:10" ht="24" customHeight="1" x14ac:dyDescent="0.2">
      <c r="A8138" s="7" t="s">
        <v>2397</v>
      </c>
      <c r="B8138" s="7">
        <v>88316</v>
      </c>
      <c r="C8138" s="6" t="s">
        <v>14</v>
      </c>
      <c r="D8138" s="6" t="s">
        <v>2398</v>
      </c>
      <c r="E8138" s="6" t="s">
        <v>2399</v>
      </c>
      <c r="F8138" s="6"/>
      <c r="G8138" s="7" t="s">
        <v>297</v>
      </c>
      <c r="H8138" s="46">
        <v>0.371</v>
      </c>
      <c r="I8138" s="77">
        <f>'COMP-CUSTO MÃO OBRA'!$H$61</f>
        <v>27.08</v>
      </c>
      <c r="J8138" s="8">
        <f t="shared" si="296"/>
        <v>10.039999999999999</v>
      </c>
    </row>
    <row r="8139" spans="1:10" ht="24" customHeight="1" x14ac:dyDescent="0.2">
      <c r="A8139" s="7" t="s">
        <v>2397</v>
      </c>
      <c r="B8139" s="7">
        <v>88323</v>
      </c>
      <c r="C8139" s="6" t="s">
        <v>14</v>
      </c>
      <c r="D8139" s="6" t="s">
        <v>2647</v>
      </c>
      <c r="E8139" s="6" t="s">
        <v>2399</v>
      </c>
      <c r="F8139" s="6"/>
      <c r="G8139" s="7" t="s">
        <v>297</v>
      </c>
      <c r="H8139" s="46">
        <v>0.27700000000000002</v>
      </c>
      <c r="I8139" s="77">
        <f>'COMP-CUSTO MÃO OBRA'!$H$2707</f>
        <v>33.659999999999997</v>
      </c>
      <c r="J8139" s="8">
        <f t="shared" si="296"/>
        <v>9.32</v>
      </c>
    </row>
    <row r="8140" spans="1:10" ht="39" customHeight="1" x14ac:dyDescent="0.2">
      <c r="A8140" s="7" t="s">
        <v>2397</v>
      </c>
      <c r="B8140" s="7">
        <v>93281</v>
      </c>
      <c r="C8140" s="6" t="s">
        <v>14</v>
      </c>
      <c r="D8140" s="6" t="s">
        <v>2728</v>
      </c>
      <c r="E8140" s="6" t="s">
        <v>2498</v>
      </c>
      <c r="F8140" s="6"/>
      <c r="G8140" s="7" t="s">
        <v>637</v>
      </c>
      <c r="H8140" s="46">
        <v>1.32E-2</v>
      </c>
      <c r="I8140" s="77">
        <f>COMP_AUX_CUSTO!$J$1229</f>
        <v>33.799999999999997</v>
      </c>
      <c r="J8140" s="8">
        <f t="shared" si="296"/>
        <v>0.44</v>
      </c>
    </row>
    <row r="8141" spans="1:10" ht="39" customHeight="1" x14ac:dyDescent="0.2">
      <c r="A8141" s="7" t="s">
        <v>2397</v>
      </c>
      <c r="B8141" s="7">
        <v>93282</v>
      </c>
      <c r="C8141" s="6" t="s">
        <v>14</v>
      </c>
      <c r="D8141" s="6" t="s">
        <v>2729</v>
      </c>
      <c r="E8141" s="6" t="s">
        <v>2498</v>
      </c>
      <c r="F8141" s="6"/>
      <c r="G8141" s="7" t="s">
        <v>2526</v>
      </c>
      <c r="H8141" s="46">
        <v>1.83E-2</v>
      </c>
      <c r="I8141" s="77">
        <f>COMP_AUX_CUSTO!$J$1222</f>
        <v>32.86</v>
      </c>
      <c r="J8141" s="8">
        <f t="shared" si="296"/>
        <v>0.6</v>
      </c>
    </row>
    <row r="8142" spans="1:10" ht="26.1" customHeight="1" x14ac:dyDescent="0.2">
      <c r="A8142" s="10" t="s">
        <v>2391</v>
      </c>
      <c r="B8142" s="10">
        <v>142</v>
      </c>
      <c r="C8142" s="9" t="s">
        <v>14</v>
      </c>
      <c r="D8142" s="9" t="s">
        <v>104</v>
      </c>
      <c r="E8142" s="9" t="s">
        <v>2394</v>
      </c>
      <c r="F8142" s="9"/>
      <c r="G8142" s="10" t="s">
        <v>105</v>
      </c>
      <c r="H8142" s="47">
        <v>8.1000000000000003E-2</v>
      </c>
      <c r="I8142" s="11">
        <f>VLOOKUP(B8142,CURVA_ABC_INSUM!$B$6:$H$1423,7,0)</f>
        <v>46.57</v>
      </c>
      <c r="J8142" s="11">
        <f t="shared" si="296"/>
        <v>3.77</v>
      </c>
    </row>
    <row r="8143" spans="1:10" ht="26.1" customHeight="1" x14ac:dyDescent="0.2">
      <c r="A8143" s="10" t="s">
        <v>2391</v>
      </c>
      <c r="B8143" s="10">
        <v>5061</v>
      </c>
      <c r="C8143" s="9" t="s">
        <v>14</v>
      </c>
      <c r="D8143" s="9" t="s">
        <v>2529</v>
      </c>
      <c r="E8143" s="9" t="s">
        <v>2394</v>
      </c>
      <c r="F8143" s="9"/>
      <c r="G8143" s="10" t="s">
        <v>17</v>
      </c>
      <c r="H8143" s="47">
        <v>1.2999999999999999E-2</v>
      </c>
      <c r="I8143" s="11">
        <f>VLOOKUP(B8143,CURVA_ABC_INSUM!$B$6:$H$1423,7,0)</f>
        <v>19.350000000000001</v>
      </c>
      <c r="J8143" s="11">
        <f t="shared" si="296"/>
        <v>0.25</v>
      </c>
    </row>
    <row r="8144" spans="1:10" ht="26.1" customHeight="1" x14ac:dyDescent="0.2">
      <c r="A8144" s="10" t="s">
        <v>2391</v>
      </c>
      <c r="B8144" s="10">
        <v>5104</v>
      </c>
      <c r="C8144" s="9" t="s">
        <v>14</v>
      </c>
      <c r="D8144" s="9" t="s">
        <v>2734</v>
      </c>
      <c r="E8144" s="9" t="s">
        <v>2394</v>
      </c>
      <c r="F8144" s="9"/>
      <c r="G8144" s="10" t="s">
        <v>17</v>
      </c>
      <c r="H8144" s="47">
        <v>2.3999999999999998E-3</v>
      </c>
      <c r="I8144" s="11">
        <f>VLOOKUP(B8144,CURVA_ABC_INSUM!$B$6:$H$1423,7,0)</f>
        <v>63.52</v>
      </c>
      <c r="J8144" s="11">
        <f t="shared" si="296"/>
        <v>0.15</v>
      </c>
    </row>
    <row r="8145" spans="1:10" ht="24" customHeight="1" x14ac:dyDescent="0.2">
      <c r="A8145" s="10" t="s">
        <v>2391</v>
      </c>
      <c r="B8145" s="10">
        <v>13388</v>
      </c>
      <c r="C8145" s="9" t="s">
        <v>14</v>
      </c>
      <c r="D8145" s="9" t="s">
        <v>2735</v>
      </c>
      <c r="E8145" s="9" t="s">
        <v>2394</v>
      </c>
      <c r="F8145" s="9"/>
      <c r="G8145" s="10" t="s">
        <v>17</v>
      </c>
      <c r="H8145" s="47">
        <v>0.09</v>
      </c>
      <c r="I8145" s="11">
        <f>VLOOKUP(B8145,CURVA_ABC_INSUM!$B$6:$H$1423,7,0)</f>
        <v>121.66</v>
      </c>
      <c r="J8145" s="11">
        <f t="shared" si="296"/>
        <v>10.94</v>
      </c>
    </row>
    <row r="8146" spans="1:10" ht="26.1" customHeight="1" x14ac:dyDescent="0.2">
      <c r="A8146" s="10" t="s">
        <v>2391</v>
      </c>
      <c r="B8146" s="10">
        <v>40783</v>
      </c>
      <c r="C8146" s="9" t="s">
        <v>14</v>
      </c>
      <c r="D8146" s="9" t="s">
        <v>3836</v>
      </c>
      <c r="E8146" s="9" t="s">
        <v>2394</v>
      </c>
      <c r="F8146" s="9"/>
      <c r="G8146" s="10" t="s">
        <v>18</v>
      </c>
      <c r="H8146" s="47">
        <v>1.05</v>
      </c>
      <c r="I8146" s="11">
        <f>VLOOKUP(B8146,CURVA_ABC_INSUM!$B$6:$H$1423,7,0)</f>
        <v>46.03</v>
      </c>
      <c r="J8146" s="11">
        <f t="shared" si="296"/>
        <v>48.33</v>
      </c>
    </row>
    <row r="8147" spans="1:10" x14ac:dyDescent="0.2">
      <c r="A8147" s="12"/>
      <c r="B8147" s="12"/>
      <c r="C8147" s="13"/>
      <c r="D8147" s="13"/>
      <c r="E8147" s="13"/>
      <c r="F8147" s="48"/>
      <c r="G8147" s="13"/>
      <c r="H8147" s="48"/>
      <c r="I8147" s="13"/>
      <c r="J8147" s="48"/>
    </row>
    <row r="8148" spans="1:10" ht="15" customHeight="1" thickBot="1" x14ac:dyDescent="0.25">
      <c r="A8148" s="12"/>
      <c r="B8148" s="12"/>
      <c r="C8148" s="13"/>
      <c r="D8148" s="13"/>
      <c r="E8148" s="13" t="s">
        <v>2395</v>
      </c>
      <c r="F8148" s="48">
        <f>TRUNC(J8137*$G$2,2)</f>
        <v>0</v>
      </c>
      <c r="G8148" s="13"/>
      <c r="H8148" s="86" t="s">
        <v>2396</v>
      </c>
      <c r="I8148" s="86"/>
      <c r="J8148" s="48">
        <f>F8148+J8137</f>
        <v>83.84</v>
      </c>
    </row>
    <row r="8149" spans="1:10" ht="0.95" customHeight="1" thickTop="1" x14ac:dyDescent="0.2">
      <c r="A8149" s="89"/>
      <c r="B8149" s="89"/>
      <c r="C8149" s="45"/>
      <c r="D8149" s="45"/>
      <c r="E8149" s="45"/>
      <c r="F8149" s="45"/>
      <c r="G8149" s="45"/>
      <c r="H8149" s="45"/>
      <c r="I8149" s="45"/>
      <c r="J8149" s="45"/>
    </row>
    <row r="8150" spans="1:10" ht="18" customHeight="1" x14ac:dyDescent="0.2">
      <c r="A8150" s="26" t="s">
        <v>2343</v>
      </c>
      <c r="B8150" s="26" t="s">
        <v>2</v>
      </c>
      <c r="C8150" s="28" t="s">
        <v>3</v>
      </c>
      <c r="D8150" s="28" t="s">
        <v>4</v>
      </c>
      <c r="E8150" s="28" t="s">
        <v>2388</v>
      </c>
      <c r="F8150" s="28"/>
      <c r="G8150" s="26" t="s">
        <v>190</v>
      </c>
      <c r="H8150" s="4" t="s">
        <v>6</v>
      </c>
      <c r="I8150" s="4" t="s">
        <v>7</v>
      </c>
      <c r="J8150" s="4" t="s">
        <v>191</v>
      </c>
    </row>
    <row r="8151" spans="1:10" ht="26.1" customHeight="1" x14ac:dyDescent="0.2">
      <c r="A8151" s="41" t="s">
        <v>2389</v>
      </c>
      <c r="B8151" s="41" t="s">
        <v>2344</v>
      </c>
      <c r="C8151" s="29" t="s">
        <v>13</v>
      </c>
      <c r="D8151" s="29" t="s">
        <v>2345</v>
      </c>
      <c r="E8151" s="29" t="s">
        <v>2531</v>
      </c>
      <c r="F8151" s="29"/>
      <c r="G8151" s="41" t="s">
        <v>32</v>
      </c>
      <c r="H8151" s="44">
        <v>1</v>
      </c>
      <c r="I8151" s="85">
        <f>SUM(J8152:J8159)</f>
        <v>508.31</v>
      </c>
      <c r="J8151" s="43">
        <f t="shared" ref="J8151:J8159" si="297">TRUNC(H8151*I8151,2)</f>
        <v>508.31</v>
      </c>
    </row>
    <row r="8152" spans="1:10" ht="24" customHeight="1" x14ac:dyDescent="0.2">
      <c r="A8152" s="7" t="s">
        <v>2397</v>
      </c>
      <c r="B8152" s="7">
        <v>88316</v>
      </c>
      <c r="C8152" s="6" t="s">
        <v>14</v>
      </c>
      <c r="D8152" s="6" t="s">
        <v>2398</v>
      </c>
      <c r="E8152" s="6" t="s">
        <v>2399</v>
      </c>
      <c r="F8152" s="6"/>
      <c r="G8152" s="7" t="s">
        <v>297</v>
      </c>
      <c r="H8152" s="46">
        <v>0.28199999999999997</v>
      </c>
      <c r="I8152" s="77">
        <f>'COMP-CUSTO MÃO OBRA'!$H$61</f>
        <v>27.08</v>
      </c>
      <c r="J8152" s="8">
        <f t="shared" si="297"/>
        <v>7.63</v>
      </c>
    </row>
    <row r="8153" spans="1:10" ht="24" customHeight="1" x14ac:dyDescent="0.2">
      <c r="A8153" s="7" t="s">
        <v>2397</v>
      </c>
      <c r="B8153" s="7">
        <v>88323</v>
      </c>
      <c r="C8153" s="6" t="s">
        <v>14</v>
      </c>
      <c r="D8153" s="6" t="s">
        <v>2647</v>
      </c>
      <c r="E8153" s="6" t="s">
        <v>2399</v>
      </c>
      <c r="F8153" s="6"/>
      <c r="G8153" s="7" t="s">
        <v>297</v>
      </c>
      <c r="H8153" s="46">
        <v>0.188</v>
      </c>
      <c r="I8153" s="77">
        <f>'COMP-CUSTO MÃO OBRA'!$H$2707</f>
        <v>33.659999999999997</v>
      </c>
      <c r="J8153" s="8">
        <f t="shared" si="297"/>
        <v>6.32</v>
      </c>
    </row>
    <row r="8154" spans="1:10" ht="26.1" customHeight="1" x14ac:dyDescent="0.2">
      <c r="A8154" s="7" t="s">
        <v>2397</v>
      </c>
      <c r="B8154" s="7">
        <v>88279</v>
      </c>
      <c r="C8154" s="6" t="s">
        <v>14</v>
      </c>
      <c r="D8154" s="6" t="s">
        <v>3831</v>
      </c>
      <c r="E8154" s="6" t="s">
        <v>2399</v>
      </c>
      <c r="F8154" s="6"/>
      <c r="G8154" s="7" t="s">
        <v>297</v>
      </c>
      <c r="H8154" s="46">
        <v>0.25</v>
      </c>
      <c r="I8154" s="77">
        <f>'COMP-CUSTO MÃO OBRA'!$H$1545</f>
        <v>42.28</v>
      </c>
      <c r="J8154" s="8">
        <f t="shared" si="297"/>
        <v>10.57</v>
      </c>
    </row>
    <row r="8155" spans="1:10" ht="26.1" customHeight="1" x14ac:dyDescent="0.2">
      <c r="A8155" s="10" t="s">
        <v>2391</v>
      </c>
      <c r="B8155" s="10">
        <v>142</v>
      </c>
      <c r="C8155" s="9" t="s">
        <v>14</v>
      </c>
      <c r="D8155" s="9" t="s">
        <v>104</v>
      </c>
      <c r="E8155" s="9" t="s">
        <v>2394</v>
      </c>
      <c r="F8155" s="9"/>
      <c r="G8155" s="10" t="s">
        <v>105</v>
      </c>
      <c r="H8155" s="47">
        <v>5.2999999999999999E-2</v>
      </c>
      <c r="I8155" s="11">
        <f>VLOOKUP(B8155,CURVA_ABC_INSUM!$B$6:$H$1423,7,0)</f>
        <v>46.57</v>
      </c>
      <c r="J8155" s="11">
        <f t="shared" si="297"/>
        <v>2.46</v>
      </c>
    </row>
    <row r="8156" spans="1:10" ht="26.1" customHeight="1" x14ac:dyDescent="0.2">
      <c r="A8156" s="10" t="s">
        <v>2391</v>
      </c>
      <c r="B8156" s="10">
        <v>5061</v>
      </c>
      <c r="C8156" s="9" t="s">
        <v>14</v>
      </c>
      <c r="D8156" s="9" t="s">
        <v>2529</v>
      </c>
      <c r="E8156" s="9" t="s">
        <v>2394</v>
      </c>
      <c r="F8156" s="9"/>
      <c r="G8156" s="10" t="s">
        <v>17</v>
      </c>
      <c r="H8156" s="47">
        <v>8.0000000000000002E-3</v>
      </c>
      <c r="I8156" s="11">
        <f>VLOOKUP(B8156,CURVA_ABC_INSUM!$B$6:$H$1423,7,0)</f>
        <v>19.350000000000001</v>
      </c>
      <c r="J8156" s="11">
        <f t="shared" si="297"/>
        <v>0.15</v>
      </c>
    </row>
    <row r="8157" spans="1:10" ht="26.1" customHeight="1" x14ac:dyDescent="0.2">
      <c r="A8157" s="10" t="s">
        <v>2391</v>
      </c>
      <c r="B8157" s="10">
        <v>5104</v>
      </c>
      <c r="C8157" s="9" t="s">
        <v>14</v>
      </c>
      <c r="D8157" s="9" t="s">
        <v>2734</v>
      </c>
      <c r="E8157" s="9" t="s">
        <v>2394</v>
      </c>
      <c r="F8157" s="9"/>
      <c r="G8157" s="10" t="s">
        <v>17</v>
      </c>
      <c r="H8157" s="47">
        <v>1.6000000000000001E-3</v>
      </c>
      <c r="I8157" s="11">
        <f>VLOOKUP(B8157,CURVA_ABC_INSUM!$B$6:$H$1423,7,0)</f>
        <v>63.52</v>
      </c>
      <c r="J8157" s="11">
        <f t="shared" si="297"/>
        <v>0.1</v>
      </c>
    </row>
    <row r="8158" spans="1:10" ht="24" customHeight="1" x14ac:dyDescent="0.2">
      <c r="A8158" s="10" t="s">
        <v>2391</v>
      </c>
      <c r="B8158" s="10">
        <v>13388</v>
      </c>
      <c r="C8158" s="9" t="s">
        <v>14</v>
      </c>
      <c r="D8158" s="9" t="s">
        <v>2735</v>
      </c>
      <c r="E8158" s="9" t="s">
        <v>2394</v>
      </c>
      <c r="F8158" s="9"/>
      <c r="G8158" s="10" t="s">
        <v>17</v>
      </c>
      <c r="H8158" s="47">
        <v>5.8999999999999997E-2</v>
      </c>
      <c r="I8158" s="11">
        <f>VLOOKUP(B8158,CURVA_ABC_INSUM!$B$6:$H$1423,7,0)</f>
        <v>121.66</v>
      </c>
      <c r="J8158" s="11">
        <f t="shared" si="297"/>
        <v>7.17</v>
      </c>
    </row>
    <row r="8159" spans="1:10" ht="26.1" customHeight="1" x14ac:dyDescent="0.2">
      <c r="A8159" s="10" t="s">
        <v>2391</v>
      </c>
      <c r="B8159" s="10" t="s">
        <v>3837</v>
      </c>
      <c r="C8159" s="9" t="s">
        <v>13</v>
      </c>
      <c r="D8159" s="9" t="s">
        <v>3838</v>
      </c>
      <c r="E8159" s="9" t="s">
        <v>2394</v>
      </c>
      <c r="F8159" s="9"/>
      <c r="G8159" s="10" t="s">
        <v>220</v>
      </c>
      <c r="H8159" s="47">
        <v>1</v>
      </c>
      <c r="I8159" s="11">
        <f>VLOOKUP(B8159,CURVA_ABC_INSUM!$B$6:$H$1423,7,0)</f>
        <v>473.91</v>
      </c>
      <c r="J8159" s="11">
        <f t="shared" si="297"/>
        <v>473.91</v>
      </c>
    </row>
    <row r="8160" spans="1:10" x14ac:dyDescent="0.2">
      <c r="A8160" s="12"/>
      <c r="B8160" s="12"/>
      <c r="C8160" s="13"/>
      <c r="D8160" s="13"/>
      <c r="E8160" s="13"/>
      <c r="F8160" s="48"/>
      <c r="G8160" s="13"/>
      <c r="H8160" s="48"/>
      <c r="I8160" s="13"/>
      <c r="J8160" s="48"/>
    </row>
    <row r="8161" spans="1:10" ht="15" customHeight="1" thickBot="1" x14ac:dyDescent="0.25">
      <c r="A8161" s="12"/>
      <c r="B8161" s="12"/>
      <c r="C8161" s="13"/>
      <c r="D8161" s="13"/>
      <c r="E8161" s="13" t="s">
        <v>2395</v>
      </c>
      <c r="F8161" s="48">
        <f>TRUNC(J8151*$G$2,2)</f>
        <v>0</v>
      </c>
      <c r="G8161" s="13"/>
      <c r="H8161" s="86" t="s">
        <v>2396</v>
      </c>
      <c r="I8161" s="86"/>
      <c r="J8161" s="48">
        <f>F8161+J8151</f>
        <v>508.31</v>
      </c>
    </row>
    <row r="8162" spans="1:10" ht="0.95" customHeight="1" thickTop="1" x14ac:dyDescent="0.2">
      <c r="A8162" s="89"/>
      <c r="B8162" s="89"/>
      <c r="C8162" s="45"/>
      <c r="D8162" s="45"/>
      <c r="E8162" s="45"/>
      <c r="F8162" s="45"/>
      <c r="G8162" s="45"/>
      <c r="H8162" s="45"/>
      <c r="I8162" s="45"/>
      <c r="J8162" s="45"/>
    </row>
    <row r="8163" spans="1:10" ht="18" customHeight="1" x14ac:dyDescent="0.2">
      <c r="A8163" s="26" t="s">
        <v>2346</v>
      </c>
      <c r="B8163" s="26" t="s">
        <v>2</v>
      </c>
      <c r="C8163" s="28" t="s">
        <v>3</v>
      </c>
      <c r="D8163" s="28" t="s">
        <v>4</v>
      </c>
      <c r="E8163" s="28" t="s">
        <v>2388</v>
      </c>
      <c r="F8163" s="28"/>
      <c r="G8163" s="26" t="s">
        <v>190</v>
      </c>
      <c r="H8163" s="4" t="s">
        <v>6</v>
      </c>
      <c r="I8163" s="4" t="s">
        <v>7</v>
      </c>
      <c r="J8163" s="4" t="s">
        <v>191</v>
      </c>
    </row>
    <row r="8164" spans="1:10" ht="39" customHeight="1" x14ac:dyDescent="0.2">
      <c r="A8164" s="41" t="s">
        <v>2389</v>
      </c>
      <c r="B8164" s="41" t="s">
        <v>2347</v>
      </c>
      <c r="C8164" s="29" t="s">
        <v>13</v>
      </c>
      <c r="D8164" s="29" t="s">
        <v>2348</v>
      </c>
      <c r="E8164" s="29" t="s">
        <v>2531</v>
      </c>
      <c r="F8164" s="29"/>
      <c r="G8164" s="41" t="s">
        <v>220</v>
      </c>
      <c r="H8164" s="44">
        <v>1</v>
      </c>
      <c r="I8164" s="85">
        <f>SUM(J8165:J8172)</f>
        <v>697.38</v>
      </c>
      <c r="J8164" s="43">
        <f t="shared" ref="J8164:J8172" si="298">TRUNC(H8164*I8164,2)</f>
        <v>697.38</v>
      </c>
    </row>
    <row r="8165" spans="1:10" ht="24" customHeight="1" x14ac:dyDescent="0.2">
      <c r="A8165" s="7" t="s">
        <v>2397</v>
      </c>
      <c r="B8165" s="7">
        <v>88316</v>
      </c>
      <c r="C8165" s="6" t="s">
        <v>14</v>
      </c>
      <c r="D8165" s="6" t="s">
        <v>2398</v>
      </c>
      <c r="E8165" s="6" t="s">
        <v>2399</v>
      </c>
      <c r="F8165" s="6"/>
      <c r="G8165" s="7" t="s">
        <v>297</v>
      </c>
      <c r="H8165" s="46">
        <v>0.3</v>
      </c>
      <c r="I8165" s="77">
        <f>'COMP-CUSTO MÃO OBRA'!$H$61</f>
        <v>27.08</v>
      </c>
      <c r="J8165" s="8">
        <f t="shared" si="298"/>
        <v>8.1199999999999992</v>
      </c>
    </row>
    <row r="8166" spans="1:10" ht="24" customHeight="1" x14ac:dyDescent="0.2">
      <c r="A8166" s="7" t="s">
        <v>2397</v>
      </c>
      <c r="B8166" s="7">
        <v>88323</v>
      </c>
      <c r="C8166" s="6" t="s">
        <v>14</v>
      </c>
      <c r="D8166" s="6" t="s">
        <v>2647</v>
      </c>
      <c r="E8166" s="6" t="s">
        <v>2399</v>
      </c>
      <c r="F8166" s="6"/>
      <c r="G8166" s="7" t="s">
        <v>297</v>
      </c>
      <c r="H8166" s="46">
        <v>0.2</v>
      </c>
      <c r="I8166" s="77">
        <f>'COMP-CUSTO MÃO OBRA'!$H$2707</f>
        <v>33.659999999999997</v>
      </c>
      <c r="J8166" s="8">
        <f t="shared" si="298"/>
        <v>6.73</v>
      </c>
    </row>
    <row r="8167" spans="1:10" ht="26.1" customHeight="1" x14ac:dyDescent="0.2">
      <c r="A8167" s="7" t="s">
        <v>2397</v>
      </c>
      <c r="B8167" s="7">
        <v>88279</v>
      </c>
      <c r="C8167" s="6" t="s">
        <v>14</v>
      </c>
      <c r="D8167" s="6" t="s">
        <v>3831</v>
      </c>
      <c r="E8167" s="6" t="s">
        <v>2399</v>
      </c>
      <c r="F8167" s="6"/>
      <c r="G8167" s="7" t="s">
        <v>297</v>
      </c>
      <c r="H8167" s="46">
        <v>0.3</v>
      </c>
      <c r="I8167" s="77">
        <f>'COMP-CUSTO MÃO OBRA'!$H$1545</f>
        <v>42.28</v>
      </c>
      <c r="J8167" s="8">
        <f t="shared" si="298"/>
        <v>12.68</v>
      </c>
    </row>
    <row r="8168" spans="1:10" ht="26.1" customHeight="1" x14ac:dyDescent="0.2">
      <c r="A8168" s="10" t="s">
        <v>2391</v>
      </c>
      <c r="B8168" s="10">
        <v>142</v>
      </c>
      <c r="C8168" s="9" t="s">
        <v>14</v>
      </c>
      <c r="D8168" s="9" t="s">
        <v>104</v>
      </c>
      <c r="E8168" s="9" t="s">
        <v>2394</v>
      </c>
      <c r="F8168" s="9"/>
      <c r="G8168" s="10" t="s">
        <v>105</v>
      </c>
      <c r="H8168" s="47">
        <v>5.2999999999999999E-2</v>
      </c>
      <c r="I8168" s="11">
        <f>VLOOKUP(B8168,CURVA_ABC_INSUM!$B$6:$H$1423,7,0)</f>
        <v>46.57</v>
      </c>
      <c r="J8168" s="11">
        <f t="shared" si="298"/>
        <v>2.46</v>
      </c>
    </row>
    <row r="8169" spans="1:10" ht="26.1" customHeight="1" x14ac:dyDescent="0.2">
      <c r="A8169" s="10" t="s">
        <v>2391</v>
      </c>
      <c r="B8169" s="10">
        <v>5061</v>
      </c>
      <c r="C8169" s="9" t="s">
        <v>14</v>
      </c>
      <c r="D8169" s="9" t="s">
        <v>2529</v>
      </c>
      <c r="E8169" s="9" t="s">
        <v>2394</v>
      </c>
      <c r="F8169" s="9"/>
      <c r="G8169" s="10" t="s">
        <v>17</v>
      </c>
      <c r="H8169" s="47">
        <v>8.0000000000000002E-3</v>
      </c>
      <c r="I8169" s="11">
        <f>VLOOKUP(B8169,CURVA_ABC_INSUM!$B$6:$H$1423,7,0)</f>
        <v>19.350000000000001</v>
      </c>
      <c r="J8169" s="11">
        <f t="shared" si="298"/>
        <v>0.15</v>
      </c>
    </row>
    <row r="8170" spans="1:10" ht="26.1" customHeight="1" x14ac:dyDescent="0.2">
      <c r="A8170" s="10" t="s">
        <v>2391</v>
      </c>
      <c r="B8170" s="10">
        <v>5104</v>
      </c>
      <c r="C8170" s="9" t="s">
        <v>14</v>
      </c>
      <c r="D8170" s="9" t="s">
        <v>2734</v>
      </c>
      <c r="E8170" s="9" t="s">
        <v>2394</v>
      </c>
      <c r="F8170" s="9"/>
      <c r="G8170" s="10" t="s">
        <v>17</v>
      </c>
      <c r="H8170" s="47">
        <v>1.6000000000000001E-3</v>
      </c>
      <c r="I8170" s="11">
        <f>VLOOKUP(B8170,CURVA_ABC_INSUM!$B$6:$H$1423,7,0)</f>
        <v>63.52</v>
      </c>
      <c r="J8170" s="11">
        <f t="shared" si="298"/>
        <v>0.1</v>
      </c>
    </row>
    <row r="8171" spans="1:10" ht="24" customHeight="1" x14ac:dyDescent="0.2">
      <c r="A8171" s="10" t="s">
        <v>2391</v>
      </c>
      <c r="B8171" s="10">
        <v>13388</v>
      </c>
      <c r="C8171" s="9" t="s">
        <v>14</v>
      </c>
      <c r="D8171" s="9" t="s">
        <v>2735</v>
      </c>
      <c r="E8171" s="9" t="s">
        <v>2394</v>
      </c>
      <c r="F8171" s="9"/>
      <c r="G8171" s="10" t="s">
        <v>17</v>
      </c>
      <c r="H8171" s="47">
        <v>5.8999999999999997E-2</v>
      </c>
      <c r="I8171" s="11">
        <f>VLOOKUP(B8171,CURVA_ABC_INSUM!$B$6:$H$1423,7,0)</f>
        <v>121.66</v>
      </c>
      <c r="J8171" s="11">
        <f t="shared" si="298"/>
        <v>7.17</v>
      </c>
    </row>
    <row r="8172" spans="1:10" ht="26.1" customHeight="1" x14ac:dyDescent="0.2">
      <c r="A8172" s="10" t="s">
        <v>2391</v>
      </c>
      <c r="B8172" s="10" t="s">
        <v>3839</v>
      </c>
      <c r="C8172" s="9" t="s">
        <v>13</v>
      </c>
      <c r="D8172" s="9" t="s">
        <v>3840</v>
      </c>
      <c r="E8172" s="9" t="s">
        <v>2394</v>
      </c>
      <c r="F8172" s="9"/>
      <c r="G8172" s="10" t="s">
        <v>220</v>
      </c>
      <c r="H8172" s="47">
        <v>1</v>
      </c>
      <c r="I8172" s="11">
        <f>VLOOKUP(B8172,CURVA_ABC_INSUM!$B$6:$H$1423,7,0)</f>
        <v>659.97</v>
      </c>
      <c r="J8172" s="11">
        <f t="shared" si="298"/>
        <v>659.97</v>
      </c>
    </row>
    <row r="8173" spans="1:10" x14ac:dyDescent="0.2">
      <c r="A8173" s="12"/>
      <c r="B8173" s="12"/>
      <c r="C8173" s="13"/>
      <c r="D8173" s="13"/>
      <c r="E8173" s="13"/>
      <c r="F8173" s="48"/>
      <c r="G8173" s="13"/>
      <c r="H8173" s="48"/>
      <c r="I8173" s="13"/>
      <c r="J8173" s="48"/>
    </row>
    <row r="8174" spans="1:10" ht="15" customHeight="1" thickBot="1" x14ac:dyDescent="0.25">
      <c r="A8174" s="12"/>
      <c r="B8174" s="12"/>
      <c r="C8174" s="13"/>
      <c r="D8174" s="13"/>
      <c r="E8174" s="13" t="s">
        <v>2395</v>
      </c>
      <c r="F8174" s="48">
        <f>TRUNC(J8164*$G$2,2)</f>
        <v>0</v>
      </c>
      <c r="G8174" s="13"/>
      <c r="H8174" s="86" t="s">
        <v>2396</v>
      </c>
      <c r="I8174" s="86"/>
      <c r="J8174" s="48">
        <f>F8174+J8164</f>
        <v>697.38</v>
      </c>
    </row>
    <row r="8175" spans="1:10" ht="0.95" customHeight="1" thickTop="1" thickBot="1" x14ac:dyDescent="0.25">
      <c r="A8175" s="89"/>
      <c r="B8175" s="89"/>
      <c r="C8175" s="45"/>
      <c r="D8175" s="45"/>
      <c r="E8175" s="45"/>
      <c r="F8175" s="45"/>
      <c r="G8175" s="45"/>
      <c r="H8175" s="45"/>
      <c r="I8175" s="45"/>
      <c r="J8175" s="45"/>
    </row>
    <row r="8176" spans="1:10" ht="0.95" customHeight="1" thickTop="1" x14ac:dyDescent="0.2">
      <c r="A8176" s="89"/>
      <c r="B8176" s="89"/>
      <c r="C8176" s="45"/>
      <c r="D8176" s="45"/>
      <c r="E8176" s="45"/>
      <c r="F8176" s="45"/>
      <c r="G8176" s="45"/>
      <c r="H8176" s="45"/>
      <c r="I8176" s="45"/>
      <c r="J8176" s="45"/>
    </row>
    <row r="8177" spans="1:12" ht="18" customHeight="1" x14ac:dyDescent="0.2">
      <c r="A8177" s="26" t="s">
        <v>5270</v>
      </c>
      <c r="B8177" s="26" t="s">
        <v>2</v>
      </c>
      <c r="C8177" s="28" t="s">
        <v>3</v>
      </c>
      <c r="D8177" s="28" t="s">
        <v>4</v>
      </c>
      <c r="E8177" s="28" t="s">
        <v>2388</v>
      </c>
      <c r="F8177" s="28"/>
      <c r="G8177" s="26" t="s">
        <v>190</v>
      </c>
      <c r="H8177" s="4" t="s">
        <v>6</v>
      </c>
      <c r="I8177" s="4" t="s">
        <v>7</v>
      </c>
      <c r="J8177" s="4" t="s">
        <v>191</v>
      </c>
    </row>
    <row r="8178" spans="1:12" ht="33.75" customHeight="1" x14ac:dyDescent="0.2">
      <c r="A8178" s="41" t="s">
        <v>2389</v>
      </c>
      <c r="B8178" s="41" t="s">
        <v>2353</v>
      </c>
      <c r="C8178" s="29" t="s">
        <v>13</v>
      </c>
      <c r="D8178" s="29" t="s">
        <v>2354</v>
      </c>
      <c r="E8178" s="29" t="s">
        <v>2531</v>
      </c>
      <c r="F8178" s="29"/>
      <c r="G8178" s="41" t="s">
        <v>18</v>
      </c>
      <c r="H8178" s="44">
        <v>1</v>
      </c>
      <c r="I8178" s="85">
        <f>SUM(J8179:J8186)</f>
        <v>483.27</v>
      </c>
      <c r="J8178" s="43">
        <f t="shared" ref="J8178:J8186" si="299">TRUNC(H8178*I8178,2)</f>
        <v>483.27</v>
      </c>
    </row>
    <row r="8179" spans="1:12" ht="24" customHeight="1" x14ac:dyDescent="0.2">
      <c r="A8179" s="7" t="s">
        <v>2397</v>
      </c>
      <c r="B8179" s="7">
        <v>88317</v>
      </c>
      <c r="C8179" s="6" t="s">
        <v>14</v>
      </c>
      <c r="D8179" s="6" t="s">
        <v>2536</v>
      </c>
      <c r="E8179" s="6" t="s">
        <v>2399</v>
      </c>
      <c r="F8179" s="6"/>
      <c r="G8179" s="7" t="s">
        <v>297</v>
      </c>
      <c r="H8179" s="46">
        <v>0.5</v>
      </c>
      <c r="I8179" s="77">
        <f>'COMP-CUSTO MÃO OBRA'!$H$2346</f>
        <v>44.22</v>
      </c>
      <c r="J8179" s="8">
        <f t="shared" si="299"/>
        <v>22.11</v>
      </c>
    </row>
    <row r="8180" spans="1:12" ht="26.1" customHeight="1" x14ac:dyDescent="0.2">
      <c r="A8180" s="7" t="s">
        <v>2397</v>
      </c>
      <c r="B8180" s="7">
        <v>88278</v>
      </c>
      <c r="C8180" s="6" t="s">
        <v>14</v>
      </c>
      <c r="D8180" s="6" t="s">
        <v>2520</v>
      </c>
      <c r="E8180" s="6" t="s">
        <v>2399</v>
      </c>
      <c r="F8180" s="6"/>
      <c r="G8180" s="7" t="s">
        <v>297</v>
      </c>
      <c r="H8180" s="46">
        <v>0.5</v>
      </c>
      <c r="I8180" s="77">
        <f>'COMP-CUSTO MÃO OBRA'!$H$1526</f>
        <v>40.98</v>
      </c>
      <c r="J8180" s="8">
        <f t="shared" si="299"/>
        <v>20.49</v>
      </c>
    </row>
    <row r="8181" spans="1:12" ht="24" customHeight="1" x14ac:dyDescent="0.2">
      <c r="A8181" s="7" t="s">
        <v>2397</v>
      </c>
      <c r="B8181" s="7">
        <v>88316</v>
      </c>
      <c r="C8181" s="6" t="s">
        <v>14</v>
      </c>
      <c r="D8181" s="6" t="s">
        <v>2398</v>
      </c>
      <c r="E8181" s="6" t="s">
        <v>2399</v>
      </c>
      <c r="F8181" s="6"/>
      <c r="G8181" s="7" t="s">
        <v>297</v>
      </c>
      <c r="H8181" s="46">
        <f>0.5*3</f>
        <v>1.5</v>
      </c>
      <c r="I8181" s="77">
        <f>'COMP-CUSTO MÃO OBRA'!$H$61</f>
        <v>27.08</v>
      </c>
      <c r="J8181" s="8">
        <f t="shared" si="299"/>
        <v>40.619999999999997</v>
      </c>
    </row>
    <row r="8182" spans="1:12" ht="26.1" customHeight="1" x14ac:dyDescent="0.2">
      <c r="A8182" s="7" t="s">
        <v>2397</v>
      </c>
      <c r="B8182" s="7" t="s">
        <v>2378</v>
      </c>
      <c r="C8182" s="6" t="s">
        <v>13</v>
      </c>
      <c r="D8182" s="6" t="s">
        <v>2379</v>
      </c>
      <c r="E8182" s="6" t="s">
        <v>2399</v>
      </c>
      <c r="F8182" s="6"/>
      <c r="G8182" s="7" t="s">
        <v>297</v>
      </c>
      <c r="H8182" s="46">
        <v>0.15</v>
      </c>
      <c r="I8182" s="77">
        <f>'COMP-CUSTO MÃO OBRA'!$H$1203</f>
        <v>228.98</v>
      </c>
      <c r="J8182" s="8">
        <f t="shared" si="299"/>
        <v>34.340000000000003</v>
      </c>
    </row>
    <row r="8183" spans="1:12" ht="26.1" customHeight="1" x14ac:dyDescent="0.2">
      <c r="A8183" s="10" t="s">
        <v>2391</v>
      </c>
      <c r="B8183" s="10">
        <v>41955</v>
      </c>
      <c r="C8183" s="9" t="s">
        <v>14</v>
      </c>
      <c r="D8183" s="9" t="s">
        <v>3904</v>
      </c>
      <c r="E8183" s="9" t="s">
        <v>2394</v>
      </c>
      <c r="F8183" s="9"/>
      <c r="G8183" s="10" t="s">
        <v>17</v>
      </c>
      <c r="H8183" s="47">
        <v>0.69</v>
      </c>
      <c r="I8183" s="11">
        <f>VLOOKUP(B8183,CURVA_ABC_INSUM!$B$6:$H$1423,7,0)</f>
        <v>56.89</v>
      </c>
      <c r="J8183" s="11">
        <f t="shared" si="299"/>
        <v>39.25</v>
      </c>
    </row>
    <row r="8184" spans="1:12" ht="26.1" customHeight="1" x14ac:dyDescent="0.2">
      <c r="A8184" s="10" t="s">
        <v>2391</v>
      </c>
      <c r="B8184" s="10">
        <v>30756</v>
      </c>
      <c r="C8184" s="9" t="s">
        <v>16</v>
      </c>
      <c r="D8184" s="9" t="s">
        <v>3905</v>
      </c>
      <c r="E8184" s="9" t="s">
        <v>2394</v>
      </c>
      <c r="F8184" s="9"/>
      <c r="G8184" s="10" t="s">
        <v>18</v>
      </c>
      <c r="H8184" s="47">
        <v>0.25</v>
      </c>
      <c r="I8184" s="11">
        <f>VLOOKUP(B8184,CURVA_ABC_INSUM!$B$6:$H$1423,7,0)</f>
        <v>72.86</v>
      </c>
      <c r="J8184" s="11">
        <f t="shared" si="299"/>
        <v>18.21</v>
      </c>
    </row>
    <row r="8185" spans="1:12" ht="24" customHeight="1" x14ac:dyDescent="0.2">
      <c r="A8185" s="10" t="s">
        <v>2391</v>
      </c>
      <c r="B8185" s="10" t="s">
        <v>3906</v>
      </c>
      <c r="C8185" s="9" t="s">
        <v>13</v>
      </c>
      <c r="D8185" s="9" t="s">
        <v>3907</v>
      </c>
      <c r="E8185" s="9" t="s">
        <v>3908</v>
      </c>
      <c r="F8185" s="9"/>
      <c r="G8185" s="10" t="s">
        <v>32</v>
      </c>
      <c r="H8185" s="47">
        <v>15</v>
      </c>
      <c r="I8185" s="11">
        <f>VLOOKUP(B8185,CURVA_ABC_INSUM!$B$6:$H$1423,7,0)</f>
        <v>0.55000000000000004</v>
      </c>
      <c r="J8185" s="11">
        <f t="shared" si="299"/>
        <v>8.25</v>
      </c>
    </row>
    <row r="8186" spans="1:12" ht="65.099999999999994" customHeight="1" x14ac:dyDescent="0.2">
      <c r="A8186" s="10" t="s">
        <v>2391</v>
      </c>
      <c r="B8186" s="10" t="s">
        <v>5133</v>
      </c>
      <c r="C8186" s="9" t="s">
        <v>13</v>
      </c>
      <c r="D8186" s="9" t="s">
        <v>3909</v>
      </c>
      <c r="E8186" s="9" t="s">
        <v>2394</v>
      </c>
      <c r="F8186" s="9"/>
      <c r="G8186" s="10" t="s">
        <v>23</v>
      </c>
      <c r="H8186" s="47">
        <v>1</v>
      </c>
      <c r="I8186" s="11">
        <f>VLOOKUP(B8186,CURVA_ABC_INSUM!$B$6:$H$1423,7,0)</f>
        <v>300</v>
      </c>
      <c r="J8186" s="11">
        <f t="shared" si="299"/>
        <v>300</v>
      </c>
      <c r="L8186">
        <v>200</v>
      </c>
    </row>
    <row r="8187" spans="1:12" x14ac:dyDescent="0.2">
      <c r="A8187" s="12"/>
      <c r="B8187" s="12"/>
      <c r="C8187" s="13"/>
      <c r="D8187" s="13"/>
      <c r="E8187" s="13"/>
      <c r="F8187" s="48"/>
      <c r="G8187" s="13"/>
      <c r="H8187" s="48"/>
      <c r="I8187" s="13"/>
      <c r="J8187" s="48"/>
    </row>
    <row r="8188" spans="1:12" ht="15" customHeight="1" thickBot="1" x14ac:dyDescent="0.25">
      <c r="A8188" s="12"/>
      <c r="B8188" s="12"/>
      <c r="C8188" s="13"/>
      <c r="D8188" s="13"/>
      <c r="E8188" s="13" t="s">
        <v>2395</v>
      </c>
      <c r="F8188" s="48">
        <f>TRUNC(J8178*$G$2,2)</f>
        <v>0</v>
      </c>
      <c r="G8188" s="13"/>
      <c r="H8188" s="86" t="s">
        <v>2396</v>
      </c>
      <c r="I8188" s="86"/>
      <c r="J8188" s="48">
        <f>F8188+J8178</f>
        <v>483.27</v>
      </c>
    </row>
    <row r="8189" spans="1:12" ht="0.95" customHeight="1" thickTop="1" thickBot="1" x14ac:dyDescent="0.25">
      <c r="A8189" s="89"/>
      <c r="B8189" s="89"/>
      <c r="C8189" s="45"/>
      <c r="D8189" s="45"/>
      <c r="E8189" s="45"/>
      <c r="F8189" s="45"/>
      <c r="G8189" s="45"/>
      <c r="H8189" s="45"/>
      <c r="I8189" s="45"/>
      <c r="J8189" s="45"/>
    </row>
    <row r="8190" spans="1:12" ht="0.95" customHeight="1" thickTop="1" x14ac:dyDescent="0.2">
      <c r="A8190" s="89"/>
      <c r="B8190" s="89"/>
      <c r="C8190" s="45"/>
      <c r="D8190" s="45"/>
      <c r="E8190" s="45"/>
      <c r="F8190" s="45"/>
      <c r="G8190" s="45"/>
      <c r="H8190" s="45"/>
      <c r="I8190" s="45"/>
      <c r="J8190" s="45"/>
    </row>
    <row r="8191" spans="1:12" ht="18" customHeight="1" x14ac:dyDescent="0.2">
      <c r="A8191" s="26" t="s">
        <v>5271</v>
      </c>
      <c r="B8191" s="26" t="s">
        <v>2</v>
      </c>
      <c r="C8191" s="28" t="s">
        <v>3</v>
      </c>
      <c r="D8191" s="28" t="s">
        <v>4</v>
      </c>
      <c r="E8191" s="28" t="s">
        <v>2388</v>
      </c>
      <c r="F8191" s="28"/>
      <c r="G8191" s="26" t="s">
        <v>190</v>
      </c>
      <c r="H8191" s="4" t="s">
        <v>6</v>
      </c>
      <c r="I8191" s="4" t="s">
        <v>7</v>
      </c>
      <c r="J8191" s="4" t="s">
        <v>191</v>
      </c>
    </row>
    <row r="8192" spans="1:12" ht="51.95" customHeight="1" x14ac:dyDescent="0.2">
      <c r="A8192" s="41" t="s">
        <v>2389</v>
      </c>
      <c r="B8192" s="41" t="s">
        <v>2355</v>
      </c>
      <c r="C8192" s="29" t="s">
        <v>13</v>
      </c>
      <c r="D8192" s="29" t="s">
        <v>2356</v>
      </c>
      <c r="E8192" s="29" t="s">
        <v>2645</v>
      </c>
      <c r="F8192" s="29"/>
      <c r="G8192" s="41" t="s">
        <v>220</v>
      </c>
      <c r="H8192" s="44">
        <v>1</v>
      </c>
      <c r="I8192" s="85">
        <f>SUM(J8193:J8197)</f>
        <v>19.099999999999998</v>
      </c>
      <c r="J8192" s="43">
        <f t="shared" ref="J8192:J8197" si="300">TRUNC(H8192*I8192,2)</f>
        <v>19.100000000000001</v>
      </c>
    </row>
    <row r="8193" spans="1:10" ht="26.1" customHeight="1" x14ac:dyDescent="0.2">
      <c r="A8193" s="7" t="s">
        <v>2397</v>
      </c>
      <c r="B8193" s="7">
        <v>88278</v>
      </c>
      <c r="C8193" s="6" t="s">
        <v>14</v>
      </c>
      <c r="D8193" s="6" t="s">
        <v>2520</v>
      </c>
      <c r="E8193" s="6" t="s">
        <v>2399</v>
      </c>
      <c r="F8193" s="6"/>
      <c r="G8193" s="7" t="s">
        <v>297</v>
      </c>
      <c r="H8193" s="46">
        <v>0.17</v>
      </c>
      <c r="I8193" s="77">
        <f>'COMP-CUSTO MÃO OBRA'!$H$1526</f>
        <v>40.98</v>
      </c>
      <c r="J8193" s="8">
        <f t="shared" si="300"/>
        <v>6.96</v>
      </c>
    </row>
    <row r="8194" spans="1:10" ht="24" customHeight="1" x14ac:dyDescent="0.2">
      <c r="A8194" s="7" t="s">
        <v>2397</v>
      </c>
      <c r="B8194" s="7">
        <v>88316</v>
      </c>
      <c r="C8194" s="6" t="s">
        <v>14</v>
      </c>
      <c r="D8194" s="6" t="s">
        <v>2398</v>
      </c>
      <c r="E8194" s="6" t="s">
        <v>2399</v>
      </c>
      <c r="F8194" s="6"/>
      <c r="G8194" s="7" t="s">
        <v>297</v>
      </c>
      <c r="H8194" s="46">
        <v>0.17</v>
      </c>
      <c r="I8194" s="77">
        <f>'COMP-CUSTO MÃO OBRA'!$H$61</f>
        <v>27.08</v>
      </c>
      <c r="J8194" s="8">
        <f t="shared" si="300"/>
        <v>4.5999999999999996</v>
      </c>
    </row>
    <row r="8195" spans="1:10" ht="26.1" customHeight="1" x14ac:dyDescent="0.2">
      <c r="A8195" s="10" t="s">
        <v>2391</v>
      </c>
      <c r="B8195" s="10">
        <v>38413</v>
      </c>
      <c r="C8195" s="9" t="s">
        <v>14</v>
      </c>
      <c r="D8195" s="9" t="s">
        <v>171</v>
      </c>
      <c r="E8195" s="9" t="s">
        <v>2494</v>
      </c>
      <c r="F8195" s="9"/>
      <c r="G8195" s="10" t="s">
        <v>15</v>
      </c>
      <c r="H8195" s="47">
        <v>2.5000000000000001E-3</v>
      </c>
      <c r="I8195" s="11">
        <f>VLOOKUP(B8195,CURVA_ABC_INSUM!$B$6:$H$1423,7,0)</f>
        <v>1124.8</v>
      </c>
      <c r="J8195" s="11">
        <f t="shared" si="300"/>
        <v>2.81</v>
      </c>
    </row>
    <row r="8196" spans="1:10" ht="26.1" customHeight="1" x14ac:dyDescent="0.2">
      <c r="A8196" s="10" t="s">
        <v>2391</v>
      </c>
      <c r="B8196" s="10">
        <v>12</v>
      </c>
      <c r="C8196" s="9" t="s">
        <v>14</v>
      </c>
      <c r="D8196" s="9" t="s">
        <v>2942</v>
      </c>
      <c r="E8196" s="9" t="s">
        <v>2394</v>
      </c>
      <c r="F8196" s="9"/>
      <c r="G8196" s="10" t="s">
        <v>15</v>
      </c>
      <c r="H8196" s="47">
        <v>0.1</v>
      </c>
      <c r="I8196" s="11">
        <f>VLOOKUP(B8196,CURVA_ABC_INSUM!$B$6:$H$1423,7,0)</f>
        <v>13.5</v>
      </c>
      <c r="J8196" s="11">
        <f t="shared" si="300"/>
        <v>1.35</v>
      </c>
    </row>
    <row r="8197" spans="1:10" ht="26.1" customHeight="1" x14ac:dyDescent="0.2">
      <c r="A8197" s="10" t="s">
        <v>2391</v>
      </c>
      <c r="B8197" s="10">
        <v>4288</v>
      </c>
      <c r="C8197" s="9" t="s">
        <v>20</v>
      </c>
      <c r="D8197" s="9" t="s">
        <v>2961</v>
      </c>
      <c r="E8197" s="9" t="s">
        <v>2394</v>
      </c>
      <c r="F8197" s="9"/>
      <c r="G8197" s="10" t="s">
        <v>39</v>
      </c>
      <c r="H8197" s="47">
        <v>0.1</v>
      </c>
      <c r="I8197" s="11">
        <f>VLOOKUP(B8197,CURVA_ABC_INSUM!$B$6:$H$1423,7,0)</f>
        <v>33.85</v>
      </c>
      <c r="J8197" s="11">
        <f t="shared" si="300"/>
        <v>3.38</v>
      </c>
    </row>
    <row r="8198" spans="1:10" x14ac:dyDescent="0.2">
      <c r="A8198" s="12"/>
      <c r="B8198" s="12"/>
      <c r="C8198" s="13"/>
      <c r="D8198" s="13"/>
      <c r="E8198" s="13"/>
      <c r="F8198" s="48"/>
      <c r="G8198" s="13"/>
      <c r="H8198" s="48"/>
      <c r="I8198" s="13"/>
      <c r="J8198" s="48"/>
    </row>
    <row r="8199" spans="1:10" ht="15" customHeight="1" thickBot="1" x14ac:dyDescent="0.25">
      <c r="A8199" s="12"/>
      <c r="B8199" s="12"/>
      <c r="C8199" s="13"/>
      <c r="D8199" s="13"/>
      <c r="E8199" s="13" t="s">
        <v>2395</v>
      </c>
      <c r="F8199" s="48">
        <f>TRUNC(J8192*$G$2,2)</f>
        <v>0</v>
      </c>
      <c r="G8199" s="13"/>
      <c r="H8199" s="86" t="s">
        <v>2396</v>
      </c>
      <c r="I8199" s="86"/>
      <c r="J8199" s="48">
        <f>F8199+J8192</f>
        <v>19.100000000000001</v>
      </c>
    </row>
    <row r="8200" spans="1:10" ht="0.95" customHeight="1" thickTop="1" thickBot="1" x14ac:dyDescent="0.25">
      <c r="A8200" s="89"/>
      <c r="B8200" s="89"/>
      <c r="C8200" s="45"/>
      <c r="D8200" s="45"/>
      <c r="E8200" s="45"/>
      <c r="F8200" s="45"/>
      <c r="G8200" s="45"/>
      <c r="H8200" s="45"/>
      <c r="I8200" s="45"/>
      <c r="J8200" s="45"/>
    </row>
    <row r="8201" spans="1:10" ht="0.95" customHeight="1" thickTop="1" x14ac:dyDescent="0.2">
      <c r="A8201" s="89"/>
      <c r="B8201" s="89"/>
      <c r="C8201" s="45"/>
      <c r="D8201" s="45"/>
      <c r="E8201" s="45"/>
      <c r="F8201" s="45"/>
      <c r="G8201" s="45"/>
      <c r="H8201" s="45"/>
      <c r="I8201" s="45"/>
      <c r="J8201" s="45"/>
    </row>
    <row r="8202" spans="1:10" ht="18" customHeight="1" x14ac:dyDescent="0.2">
      <c r="A8202" s="26" t="s">
        <v>5272</v>
      </c>
      <c r="B8202" s="26" t="s">
        <v>2</v>
      </c>
      <c r="C8202" s="28" t="s">
        <v>3</v>
      </c>
      <c r="D8202" s="28" t="s">
        <v>4</v>
      </c>
      <c r="E8202" s="28" t="s">
        <v>2388</v>
      </c>
      <c r="F8202" s="28"/>
      <c r="G8202" s="26" t="s">
        <v>190</v>
      </c>
      <c r="H8202" s="4" t="s">
        <v>6</v>
      </c>
      <c r="I8202" s="4" t="s">
        <v>7</v>
      </c>
      <c r="J8202" s="4" t="s">
        <v>191</v>
      </c>
    </row>
    <row r="8203" spans="1:10" ht="39" customHeight="1" x14ac:dyDescent="0.2">
      <c r="A8203" s="41" t="s">
        <v>2389</v>
      </c>
      <c r="B8203" s="41">
        <v>100730</v>
      </c>
      <c r="C8203" s="29" t="s">
        <v>14</v>
      </c>
      <c r="D8203" s="29" t="s">
        <v>2357</v>
      </c>
      <c r="E8203" s="29" t="s">
        <v>2502</v>
      </c>
      <c r="F8203" s="29"/>
      <c r="G8203" s="41" t="s">
        <v>32</v>
      </c>
      <c r="H8203" s="44">
        <v>1</v>
      </c>
      <c r="I8203" s="85">
        <f>SUM(J8204:J8206)</f>
        <v>26.130000000000003</v>
      </c>
      <c r="J8203" s="43">
        <f>TRUNC(H8203*I8203,2)</f>
        <v>26.13</v>
      </c>
    </row>
    <row r="8204" spans="1:10" ht="26.1" customHeight="1" x14ac:dyDescent="0.2">
      <c r="A8204" s="7" t="s">
        <v>2397</v>
      </c>
      <c r="B8204" s="7">
        <v>88312</v>
      </c>
      <c r="C8204" s="6" t="s">
        <v>14</v>
      </c>
      <c r="D8204" s="6" t="s">
        <v>448</v>
      </c>
      <c r="E8204" s="6" t="s">
        <v>2399</v>
      </c>
      <c r="F8204" s="6"/>
      <c r="G8204" s="7" t="s">
        <v>297</v>
      </c>
      <c r="H8204" s="46">
        <v>0.21490000000000001</v>
      </c>
      <c r="I8204" s="77">
        <f>'COMP-CUSTO MÃO OBRA'!$H$2288</f>
        <v>38.74</v>
      </c>
      <c r="J8204" s="8">
        <f>TRUNC(H8204*I8204,2)</f>
        <v>8.32</v>
      </c>
    </row>
    <row r="8205" spans="1:10" ht="24" customHeight="1" x14ac:dyDescent="0.2">
      <c r="A8205" s="10" t="s">
        <v>2391</v>
      </c>
      <c r="B8205" s="10">
        <v>5330</v>
      </c>
      <c r="C8205" s="9" t="s">
        <v>14</v>
      </c>
      <c r="D8205" s="9" t="s">
        <v>2958</v>
      </c>
      <c r="E8205" s="9" t="s">
        <v>2394</v>
      </c>
      <c r="F8205" s="9"/>
      <c r="G8205" s="10" t="s">
        <v>36</v>
      </c>
      <c r="H8205" s="47">
        <v>3.0300000000000001E-2</v>
      </c>
      <c r="I8205" s="11">
        <f>VLOOKUP(B8205,CURVA_ABC_INSUM!$B$6:$H$1423,7,0)</f>
        <v>50.1</v>
      </c>
      <c r="J8205" s="11">
        <f>TRUNC(H8205*I8205,2)</f>
        <v>1.51</v>
      </c>
    </row>
    <row r="8206" spans="1:10" ht="24" customHeight="1" x14ac:dyDescent="0.2">
      <c r="A8206" s="10" t="s">
        <v>2391</v>
      </c>
      <c r="B8206" s="10">
        <v>7304</v>
      </c>
      <c r="C8206" s="9" t="s">
        <v>14</v>
      </c>
      <c r="D8206" s="9" t="s">
        <v>2959</v>
      </c>
      <c r="E8206" s="9" t="s">
        <v>2394</v>
      </c>
      <c r="F8206" s="9"/>
      <c r="G8206" s="10" t="s">
        <v>36</v>
      </c>
      <c r="H8206" s="47">
        <v>0.20200000000000001</v>
      </c>
      <c r="I8206" s="11">
        <f>VLOOKUP(B8206,CURVA_ABC_INSUM!$B$6:$H$1423,7,0)</f>
        <v>80.73</v>
      </c>
      <c r="J8206" s="11">
        <f>TRUNC(H8206*I8206,2)</f>
        <v>16.3</v>
      </c>
    </row>
    <row r="8207" spans="1:10" x14ac:dyDescent="0.2">
      <c r="A8207" s="12"/>
      <c r="B8207" s="12"/>
      <c r="C8207" s="13"/>
      <c r="D8207" s="13"/>
      <c r="E8207" s="13"/>
      <c r="F8207" s="48"/>
      <c r="G8207" s="13"/>
      <c r="H8207" s="48"/>
      <c r="I8207" s="13"/>
      <c r="J8207" s="48"/>
    </row>
    <row r="8208" spans="1:10" ht="15" customHeight="1" thickBot="1" x14ac:dyDescent="0.25">
      <c r="A8208" s="12"/>
      <c r="B8208" s="12"/>
      <c r="C8208" s="13"/>
      <c r="D8208" s="13"/>
      <c r="E8208" s="13" t="s">
        <v>2395</v>
      </c>
      <c r="F8208" s="48">
        <f>TRUNC(J8203*$G$2,2)</f>
        <v>0</v>
      </c>
      <c r="G8208" s="13"/>
      <c r="H8208" s="86" t="s">
        <v>2396</v>
      </c>
      <c r="I8208" s="86"/>
      <c r="J8208" s="48">
        <f>F8208+J8203</f>
        <v>26.13</v>
      </c>
    </row>
    <row r="8209" spans="1:10" ht="0.95" customHeight="1" thickTop="1" x14ac:dyDescent="0.2">
      <c r="A8209" s="89"/>
      <c r="B8209" s="89"/>
      <c r="C8209" s="45"/>
      <c r="D8209" s="45"/>
      <c r="E8209" s="45"/>
      <c r="F8209" s="45"/>
      <c r="G8209" s="45"/>
      <c r="H8209" s="45"/>
      <c r="I8209" s="45"/>
      <c r="J8209" s="45"/>
    </row>
    <row r="8210" spans="1:10" ht="18" customHeight="1" x14ac:dyDescent="0.2">
      <c r="A8210" s="26" t="s">
        <v>5273</v>
      </c>
      <c r="B8210" s="26" t="s">
        <v>2</v>
      </c>
      <c r="C8210" s="28" t="s">
        <v>3</v>
      </c>
      <c r="D8210" s="28" t="s">
        <v>4</v>
      </c>
      <c r="E8210" s="28" t="s">
        <v>2388</v>
      </c>
      <c r="F8210" s="28"/>
      <c r="G8210" s="26" t="s">
        <v>190</v>
      </c>
      <c r="H8210" s="4" t="s">
        <v>6</v>
      </c>
      <c r="I8210" s="4" t="s">
        <v>7</v>
      </c>
      <c r="J8210" s="4" t="s">
        <v>191</v>
      </c>
    </row>
    <row r="8211" spans="1:10" ht="39" customHeight="1" x14ac:dyDescent="0.2">
      <c r="A8211" s="41" t="s">
        <v>2389</v>
      </c>
      <c r="B8211" s="41">
        <v>100729</v>
      </c>
      <c r="C8211" s="29" t="s">
        <v>14</v>
      </c>
      <c r="D8211" s="29" t="s">
        <v>2358</v>
      </c>
      <c r="E8211" s="29" t="s">
        <v>2502</v>
      </c>
      <c r="F8211" s="29"/>
      <c r="G8211" s="41" t="s">
        <v>32</v>
      </c>
      <c r="H8211" s="44">
        <v>1</v>
      </c>
      <c r="I8211" s="85">
        <f>SUM(J8212:J8214)</f>
        <v>21.27</v>
      </c>
      <c r="J8211" s="43">
        <f>TRUNC(H8211*I8211,2)</f>
        <v>21.27</v>
      </c>
    </row>
    <row r="8212" spans="1:10" ht="26.1" customHeight="1" x14ac:dyDescent="0.2">
      <c r="A8212" s="7" t="s">
        <v>2397</v>
      </c>
      <c r="B8212" s="7">
        <v>88312</v>
      </c>
      <c r="C8212" s="6" t="s">
        <v>14</v>
      </c>
      <c r="D8212" s="6" t="s">
        <v>448</v>
      </c>
      <c r="E8212" s="6" t="s">
        <v>2399</v>
      </c>
      <c r="F8212" s="6"/>
      <c r="G8212" s="7" t="s">
        <v>297</v>
      </c>
      <c r="H8212" s="46">
        <v>6.3500000000000001E-2</v>
      </c>
      <c r="I8212" s="77">
        <f>'COMP-CUSTO MÃO OBRA'!$H$2288</f>
        <v>38.74</v>
      </c>
      <c r="J8212" s="8">
        <f>TRUNC(H8212*I8212,2)</f>
        <v>2.4500000000000002</v>
      </c>
    </row>
    <row r="8213" spans="1:10" ht="24" customHeight="1" x14ac:dyDescent="0.2">
      <c r="A8213" s="10" t="s">
        <v>2391</v>
      </c>
      <c r="B8213" s="10">
        <v>5330</v>
      </c>
      <c r="C8213" s="9" t="s">
        <v>14</v>
      </c>
      <c r="D8213" s="9" t="s">
        <v>2958</v>
      </c>
      <c r="E8213" s="9" t="s">
        <v>2394</v>
      </c>
      <c r="F8213" s="9"/>
      <c r="G8213" s="10" t="s">
        <v>36</v>
      </c>
      <c r="H8213" s="47">
        <v>4.1500000000000002E-2</v>
      </c>
      <c r="I8213" s="11">
        <f>VLOOKUP(B8213,CURVA_ABC_INSUM!$B$6:$H$1423,7,0)</f>
        <v>50.1</v>
      </c>
      <c r="J8213" s="11">
        <f>TRUNC(H8213*I8213,2)</f>
        <v>2.0699999999999998</v>
      </c>
    </row>
    <row r="8214" spans="1:10" ht="24" customHeight="1" x14ac:dyDescent="0.2">
      <c r="A8214" s="10" t="s">
        <v>2391</v>
      </c>
      <c r="B8214" s="10">
        <v>7304</v>
      </c>
      <c r="C8214" s="9" t="s">
        <v>14</v>
      </c>
      <c r="D8214" s="9" t="s">
        <v>2959</v>
      </c>
      <c r="E8214" s="9" t="s">
        <v>2394</v>
      </c>
      <c r="F8214" s="9"/>
      <c r="G8214" s="10" t="s">
        <v>36</v>
      </c>
      <c r="H8214" s="47">
        <v>0.20749999999999999</v>
      </c>
      <c r="I8214" s="11">
        <f>VLOOKUP(B8214,CURVA_ABC_INSUM!$B$6:$H$1423,7,0)</f>
        <v>80.73</v>
      </c>
      <c r="J8214" s="11">
        <f>TRUNC(H8214*I8214,2)</f>
        <v>16.75</v>
      </c>
    </row>
    <row r="8215" spans="1:10" x14ac:dyDescent="0.2">
      <c r="A8215" s="12"/>
      <c r="B8215" s="12"/>
      <c r="C8215" s="13"/>
      <c r="D8215" s="13"/>
      <c r="E8215" s="13"/>
      <c r="F8215" s="48"/>
      <c r="G8215" s="13"/>
      <c r="H8215" s="48"/>
      <c r="I8215" s="13"/>
      <c r="J8215" s="48"/>
    </row>
    <row r="8216" spans="1:10" ht="15" customHeight="1" thickBot="1" x14ac:dyDescent="0.25">
      <c r="A8216" s="12"/>
      <c r="B8216" s="12"/>
      <c r="C8216" s="13"/>
      <c r="D8216" s="13"/>
      <c r="E8216" s="13" t="s">
        <v>2395</v>
      </c>
      <c r="F8216" s="48">
        <f>TRUNC(J8211*$G$2,2)</f>
        <v>0</v>
      </c>
      <c r="G8216" s="13"/>
      <c r="H8216" s="86" t="s">
        <v>2396</v>
      </c>
      <c r="I8216" s="86"/>
      <c r="J8216" s="48">
        <f>F8216+J8211</f>
        <v>21.27</v>
      </c>
    </row>
    <row r="8217" spans="1:10" ht="0.95" customHeight="1" thickTop="1" thickBot="1" x14ac:dyDescent="0.25">
      <c r="A8217" s="89"/>
      <c r="B8217" s="89"/>
      <c r="C8217" s="45"/>
      <c r="D8217" s="45"/>
      <c r="E8217" s="45"/>
      <c r="F8217" s="45"/>
      <c r="G8217" s="45"/>
      <c r="H8217" s="45"/>
      <c r="I8217" s="45"/>
      <c r="J8217" s="45"/>
    </row>
    <row r="8218" spans="1:10" ht="0.95" customHeight="1" thickTop="1" x14ac:dyDescent="0.2">
      <c r="A8218" s="89"/>
      <c r="B8218" s="89"/>
      <c r="C8218" s="45"/>
      <c r="D8218" s="45"/>
      <c r="E8218" s="45"/>
      <c r="F8218" s="45"/>
      <c r="G8218" s="45"/>
      <c r="H8218" s="45"/>
      <c r="I8218" s="45"/>
      <c r="J8218" s="45"/>
    </row>
    <row r="8219" spans="1:10" ht="18" customHeight="1" x14ac:dyDescent="0.2">
      <c r="A8219" s="26" t="s">
        <v>5274</v>
      </c>
      <c r="B8219" s="26" t="s">
        <v>2</v>
      </c>
      <c r="C8219" s="28" t="s">
        <v>3</v>
      </c>
      <c r="D8219" s="28" t="s">
        <v>4</v>
      </c>
      <c r="E8219" s="28" t="s">
        <v>2388</v>
      </c>
      <c r="F8219" s="28"/>
      <c r="G8219" s="26" t="s">
        <v>190</v>
      </c>
      <c r="H8219" s="4" t="s">
        <v>6</v>
      </c>
      <c r="I8219" s="4" t="s">
        <v>7</v>
      </c>
      <c r="J8219" s="4" t="s">
        <v>191</v>
      </c>
    </row>
    <row r="8220" spans="1:10" ht="65.099999999999994" customHeight="1" x14ac:dyDescent="0.2">
      <c r="A8220" s="41" t="s">
        <v>2389</v>
      </c>
      <c r="B8220" s="41" t="s">
        <v>2359</v>
      </c>
      <c r="C8220" s="29" t="s">
        <v>13</v>
      </c>
      <c r="D8220" s="29" t="s">
        <v>1022</v>
      </c>
      <c r="E8220" s="29" t="s">
        <v>2645</v>
      </c>
      <c r="F8220" s="29"/>
      <c r="G8220" s="41" t="s">
        <v>220</v>
      </c>
      <c r="H8220" s="44">
        <v>1</v>
      </c>
      <c r="I8220" s="85">
        <f>SUM(J8221:J8226)</f>
        <v>695.50000000000011</v>
      </c>
      <c r="J8220" s="43">
        <f t="shared" ref="J8220:J8226" si="301">TRUNC(H8220*I8220,2)</f>
        <v>695.5</v>
      </c>
    </row>
    <row r="8221" spans="1:10" ht="24" customHeight="1" x14ac:dyDescent="0.2">
      <c r="A8221" s="7" t="s">
        <v>2397</v>
      </c>
      <c r="B8221" s="7">
        <v>88316</v>
      </c>
      <c r="C8221" s="6" t="s">
        <v>14</v>
      </c>
      <c r="D8221" s="6" t="s">
        <v>2398</v>
      </c>
      <c r="E8221" s="6" t="s">
        <v>2399</v>
      </c>
      <c r="F8221" s="6"/>
      <c r="G8221" s="7" t="s">
        <v>297</v>
      </c>
      <c r="H8221" s="46">
        <v>1.9</v>
      </c>
      <c r="I8221" s="77">
        <f>'COMP-CUSTO MÃO OBRA'!$H$61</f>
        <v>27.08</v>
      </c>
      <c r="J8221" s="8">
        <f t="shared" si="301"/>
        <v>51.45</v>
      </c>
    </row>
    <row r="8222" spans="1:10" ht="24" customHeight="1" x14ac:dyDescent="0.2">
      <c r="A8222" s="7" t="s">
        <v>2397</v>
      </c>
      <c r="B8222" s="7">
        <v>88309</v>
      </c>
      <c r="C8222" s="6" t="s">
        <v>14</v>
      </c>
      <c r="D8222" s="6" t="s">
        <v>439</v>
      </c>
      <c r="E8222" s="6" t="s">
        <v>2399</v>
      </c>
      <c r="F8222" s="6"/>
      <c r="G8222" s="7" t="s">
        <v>297</v>
      </c>
      <c r="H8222" s="46">
        <v>2.4</v>
      </c>
      <c r="I8222" s="77">
        <f>'COMP-CUSTO MÃO OBRA'!$H$2003</f>
        <v>34.29</v>
      </c>
      <c r="J8222" s="8">
        <f t="shared" si="301"/>
        <v>82.29</v>
      </c>
    </row>
    <row r="8223" spans="1:10" ht="26.1" customHeight="1" x14ac:dyDescent="0.2">
      <c r="A8223" s="10" t="s">
        <v>2391</v>
      </c>
      <c r="B8223" s="10">
        <v>12929</v>
      </c>
      <c r="C8223" s="9" t="s">
        <v>20</v>
      </c>
      <c r="D8223" s="9" t="s">
        <v>2867</v>
      </c>
      <c r="E8223" s="9" t="s">
        <v>2394</v>
      </c>
      <c r="F8223" s="9"/>
      <c r="G8223" s="10" t="s">
        <v>24</v>
      </c>
      <c r="H8223" s="47">
        <v>1</v>
      </c>
      <c r="I8223" s="11">
        <f>VLOOKUP(B8223,CURVA_ABC_INSUM!$B$6:$H$1423,7,0)</f>
        <v>556.38</v>
      </c>
      <c r="J8223" s="11">
        <f t="shared" si="301"/>
        <v>556.38</v>
      </c>
    </row>
    <row r="8224" spans="1:10" ht="26.1" customHeight="1" x14ac:dyDescent="0.2">
      <c r="A8224" s="10" t="s">
        <v>2391</v>
      </c>
      <c r="B8224" s="10">
        <v>370</v>
      </c>
      <c r="C8224" s="9" t="s">
        <v>14</v>
      </c>
      <c r="D8224" s="9" t="s">
        <v>2761</v>
      </c>
      <c r="E8224" s="9" t="s">
        <v>2394</v>
      </c>
      <c r="F8224" s="9"/>
      <c r="G8224" s="10" t="s">
        <v>71</v>
      </c>
      <c r="H8224" s="47">
        <v>0.01</v>
      </c>
      <c r="I8224" s="11">
        <f>VLOOKUP(B8224,CURVA_ABC_INSUM!$B$6:$H$1423,7,0)</f>
        <v>70</v>
      </c>
      <c r="J8224" s="11">
        <f t="shared" si="301"/>
        <v>0.7</v>
      </c>
    </row>
    <row r="8225" spans="1:10" ht="24" customHeight="1" x14ac:dyDescent="0.2">
      <c r="A8225" s="10" t="s">
        <v>2391</v>
      </c>
      <c r="B8225" s="10">
        <v>1379</v>
      </c>
      <c r="C8225" s="9" t="s">
        <v>14</v>
      </c>
      <c r="D8225" s="9" t="s">
        <v>2403</v>
      </c>
      <c r="E8225" s="9" t="s">
        <v>2394</v>
      </c>
      <c r="F8225" s="9"/>
      <c r="G8225" s="10" t="s">
        <v>17</v>
      </c>
      <c r="H8225" s="47">
        <v>4.5999999999999996</v>
      </c>
      <c r="I8225" s="11">
        <f>VLOOKUP(B8225,CURVA_ABC_INSUM!$B$6:$H$1423,7,0)</f>
        <v>0.84</v>
      </c>
      <c r="J8225" s="11">
        <f t="shared" si="301"/>
        <v>3.86</v>
      </c>
    </row>
    <row r="8226" spans="1:10" ht="26.1" customHeight="1" x14ac:dyDescent="0.2">
      <c r="A8226" s="10" t="s">
        <v>2391</v>
      </c>
      <c r="B8226" s="10">
        <v>4721</v>
      </c>
      <c r="C8226" s="9" t="s">
        <v>14</v>
      </c>
      <c r="D8226" s="9" t="s">
        <v>96</v>
      </c>
      <c r="E8226" s="9" t="s">
        <v>2394</v>
      </c>
      <c r="F8226" s="9"/>
      <c r="G8226" s="10" t="s">
        <v>71</v>
      </c>
      <c r="H8226" s="47">
        <v>0.01</v>
      </c>
      <c r="I8226" s="11">
        <f>VLOOKUP(B8226,CURVA_ABC_INSUM!$B$6:$H$1423,7,0)</f>
        <v>82.03</v>
      </c>
      <c r="J8226" s="11">
        <f t="shared" si="301"/>
        <v>0.82</v>
      </c>
    </row>
    <row r="8227" spans="1:10" x14ac:dyDescent="0.2">
      <c r="A8227" s="12"/>
      <c r="B8227" s="12"/>
      <c r="C8227" s="13"/>
      <c r="D8227" s="13"/>
      <c r="E8227" s="13"/>
      <c r="F8227" s="48"/>
      <c r="G8227" s="13"/>
      <c r="H8227" s="48"/>
      <c r="I8227" s="13"/>
      <c r="J8227" s="48"/>
    </row>
    <row r="8228" spans="1:10" ht="15" customHeight="1" thickBot="1" x14ac:dyDescent="0.25">
      <c r="A8228" s="12"/>
      <c r="B8228" s="12"/>
      <c r="C8228" s="13"/>
      <c r="D8228" s="13"/>
      <c r="E8228" s="13" t="s">
        <v>2395</v>
      </c>
      <c r="F8228" s="48">
        <f>TRUNC(J8220*$G$2,2)</f>
        <v>0</v>
      </c>
      <c r="G8228" s="13"/>
      <c r="H8228" s="86" t="s">
        <v>2396</v>
      </c>
      <c r="I8228" s="86"/>
      <c r="J8228" s="48">
        <f>F8228+J8220</f>
        <v>695.5</v>
      </c>
    </row>
    <row r="8229" spans="1:10" ht="0.95" customHeight="1" thickTop="1" thickBot="1" x14ac:dyDescent="0.25">
      <c r="A8229" s="89"/>
      <c r="B8229" s="89"/>
      <c r="C8229" s="45"/>
      <c r="D8229" s="45"/>
      <c r="E8229" s="45"/>
      <c r="F8229" s="45"/>
      <c r="G8229" s="45"/>
      <c r="H8229" s="45"/>
      <c r="I8229" s="45"/>
      <c r="J8229" s="45"/>
    </row>
    <row r="8230" spans="1:10" ht="0.95" customHeight="1" thickTop="1" x14ac:dyDescent="0.2">
      <c r="A8230" s="89"/>
      <c r="B8230" s="89"/>
      <c r="C8230" s="45"/>
      <c r="D8230" s="45"/>
      <c r="E8230" s="45"/>
      <c r="F8230" s="45"/>
      <c r="G8230" s="45"/>
      <c r="H8230" s="45"/>
      <c r="I8230" s="45"/>
      <c r="J8230" s="45"/>
    </row>
    <row r="8231" spans="1:10" ht="18" customHeight="1" x14ac:dyDescent="0.2">
      <c r="A8231" s="26" t="s">
        <v>5275</v>
      </c>
      <c r="B8231" s="26" t="s">
        <v>2</v>
      </c>
      <c r="C8231" s="28" t="s">
        <v>3</v>
      </c>
      <c r="D8231" s="28" t="s">
        <v>4</v>
      </c>
      <c r="E8231" s="28" t="s">
        <v>2388</v>
      </c>
      <c r="F8231" s="28"/>
      <c r="G8231" s="26" t="s">
        <v>190</v>
      </c>
      <c r="H8231" s="4" t="s">
        <v>6</v>
      </c>
      <c r="I8231" s="4" t="s">
        <v>7</v>
      </c>
      <c r="J8231" s="4" t="s">
        <v>191</v>
      </c>
    </row>
    <row r="8232" spans="1:10" ht="39" customHeight="1" x14ac:dyDescent="0.2">
      <c r="A8232" s="41" t="s">
        <v>2389</v>
      </c>
      <c r="B8232" s="41" t="s">
        <v>2360</v>
      </c>
      <c r="C8232" s="29" t="s">
        <v>13</v>
      </c>
      <c r="D8232" s="29" t="s">
        <v>2361</v>
      </c>
      <c r="E8232" s="29" t="s">
        <v>2531</v>
      </c>
      <c r="F8232" s="29"/>
      <c r="G8232" s="41" t="s">
        <v>220</v>
      </c>
      <c r="H8232" s="44">
        <v>1</v>
      </c>
      <c r="I8232" s="85">
        <f>SUM(J8233:J8245)</f>
        <v>404.82</v>
      </c>
      <c r="J8232" s="43">
        <f t="shared" ref="J8232:J8245" si="302">TRUNC(H8232*I8232,2)</f>
        <v>404.82</v>
      </c>
    </row>
    <row r="8233" spans="1:10" ht="24" customHeight="1" x14ac:dyDescent="0.2">
      <c r="A8233" s="7" t="s">
        <v>2397</v>
      </c>
      <c r="B8233" s="7">
        <v>88317</v>
      </c>
      <c r="C8233" s="6" t="s">
        <v>14</v>
      </c>
      <c r="D8233" s="6" t="s">
        <v>2536</v>
      </c>
      <c r="E8233" s="6" t="s">
        <v>2399</v>
      </c>
      <c r="F8233" s="6"/>
      <c r="G8233" s="7" t="s">
        <v>297</v>
      </c>
      <c r="H8233" s="46">
        <v>1</v>
      </c>
      <c r="I8233" s="77">
        <f>'COMP-CUSTO MÃO OBRA'!$H$2346</f>
        <v>44.22</v>
      </c>
      <c r="J8233" s="8">
        <f t="shared" si="302"/>
        <v>44.22</v>
      </c>
    </row>
    <row r="8234" spans="1:10" ht="26.1" customHeight="1" x14ac:dyDescent="0.2">
      <c r="A8234" s="7" t="s">
        <v>2397</v>
      </c>
      <c r="B8234" s="7">
        <v>88277</v>
      </c>
      <c r="C8234" s="6" t="s">
        <v>14</v>
      </c>
      <c r="D8234" s="6" t="s">
        <v>2501</v>
      </c>
      <c r="E8234" s="6" t="s">
        <v>2399</v>
      </c>
      <c r="F8234" s="6"/>
      <c r="G8234" s="7" t="s">
        <v>297</v>
      </c>
      <c r="H8234" s="46">
        <v>1</v>
      </c>
      <c r="I8234" s="77">
        <f>'COMP-CUSTO MÃO OBRA'!H1507</f>
        <v>41.32</v>
      </c>
      <c r="J8234" s="8">
        <f t="shared" si="302"/>
        <v>41.32</v>
      </c>
    </row>
    <row r="8235" spans="1:10" ht="65.099999999999994" customHeight="1" x14ac:dyDescent="0.2">
      <c r="A8235" s="7" t="s">
        <v>2397</v>
      </c>
      <c r="B8235" s="7">
        <v>93402</v>
      </c>
      <c r="C8235" s="6" t="s">
        <v>14</v>
      </c>
      <c r="D8235" s="6" t="s">
        <v>3741</v>
      </c>
      <c r="E8235" s="6" t="s">
        <v>2498</v>
      </c>
      <c r="F8235" s="6"/>
      <c r="G8235" s="7" t="s">
        <v>637</v>
      </c>
      <c r="H8235" s="46">
        <v>0</v>
      </c>
      <c r="I8235" s="77">
        <f>COMP_AUX_CUSTO!$J$1301</f>
        <v>264.91000000000003</v>
      </c>
      <c r="J8235" s="8">
        <f t="shared" si="302"/>
        <v>0</v>
      </c>
    </row>
    <row r="8236" spans="1:10" ht="24" customHeight="1" x14ac:dyDescent="0.2">
      <c r="A8236" s="7" t="s">
        <v>2397</v>
      </c>
      <c r="B8236" s="7">
        <v>88316</v>
      </c>
      <c r="C8236" s="6" t="s">
        <v>14</v>
      </c>
      <c r="D8236" s="6" t="s">
        <v>2398</v>
      </c>
      <c r="E8236" s="6" t="s">
        <v>2399</v>
      </c>
      <c r="F8236" s="6"/>
      <c r="G8236" s="7" t="s">
        <v>297</v>
      </c>
      <c r="H8236" s="46">
        <v>2</v>
      </c>
      <c r="I8236" s="77">
        <f>'COMP-CUSTO MÃO OBRA'!$H$61</f>
        <v>27.08</v>
      </c>
      <c r="J8236" s="8">
        <f t="shared" si="302"/>
        <v>54.16</v>
      </c>
    </row>
    <row r="8237" spans="1:10" ht="39" customHeight="1" x14ac:dyDescent="0.2">
      <c r="A8237" s="10" t="s">
        <v>2391</v>
      </c>
      <c r="B8237" s="10">
        <v>13479</v>
      </c>
      <c r="C8237" s="9" t="s">
        <v>20</v>
      </c>
      <c r="D8237" s="9" t="s">
        <v>3952</v>
      </c>
      <c r="E8237" s="9" t="s">
        <v>2394</v>
      </c>
      <c r="F8237" s="9"/>
      <c r="G8237" s="10" t="s">
        <v>32</v>
      </c>
      <c r="H8237" s="47">
        <v>1</v>
      </c>
      <c r="I8237" s="11">
        <f>VLOOKUP(B8237,CURVA_ABC_INSUM!$B$6:$H$1423,7,0)</f>
        <v>171.39</v>
      </c>
      <c r="J8237" s="11">
        <f t="shared" si="302"/>
        <v>171.39</v>
      </c>
    </row>
    <row r="8238" spans="1:10" ht="26.1" customHeight="1" x14ac:dyDescent="0.2">
      <c r="A8238" s="10" t="s">
        <v>2391</v>
      </c>
      <c r="B8238" s="10">
        <v>11002</v>
      </c>
      <c r="C8238" s="9" t="s">
        <v>14</v>
      </c>
      <c r="D8238" s="9" t="s">
        <v>168</v>
      </c>
      <c r="E8238" s="9" t="s">
        <v>2394</v>
      </c>
      <c r="F8238" s="9"/>
      <c r="G8238" s="10" t="s">
        <v>17</v>
      </c>
      <c r="H8238" s="47">
        <v>0.16</v>
      </c>
      <c r="I8238" s="11">
        <f>VLOOKUP(B8238,CURVA_ABC_INSUM!$B$6:$H$1423,7,0)</f>
        <v>24</v>
      </c>
      <c r="J8238" s="11">
        <f t="shared" si="302"/>
        <v>3.84</v>
      </c>
    </row>
    <row r="8239" spans="1:10" ht="26.1" customHeight="1" x14ac:dyDescent="0.2">
      <c r="A8239" s="10" t="s">
        <v>2391</v>
      </c>
      <c r="B8239" s="10">
        <v>44495</v>
      </c>
      <c r="C8239" s="9" t="s">
        <v>14</v>
      </c>
      <c r="D8239" s="9" t="s">
        <v>3880</v>
      </c>
      <c r="E8239" s="9" t="s">
        <v>2394</v>
      </c>
      <c r="F8239" s="9"/>
      <c r="G8239" s="10" t="s">
        <v>15</v>
      </c>
      <c r="H8239" s="47">
        <v>1</v>
      </c>
      <c r="I8239" s="11">
        <f>VLOOKUP(B8239,CURVA_ABC_INSUM!$B$6:$H$1423,7,0)</f>
        <v>22.22</v>
      </c>
      <c r="J8239" s="11">
        <f t="shared" si="302"/>
        <v>22.22</v>
      </c>
    </row>
    <row r="8240" spans="1:10" ht="26.1" customHeight="1" x14ac:dyDescent="0.2">
      <c r="A8240" s="10" t="s">
        <v>2391</v>
      </c>
      <c r="B8240" s="10">
        <v>5104</v>
      </c>
      <c r="C8240" s="9" t="s">
        <v>14</v>
      </c>
      <c r="D8240" s="9" t="s">
        <v>2734</v>
      </c>
      <c r="E8240" s="9" t="s">
        <v>2394</v>
      </c>
      <c r="F8240" s="9"/>
      <c r="G8240" s="10" t="s">
        <v>17</v>
      </c>
      <c r="H8240" s="47">
        <v>0.05</v>
      </c>
      <c r="I8240" s="11">
        <f>VLOOKUP(B8240,CURVA_ABC_INSUM!$B$6:$H$1423,7,0)</f>
        <v>63.52</v>
      </c>
      <c r="J8240" s="11">
        <f t="shared" si="302"/>
        <v>3.17</v>
      </c>
    </row>
    <row r="8241" spans="1:10" ht="26.1" customHeight="1" x14ac:dyDescent="0.2">
      <c r="A8241" s="10" t="s">
        <v>2391</v>
      </c>
      <c r="B8241" s="10">
        <v>38413</v>
      </c>
      <c r="C8241" s="9" t="s">
        <v>14</v>
      </c>
      <c r="D8241" s="9" t="s">
        <v>171</v>
      </c>
      <c r="E8241" s="9" t="s">
        <v>2494</v>
      </c>
      <c r="F8241" s="9"/>
      <c r="G8241" s="10" t="s">
        <v>15</v>
      </c>
      <c r="H8241" s="47">
        <v>5.0000000000000001E-3</v>
      </c>
      <c r="I8241" s="11">
        <f>VLOOKUP(B8241,CURVA_ABC_INSUM!$B$6:$H$1423,7,0)</f>
        <v>1124.8</v>
      </c>
      <c r="J8241" s="11">
        <f t="shared" si="302"/>
        <v>5.62</v>
      </c>
    </row>
    <row r="8242" spans="1:10" ht="39" customHeight="1" x14ac:dyDescent="0.2">
      <c r="A8242" s="10" t="s">
        <v>2391</v>
      </c>
      <c r="B8242" s="10">
        <v>44533</v>
      </c>
      <c r="C8242" s="9" t="s">
        <v>14</v>
      </c>
      <c r="D8242" s="9" t="s">
        <v>166</v>
      </c>
      <c r="E8242" s="9" t="s">
        <v>2394</v>
      </c>
      <c r="F8242" s="9"/>
      <c r="G8242" s="10" t="s">
        <v>15</v>
      </c>
      <c r="H8242" s="47">
        <v>1</v>
      </c>
      <c r="I8242" s="11">
        <f>VLOOKUP(B8242,CURVA_ABC_INSUM!$B$6:$H$1423,7,0)</f>
        <v>20.99</v>
      </c>
      <c r="J8242" s="11">
        <f t="shared" si="302"/>
        <v>20.99</v>
      </c>
    </row>
    <row r="8243" spans="1:10" ht="24" customHeight="1" x14ac:dyDescent="0.2">
      <c r="A8243" s="10" t="s">
        <v>2391</v>
      </c>
      <c r="B8243" s="10">
        <v>4983</v>
      </c>
      <c r="C8243" s="9" t="s">
        <v>20</v>
      </c>
      <c r="D8243" s="9" t="s">
        <v>2795</v>
      </c>
      <c r="E8243" s="9" t="s">
        <v>2494</v>
      </c>
      <c r="F8243" s="9"/>
      <c r="G8243" s="10" t="s">
        <v>2796</v>
      </c>
      <c r="H8243" s="47">
        <v>2</v>
      </c>
      <c r="I8243" s="11">
        <f>VLOOKUP(B8243,CURVA_ABC_INSUM!$B$6:$H$1423,7,0)</f>
        <v>2.69</v>
      </c>
      <c r="J8243" s="11">
        <f t="shared" si="302"/>
        <v>5.38</v>
      </c>
    </row>
    <row r="8244" spans="1:10" ht="24" customHeight="1" x14ac:dyDescent="0.2">
      <c r="A8244" s="10" t="s">
        <v>2391</v>
      </c>
      <c r="B8244" s="10" t="s">
        <v>3953</v>
      </c>
      <c r="C8244" s="9" t="s">
        <v>2810</v>
      </c>
      <c r="D8244" s="9" t="s">
        <v>3954</v>
      </c>
      <c r="E8244" s="9" t="s">
        <v>2394</v>
      </c>
      <c r="F8244" s="9"/>
      <c r="G8244" s="10" t="s">
        <v>75</v>
      </c>
      <c r="H8244" s="47">
        <v>2.7E-2</v>
      </c>
      <c r="I8244" s="11">
        <f>VLOOKUP(B8244,CURVA_ABC_INSUM!$B$6:$H$1423,7,0)</f>
        <v>24.99</v>
      </c>
      <c r="J8244" s="11">
        <f t="shared" si="302"/>
        <v>0.67</v>
      </c>
    </row>
    <row r="8245" spans="1:10" ht="24" customHeight="1" x14ac:dyDescent="0.2">
      <c r="A8245" s="10" t="s">
        <v>2391</v>
      </c>
      <c r="B8245" s="10" t="s">
        <v>3955</v>
      </c>
      <c r="C8245" s="9" t="s">
        <v>2810</v>
      </c>
      <c r="D8245" s="9" t="s">
        <v>3956</v>
      </c>
      <c r="E8245" s="9" t="s">
        <v>2494</v>
      </c>
      <c r="F8245" s="9"/>
      <c r="G8245" s="10" t="s">
        <v>297</v>
      </c>
      <c r="H8245" s="47">
        <v>2</v>
      </c>
      <c r="I8245" s="11">
        <f>VLOOKUP(B8245,CURVA_ABC_INSUM!$B$6:$H$1423,7,0)</f>
        <v>15.92</v>
      </c>
      <c r="J8245" s="11">
        <f t="shared" si="302"/>
        <v>31.84</v>
      </c>
    </row>
    <row r="8246" spans="1:10" x14ac:dyDescent="0.2">
      <c r="A8246" s="12"/>
      <c r="B8246" s="12"/>
      <c r="C8246" s="13"/>
      <c r="D8246" s="13"/>
      <c r="E8246" s="13"/>
      <c r="F8246" s="48"/>
      <c r="G8246" s="13"/>
      <c r="H8246" s="48"/>
      <c r="I8246" s="13"/>
      <c r="J8246" s="48"/>
    </row>
    <row r="8247" spans="1:10" ht="15" customHeight="1" thickBot="1" x14ac:dyDescent="0.25">
      <c r="A8247" s="12"/>
      <c r="B8247" s="12"/>
      <c r="C8247" s="13"/>
      <c r="D8247" s="13"/>
      <c r="E8247" s="13" t="s">
        <v>2395</v>
      </c>
      <c r="F8247" s="48">
        <f>TRUNC(J8232*$G$2,2)</f>
        <v>0</v>
      </c>
      <c r="G8247" s="13"/>
      <c r="H8247" s="86" t="s">
        <v>2396</v>
      </c>
      <c r="I8247" s="86"/>
      <c r="J8247" s="48">
        <f>F8247+J8232</f>
        <v>404.82</v>
      </c>
    </row>
    <row r="8248" spans="1:10" ht="0.95" customHeight="1" thickTop="1" x14ac:dyDescent="0.2">
      <c r="A8248" s="89"/>
      <c r="B8248" s="89"/>
      <c r="C8248" s="45"/>
      <c r="D8248" s="45"/>
      <c r="E8248" s="45"/>
      <c r="F8248" s="45"/>
      <c r="G8248" s="45"/>
      <c r="H8248" s="45"/>
      <c r="I8248" s="45"/>
      <c r="J8248" s="45"/>
    </row>
    <row r="8249" spans="1:10" ht="18" customHeight="1" x14ac:dyDescent="0.2">
      <c r="A8249" s="26" t="s">
        <v>5276</v>
      </c>
      <c r="B8249" s="26" t="s">
        <v>2</v>
      </c>
      <c r="C8249" s="28" t="s">
        <v>3</v>
      </c>
      <c r="D8249" s="28" t="s">
        <v>4</v>
      </c>
      <c r="E8249" s="28" t="s">
        <v>2388</v>
      </c>
      <c r="F8249" s="28"/>
      <c r="G8249" s="26" t="s">
        <v>190</v>
      </c>
      <c r="H8249" s="4" t="s">
        <v>6</v>
      </c>
      <c r="I8249" s="4" t="s">
        <v>7</v>
      </c>
      <c r="J8249" s="4" t="s">
        <v>191</v>
      </c>
    </row>
    <row r="8250" spans="1:10" ht="39" customHeight="1" x14ac:dyDescent="0.2">
      <c r="A8250" s="41" t="s">
        <v>2389</v>
      </c>
      <c r="B8250" s="41" t="s">
        <v>2362</v>
      </c>
      <c r="C8250" s="29" t="s">
        <v>13</v>
      </c>
      <c r="D8250" s="29" t="s">
        <v>2363</v>
      </c>
      <c r="E8250" s="29" t="s">
        <v>2548</v>
      </c>
      <c r="F8250" s="29"/>
      <c r="G8250" s="41" t="s">
        <v>18</v>
      </c>
      <c r="H8250" s="44">
        <v>1</v>
      </c>
      <c r="I8250" s="85">
        <f>SUM(J8251)</f>
        <v>1100</v>
      </c>
      <c r="J8250" s="43">
        <f>TRUNC(H8250*I8250,2)</f>
        <v>1100</v>
      </c>
    </row>
    <row r="8251" spans="1:10" ht="26.1" customHeight="1" x14ac:dyDescent="0.2">
      <c r="A8251" s="10" t="s">
        <v>2391</v>
      </c>
      <c r="B8251" s="10" t="s">
        <v>5156</v>
      </c>
      <c r="C8251" s="9" t="s">
        <v>13</v>
      </c>
      <c r="D8251" s="9" t="s">
        <v>3957</v>
      </c>
      <c r="E8251" s="9" t="s">
        <v>2402</v>
      </c>
      <c r="F8251" s="9"/>
      <c r="G8251" s="10" t="s">
        <v>18</v>
      </c>
      <c r="H8251" s="47">
        <v>1</v>
      </c>
      <c r="I8251" s="11">
        <f>VLOOKUP(B8251,CURVA_ABC_INSUM!$B$6:$H$1423,7,0)</f>
        <v>1100</v>
      </c>
      <c r="J8251" s="11">
        <f>TRUNC(H8251*I8251,2)</f>
        <v>1100</v>
      </c>
    </row>
    <row r="8252" spans="1:10" x14ac:dyDescent="0.2">
      <c r="A8252" s="12"/>
      <c r="B8252" s="12"/>
      <c r="C8252" s="13"/>
      <c r="D8252" s="13"/>
      <c r="E8252" s="13"/>
      <c r="F8252" s="48"/>
      <c r="G8252" s="13"/>
      <c r="H8252" s="48"/>
      <c r="I8252" s="13"/>
      <c r="J8252" s="48"/>
    </row>
    <row r="8253" spans="1:10" ht="15" customHeight="1" thickBot="1" x14ac:dyDescent="0.25">
      <c r="A8253" s="12"/>
      <c r="B8253" s="12"/>
      <c r="C8253" s="13"/>
      <c r="D8253" s="13"/>
      <c r="E8253" s="13" t="s">
        <v>2395</v>
      </c>
      <c r="F8253" s="48">
        <f>TRUNC(J8250*$G$2,2)</f>
        <v>0</v>
      </c>
      <c r="G8253" s="13"/>
      <c r="H8253" s="86" t="s">
        <v>2396</v>
      </c>
      <c r="I8253" s="86"/>
      <c r="J8253" s="48">
        <f>F8253+J8250</f>
        <v>1100</v>
      </c>
    </row>
    <row r="8254" spans="1:10" ht="0.95" customHeight="1" thickTop="1" thickBot="1" x14ac:dyDescent="0.25">
      <c r="A8254" s="89"/>
      <c r="B8254" s="89"/>
      <c r="C8254" s="45"/>
      <c r="D8254" s="45"/>
      <c r="E8254" s="45"/>
      <c r="F8254" s="45"/>
      <c r="G8254" s="45"/>
      <c r="H8254" s="45"/>
      <c r="I8254" s="45"/>
      <c r="J8254" s="45"/>
    </row>
    <row r="8255" spans="1:10" ht="0.95" customHeight="1" thickTop="1" x14ac:dyDescent="0.2">
      <c r="A8255" s="89"/>
      <c r="B8255" s="89"/>
      <c r="C8255" s="45"/>
      <c r="D8255" s="45"/>
      <c r="E8255" s="45"/>
      <c r="F8255" s="45"/>
      <c r="G8255" s="45"/>
      <c r="H8255" s="45"/>
      <c r="I8255" s="45"/>
      <c r="J8255" s="45"/>
    </row>
    <row r="8256" spans="1:10" ht="18" customHeight="1" x14ac:dyDescent="0.2">
      <c r="A8256" s="26" t="s">
        <v>5277</v>
      </c>
      <c r="B8256" s="4" t="s">
        <v>2</v>
      </c>
      <c r="C8256" s="28" t="s">
        <v>3</v>
      </c>
      <c r="D8256" s="28" t="s">
        <v>4</v>
      </c>
      <c r="E8256" s="208" t="s">
        <v>2388</v>
      </c>
      <c r="F8256" s="208"/>
      <c r="G8256" s="26" t="s">
        <v>190</v>
      </c>
      <c r="H8256" s="4" t="s">
        <v>6</v>
      </c>
      <c r="I8256" s="4" t="s">
        <v>7</v>
      </c>
      <c r="J8256" s="4" t="s">
        <v>191</v>
      </c>
    </row>
    <row r="8257" spans="1:10" ht="39" customHeight="1" x14ac:dyDescent="0.2">
      <c r="A8257" s="29" t="s">
        <v>2389</v>
      </c>
      <c r="B8257" s="41" t="s">
        <v>2364</v>
      </c>
      <c r="C8257" s="41" t="s">
        <v>13</v>
      </c>
      <c r="D8257" s="29" t="s">
        <v>2365</v>
      </c>
      <c r="E8257" s="205" t="s">
        <v>2605</v>
      </c>
      <c r="F8257" s="205"/>
      <c r="G8257" s="41" t="s">
        <v>230</v>
      </c>
      <c r="H8257" s="44">
        <v>1</v>
      </c>
      <c r="I8257" s="85">
        <f>SUM(J8258:J8277)</f>
        <v>34358.919999999991</v>
      </c>
      <c r="J8257" s="43">
        <f t="shared" ref="J8257:J8277" si="303">TRUNC(H8257*I8257,2)</f>
        <v>34358.92</v>
      </c>
    </row>
    <row r="8258" spans="1:10" ht="24" customHeight="1" x14ac:dyDescent="0.2">
      <c r="A8258" s="6" t="s">
        <v>2397</v>
      </c>
      <c r="B8258" s="7">
        <v>101452</v>
      </c>
      <c r="C8258" s="7" t="s">
        <v>14</v>
      </c>
      <c r="D8258" s="6" t="s">
        <v>451</v>
      </c>
      <c r="E8258" s="206" t="s">
        <v>2399</v>
      </c>
      <c r="F8258" s="206"/>
      <c r="G8258" s="7" t="s">
        <v>195</v>
      </c>
      <c r="H8258" s="46">
        <v>2</v>
      </c>
      <c r="I8258" s="77">
        <f>'COMP-CUSTO MÃO OBRA'!$H$42</f>
        <v>5771.64</v>
      </c>
      <c r="J8258" s="8">
        <f t="shared" si="303"/>
        <v>11543.28</v>
      </c>
    </row>
    <row r="8259" spans="1:10" ht="26.1" customHeight="1" x14ac:dyDescent="0.2">
      <c r="A8259" s="6" t="s">
        <v>2397</v>
      </c>
      <c r="B8259" s="7" t="s">
        <v>3967</v>
      </c>
      <c r="C8259" s="7" t="s">
        <v>13</v>
      </c>
      <c r="D8259" s="6" t="s">
        <v>3968</v>
      </c>
      <c r="E8259" s="206" t="s">
        <v>2399</v>
      </c>
      <c r="F8259" s="206"/>
      <c r="G8259" s="7" t="s">
        <v>224</v>
      </c>
      <c r="H8259" s="46">
        <v>2</v>
      </c>
      <c r="I8259" s="77">
        <f>'COMP-CUSTO MÃO OBRA'!$H$1488</f>
        <v>8360.3799999999992</v>
      </c>
      <c r="J8259" s="8">
        <f t="shared" si="303"/>
        <v>16720.759999999998</v>
      </c>
    </row>
    <row r="8260" spans="1:10" ht="26.1" customHeight="1" x14ac:dyDescent="0.2">
      <c r="A8260" s="9" t="s">
        <v>2391</v>
      </c>
      <c r="B8260" s="10" t="s">
        <v>3969</v>
      </c>
      <c r="C8260" s="10" t="s">
        <v>13</v>
      </c>
      <c r="D8260" s="9" t="s">
        <v>3970</v>
      </c>
      <c r="E8260" s="207" t="s">
        <v>2460</v>
      </c>
      <c r="F8260" s="207"/>
      <c r="G8260" s="10" t="s">
        <v>5</v>
      </c>
      <c r="H8260" s="47">
        <v>12</v>
      </c>
      <c r="I8260" s="11">
        <f>VLOOKUP(B8260,CURVA_ABC_INSUM!$B$6:$H$1423,7,0)</f>
        <v>3.43</v>
      </c>
      <c r="J8260" s="11">
        <f t="shared" si="303"/>
        <v>41.16</v>
      </c>
    </row>
    <row r="8261" spans="1:10" ht="26.1" customHeight="1" x14ac:dyDescent="0.2">
      <c r="A8261" s="9" t="s">
        <v>2391</v>
      </c>
      <c r="B8261" s="10" t="s">
        <v>3971</v>
      </c>
      <c r="C8261" s="10" t="s">
        <v>13</v>
      </c>
      <c r="D8261" s="9" t="s">
        <v>3972</v>
      </c>
      <c r="E8261" s="207" t="s">
        <v>2460</v>
      </c>
      <c r="F8261" s="207"/>
      <c r="G8261" s="10" t="s">
        <v>5</v>
      </c>
      <c r="H8261" s="47">
        <v>8</v>
      </c>
      <c r="I8261" s="11">
        <f>VLOOKUP(B8261,CURVA_ABC_INSUM!$B$6:$H$1423,7,0)</f>
        <v>6.87</v>
      </c>
      <c r="J8261" s="11">
        <f t="shared" si="303"/>
        <v>54.96</v>
      </c>
    </row>
    <row r="8262" spans="1:10" ht="26.1" customHeight="1" x14ac:dyDescent="0.2">
      <c r="A8262" s="9" t="s">
        <v>2391</v>
      </c>
      <c r="B8262" s="10" t="s">
        <v>3973</v>
      </c>
      <c r="C8262" s="10" t="s">
        <v>13</v>
      </c>
      <c r="D8262" s="9" t="s">
        <v>3974</v>
      </c>
      <c r="E8262" s="207" t="s">
        <v>2460</v>
      </c>
      <c r="F8262" s="207"/>
      <c r="G8262" s="10" t="s">
        <v>5</v>
      </c>
      <c r="H8262" s="47">
        <v>6</v>
      </c>
      <c r="I8262" s="11">
        <f>VLOOKUP(B8262,CURVA_ABC_INSUM!$B$6:$H$1423,7,0)</f>
        <v>18.309999999999999</v>
      </c>
      <c r="J8262" s="11">
        <f t="shared" si="303"/>
        <v>109.86</v>
      </c>
    </row>
    <row r="8263" spans="1:10" ht="24" customHeight="1" x14ac:dyDescent="0.2">
      <c r="A8263" s="9" t="s">
        <v>2391</v>
      </c>
      <c r="B8263" s="10" t="s">
        <v>3975</v>
      </c>
      <c r="C8263" s="10" t="s">
        <v>13</v>
      </c>
      <c r="D8263" s="9" t="s">
        <v>3976</v>
      </c>
      <c r="E8263" s="207" t="s">
        <v>2460</v>
      </c>
      <c r="F8263" s="207"/>
      <c r="G8263" s="10" t="s">
        <v>5</v>
      </c>
      <c r="H8263" s="47">
        <v>72</v>
      </c>
      <c r="I8263" s="11">
        <f>VLOOKUP(B8263,CURVA_ABC_INSUM!$B$6:$H$1423,7,0)</f>
        <v>21.25</v>
      </c>
      <c r="J8263" s="11">
        <f t="shared" si="303"/>
        <v>1530</v>
      </c>
    </row>
    <row r="8264" spans="1:10" ht="26.1" customHeight="1" x14ac:dyDescent="0.2">
      <c r="A8264" s="9" t="s">
        <v>2391</v>
      </c>
      <c r="B8264" s="10" t="s">
        <v>3977</v>
      </c>
      <c r="C8264" s="10" t="s">
        <v>13</v>
      </c>
      <c r="D8264" s="9" t="s">
        <v>3978</v>
      </c>
      <c r="E8264" s="207" t="s">
        <v>2460</v>
      </c>
      <c r="F8264" s="207"/>
      <c r="G8264" s="10" t="s">
        <v>5</v>
      </c>
      <c r="H8264" s="47">
        <v>8</v>
      </c>
      <c r="I8264" s="11">
        <f>VLOOKUP(B8264,CURVA_ABC_INSUM!$B$6:$H$1423,7,0)</f>
        <v>25.35</v>
      </c>
      <c r="J8264" s="11">
        <f t="shared" si="303"/>
        <v>202.8</v>
      </c>
    </row>
    <row r="8265" spans="1:10" ht="24" customHeight="1" x14ac:dyDescent="0.2">
      <c r="A8265" s="9" t="s">
        <v>2391</v>
      </c>
      <c r="B8265" s="10" t="s">
        <v>3979</v>
      </c>
      <c r="C8265" s="10" t="s">
        <v>13</v>
      </c>
      <c r="D8265" s="9" t="s">
        <v>3980</v>
      </c>
      <c r="E8265" s="207" t="s">
        <v>2460</v>
      </c>
      <c r="F8265" s="207"/>
      <c r="G8265" s="10" t="s">
        <v>5</v>
      </c>
      <c r="H8265" s="47">
        <v>8</v>
      </c>
      <c r="I8265" s="11">
        <f>VLOOKUP(B8265,CURVA_ABC_INSUM!$B$6:$H$1423,7,0)</f>
        <v>23.16</v>
      </c>
      <c r="J8265" s="11">
        <f t="shared" si="303"/>
        <v>185.28</v>
      </c>
    </row>
    <row r="8266" spans="1:10" ht="24" customHeight="1" x14ac:dyDescent="0.2">
      <c r="A8266" s="9" t="s">
        <v>2391</v>
      </c>
      <c r="B8266" s="10" t="s">
        <v>3981</v>
      </c>
      <c r="C8266" s="10" t="s">
        <v>13</v>
      </c>
      <c r="D8266" s="9" t="s">
        <v>3982</v>
      </c>
      <c r="E8266" s="207" t="s">
        <v>2460</v>
      </c>
      <c r="F8266" s="207"/>
      <c r="G8266" s="10" t="s">
        <v>5</v>
      </c>
      <c r="H8266" s="47">
        <v>16</v>
      </c>
      <c r="I8266" s="11">
        <f>VLOOKUP(B8266,CURVA_ABC_INSUM!$B$6:$H$1423,7,0)</f>
        <v>34.36</v>
      </c>
      <c r="J8266" s="11">
        <f t="shared" si="303"/>
        <v>549.76</v>
      </c>
    </row>
    <row r="8267" spans="1:10" ht="26.1" customHeight="1" x14ac:dyDescent="0.2">
      <c r="A8267" s="9" t="s">
        <v>2391</v>
      </c>
      <c r="B8267" s="10" t="s">
        <v>3983</v>
      </c>
      <c r="C8267" s="10" t="s">
        <v>13</v>
      </c>
      <c r="D8267" s="9" t="s">
        <v>3984</v>
      </c>
      <c r="E8267" s="207" t="s">
        <v>2460</v>
      </c>
      <c r="F8267" s="207"/>
      <c r="G8267" s="10" t="s">
        <v>5</v>
      </c>
      <c r="H8267" s="47">
        <v>24</v>
      </c>
      <c r="I8267" s="11">
        <f>VLOOKUP(B8267,CURVA_ABC_INSUM!$B$6:$H$1423,7,0)</f>
        <v>42.76</v>
      </c>
      <c r="J8267" s="11">
        <f t="shared" si="303"/>
        <v>1026.24</v>
      </c>
    </row>
    <row r="8268" spans="1:10" ht="24" customHeight="1" x14ac:dyDescent="0.2">
      <c r="A8268" s="9" t="s">
        <v>2391</v>
      </c>
      <c r="B8268" s="10" t="s">
        <v>3985</v>
      </c>
      <c r="C8268" s="10" t="s">
        <v>13</v>
      </c>
      <c r="D8268" s="9" t="s">
        <v>3986</v>
      </c>
      <c r="E8268" s="207" t="s">
        <v>2460</v>
      </c>
      <c r="F8268" s="207"/>
      <c r="G8268" s="10" t="s">
        <v>5</v>
      </c>
      <c r="H8268" s="47">
        <v>50</v>
      </c>
      <c r="I8268" s="11">
        <f>VLOOKUP(B8268,CURVA_ABC_INSUM!$B$6:$H$1423,7,0)</f>
        <v>2.23</v>
      </c>
      <c r="J8268" s="11">
        <f t="shared" si="303"/>
        <v>111.5</v>
      </c>
    </row>
    <row r="8269" spans="1:10" ht="24" customHeight="1" x14ac:dyDescent="0.2">
      <c r="A8269" s="9" t="s">
        <v>2391</v>
      </c>
      <c r="B8269" s="10" t="s">
        <v>3987</v>
      </c>
      <c r="C8269" s="10" t="s">
        <v>13</v>
      </c>
      <c r="D8269" s="9" t="s">
        <v>3988</v>
      </c>
      <c r="E8269" s="207" t="s">
        <v>2460</v>
      </c>
      <c r="F8269" s="207"/>
      <c r="G8269" s="10" t="s">
        <v>5</v>
      </c>
      <c r="H8269" s="47">
        <v>24</v>
      </c>
      <c r="I8269" s="11">
        <f>VLOOKUP(B8269,CURVA_ABC_INSUM!$B$6:$H$1423,7,0)</f>
        <v>2.54</v>
      </c>
      <c r="J8269" s="11">
        <f t="shared" si="303"/>
        <v>60.96</v>
      </c>
    </row>
    <row r="8270" spans="1:10" ht="24" customHeight="1" x14ac:dyDescent="0.2">
      <c r="A8270" s="9" t="s">
        <v>2391</v>
      </c>
      <c r="B8270" s="10" t="s">
        <v>3989</v>
      </c>
      <c r="C8270" s="10" t="s">
        <v>13</v>
      </c>
      <c r="D8270" s="9" t="s">
        <v>3990</v>
      </c>
      <c r="E8270" s="207" t="s">
        <v>2460</v>
      </c>
      <c r="F8270" s="207"/>
      <c r="G8270" s="10" t="s">
        <v>5</v>
      </c>
      <c r="H8270" s="47">
        <v>6</v>
      </c>
      <c r="I8270" s="11">
        <f>VLOOKUP(B8270,CURVA_ABC_INSUM!$B$6:$H$1423,7,0)</f>
        <v>2.77</v>
      </c>
      <c r="J8270" s="11">
        <f t="shared" si="303"/>
        <v>16.62</v>
      </c>
    </row>
    <row r="8271" spans="1:10" ht="24" customHeight="1" x14ac:dyDescent="0.2">
      <c r="A8271" s="9" t="s">
        <v>2391</v>
      </c>
      <c r="B8271" s="10" t="s">
        <v>3991</v>
      </c>
      <c r="C8271" s="10" t="s">
        <v>13</v>
      </c>
      <c r="D8271" s="9" t="s">
        <v>3992</v>
      </c>
      <c r="E8271" s="207" t="s">
        <v>2460</v>
      </c>
      <c r="F8271" s="207"/>
      <c r="G8271" s="10" t="s">
        <v>5</v>
      </c>
      <c r="H8271" s="47">
        <v>4</v>
      </c>
      <c r="I8271" s="11">
        <f>VLOOKUP(B8271,CURVA_ABC_INSUM!$B$6:$H$1423,7,0)</f>
        <v>14.97</v>
      </c>
      <c r="J8271" s="11">
        <f t="shared" si="303"/>
        <v>59.88</v>
      </c>
    </row>
    <row r="8272" spans="1:10" ht="24" customHeight="1" x14ac:dyDescent="0.2">
      <c r="A8272" s="9" t="s">
        <v>2391</v>
      </c>
      <c r="B8272" s="10" t="s">
        <v>3993</v>
      </c>
      <c r="C8272" s="10" t="s">
        <v>13</v>
      </c>
      <c r="D8272" s="9" t="s">
        <v>3994</v>
      </c>
      <c r="E8272" s="207" t="s">
        <v>2460</v>
      </c>
      <c r="F8272" s="207"/>
      <c r="G8272" s="10" t="s">
        <v>5</v>
      </c>
      <c r="H8272" s="47">
        <v>36</v>
      </c>
      <c r="I8272" s="11">
        <f>VLOOKUP(B8272,CURVA_ABC_INSUM!$B$6:$H$1423,7,0)</f>
        <v>4.41</v>
      </c>
      <c r="J8272" s="11">
        <f t="shared" si="303"/>
        <v>158.76</v>
      </c>
    </row>
    <row r="8273" spans="1:10" ht="24" customHeight="1" x14ac:dyDescent="0.2">
      <c r="A8273" s="9" t="s">
        <v>2391</v>
      </c>
      <c r="B8273" s="10" t="s">
        <v>3995</v>
      </c>
      <c r="C8273" s="10" t="s">
        <v>13</v>
      </c>
      <c r="D8273" s="9" t="s">
        <v>3996</v>
      </c>
      <c r="E8273" s="207" t="s">
        <v>2460</v>
      </c>
      <c r="F8273" s="207"/>
      <c r="G8273" s="10" t="s">
        <v>5</v>
      </c>
      <c r="H8273" s="47">
        <v>34</v>
      </c>
      <c r="I8273" s="11">
        <f>VLOOKUP(B8273,CURVA_ABC_INSUM!$B$6:$H$1423,7,0)</f>
        <v>1.67</v>
      </c>
      <c r="J8273" s="11">
        <f t="shared" si="303"/>
        <v>56.78</v>
      </c>
    </row>
    <row r="8274" spans="1:10" ht="24" customHeight="1" x14ac:dyDescent="0.2">
      <c r="A8274" s="9" t="s">
        <v>2391</v>
      </c>
      <c r="B8274" s="10" t="s">
        <v>3997</v>
      </c>
      <c r="C8274" s="10" t="s">
        <v>13</v>
      </c>
      <c r="D8274" s="9" t="s">
        <v>3998</v>
      </c>
      <c r="E8274" s="207" t="s">
        <v>2460</v>
      </c>
      <c r="F8274" s="207"/>
      <c r="G8274" s="10" t="s">
        <v>5</v>
      </c>
      <c r="H8274" s="47">
        <v>4</v>
      </c>
      <c r="I8274" s="11">
        <f>VLOOKUP(B8274,CURVA_ABC_INSUM!$B$6:$H$1423,7,0)</f>
        <v>9.9</v>
      </c>
      <c r="J8274" s="11">
        <f t="shared" si="303"/>
        <v>39.6</v>
      </c>
    </row>
    <row r="8275" spans="1:10" ht="24" customHeight="1" x14ac:dyDescent="0.2">
      <c r="A8275" s="9" t="s">
        <v>2391</v>
      </c>
      <c r="B8275" s="10" t="s">
        <v>3999</v>
      </c>
      <c r="C8275" s="10" t="s">
        <v>13</v>
      </c>
      <c r="D8275" s="9" t="s">
        <v>4000</v>
      </c>
      <c r="E8275" s="207" t="s">
        <v>2460</v>
      </c>
      <c r="F8275" s="207"/>
      <c r="G8275" s="10" t="s">
        <v>5</v>
      </c>
      <c r="H8275" s="47">
        <v>8</v>
      </c>
      <c r="I8275" s="11">
        <f>VLOOKUP(B8275,CURVA_ABC_INSUM!$B$6:$H$1423,7,0)</f>
        <v>18.899999999999999</v>
      </c>
      <c r="J8275" s="11">
        <f t="shared" si="303"/>
        <v>151.19999999999999</v>
      </c>
    </row>
    <row r="8276" spans="1:10" ht="24" customHeight="1" x14ac:dyDescent="0.2">
      <c r="A8276" s="9" t="s">
        <v>2391</v>
      </c>
      <c r="B8276" s="10" t="s">
        <v>3991</v>
      </c>
      <c r="C8276" s="10" t="s">
        <v>13</v>
      </c>
      <c r="D8276" s="9" t="s">
        <v>3992</v>
      </c>
      <c r="E8276" s="207" t="s">
        <v>2460</v>
      </c>
      <c r="F8276" s="207"/>
      <c r="G8276" s="10" t="s">
        <v>5</v>
      </c>
      <c r="H8276" s="47">
        <v>16</v>
      </c>
      <c r="I8276" s="11">
        <f>VLOOKUP(B8276,CURVA_ABC_INSUM!$B$6:$H$1423,7,0)</f>
        <v>14.97</v>
      </c>
      <c r="J8276" s="11">
        <f t="shared" si="303"/>
        <v>239.52</v>
      </c>
    </row>
    <row r="8277" spans="1:10" ht="24" customHeight="1" x14ac:dyDescent="0.2">
      <c r="A8277" s="9" t="s">
        <v>2391</v>
      </c>
      <c r="B8277" s="10" t="s">
        <v>4001</v>
      </c>
      <c r="C8277" s="10" t="s">
        <v>13</v>
      </c>
      <c r="D8277" s="9" t="s">
        <v>4002</v>
      </c>
      <c r="E8277" s="207" t="s">
        <v>2402</v>
      </c>
      <c r="F8277" s="207"/>
      <c r="G8277" s="10" t="s">
        <v>5</v>
      </c>
      <c r="H8277" s="47">
        <v>1.5</v>
      </c>
      <c r="I8277" s="11">
        <f>VLOOKUP(B8277,CURVA_ABC_INSUM!$B$6:$H$1423,7,0)</f>
        <v>1000</v>
      </c>
      <c r="J8277" s="11">
        <f t="shared" si="303"/>
        <v>1500</v>
      </c>
    </row>
    <row r="8278" spans="1:10" x14ac:dyDescent="0.2">
      <c r="A8278" s="12"/>
      <c r="B8278" s="12"/>
      <c r="C8278" s="13"/>
      <c r="D8278" s="13"/>
      <c r="E8278" s="13"/>
      <c r="F8278" s="48"/>
      <c r="G8278" s="13"/>
      <c r="H8278" s="48"/>
      <c r="I8278" s="13"/>
      <c r="J8278" s="48"/>
    </row>
    <row r="8279" spans="1:10" ht="15" customHeight="1" thickBot="1" x14ac:dyDescent="0.25">
      <c r="A8279" s="12"/>
      <c r="B8279" s="12"/>
      <c r="C8279" s="13"/>
      <c r="D8279" s="13"/>
      <c r="E8279" s="13" t="s">
        <v>2395</v>
      </c>
      <c r="F8279" s="48">
        <f>TRUNC(J8270*$G$2,2)</f>
        <v>0</v>
      </c>
      <c r="G8279" s="13"/>
      <c r="H8279" s="86" t="s">
        <v>2396</v>
      </c>
      <c r="I8279" s="86"/>
      <c r="J8279" s="48">
        <f>F8279+J8257</f>
        <v>34358.92</v>
      </c>
    </row>
    <row r="8280" spans="1:10" ht="0.95" customHeight="1" thickTop="1" x14ac:dyDescent="0.2">
      <c r="A8280" s="45"/>
      <c r="B8280" s="45"/>
      <c r="C8280" s="45"/>
      <c r="D8280" s="45"/>
      <c r="E8280" s="45"/>
      <c r="F8280" s="45"/>
      <c r="G8280" s="45"/>
      <c r="H8280" s="45"/>
      <c r="I8280" s="45"/>
      <c r="J8280" s="45"/>
    </row>
    <row r="8281" spans="1:10" ht="18" customHeight="1" x14ac:dyDescent="0.2">
      <c r="A8281" s="26" t="s">
        <v>5278</v>
      </c>
      <c r="B8281" s="4" t="s">
        <v>2</v>
      </c>
      <c r="C8281" s="28" t="s">
        <v>3</v>
      </c>
      <c r="D8281" s="28" t="s">
        <v>4</v>
      </c>
      <c r="E8281" s="208" t="s">
        <v>2388</v>
      </c>
      <c r="F8281" s="208"/>
      <c r="G8281" s="26" t="s">
        <v>190</v>
      </c>
      <c r="H8281" s="4" t="s">
        <v>6</v>
      </c>
      <c r="I8281" s="4" t="s">
        <v>7</v>
      </c>
      <c r="J8281" s="4" t="s">
        <v>191</v>
      </c>
    </row>
    <row r="8282" spans="1:10" ht="39" customHeight="1" x14ac:dyDescent="0.2">
      <c r="A8282" s="29" t="s">
        <v>2389</v>
      </c>
      <c r="B8282" s="41" t="s">
        <v>2366</v>
      </c>
      <c r="C8282" s="41" t="s">
        <v>13</v>
      </c>
      <c r="D8282" s="29" t="s">
        <v>2367</v>
      </c>
      <c r="E8282" s="205" t="s">
        <v>2605</v>
      </c>
      <c r="F8282" s="205"/>
      <c r="G8282" s="41" t="s">
        <v>230</v>
      </c>
      <c r="H8282" s="44">
        <v>1</v>
      </c>
      <c r="I8282" s="85">
        <f>SUM(J8283:J8303)</f>
        <v>37021.819999999992</v>
      </c>
      <c r="J8282" s="43">
        <f t="shared" ref="J8282:J8303" si="304">TRUNC(H8282*I8282,2)</f>
        <v>37021.82</v>
      </c>
    </row>
    <row r="8283" spans="1:10" ht="26.1" customHeight="1" x14ac:dyDescent="0.2">
      <c r="A8283" s="6" t="s">
        <v>2397</v>
      </c>
      <c r="B8283" s="7" t="s">
        <v>4003</v>
      </c>
      <c r="C8283" s="7" t="s">
        <v>13</v>
      </c>
      <c r="D8283" s="6" t="s">
        <v>3968</v>
      </c>
      <c r="E8283" s="206" t="s">
        <v>2399</v>
      </c>
      <c r="F8283" s="206"/>
      <c r="G8283" s="7" t="s">
        <v>224</v>
      </c>
      <c r="H8283" s="46">
        <v>2</v>
      </c>
      <c r="I8283" s="77">
        <f>'COMP-CUSTO MÃO OBRA'!H1488</f>
        <v>8360.3799999999992</v>
      </c>
      <c r="J8283" s="8">
        <f t="shared" si="304"/>
        <v>16720.759999999998</v>
      </c>
    </row>
    <row r="8284" spans="1:10" ht="24" customHeight="1" x14ac:dyDescent="0.2">
      <c r="A8284" s="6" t="s">
        <v>2397</v>
      </c>
      <c r="B8284" s="7" t="s">
        <v>452</v>
      </c>
      <c r="C8284" s="7" t="s">
        <v>14</v>
      </c>
      <c r="D8284" s="6" t="s">
        <v>451</v>
      </c>
      <c r="E8284" s="206" t="s">
        <v>2399</v>
      </c>
      <c r="F8284" s="206"/>
      <c r="G8284" s="7" t="s">
        <v>195</v>
      </c>
      <c r="H8284" s="46">
        <v>2</v>
      </c>
      <c r="I8284" s="77">
        <f>'COMP-CUSTO MÃO OBRA'!H24</f>
        <v>4974.17</v>
      </c>
      <c r="J8284" s="8">
        <f t="shared" si="304"/>
        <v>9948.34</v>
      </c>
    </row>
    <row r="8285" spans="1:10" ht="26.1" customHeight="1" x14ac:dyDescent="0.2">
      <c r="A8285" s="9" t="s">
        <v>2391</v>
      </c>
      <c r="B8285" s="10" t="s">
        <v>3969</v>
      </c>
      <c r="C8285" s="10" t="s">
        <v>13</v>
      </c>
      <c r="D8285" s="9" t="s">
        <v>3970</v>
      </c>
      <c r="E8285" s="207" t="s">
        <v>2460</v>
      </c>
      <c r="F8285" s="207"/>
      <c r="G8285" s="10" t="s">
        <v>5</v>
      </c>
      <c r="H8285" s="47">
        <v>18</v>
      </c>
      <c r="I8285" s="11">
        <f>VLOOKUP(B8285,CURVA_ABC_INSUM!$B$6:$H$1423,7,0)</f>
        <v>3.43</v>
      </c>
      <c r="J8285" s="11">
        <f t="shared" si="304"/>
        <v>61.74</v>
      </c>
    </row>
    <row r="8286" spans="1:10" ht="26.1" customHeight="1" x14ac:dyDescent="0.2">
      <c r="A8286" s="9" t="s">
        <v>2391</v>
      </c>
      <c r="B8286" s="10" t="s">
        <v>3971</v>
      </c>
      <c r="C8286" s="10" t="s">
        <v>13</v>
      </c>
      <c r="D8286" s="9" t="s">
        <v>3972</v>
      </c>
      <c r="E8286" s="207" t="s">
        <v>2460</v>
      </c>
      <c r="F8286" s="207"/>
      <c r="G8286" s="10" t="s">
        <v>5</v>
      </c>
      <c r="H8286" s="47">
        <v>12</v>
      </c>
      <c r="I8286" s="11">
        <f>VLOOKUP(B8286,CURVA_ABC_INSUM!$B$6:$H$1423,7,0)</f>
        <v>6.87</v>
      </c>
      <c r="J8286" s="11">
        <f t="shared" si="304"/>
        <v>82.44</v>
      </c>
    </row>
    <row r="8287" spans="1:10" ht="26.1" customHeight="1" x14ac:dyDescent="0.2">
      <c r="A8287" s="9" t="s">
        <v>2391</v>
      </c>
      <c r="B8287" s="10" t="s">
        <v>3973</v>
      </c>
      <c r="C8287" s="10" t="s">
        <v>13</v>
      </c>
      <c r="D8287" s="9" t="s">
        <v>3974</v>
      </c>
      <c r="E8287" s="207" t="s">
        <v>2460</v>
      </c>
      <c r="F8287" s="207"/>
      <c r="G8287" s="10" t="s">
        <v>5</v>
      </c>
      <c r="H8287" s="47">
        <v>9</v>
      </c>
      <c r="I8287" s="11">
        <f>VLOOKUP(B8287,CURVA_ABC_INSUM!$B$6:$H$1423,7,0)</f>
        <v>18.309999999999999</v>
      </c>
      <c r="J8287" s="11">
        <f t="shared" si="304"/>
        <v>164.79</v>
      </c>
    </row>
    <row r="8288" spans="1:10" ht="24" customHeight="1" x14ac:dyDescent="0.2">
      <c r="A8288" s="9" t="s">
        <v>2391</v>
      </c>
      <c r="B8288" s="10" t="s">
        <v>3985</v>
      </c>
      <c r="C8288" s="10" t="s">
        <v>13</v>
      </c>
      <c r="D8288" s="9" t="s">
        <v>3986</v>
      </c>
      <c r="E8288" s="207" t="s">
        <v>2460</v>
      </c>
      <c r="F8288" s="207"/>
      <c r="G8288" s="10" t="s">
        <v>5</v>
      </c>
      <c r="H8288" s="47">
        <v>75</v>
      </c>
      <c r="I8288" s="11">
        <f>VLOOKUP(B8288,CURVA_ABC_INSUM!$B$6:$H$1423,7,0)</f>
        <v>2.23</v>
      </c>
      <c r="J8288" s="11">
        <f t="shared" si="304"/>
        <v>167.25</v>
      </c>
    </row>
    <row r="8289" spans="1:10" ht="24" customHeight="1" x14ac:dyDescent="0.2">
      <c r="A8289" s="9" t="s">
        <v>2391</v>
      </c>
      <c r="B8289" s="10" t="s">
        <v>3987</v>
      </c>
      <c r="C8289" s="10" t="s">
        <v>13</v>
      </c>
      <c r="D8289" s="9" t="s">
        <v>3988</v>
      </c>
      <c r="E8289" s="207" t="s">
        <v>2460</v>
      </c>
      <c r="F8289" s="207"/>
      <c r="G8289" s="10" t="s">
        <v>5</v>
      </c>
      <c r="H8289" s="47">
        <v>36</v>
      </c>
      <c r="I8289" s="11">
        <f>VLOOKUP(B8289,CURVA_ABC_INSUM!$B$6:$H$1423,7,0)</f>
        <v>2.54</v>
      </c>
      <c r="J8289" s="11">
        <f t="shared" si="304"/>
        <v>91.44</v>
      </c>
    </row>
    <row r="8290" spans="1:10" ht="24" customHeight="1" x14ac:dyDescent="0.2">
      <c r="A8290" s="9" t="s">
        <v>2391</v>
      </c>
      <c r="B8290" s="10" t="s">
        <v>3989</v>
      </c>
      <c r="C8290" s="10" t="s">
        <v>13</v>
      </c>
      <c r="D8290" s="9" t="s">
        <v>3990</v>
      </c>
      <c r="E8290" s="207" t="s">
        <v>2460</v>
      </c>
      <c r="F8290" s="207"/>
      <c r="G8290" s="10" t="s">
        <v>5</v>
      </c>
      <c r="H8290" s="47">
        <v>9</v>
      </c>
      <c r="I8290" s="11">
        <f>VLOOKUP(B8290,CURVA_ABC_INSUM!$B$6:$H$1423,7,0)</f>
        <v>2.77</v>
      </c>
      <c r="J8290" s="11">
        <f t="shared" si="304"/>
        <v>24.93</v>
      </c>
    </row>
    <row r="8291" spans="1:10" ht="24" customHeight="1" x14ac:dyDescent="0.2">
      <c r="A8291" s="9" t="s">
        <v>2391</v>
      </c>
      <c r="B8291" s="10" t="s">
        <v>3991</v>
      </c>
      <c r="C8291" s="10" t="s">
        <v>13</v>
      </c>
      <c r="D8291" s="9" t="s">
        <v>3992</v>
      </c>
      <c r="E8291" s="207" t="s">
        <v>2460</v>
      </c>
      <c r="F8291" s="207"/>
      <c r="G8291" s="10" t="s">
        <v>5</v>
      </c>
      <c r="H8291" s="47">
        <v>6</v>
      </c>
      <c r="I8291" s="11">
        <f>VLOOKUP(B8291,CURVA_ABC_INSUM!$B$6:$H$1423,7,0)</f>
        <v>14.97</v>
      </c>
      <c r="J8291" s="11">
        <f t="shared" si="304"/>
        <v>89.82</v>
      </c>
    </row>
    <row r="8292" spans="1:10" ht="24" customHeight="1" x14ac:dyDescent="0.2">
      <c r="A8292" s="9" t="s">
        <v>2391</v>
      </c>
      <c r="B8292" s="10" t="s">
        <v>3993</v>
      </c>
      <c r="C8292" s="10" t="s">
        <v>13</v>
      </c>
      <c r="D8292" s="9" t="s">
        <v>3994</v>
      </c>
      <c r="E8292" s="207" t="s">
        <v>2460</v>
      </c>
      <c r="F8292" s="207"/>
      <c r="G8292" s="10" t="s">
        <v>5</v>
      </c>
      <c r="H8292" s="47">
        <v>54</v>
      </c>
      <c r="I8292" s="11">
        <f>VLOOKUP(B8292,CURVA_ABC_INSUM!$B$6:$H$1423,7,0)</f>
        <v>4.41</v>
      </c>
      <c r="J8292" s="11">
        <f t="shared" si="304"/>
        <v>238.14</v>
      </c>
    </row>
    <row r="8293" spans="1:10" ht="24" customHeight="1" x14ac:dyDescent="0.2">
      <c r="A8293" s="9" t="s">
        <v>2391</v>
      </c>
      <c r="B8293" s="10" t="s">
        <v>3995</v>
      </c>
      <c r="C8293" s="10" t="s">
        <v>13</v>
      </c>
      <c r="D8293" s="9" t="s">
        <v>3996</v>
      </c>
      <c r="E8293" s="207" t="s">
        <v>2460</v>
      </c>
      <c r="F8293" s="207"/>
      <c r="G8293" s="10" t="s">
        <v>5</v>
      </c>
      <c r="H8293" s="47">
        <v>69</v>
      </c>
      <c r="I8293" s="11">
        <f>VLOOKUP(B8293,CURVA_ABC_INSUM!$B$6:$H$1423,7,0)</f>
        <v>1.67</v>
      </c>
      <c r="J8293" s="11">
        <f t="shared" si="304"/>
        <v>115.23</v>
      </c>
    </row>
    <row r="8294" spans="1:10" ht="24" customHeight="1" x14ac:dyDescent="0.2">
      <c r="A8294" s="9" t="s">
        <v>2391</v>
      </c>
      <c r="B8294" s="10" t="s">
        <v>3997</v>
      </c>
      <c r="C8294" s="10" t="s">
        <v>13</v>
      </c>
      <c r="D8294" s="9" t="s">
        <v>3998</v>
      </c>
      <c r="E8294" s="207" t="s">
        <v>2460</v>
      </c>
      <c r="F8294" s="207"/>
      <c r="G8294" s="10" t="s">
        <v>5</v>
      </c>
      <c r="H8294" s="47">
        <v>6</v>
      </c>
      <c r="I8294" s="11">
        <f>VLOOKUP(B8294,CURVA_ABC_INSUM!$B$6:$H$1423,7,0)</f>
        <v>9.9</v>
      </c>
      <c r="J8294" s="11">
        <f t="shared" si="304"/>
        <v>59.4</v>
      </c>
    </row>
    <row r="8295" spans="1:10" ht="24" customHeight="1" x14ac:dyDescent="0.2">
      <c r="A8295" s="9" t="s">
        <v>2391</v>
      </c>
      <c r="B8295" s="10" t="s">
        <v>3999</v>
      </c>
      <c r="C8295" s="10" t="s">
        <v>13</v>
      </c>
      <c r="D8295" s="9" t="s">
        <v>4000</v>
      </c>
      <c r="E8295" s="207" t="s">
        <v>2460</v>
      </c>
      <c r="F8295" s="207"/>
      <c r="G8295" s="10" t="s">
        <v>5</v>
      </c>
      <c r="H8295" s="47">
        <v>12</v>
      </c>
      <c r="I8295" s="11">
        <f>VLOOKUP(B8295,CURVA_ABC_INSUM!$B$6:$H$1423,7,0)</f>
        <v>18.899999999999999</v>
      </c>
      <c r="J8295" s="11">
        <f t="shared" si="304"/>
        <v>226.8</v>
      </c>
    </row>
    <row r="8296" spans="1:10" ht="24" customHeight="1" x14ac:dyDescent="0.2">
      <c r="A8296" s="9" t="s">
        <v>2391</v>
      </c>
      <c r="B8296" s="10" t="s">
        <v>3991</v>
      </c>
      <c r="C8296" s="10" t="s">
        <v>13</v>
      </c>
      <c r="D8296" s="9" t="s">
        <v>3992</v>
      </c>
      <c r="E8296" s="207" t="s">
        <v>2460</v>
      </c>
      <c r="F8296" s="207"/>
      <c r="G8296" s="10" t="s">
        <v>5</v>
      </c>
      <c r="H8296" s="47">
        <v>24</v>
      </c>
      <c r="I8296" s="11">
        <f>VLOOKUP(B8296,CURVA_ABC_INSUM!$B$6:$H$1423,7,0)</f>
        <v>14.97</v>
      </c>
      <c r="J8296" s="11">
        <f t="shared" si="304"/>
        <v>359.28</v>
      </c>
    </row>
    <row r="8297" spans="1:10" ht="24" customHeight="1" x14ac:dyDescent="0.2">
      <c r="A8297" s="9" t="s">
        <v>2391</v>
      </c>
      <c r="B8297" s="10" t="s">
        <v>4001</v>
      </c>
      <c r="C8297" s="10" t="s">
        <v>13</v>
      </c>
      <c r="D8297" s="9" t="s">
        <v>4002</v>
      </c>
      <c r="E8297" s="207" t="s">
        <v>2402</v>
      </c>
      <c r="F8297" s="207"/>
      <c r="G8297" s="10" t="s">
        <v>5</v>
      </c>
      <c r="H8297" s="47">
        <v>1.5</v>
      </c>
      <c r="I8297" s="11">
        <f>VLOOKUP(B8297,CURVA_ABC_INSUM!$B$6:$H$1423,7,0)</f>
        <v>1000</v>
      </c>
      <c r="J8297" s="11">
        <f t="shared" si="304"/>
        <v>1500</v>
      </c>
    </row>
    <row r="8298" spans="1:10" ht="24" customHeight="1" x14ac:dyDescent="0.2">
      <c r="A8298" s="9" t="s">
        <v>2391</v>
      </c>
      <c r="B8298" s="10" t="s">
        <v>4004</v>
      </c>
      <c r="C8298" s="10" t="s">
        <v>13</v>
      </c>
      <c r="D8298" s="9" t="s">
        <v>4005</v>
      </c>
      <c r="E8298" s="207" t="s">
        <v>2460</v>
      </c>
      <c r="F8298" s="207"/>
      <c r="G8298" s="10" t="s">
        <v>5</v>
      </c>
      <c r="H8298" s="47">
        <v>128</v>
      </c>
      <c r="I8298" s="11">
        <f>VLOOKUP(B8298,CURVA_ABC_INSUM!$B$6:$H$1423,7,0)</f>
        <v>23.97</v>
      </c>
      <c r="J8298" s="11">
        <f t="shared" si="304"/>
        <v>3068.16</v>
      </c>
    </row>
    <row r="8299" spans="1:10" ht="26.1" customHeight="1" x14ac:dyDescent="0.2">
      <c r="A8299" s="9" t="s">
        <v>2391</v>
      </c>
      <c r="B8299" s="10" t="s">
        <v>4006</v>
      </c>
      <c r="C8299" s="10" t="s">
        <v>13</v>
      </c>
      <c r="D8299" s="9" t="s">
        <v>4007</v>
      </c>
      <c r="E8299" s="207" t="s">
        <v>2460</v>
      </c>
      <c r="F8299" s="207"/>
      <c r="G8299" s="10" t="s">
        <v>5</v>
      </c>
      <c r="H8299" s="47">
        <v>12</v>
      </c>
      <c r="I8299" s="11">
        <f>VLOOKUP(B8299,CURVA_ABC_INSUM!$B$6:$H$1423,7,0)</f>
        <v>27.03</v>
      </c>
      <c r="J8299" s="11">
        <f t="shared" si="304"/>
        <v>324.36</v>
      </c>
    </row>
    <row r="8300" spans="1:10" ht="24" customHeight="1" x14ac:dyDescent="0.2">
      <c r="A8300" s="9" t="s">
        <v>2391</v>
      </c>
      <c r="B8300" s="10" t="s">
        <v>4008</v>
      </c>
      <c r="C8300" s="10" t="s">
        <v>13</v>
      </c>
      <c r="D8300" s="9" t="s">
        <v>4009</v>
      </c>
      <c r="E8300" s="207" t="s">
        <v>2460</v>
      </c>
      <c r="F8300" s="207"/>
      <c r="G8300" s="10" t="s">
        <v>5</v>
      </c>
      <c r="H8300" s="47">
        <v>4</v>
      </c>
      <c r="I8300" s="11">
        <f>VLOOKUP(B8300,CURVA_ABC_INSUM!$B$6:$H$1423,7,0)</f>
        <v>14.21</v>
      </c>
      <c r="J8300" s="11">
        <f t="shared" si="304"/>
        <v>56.84</v>
      </c>
    </row>
    <row r="8301" spans="1:10" ht="24" customHeight="1" x14ac:dyDescent="0.2">
      <c r="A8301" s="9" t="s">
        <v>2391</v>
      </c>
      <c r="B8301" s="10" t="s">
        <v>3979</v>
      </c>
      <c r="C8301" s="10" t="s">
        <v>13</v>
      </c>
      <c r="D8301" s="9" t="s">
        <v>3980</v>
      </c>
      <c r="E8301" s="207" t="s">
        <v>2460</v>
      </c>
      <c r="F8301" s="207"/>
      <c r="G8301" s="10" t="s">
        <v>5</v>
      </c>
      <c r="H8301" s="47">
        <v>12</v>
      </c>
      <c r="I8301" s="11">
        <f>VLOOKUP(B8301,CURVA_ABC_INSUM!$B$6:$H$1423,7,0)</f>
        <v>23.16</v>
      </c>
      <c r="J8301" s="11">
        <f t="shared" si="304"/>
        <v>277.92</v>
      </c>
    </row>
    <row r="8302" spans="1:10" ht="24" customHeight="1" x14ac:dyDescent="0.2">
      <c r="A8302" s="9" t="s">
        <v>2391</v>
      </c>
      <c r="B8302" s="10" t="s">
        <v>3981</v>
      </c>
      <c r="C8302" s="10" t="s">
        <v>13</v>
      </c>
      <c r="D8302" s="9" t="s">
        <v>3982</v>
      </c>
      <c r="E8302" s="207" t="s">
        <v>2460</v>
      </c>
      <c r="F8302" s="207"/>
      <c r="G8302" s="10" t="s">
        <v>5</v>
      </c>
      <c r="H8302" s="47">
        <v>24</v>
      </c>
      <c r="I8302" s="11">
        <f>VLOOKUP(B8302,CURVA_ABC_INSUM!$B$6:$H$1423,7,0)</f>
        <v>34.36</v>
      </c>
      <c r="J8302" s="11">
        <f t="shared" si="304"/>
        <v>824.64</v>
      </c>
    </row>
    <row r="8303" spans="1:10" ht="26.1" customHeight="1" x14ac:dyDescent="0.2">
      <c r="A8303" s="9" t="s">
        <v>2391</v>
      </c>
      <c r="B8303" s="10" t="s">
        <v>4010</v>
      </c>
      <c r="C8303" s="10" t="s">
        <v>13</v>
      </c>
      <c r="D8303" s="9" t="s">
        <v>4011</v>
      </c>
      <c r="E8303" s="207" t="s">
        <v>2460</v>
      </c>
      <c r="F8303" s="207"/>
      <c r="G8303" s="10" t="s">
        <v>5</v>
      </c>
      <c r="H8303" s="47">
        <v>54</v>
      </c>
      <c r="I8303" s="11">
        <f>VLOOKUP(B8303,CURVA_ABC_INSUM!$B$6:$H$1423,7,0)</f>
        <v>48.51</v>
      </c>
      <c r="J8303" s="11">
        <f t="shared" si="304"/>
        <v>2619.54</v>
      </c>
    </row>
    <row r="8304" spans="1:10" x14ac:dyDescent="0.2">
      <c r="A8304" s="12"/>
      <c r="B8304" s="12"/>
      <c r="C8304" s="13"/>
      <c r="D8304" s="13"/>
      <c r="E8304" s="13"/>
      <c r="F8304" s="48"/>
      <c r="G8304" s="13"/>
      <c r="H8304" s="48"/>
      <c r="I8304" s="13"/>
      <c r="J8304" s="48"/>
    </row>
    <row r="8305" spans="1:10" ht="15" customHeight="1" x14ac:dyDescent="0.2">
      <c r="A8305" s="12"/>
      <c r="B8305" s="12"/>
      <c r="C8305" s="13"/>
      <c r="D8305" s="13"/>
      <c r="E8305" s="13" t="s">
        <v>2395</v>
      </c>
      <c r="F8305" s="48">
        <f>TRUNC(J8296*$G$2,2)</f>
        <v>0</v>
      </c>
      <c r="G8305" s="13"/>
      <c r="H8305" s="86" t="s">
        <v>2396</v>
      </c>
      <c r="I8305" s="86"/>
      <c r="J8305" s="48">
        <f>F8305+J8282</f>
        <v>37021.82</v>
      </c>
    </row>
    <row r="8307" spans="1:10" ht="18" customHeight="1" x14ac:dyDescent="0.2">
      <c r="A8307" s="28" t="s">
        <v>5164</v>
      </c>
      <c r="B8307" s="4" t="s">
        <v>2</v>
      </c>
      <c r="C8307" s="28" t="s">
        <v>3</v>
      </c>
      <c r="D8307" s="28" t="s">
        <v>4</v>
      </c>
      <c r="E8307" s="289" t="s">
        <v>2388</v>
      </c>
      <c r="F8307" s="289"/>
      <c r="G8307" s="26" t="s">
        <v>190</v>
      </c>
      <c r="H8307" s="4" t="s">
        <v>6</v>
      </c>
      <c r="I8307" s="4" t="s">
        <v>7</v>
      </c>
      <c r="J8307" s="4" t="s">
        <v>191</v>
      </c>
    </row>
    <row r="8308" spans="1:10" ht="26.1" customHeight="1" x14ac:dyDescent="0.2">
      <c r="A8308" s="29" t="s">
        <v>2389</v>
      </c>
      <c r="B8308" s="42" t="s">
        <v>5208</v>
      </c>
      <c r="C8308" s="29" t="s">
        <v>13</v>
      </c>
      <c r="D8308" s="29" t="s">
        <v>5209</v>
      </c>
      <c r="E8308" s="290" t="s">
        <v>2548</v>
      </c>
      <c r="F8308" s="290"/>
      <c r="G8308" s="41" t="s">
        <v>224</v>
      </c>
      <c r="H8308" s="44">
        <v>1</v>
      </c>
      <c r="I8308" s="43">
        <f>SUM(J8309)</f>
        <v>1700</v>
      </c>
      <c r="J8308" s="43">
        <f>TRUNC(I8308*H8308,2)</f>
        <v>1700</v>
      </c>
    </row>
    <row r="8309" spans="1:10" ht="26.1" customHeight="1" x14ac:dyDescent="0.2">
      <c r="A8309" s="9" t="s">
        <v>2391</v>
      </c>
      <c r="B8309" s="232" t="s">
        <v>5102</v>
      </c>
      <c r="C8309" s="9" t="s">
        <v>13</v>
      </c>
      <c r="D8309" s="9" t="s">
        <v>5103</v>
      </c>
      <c r="E8309" s="291" t="s">
        <v>2402</v>
      </c>
      <c r="F8309" s="291"/>
      <c r="G8309" s="10" t="s">
        <v>5091</v>
      </c>
      <c r="H8309" s="47">
        <v>1</v>
      </c>
      <c r="I8309" s="11">
        <f>VLOOKUP(B8309,CURVA_ABC_INSUM!$B$6:$H$1423,7,0)</f>
        <v>1700</v>
      </c>
      <c r="J8309" s="11">
        <f>TRUNC(I8309*H8309,2)</f>
        <v>1700</v>
      </c>
    </row>
    <row r="8310" spans="1:10" ht="25.5" x14ac:dyDescent="0.2">
      <c r="A8310" s="13"/>
      <c r="B8310" s="13"/>
      <c r="C8310" s="13"/>
      <c r="D8310" s="13"/>
      <c r="E8310" s="13" t="s">
        <v>5159</v>
      </c>
      <c r="F8310" s="48">
        <v>0</v>
      </c>
      <c r="G8310" s="13" t="s">
        <v>5160</v>
      </c>
      <c r="H8310" s="48">
        <v>0</v>
      </c>
      <c r="I8310" s="13" t="s">
        <v>5161</v>
      </c>
      <c r="J8310" s="48">
        <v>0</v>
      </c>
    </row>
    <row r="8311" spans="1:10" ht="15" thickBot="1" x14ac:dyDescent="0.25">
      <c r="A8311" s="13"/>
      <c r="B8311" s="13"/>
      <c r="C8311" s="13"/>
      <c r="D8311" s="13"/>
      <c r="E8311" s="13" t="s">
        <v>2395</v>
      </c>
      <c r="F8311" s="48">
        <v>0</v>
      </c>
      <c r="G8311" s="13"/>
      <c r="H8311" s="288" t="s">
        <v>2396</v>
      </c>
      <c r="I8311" s="288"/>
      <c r="J8311" s="48">
        <f>J8308+F8311</f>
        <v>1700</v>
      </c>
    </row>
    <row r="8312" spans="1:10" ht="0.95" customHeight="1" thickTop="1" x14ac:dyDescent="0.2">
      <c r="A8312" s="45"/>
      <c r="B8312" s="45"/>
      <c r="C8312" s="45"/>
      <c r="D8312" s="45"/>
      <c r="E8312" s="45"/>
      <c r="F8312" s="45"/>
      <c r="G8312" s="45"/>
      <c r="H8312" s="45"/>
      <c r="I8312" s="45"/>
      <c r="J8312" s="45"/>
    </row>
    <row r="8313" spans="1:10" ht="18" customHeight="1" x14ac:dyDescent="0.2">
      <c r="A8313" s="28" t="s">
        <v>5227</v>
      </c>
      <c r="B8313" s="4" t="s">
        <v>2</v>
      </c>
      <c r="C8313" s="28" t="s">
        <v>3</v>
      </c>
      <c r="D8313" s="28" t="s">
        <v>4</v>
      </c>
      <c r="E8313" s="289" t="s">
        <v>2388</v>
      </c>
      <c r="F8313" s="289"/>
      <c r="G8313" s="26" t="s">
        <v>190</v>
      </c>
      <c r="H8313" s="4" t="s">
        <v>6</v>
      </c>
      <c r="I8313" s="4" t="s">
        <v>7</v>
      </c>
      <c r="J8313" s="4" t="s">
        <v>191</v>
      </c>
    </row>
    <row r="8314" spans="1:10" ht="26.1" customHeight="1" x14ac:dyDescent="0.2">
      <c r="A8314" s="29" t="s">
        <v>2389</v>
      </c>
      <c r="B8314" s="42" t="s">
        <v>5210</v>
      </c>
      <c r="C8314" s="29" t="s">
        <v>13</v>
      </c>
      <c r="D8314" s="29" t="s">
        <v>5211</v>
      </c>
      <c r="E8314" s="290" t="s">
        <v>2548</v>
      </c>
      <c r="F8314" s="290"/>
      <c r="G8314" s="41" t="s">
        <v>5091</v>
      </c>
      <c r="H8314" s="44">
        <v>1</v>
      </c>
      <c r="I8314" s="43">
        <f>SUM(J8315)</f>
        <v>400</v>
      </c>
      <c r="J8314" s="43">
        <f>TRUNC(I8314*H8314,2)</f>
        <v>400</v>
      </c>
    </row>
    <row r="8315" spans="1:10" ht="26.1" customHeight="1" x14ac:dyDescent="0.2">
      <c r="A8315" s="9" t="s">
        <v>2391</v>
      </c>
      <c r="B8315" s="232" t="s">
        <v>5089</v>
      </c>
      <c r="C8315" s="9" t="s">
        <v>13</v>
      </c>
      <c r="D8315" s="9" t="s">
        <v>5090</v>
      </c>
      <c r="E8315" s="291" t="s">
        <v>2402</v>
      </c>
      <c r="F8315" s="291"/>
      <c r="G8315" s="10" t="s">
        <v>5091</v>
      </c>
      <c r="H8315" s="47">
        <v>1</v>
      </c>
      <c r="I8315" s="11">
        <f>VLOOKUP(B8315,CURVA_ABC_INSUM!$B$6:$H$1423,7,0)</f>
        <v>400</v>
      </c>
      <c r="J8315" s="11">
        <f>TRUNC(I8315*H8315,2)</f>
        <v>400</v>
      </c>
    </row>
    <row r="8316" spans="1:10" ht="25.5" x14ac:dyDescent="0.2">
      <c r="A8316" s="13"/>
      <c r="B8316" s="13"/>
      <c r="C8316" s="13"/>
      <c r="D8316" s="13"/>
      <c r="E8316" s="13" t="s">
        <v>5159</v>
      </c>
      <c r="F8316" s="48">
        <v>0</v>
      </c>
      <c r="G8316" s="13" t="s">
        <v>5160</v>
      </c>
      <c r="H8316" s="48">
        <v>0</v>
      </c>
      <c r="I8316" s="13" t="s">
        <v>5161</v>
      </c>
      <c r="J8316" s="48">
        <v>0</v>
      </c>
    </row>
    <row r="8317" spans="1:10" ht="15" thickBot="1" x14ac:dyDescent="0.25">
      <c r="A8317" s="13"/>
      <c r="B8317" s="13"/>
      <c r="C8317" s="13"/>
      <c r="D8317" s="13"/>
      <c r="E8317" s="13" t="s">
        <v>2395</v>
      </c>
      <c r="F8317" s="48">
        <v>0</v>
      </c>
      <c r="G8317" s="13"/>
      <c r="H8317" s="288" t="s">
        <v>2396</v>
      </c>
      <c r="I8317" s="288"/>
      <c r="J8317" s="48">
        <f>J8314+F8317</f>
        <v>400</v>
      </c>
    </row>
    <row r="8318" spans="1:10" ht="0.95" customHeight="1" thickTop="1" x14ac:dyDescent="0.2">
      <c r="A8318" s="45"/>
      <c r="B8318" s="45"/>
      <c r="C8318" s="45"/>
      <c r="D8318" s="45"/>
      <c r="E8318" s="45"/>
      <c r="F8318" s="45"/>
      <c r="G8318" s="45"/>
      <c r="H8318" s="45"/>
      <c r="I8318" s="45"/>
      <c r="J8318" s="45"/>
    </row>
    <row r="8319" spans="1:10" ht="18" customHeight="1" x14ac:dyDescent="0.2">
      <c r="A8319" s="28" t="s">
        <v>5226</v>
      </c>
      <c r="B8319" s="4" t="s">
        <v>2</v>
      </c>
      <c r="C8319" s="28" t="s">
        <v>3</v>
      </c>
      <c r="D8319" s="28" t="s">
        <v>4</v>
      </c>
      <c r="E8319" s="289" t="s">
        <v>2388</v>
      </c>
      <c r="F8319" s="289"/>
      <c r="G8319" s="26" t="s">
        <v>190</v>
      </c>
      <c r="H8319" s="4" t="s">
        <v>6</v>
      </c>
      <c r="I8319" s="4" t="s">
        <v>7</v>
      </c>
      <c r="J8319" s="4" t="s">
        <v>191</v>
      </c>
    </row>
    <row r="8320" spans="1:10" ht="26.1" customHeight="1" x14ac:dyDescent="0.2">
      <c r="A8320" s="29" t="s">
        <v>2389</v>
      </c>
      <c r="B8320" s="42" t="s">
        <v>5212</v>
      </c>
      <c r="C8320" s="29" t="s">
        <v>13</v>
      </c>
      <c r="D8320" s="29" t="s">
        <v>5213</v>
      </c>
      <c r="E8320" s="290" t="s">
        <v>2548</v>
      </c>
      <c r="F8320" s="290"/>
      <c r="G8320" s="41" t="s">
        <v>5091</v>
      </c>
      <c r="H8320" s="44">
        <v>1</v>
      </c>
      <c r="I8320" s="43">
        <f>SUM(J8321)</f>
        <v>800</v>
      </c>
      <c r="J8320" s="43">
        <f>TRUNC(I8320*H8320,2)</f>
        <v>800</v>
      </c>
    </row>
    <row r="8321" spans="1:10" ht="26.1" customHeight="1" x14ac:dyDescent="0.2">
      <c r="A8321" s="9" t="s">
        <v>2391</v>
      </c>
      <c r="B8321" s="232" t="s">
        <v>5096</v>
      </c>
      <c r="C8321" s="9" t="s">
        <v>13</v>
      </c>
      <c r="D8321" s="9" t="s">
        <v>5097</v>
      </c>
      <c r="E8321" s="291" t="s">
        <v>2402</v>
      </c>
      <c r="F8321" s="291"/>
      <c r="G8321" s="10" t="s">
        <v>5091</v>
      </c>
      <c r="H8321" s="47">
        <v>1</v>
      </c>
      <c r="I8321" s="11">
        <f>VLOOKUP(B8321,CURVA_ABC_INSUM!$B$6:$H$1423,7,0)</f>
        <v>800</v>
      </c>
      <c r="J8321" s="11">
        <f>TRUNC(I8321*H8321,2)</f>
        <v>800</v>
      </c>
    </row>
    <row r="8322" spans="1:10" ht="25.5" x14ac:dyDescent="0.2">
      <c r="A8322" s="13"/>
      <c r="B8322" s="13"/>
      <c r="C8322" s="13"/>
      <c r="D8322" s="13"/>
      <c r="E8322" s="13" t="s">
        <v>5159</v>
      </c>
      <c r="F8322" s="48">
        <v>0</v>
      </c>
      <c r="G8322" s="13" t="s">
        <v>5160</v>
      </c>
      <c r="H8322" s="48">
        <v>0</v>
      </c>
      <c r="I8322" s="13" t="s">
        <v>5161</v>
      </c>
      <c r="J8322" s="48">
        <v>0</v>
      </c>
    </row>
    <row r="8323" spans="1:10" ht="15" thickBot="1" x14ac:dyDescent="0.25">
      <c r="A8323" s="13"/>
      <c r="B8323" s="13"/>
      <c r="C8323" s="13"/>
      <c r="D8323" s="13"/>
      <c r="E8323" s="13" t="s">
        <v>2395</v>
      </c>
      <c r="F8323" s="48">
        <v>0</v>
      </c>
      <c r="G8323" s="13"/>
      <c r="H8323" s="288" t="s">
        <v>2396</v>
      </c>
      <c r="I8323" s="288"/>
      <c r="J8323" s="48">
        <f>J8320+F8323</f>
        <v>800</v>
      </c>
    </row>
    <row r="8324" spans="1:10" ht="0.95" customHeight="1" thickTop="1" x14ac:dyDescent="0.2">
      <c r="A8324" s="45"/>
      <c r="B8324" s="45"/>
      <c r="C8324" s="45"/>
      <c r="D8324" s="45"/>
      <c r="E8324" s="45"/>
      <c r="F8324" s="45"/>
      <c r="G8324" s="45"/>
      <c r="H8324" s="45"/>
      <c r="I8324" s="45"/>
      <c r="J8324" s="45"/>
    </row>
    <row r="8325" spans="1:10" ht="18" customHeight="1" x14ac:dyDescent="0.2">
      <c r="A8325" s="28" t="s">
        <v>5167</v>
      </c>
      <c r="B8325" s="4" t="s">
        <v>2</v>
      </c>
      <c r="C8325" s="28" t="s">
        <v>3</v>
      </c>
      <c r="D8325" s="28" t="s">
        <v>4</v>
      </c>
      <c r="E8325" s="289" t="s">
        <v>2388</v>
      </c>
      <c r="F8325" s="289"/>
      <c r="G8325" s="26" t="s">
        <v>190</v>
      </c>
      <c r="H8325" s="4" t="s">
        <v>6</v>
      </c>
      <c r="I8325" s="4" t="s">
        <v>7</v>
      </c>
      <c r="J8325" s="4" t="s">
        <v>191</v>
      </c>
    </row>
    <row r="8326" spans="1:10" ht="26.1" customHeight="1" x14ac:dyDescent="0.2">
      <c r="A8326" s="29" t="s">
        <v>2389</v>
      </c>
      <c r="B8326" s="42" t="s">
        <v>5214</v>
      </c>
      <c r="C8326" s="29" t="s">
        <v>13</v>
      </c>
      <c r="D8326" s="29" t="s">
        <v>5215</v>
      </c>
      <c r="E8326" s="290" t="s">
        <v>2548</v>
      </c>
      <c r="F8326" s="290"/>
      <c r="G8326" s="41" t="s">
        <v>224</v>
      </c>
      <c r="H8326" s="44">
        <v>1</v>
      </c>
      <c r="I8326" s="43">
        <f>SUM(J8327)</f>
        <v>1800</v>
      </c>
      <c r="J8326" s="43">
        <f>TRUNC(I8326*H8326,2)</f>
        <v>1800</v>
      </c>
    </row>
    <row r="8327" spans="1:10" ht="26.1" customHeight="1" x14ac:dyDescent="0.2">
      <c r="A8327" s="9" t="s">
        <v>2391</v>
      </c>
      <c r="B8327" s="232" t="s">
        <v>5104</v>
      </c>
      <c r="C8327" s="9" t="s">
        <v>13</v>
      </c>
      <c r="D8327" s="9" t="s">
        <v>5105</v>
      </c>
      <c r="E8327" s="291" t="s">
        <v>2402</v>
      </c>
      <c r="F8327" s="291"/>
      <c r="G8327" s="10" t="s">
        <v>5091</v>
      </c>
      <c r="H8327" s="47">
        <v>1</v>
      </c>
      <c r="I8327" s="11">
        <f>VLOOKUP(B8327,CURVA_ABC_INSUM!$B$6:$H$1423,7,0)</f>
        <v>1800</v>
      </c>
      <c r="J8327" s="11">
        <f>TRUNC(I8327*H8327,2)</f>
        <v>1800</v>
      </c>
    </row>
    <row r="8328" spans="1:10" ht="25.5" x14ac:dyDescent="0.2">
      <c r="A8328" s="13"/>
      <c r="B8328" s="13"/>
      <c r="C8328" s="13"/>
      <c r="D8328" s="13"/>
      <c r="E8328" s="13" t="s">
        <v>5159</v>
      </c>
      <c r="F8328" s="48">
        <v>0</v>
      </c>
      <c r="G8328" s="13" t="s">
        <v>5160</v>
      </c>
      <c r="H8328" s="48">
        <v>0</v>
      </c>
      <c r="I8328" s="13" t="s">
        <v>5161</v>
      </c>
      <c r="J8328" s="48">
        <v>0</v>
      </c>
    </row>
    <row r="8329" spans="1:10" ht="15" thickBot="1" x14ac:dyDescent="0.25">
      <c r="A8329" s="13"/>
      <c r="B8329" s="13"/>
      <c r="C8329" s="13"/>
      <c r="D8329" s="13"/>
      <c r="E8329" s="13" t="s">
        <v>2395</v>
      </c>
      <c r="F8329" s="48">
        <v>0</v>
      </c>
      <c r="G8329" s="13"/>
      <c r="H8329" s="288" t="s">
        <v>2396</v>
      </c>
      <c r="I8329" s="288"/>
      <c r="J8329" s="48">
        <f>J8326+F8329</f>
        <v>1800</v>
      </c>
    </row>
    <row r="8330" spans="1:10" ht="0.95" customHeight="1" thickTop="1" x14ac:dyDescent="0.2">
      <c r="A8330" s="45"/>
      <c r="B8330" s="45"/>
      <c r="C8330" s="45"/>
      <c r="D8330" s="45"/>
      <c r="E8330" s="45"/>
      <c r="F8330" s="45"/>
      <c r="G8330" s="45"/>
      <c r="H8330" s="45"/>
      <c r="I8330" s="45"/>
      <c r="J8330" s="45"/>
    </row>
    <row r="8331" spans="1:10" ht="18" customHeight="1" x14ac:dyDescent="0.2">
      <c r="A8331" s="28" t="s">
        <v>5168</v>
      </c>
      <c r="B8331" s="4" t="s">
        <v>2</v>
      </c>
      <c r="C8331" s="28" t="s">
        <v>3</v>
      </c>
      <c r="D8331" s="28" t="s">
        <v>4</v>
      </c>
      <c r="E8331" s="289" t="s">
        <v>2388</v>
      </c>
      <c r="F8331" s="289"/>
      <c r="G8331" s="26" t="s">
        <v>190</v>
      </c>
      <c r="H8331" s="4" t="s">
        <v>6</v>
      </c>
      <c r="I8331" s="4" t="s">
        <v>7</v>
      </c>
      <c r="J8331" s="4" t="s">
        <v>191</v>
      </c>
    </row>
    <row r="8332" spans="1:10" ht="26.1" customHeight="1" x14ac:dyDescent="0.2">
      <c r="A8332" s="29" t="s">
        <v>2389</v>
      </c>
      <c r="B8332" s="42" t="s">
        <v>5216</v>
      </c>
      <c r="C8332" s="29" t="s">
        <v>13</v>
      </c>
      <c r="D8332" s="29" t="s">
        <v>5217</v>
      </c>
      <c r="E8332" s="290" t="s">
        <v>2548</v>
      </c>
      <c r="F8332" s="290"/>
      <c r="G8332" s="41" t="s">
        <v>5091</v>
      </c>
      <c r="H8332" s="44">
        <v>1</v>
      </c>
      <c r="I8332" s="43">
        <f>SUM(J8333)</f>
        <v>600</v>
      </c>
      <c r="J8332" s="43">
        <f>TRUNC(I8332*H8332,2)</f>
        <v>600</v>
      </c>
    </row>
    <row r="8333" spans="1:10" ht="26.1" customHeight="1" x14ac:dyDescent="0.2">
      <c r="A8333" s="9" t="s">
        <v>2391</v>
      </c>
      <c r="B8333" s="232" t="s">
        <v>5092</v>
      </c>
      <c r="C8333" s="9" t="s">
        <v>13</v>
      </c>
      <c r="D8333" s="9" t="s">
        <v>5093</v>
      </c>
      <c r="E8333" s="291" t="s">
        <v>2402</v>
      </c>
      <c r="F8333" s="291"/>
      <c r="G8333" s="10" t="s">
        <v>5091</v>
      </c>
      <c r="H8333" s="47">
        <v>1</v>
      </c>
      <c r="I8333" s="11">
        <f>VLOOKUP(B8333,CURVA_ABC_INSUM!$B$6:$H$1423,7,0)</f>
        <v>600</v>
      </c>
      <c r="J8333" s="11">
        <f>TRUNC(I8333*H8333,2)</f>
        <v>600</v>
      </c>
    </row>
    <row r="8334" spans="1:10" ht="25.5" x14ac:dyDescent="0.2">
      <c r="A8334" s="13"/>
      <c r="B8334" s="13"/>
      <c r="C8334" s="13"/>
      <c r="D8334" s="13"/>
      <c r="E8334" s="13" t="s">
        <v>5159</v>
      </c>
      <c r="F8334" s="48">
        <v>0</v>
      </c>
      <c r="G8334" s="13" t="s">
        <v>5160</v>
      </c>
      <c r="H8334" s="48">
        <v>0</v>
      </c>
      <c r="I8334" s="13" t="s">
        <v>5161</v>
      </c>
      <c r="J8334" s="48">
        <v>0</v>
      </c>
    </row>
    <row r="8335" spans="1:10" ht="15" thickBot="1" x14ac:dyDescent="0.25">
      <c r="A8335" s="13"/>
      <c r="B8335" s="13"/>
      <c r="C8335" s="13"/>
      <c r="D8335" s="13"/>
      <c r="E8335" s="13" t="s">
        <v>2395</v>
      </c>
      <c r="F8335" s="48">
        <v>0</v>
      </c>
      <c r="G8335" s="13"/>
      <c r="H8335" s="288" t="s">
        <v>2396</v>
      </c>
      <c r="I8335" s="288"/>
      <c r="J8335" s="48">
        <f>J8332+F8335</f>
        <v>600</v>
      </c>
    </row>
    <row r="8336" spans="1:10" ht="0.95" customHeight="1" thickTop="1" x14ac:dyDescent="0.2">
      <c r="A8336" s="45"/>
      <c r="B8336" s="45"/>
      <c r="C8336" s="45"/>
      <c r="D8336" s="45"/>
      <c r="E8336" s="45"/>
      <c r="F8336" s="45"/>
      <c r="G8336" s="45"/>
      <c r="H8336" s="45"/>
      <c r="I8336" s="45"/>
      <c r="J8336" s="45"/>
    </row>
    <row r="8337" spans="1:10" ht="18" customHeight="1" x14ac:dyDescent="0.2">
      <c r="A8337" s="28" t="s">
        <v>5169</v>
      </c>
      <c r="B8337" s="4" t="s">
        <v>2</v>
      </c>
      <c r="C8337" s="28" t="s">
        <v>3</v>
      </c>
      <c r="D8337" s="28" t="s">
        <v>4</v>
      </c>
      <c r="E8337" s="289" t="s">
        <v>2388</v>
      </c>
      <c r="F8337" s="289"/>
      <c r="G8337" s="26" t="s">
        <v>190</v>
      </c>
      <c r="H8337" s="4" t="s">
        <v>6</v>
      </c>
      <c r="I8337" s="4" t="s">
        <v>7</v>
      </c>
      <c r="J8337" s="4" t="s">
        <v>191</v>
      </c>
    </row>
    <row r="8338" spans="1:10" ht="26.1" customHeight="1" x14ac:dyDescent="0.2">
      <c r="A8338" s="29" t="s">
        <v>2389</v>
      </c>
      <c r="B8338" s="42" t="s">
        <v>5218</v>
      </c>
      <c r="C8338" s="29" t="s">
        <v>13</v>
      </c>
      <c r="D8338" s="29" t="s">
        <v>5219</v>
      </c>
      <c r="E8338" s="290" t="s">
        <v>2548</v>
      </c>
      <c r="F8338" s="290"/>
      <c r="G8338" s="41" t="s">
        <v>5091</v>
      </c>
      <c r="H8338" s="44">
        <v>1</v>
      </c>
      <c r="I8338" s="43">
        <f>SUM(J8339)</f>
        <v>800</v>
      </c>
      <c r="J8338" s="43">
        <f>TRUNC(I8338*H8338,2)</f>
        <v>800</v>
      </c>
    </row>
    <row r="8339" spans="1:10" ht="26.1" customHeight="1" x14ac:dyDescent="0.2">
      <c r="A8339" s="9" t="s">
        <v>2391</v>
      </c>
      <c r="B8339" s="232" t="s">
        <v>5098</v>
      </c>
      <c r="C8339" s="9" t="s">
        <v>13</v>
      </c>
      <c r="D8339" s="9" t="s">
        <v>5099</v>
      </c>
      <c r="E8339" s="291" t="s">
        <v>2402</v>
      </c>
      <c r="F8339" s="291"/>
      <c r="G8339" s="10" t="s">
        <v>5091</v>
      </c>
      <c r="H8339" s="47">
        <v>1</v>
      </c>
      <c r="I8339" s="11">
        <f>VLOOKUP(B8339,CURVA_ABC_INSUM!$B$6:$H$1423,7,0)</f>
        <v>800</v>
      </c>
      <c r="J8339" s="11">
        <f>TRUNC(I8339*H8339,2)</f>
        <v>800</v>
      </c>
    </row>
    <row r="8340" spans="1:10" ht="25.5" x14ac:dyDescent="0.2">
      <c r="A8340" s="13"/>
      <c r="B8340" s="13"/>
      <c r="C8340" s="13"/>
      <c r="D8340" s="13"/>
      <c r="E8340" s="13" t="s">
        <v>5159</v>
      </c>
      <c r="F8340" s="48">
        <v>0</v>
      </c>
      <c r="G8340" s="13" t="s">
        <v>5160</v>
      </c>
      <c r="H8340" s="48">
        <v>0</v>
      </c>
      <c r="I8340" s="13" t="s">
        <v>5161</v>
      </c>
      <c r="J8340" s="48">
        <v>0</v>
      </c>
    </row>
    <row r="8341" spans="1:10" ht="15" thickBot="1" x14ac:dyDescent="0.25">
      <c r="A8341" s="13"/>
      <c r="B8341" s="13"/>
      <c r="C8341" s="13"/>
      <c r="D8341" s="13"/>
      <c r="E8341" s="13" t="s">
        <v>2395</v>
      </c>
      <c r="F8341" s="48">
        <v>0</v>
      </c>
      <c r="G8341" s="13"/>
      <c r="H8341" s="288" t="s">
        <v>2396</v>
      </c>
      <c r="I8341" s="288"/>
      <c r="J8341" s="48">
        <f>J8338+F8341</f>
        <v>800</v>
      </c>
    </row>
    <row r="8342" spans="1:10" ht="0.95" customHeight="1" thickTop="1" x14ac:dyDescent="0.2">
      <c r="A8342" s="45"/>
      <c r="B8342" s="45"/>
      <c r="C8342" s="45"/>
      <c r="D8342" s="45"/>
      <c r="E8342" s="45"/>
      <c r="F8342" s="45"/>
      <c r="G8342" s="45"/>
      <c r="H8342" s="45"/>
      <c r="I8342" s="45"/>
      <c r="J8342" s="45"/>
    </row>
    <row r="8343" spans="1:10" ht="18" customHeight="1" x14ac:dyDescent="0.2">
      <c r="A8343" s="28" t="s">
        <v>5170</v>
      </c>
      <c r="B8343" s="4" t="s">
        <v>2</v>
      </c>
      <c r="C8343" s="28" t="s">
        <v>3</v>
      </c>
      <c r="D8343" s="28" t="s">
        <v>4</v>
      </c>
      <c r="E8343" s="289" t="s">
        <v>2388</v>
      </c>
      <c r="F8343" s="289"/>
      <c r="G8343" s="26" t="s">
        <v>190</v>
      </c>
      <c r="H8343" s="4" t="s">
        <v>6</v>
      </c>
      <c r="I8343" s="4" t="s">
        <v>7</v>
      </c>
      <c r="J8343" s="4" t="s">
        <v>191</v>
      </c>
    </row>
    <row r="8344" spans="1:10" ht="26.1" customHeight="1" x14ac:dyDescent="0.2">
      <c r="A8344" s="29" t="s">
        <v>2389</v>
      </c>
      <c r="B8344" s="42" t="s">
        <v>5220</v>
      </c>
      <c r="C8344" s="29" t="s">
        <v>13</v>
      </c>
      <c r="D8344" s="29" t="s">
        <v>5221</v>
      </c>
      <c r="E8344" s="290" t="s">
        <v>2548</v>
      </c>
      <c r="F8344" s="290"/>
      <c r="G8344" s="41" t="s">
        <v>224</v>
      </c>
      <c r="H8344" s="44">
        <v>1</v>
      </c>
      <c r="I8344" s="43">
        <f>SUM(J8345)</f>
        <v>1900</v>
      </c>
      <c r="J8344" s="43">
        <f>TRUNC(I8344*H8344,2)</f>
        <v>1900</v>
      </c>
    </row>
    <row r="8345" spans="1:10" ht="26.1" customHeight="1" x14ac:dyDescent="0.2">
      <c r="A8345" s="9" t="s">
        <v>2391</v>
      </c>
      <c r="B8345" s="232" t="s">
        <v>5106</v>
      </c>
      <c r="C8345" s="9" t="s">
        <v>13</v>
      </c>
      <c r="D8345" s="9" t="s">
        <v>5107</v>
      </c>
      <c r="E8345" s="291" t="s">
        <v>2402</v>
      </c>
      <c r="F8345" s="291"/>
      <c r="G8345" s="10" t="s">
        <v>5091</v>
      </c>
      <c r="H8345" s="47">
        <v>1</v>
      </c>
      <c r="I8345" s="11">
        <f>VLOOKUP(B8345,CURVA_ABC_INSUM!$B$6:$H$1423,7,0)</f>
        <v>1900</v>
      </c>
      <c r="J8345" s="11">
        <f>TRUNC(I8345*H8345,2)</f>
        <v>1900</v>
      </c>
    </row>
    <row r="8346" spans="1:10" ht="25.5" x14ac:dyDescent="0.2">
      <c r="A8346" s="13"/>
      <c r="B8346" s="13"/>
      <c r="C8346" s="13"/>
      <c r="D8346" s="13"/>
      <c r="E8346" s="13" t="s">
        <v>5159</v>
      </c>
      <c r="F8346" s="48">
        <v>0</v>
      </c>
      <c r="G8346" s="13" t="s">
        <v>5160</v>
      </c>
      <c r="H8346" s="48">
        <v>0</v>
      </c>
      <c r="I8346" s="13" t="s">
        <v>5161</v>
      </c>
      <c r="J8346" s="48">
        <v>0</v>
      </c>
    </row>
    <row r="8347" spans="1:10" ht="15" thickBot="1" x14ac:dyDescent="0.25">
      <c r="A8347" s="13"/>
      <c r="B8347" s="13"/>
      <c r="C8347" s="13"/>
      <c r="D8347" s="13"/>
      <c r="E8347" s="13" t="s">
        <v>2395</v>
      </c>
      <c r="F8347" s="48">
        <v>0</v>
      </c>
      <c r="G8347" s="13"/>
      <c r="H8347" s="288" t="s">
        <v>2396</v>
      </c>
      <c r="I8347" s="288"/>
      <c r="J8347" s="48">
        <f>J8344+F8347</f>
        <v>1900</v>
      </c>
    </row>
    <row r="8348" spans="1:10" ht="0.95" customHeight="1" thickTop="1" x14ac:dyDescent="0.2">
      <c r="A8348" s="45"/>
      <c r="B8348" s="45"/>
      <c r="C8348" s="45"/>
      <c r="D8348" s="45"/>
      <c r="E8348" s="45"/>
      <c r="F8348" s="45"/>
      <c r="G8348" s="45"/>
      <c r="H8348" s="45"/>
      <c r="I8348" s="45"/>
      <c r="J8348" s="45"/>
    </row>
    <row r="8349" spans="1:10" ht="18" customHeight="1" x14ac:dyDescent="0.2">
      <c r="A8349" s="28" t="s">
        <v>5171</v>
      </c>
      <c r="B8349" s="4" t="s">
        <v>2</v>
      </c>
      <c r="C8349" s="28" t="s">
        <v>3</v>
      </c>
      <c r="D8349" s="28" t="s">
        <v>4</v>
      </c>
      <c r="E8349" s="289" t="s">
        <v>2388</v>
      </c>
      <c r="F8349" s="289"/>
      <c r="G8349" s="26" t="s">
        <v>190</v>
      </c>
      <c r="H8349" s="4" t="s">
        <v>6</v>
      </c>
      <c r="I8349" s="4" t="s">
        <v>7</v>
      </c>
      <c r="J8349" s="4" t="s">
        <v>191</v>
      </c>
    </row>
    <row r="8350" spans="1:10" ht="26.1" customHeight="1" x14ac:dyDescent="0.2">
      <c r="A8350" s="29" t="s">
        <v>2389</v>
      </c>
      <c r="B8350" s="42" t="s">
        <v>5222</v>
      </c>
      <c r="C8350" s="29" t="s">
        <v>13</v>
      </c>
      <c r="D8350" s="29" t="s">
        <v>5223</v>
      </c>
      <c r="E8350" s="290" t="s">
        <v>2548</v>
      </c>
      <c r="F8350" s="290"/>
      <c r="G8350" s="41" t="s">
        <v>5091</v>
      </c>
      <c r="H8350" s="44">
        <v>1</v>
      </c>
      <c r="I8350" s="43">
        <f>SUM(J8351)</f>
        <v>700</v>
      </c>
      <c r="J8350" s="43">
        <f>TRUNC(I8350*H8350,2)</f>
        <v>700</v>
      </c>
    </row>
    <row r="8351" spans="1:10" ht="26.1" customHeight="1" x14ac:dyDescent="0.2">
      <c r="A8351" s="9" t="s">
        <v>2391</v>
      </c>
      <c r="B8351" s="232" t="s">
        <v>5094</v>
      </c>
      <c r="C8351" s="9" t="s">
        <v>13</v>
      </c>
      <c r="D8351" s="9" t="s">
        <v>5095</v>
      </c>
      <c r="E8351" s="291" t="s">
        <v>2402</v>
      </c>
      <c r="F8351" s="291"/>
      <c r="G8351" s="10" t="s">
        <v>5091</v>
      </c>
      <c r="H8351" s="47">
        <v>1</v>
      </c>
      <c r="I8351" s="11">
        <f>VLOOKUP(B8351,CURVA_ABC_INSUM!$B$6:$H$1423,7,0)</f>
        <v>700</v>
      </c>
      <c r="J8351" s="11">
        <f>TRUNC(I8351*H8351,2)</f>
        <v>700</v>
      </c>
    </row>
    <row r="8352" spans="1:10" ht="25.5" x14ac:dyDescent="0.2">
      <c r="A8352" s="13"/>
      <c r="B8352" s="13"/>
      <c r="C8352" s="13"/>
      <c r="D8352" s="13"/>
      <c r="E8352" s="13" t="s">
        <v>5159</v>
      </c>
      <c r="F8352" s="48">
        <v>0</v>
      </c>
      <c r="G8352" s="13" t="s">
        <v>5160</v>
      </c>
      <c r="H8352" s="48">
        <v>0</v>
      </c>
      <c r="I8352" s="13" t="s">
        <v>5161</v>
      </c>
      <c r="J8352" s="48">
        <v>0</v>
      </c>
    </row>
    <row r="8353" spans="1:10" ht="15" thickBot="1" x14ac:dyDescent="0.25">
      <c r="A8353" s="13"/>
      <c r="B8353" s="13"/>
      <c r="C8353" s="13"/>
      <c r="D8353" s="13"/>
      <c r="E8353" s="13" t="s">
        <v>2395</v>
      </c>
      <c r="F8353" s="48">
        <v>0</v>
      </c>
      <c r="G8353" s="13"/>
      <c r="H8353" s="288" t="s">
        <v>2396</v>
      </c>
      <c r="I8353" s="288"/>
      <c r="J8353" s="48">
        <f>J8350+F8353</f>
        <v>700</v>
      </c>
    </row>
    <row r="8354" spans="1:10" ht="0.95" customHeight="1" thickTop="1" x14ac:dyDescent="0.2">
      <c r="A8354" s="45"/>
      <c r="B8354" s="45"/>
      <c r="C8354" s="45"/>
      <c r="D8354" s="45"/>
      <c r="E8354" s="45"/>
      <c r="F8354" s="45"/>
      <c r="G8354" s="45"/>
      <c r="H8354" s="45"/>
      <c r="I8354" s="45"/>
      <c r="J8354" s="45"/>
    </row>
    <row r="8355" spans="1:10" ht="18" customHeight="1" x14ac:dyDescent="0.2">
      <c r="A8355" s="28" t="s">
        <v>5172</v>
      </c>
      <c r="B8355" s="4" t="s">
        <v>2</v>
      </c>
      <c r="C8355" s="28" t="s">
        <v>3</v>
      </c>
      <c r="D8355" s="28" t="s">
        <v>4</v>
      </c>
      <c r="E8355" s="289" t="s">
        <v>2388</v>
      </c>
      <c r="F8355" s="289"/>
      <c r="G8355" s="26" t="s">
        <v>190</v>
      </c>
      <c r="H8355" s="4" t="s">
        <v>6</v>
      </c>
      <c r="I8355" s="4" t="s">
        <v>7</v>
      </c>
      <c r="J8355" s="4" t="s">
        <v>191</v>
      </c>
    </row>
    <row r="8356" spans="1:10" ht="26.1" customHeight="1" x14ac:dyDescent="0.2">
      <c r="A8356" s="29" t="s">
        <v>2389</v>
      </c>
      <c r="B8356" s="42" t="s">
        <v>5224</v>
      </c>
      <c r="C8356" s="29" t="s">
        <v>13</v>
      </c>
      <c r="D8356" s="29" t="s">
        <v>5225</v>
      </c>
      <c r="E8356" s="290" t="s">
        <v>2548</v>
      </c>
      <c r="F8356" s="290"/>
      <c r="G8356" s="41" t="s">
        <v>5091</v>
      </c>
      <c r="H8356" s="44">
        <v>1</v>
      </c>
      <c r="I8356" s="43">
        <f>SUM(J8357)</f>
        <v>900</v>
      </c>
      <c r="J8356" s="43">
        <f>TRUNC(I8356*H8356,2)</f>
        <v>900</v>
      </c>
    </row>
    <row r="8357" spans="1:10" ht="26.1" customHeight="1" x14ac:dyDescent="0.2">
      <c r="A8357" s="9" t="s">
        <v>2391</v>
      </c>
      <c r="B8357" s="232" t="s">
        <v>5100</v>
      </c>
      <c r="C8357" s="9" t="s">
        <v>13</v>
      </c>
      <c r="D8357" s="9" t="s">
        <v>5101</v>
      </c>
      <c r="E8357" s="291" t="s">
        <v>2402</v>
      </c>
      <c r="F8357" s="291"/>
      <c r="G8357" s="10" t="s">
        <v>5091</v>
      </c>
      <c r="H8357" s="47">
        <v>1</v>
      </c>
      <c r="I8357" s="11">
        <f>VLOOKUP(B8357,CURVA_ABC_INSUM!$B$6:$H$1423,7,0)</f>
        <v>900</v>
      </c>
      <c r="J8357" s="11">
        <f>TRUNC(I8357*H8357,2)</f>
        <v>900</v>
      </c>
    </row>
    <row r="8358" spans="1:10" ht="25.5" x14ac:dyDescent="0.2">
      <c r="A8358" s="13"/>
      <c r="B8358" s="13"/>
      <c r="C8358" s="13"/>
      <c r="D8358" s="13"/>
      <c r="E8358" s="13" t="s">
        <v>5159</v>
      </c>
      <c r="F8358" s="48">
        <v>0</v>
      </c>
      <c r="G8358" s="13" t="s">
        <v>5160</v>
      </c>
      <c r="H8358" s="48">
        <v>0</v>
      </c>
      <c r="I8358" s="13" t="s">
        <v>5161</v>
      </c>
      <c r="J8358" s="48">
        <v>0</v>
      </c>
    </row>
    <row r="8359" spans="1:10" x14ac:dyDescent="0.2">
      <c r="A8359" s="13"/>
      <c r="B8359" s="13"/>
      <c r="C8359" s="13"/>
      <c r="D8359" s="13"/>
      <c r="E8359" s="13" t="s">
        <v>2395</v>
      </c>
      <c r="F8359" s="48">
        <v>0</v>
      </c>
      <c r="G8359" s="13"/>
      <c r="H8359" s="288" t="s">
        <v>2396</v>
      </c>
      <c r="I8359" s="288"/>
      <c r="J8359" s="48">
        <f>J8356+F8359</f>
        <v>900</v>
      </c>
    </row>
    <row r="8360" spans="1:10" ht="18" customHeight="1" x14ac:dyDescent="0.2">
      <c r="A8360" s="26" t="s">
        <v>2369</v>
      </c>
      <c r="B8360" s="26" t="s">
        <v>2</v>
      </c>
      <c r="C8360" s="28" t="s">
        <v>3</v>
      </c>
      <c r="D8360" s="28" t="s">
        <v>4</v>
      </c>
      <c r="E8360" s="28" t="s">
        <v>2388</v>
      </c>
      <c r="F8360" s="28"/>
      <c r="G8360" s="26" t="s">
        <v>190</v>
      </c>
      <c r="H8360" s="4" t="s">
        <v>6</v>
      </c>
      <c r="I8360" s="4" t="s">
        <v>7</v>
      </c>
      <c r="J8360" s="4" t="s">
        <v>191</v>
      </c>
    </row>
    <row r="8361" spans="1:10" ht="26.1" customHeight="1" x14ac:dyDescent="0.2">
      <c r="A8361" s="41" t="s">
        <v>2389</v>
      </c>
      <c r="B8361" s="41" t="s">
        <v>2370</v>
      </c>
      <c r="C8361" s="29" t="s">
        <v>13</v>
      </c>
      <c r="D8361" s="29" t="s">
        <v>2371</v>
      </c>
      <c r="E8361" s="29" t="s">
        <v>2399</v>
      </c>
      <c r="F8361" s="29"/>
      <c r="G8361" s="41" t="s">
        <v>1462</v>
      </c>
      <c r="H8361" s="44">
        <v>10</v>
      </c>
      <c r="I8361" s="85">
        <f>'COMP-CUSTO MÃO OBRA'!H1165</f>
        <v>228.98</v>
      </c>
      <c r="J8361" s="43">
        <f>TRUNC(H8361*I8361,2)</f>
        <v>2289.8000000000002</v>
      </c>
    </row>
    <row r="8362" spans="1:10" x14ac:dyDescent="0.2">
      <c r="A8362" s="12"/>
      <c r="B8362" s="12"/>
      <c r="C8362" s="13"/>
      <c r="D8362" s="13"/>
      <c r="E8362" s="13"/>
      <c r="F8362" s="48"/>
      <c r="G8362" s="13"/>
      <c r="H8362" s="48"/>
      <c r="I8362" s="13"/>
      <c r="J8362" s="48"/>
    </row>
    <row r="8363" spans="1:10" ht="15" customHeight="1" x14ac:dyDescent="0.2">
      <c r="A8363" s="12"/>
      <c r="B8363" s="12"/>
      <c r="C8363" s="13"/>
      <c r="D8363" s="13"/>
      <c r="E8363" s="13" t="s">
        <v>2395</v>
      </c>
      <c r="F8363" s="48">
        <f>TRUNC(J8361*$G$2,2)</f>
        <v>0</v>
      </c>
      <c r="G8363" s="13"/>
      <c r="H8363" s="86" t="s">
        <v>2396</v>
      </c>
      <c r="I8363" s="86"/>
      <c r="J8363" s="48">
        <f>F8363+J8361</f>
        <v>2289.8000000000002</v>
      </c>
    </row>
    <row r="8365" spans="1:10" ht="18" customHeight="1" x14ac:dyDescent="0.2">
      <c r="A8365" s="26" t="s">
        <v>2373</v>
      </c>
      <c r="B8365" s="26" t="s">
        <v>2</v>
      </c>
      <c r="C8365" s="28" t="s">
        <v>3</v>
      </c>
      <c r="D8365" s="28" t="s">
        <v>4</v>
      </c>
      <c r="E8365" s="28" t="s">
        <v>2388</v>
      </c>
      <c r="F8365" s="28"/>
      <c r="G8365" s="26" t="s">
        <v>190</v>
      </c>
      <c r="H8365" s="4" t="s">
        <v>6</v>
      </c>
      <c r="I8365" s="4" t="s">
        <v>7</v>
      </c>
      <c r="J8365" s="4" t="s">
        <v>191</v>
      </c>
    </row>
    <row r="8366" spans="1:10" ht="26.1" customHeight="1" x14ac:dyDescent="0.2">
      <c r="A8366" s="41" t="s">
        <v>2389</v>
      </c>
      <c r="B8366" s="41" t="s">
        <v>2374</v>
      </c>
      <c r="C8366" s="29" t="s">
        <v>13</v>
      </c>
      <c r="D8366" s="29" t="s">
        <v>2375</v>
      </c>
      <c r="E8366" s="29" t="s">
        <v>2399</v>
      </c>
      <c r="F8366" s="29"/>
      <c r="G8366" s="41" t="s">
        <v>1462</v>
      </c>
      <c r="H8366" s="44">
        <v>10</v>
      </c>
      <c r="I8366" s="43">
        <f>I8361</f>
        <v>228.98</v>
      </c>
      <c r="J8366" s="43">
        <f>TRUNC(H8366*I8366,2)</f>
        <v>2289.8000000000002</v>
      </c>
    </row>
    <row r="8367" spans="1:10" x14ac:dyDescent="0.2">
      <c r="A8367" s="12"/>
      <c r="B8367" s="12"/>
      <c r="C8367" s="13"/>
      <c r="D8367" s="13"/>
      <c r="E8367" s="13"/>
      <c r="F8367" s="48"/>
      <c r="G8367" s="13"/>
      <c r="H8367" s="48"/>
      <c r="I8367" s="13"/>
      <c r="J8367" s="48"/>
    </row>
    <row r="8368" spans="1:10" ht="15" customHeight="1" x14ac:dyDescent="0.2">
      <c r="A8368" s="12"/>
      <c r="B8368" s="12"/>
      <c r="C8368" s="13"/>
      <c r="D8368" s="13"/>
      <c r="E8368" s="13" t="s">
        <v>2395</v>
      </c>
      <c r="F8368" s="48">
        <f>TRUNC(J8366*$G$2,2)</f>
        <v>0</v>
      </c>
      <c r="G8368" s="13"/>
      <c r="H8368" s="86" t="s">
        <v>2396</v>
      </c>
      <c r="I8368" s="86"/>
      <c r="J8368" s="48">
        <f>F8368+J8366</f>
        <v>2289.8000000000002</v>
      </c>
    </row>
    <row r="8370" spans="1:10" ht="18" customHeight="1" x14ac:dyDescent="0.2">
      <c r="A8370" s="26" t="s">
        <v>2377</v>
      </c>
      <c r="B8370" s="26" t="s">
        <v>2</v>
      </c>
      <c r="C8370" s="28" t="s">
        <v>3</v>
      </c>
      <c r="D8370" s="28" t="s">
        <v>4</v>
      </c>
      <c r="E8370" s="28" t="s">
        <v>2388</v>
      </c>
      <c r="F8370" s="28"/>
      <c r="G8370" s="26" t="s">
        <v>190</v>
      </c>
      <c r="H8370" s="4" t="s">
        <v>6</v>
      </c>
      <c r="I8370" s="4" t="s">
        <v>7</v>
      </c>
      <c r="J8370" s="4" t="s">
        <v>191</v>
      </c>
    </row>
    <row r="8371" spans="1:10" ht="26.1" customHeight="1" x14ac:dyDescent="0.2">
      <c r="A8371" s="41" t="s">
        <v>2389</v>
      </c>
      <c r="B8371" s="41" t="s">
        <v>2378</v>
      </c>
      <c r="C8371" s="29" t="s">
        <v>13</v>
      </c>
      <c r="D8371" s="29" t="s">
        <v>2379</v>
      </c>
      <c r="E8371" s="29" t="s">
        <v>2399</v>
      </c>
      <c r="F8371" s="29"/>
      <c r="G8371" s="41" t="s">
        <v>1462</v>
      </c>
      <c r="H8371" s="44">
        <v>10</v>
      </c>
      <c r="I8371" s="85">
        <f>I8366</f>
        <v>228.98</v>
      </c>
      <c r="J8371" s="43">
        <f t="shared" ref="J8371" si="305">TRUNC(H8371*I8371,2)</f>
        <v>2289.8000000000002</v>
      </c>
    </row>
    <row r="8372" spans="1:10" x14ac:dyDescent="0.2">
      <c r="A8372" s="12"/>
      <c r="B8372" s="12"/>
      <c r="C8372" s="13"/>
      <c r="D8372" s="13"/>
      <c r="E8372" s="13"/>
      <c r="F8372" s="48"/>
      <c r="G8372" s="13"/>
      <c r="H8372" s="48"/>
      <c r="I8372" s="13"/>
      <c r="J8372" s="48"/>
    </row>
    <row r="8373" spans="1:10" ht="15" customHeight="1" x14ac:dyDescent="0.2">
      <c r="A8373" s="12"/>
      <c r="B8373" s="12"/>
      <c r="C8373" s="13"/>
      <c r="D8373" s="13"/>
      <c r="E8373" s="13" t="s">
        <v>2395</v>
      </c>
      <c r="F8373" s="48">
        <f>TRUNC(J8371*$G$2,2)</f>
        <v>0</v>
      </c>
      <c r="G8373" s="13"/>
      <c r="H8373" s="86" t="s">
        <v>2396</v>
      </c>
      <c r="I8373" s="86"/>
      <c r="J8373" s="48">
        <f>F8373+J8371</f>
        <v>2289.8000000000002</v>
      </c>
    </row>
    <row r="8375" spans="1:10" ht="18" customHeight="1" x14ac:dyDescent="0.2">
      <c r="A8375" s="26" t="s">
        <v>5232</v>
      </c>
      <c r="B8375" s="26" t="s">
        <v>2</v>
      </c>
      <c r="C8375" s="28" t="s">
        <v>3</v>
      </c>
      <c r="D8375" s="28" t="s">
        <v>4</v>
      </c>
      <c r="E8375" s="28" t="s">
        <v>2388</v>
      </c>
      <c r="F8375" s="28"/>
      <c r="G8375" s="26" t="s">
        <v>190</v>
      </c>
      <c r="H8375" s="4" t="s">
        <v>6</v>
      </c>
      <c r="I8375" s="4" t="s">
        <v>7</v>
      </c>
      <c r="J8375" s="4" t="s">
        <v>191</v>
      </c>
    </row>
    <row r="8376" spans="1:10" ht="31.5" customHeight="1" x14ac:dyDescent="0.2">
      <c r="A8376" s="41" t="s">
        <v>2389</v>
      </c>
      <c r="B8376" s="41" t="str">
        <f>ORÇ_SINT_SERVIÇOS!B1014</f>
        <v>IPHAN-BA-015</v>
      </c>
      <c r="C8376" s="29" t="s">
        <v>13</v>
      </c>
      <c r="D8376" s="29" t="str">
        <f>ORÇ_SINT_SERVIÇOS!D1014</f>
        <v>MANUTENÇÃO DE VENTILADOR INDUSTRIAL, RETIRADA, FORNECIMENTO E INSTALAÇÃO DE EQUIPAMENTO.</v>
      </c>
      <c r="E8376" s="29" t="s">
        <v>2399</v>
      </c>
      <c r="F8376" s="29"/>
      <c r="G8376" s="41" t="s">
        <v>5</v>
      </c>
      <c r="H8376" s="44">
        <v>1</v>
      </c>
      <c r="I8376" s="85">
        <f>SUM(J8377:J8378)</f>
        <v>2461.1099999999997</v>
      </c>
      <c r="J8376" s="43">
        <f>TRUNC(H8376*I8376,2)</f>
        <v>2461.11</v>
      </c>
    </row>
    <row r="8377" spans="1:10" ht="36" customHeight="1" x14ac:dyDescent="0.2">
      <c r="A8377" s="7" t="s">
        <v>2397</v>
      </c>
      <c r="B8377" s="7">
        <v>88264</v>
      </c>
      <c r="C8377" s="6" t="s">
        <v>14</v>
      </c>
      <c r="D8377" s="6" t="s">
        <v>2411</v>
      </c>
      <c r="E8377" s="6" t="s">
        <v>2399</v>
      </c>
      <c r="F8377" s="6"/>
      <c r="G8377" s="7" t="s">
        <v>297</v>
      </c>
      <c r="H8377" s="46">
        <v>2</v>
      </c>
      <c r="I8377" s="77">
        <f>'COMP-CUSTO MÃO OBRA'!$H$422</f>
        <v>41.6</v>
      </c>
      <c r="J8377" s="8">
        <f>TRUNC(H8377*I8377,2)</f>
        <v>83.2</v>
      </c>
    </row>
    <row r="8378" spans="1:10" ht="24" customHeight="1" x14ac:dyDescent="0.2">
      <c r="A8378" s="10" t="s">
        <v>2391</v>
      </c>
      <c r="B8378" s="10">
        <v>9054</v>
      </c>
      <c r="C8378" s="9" t="s">
        <v>20</v>
      </c>
      <c r="D8378" s="9" t="s">
        <v>5527</v>
      </c>
      <c r="E8378" s="9" t="s">
        <v>2394</v>
      </c>
      <c r="F8378" s="9"/>
      <c r="G8378" s="10" t="s">
        <v>28</v>
      </c>
      <c r="H8378" s="47">
        <v>1.02</v>
      </c>
      <c r="I8378" s="11">
        <f>VLOOKUP(B8378,CURVA_ABC_INSUM!$B$6:$H$1430,7,0)</f>
        <v>2331.29</v>
      </c>
      <c r="J8378" s="11">
        <f>TRUNC(H8378*I8378,2)</f>
        <v>2377.91</v>
      </c>
    </row>
    <row r="8379" spans="1:10" x14ac:dyDescent="0.2">
      <c r="A8379" s="12"/>
      <c r="B8379" s="12"/>
      <c r="C8379" s="13"/>
      <c r="D8379" s="13"/>
      <c r="E8379" s="13"/>
      <c r="F8379" s="48"/>
      <c r="G8379" s="13"/>
      <c r="H8379" s="48"/>
      <c r="I8379" s="13"/>
      <c r="J8379" s="48"/>
    </row>
    <row r="8380" spans="1:10" ht="15" customHeight="1" x14ac:dyDescent="0.2">
      <c r="A8380" s="12"/>
      <c r="B8380" s="12"/>
      <c r="C8380" s="13"/>
      <c r="D8380" s="13"/>
      <c r="E8380" s="13" t="s">
        <v>2395</v>
      </c>
      <c r="F8380" s="48">
        <f>TRUNC(J8376*$G$2,2)</f>
        <v>0</v>
      </c>
      <c r="G8380" s="13"/>
      <c r="H8380" s="86" t="s">
        <v>2396</v>
      </c>
      <c r="I8380" s="86"/>
      <c r="J8380" s="48">
        <f>F8380+J8376</f>
        <v>2461.11</v>
      </c>
    </row>
  </sheetData>
  <autoFilter ref="A7:J8373" xr:uid="{00000000-0009-0000-0000-000001000000}"/>
  <mergeCells count="39">
    <mergeCell ref="E885:F885"/>
    <mergeCell ref="A4:D4"/>
    <mergeCell ref="A3:D3"/>
    <mergeCell ref="E8307:F8307"/>
    <mergeCell ref="E8308:F8308"/>
    <mergeCell ref="E8309:F8309"/>
    <mergeCell ref="H8311:I8311"/>
    <mergeCell ref="E8313:F8313"/>
    <mergeCell ref="E8314:F8314"/>
    <mergeCell ref="E8315:F8315"/>
    <mergeCell ref="H8317:I8317"/>
    <mergeCell ref="E8319:F8319"/>
    <mergeCell ref="E8320:F8320"/>
    <mergeCell ref="E8321:F8321"/>
    <mergeCell ref="H8323:I8323"/>
    <mergeCell ref="E8325:F8325"/>
    <mergeCell ref="E8326:F8326"/>
    <mergeCell ref="E8327:F8327"/>
    <mergeCell ref="H8329:I8329"/>
    <mergeCell ref="E8331:F8331"/>
    <mergeCell ref="E8332:F8332"/>
    <mergeCell ref="E8333:F8333"/>
    <mergeCell ref="H8335:I8335"/>
    <mergeCell ref="E8337:F8337"/>
    <mergeCell ref="E8338:F8338"/>
    <mergeCell ref="E8339:F8339"/>
    <mergeCell ref="H8341:I8341"/>
    <mergeCell ref="E8343:F8343"/>
    <mergeCell ref="E8344:F8344"/>
    <mergeCell ref="E8345:F8345"/>
    <mergeCell ref="H8347:I8347"/>
    <mergeCell ref="E8349:F8349"/>
    <mergeCell ref="E8350:F8350"/>
    <mergeCell ref="H8359:I8359"/>
    <mergeCell ref="E8351:F8351"/>
    <mergeCell ref="H8353:I8353"/>
    <mergeCell ref="E8355:F8355"/>
    <mergeCell ref="E8356:F8356"/>
    <mergeCell ref="E8357:F8357"/>
  </mergeCells>
  <printOptions horizontalCentered="1"/>
  <pageMargins left="0.51181102362204722" right="0.51181102362204722" top="0.78740157480314965" bottom="0.78740157480314965" header="0.31496062992125984" footer="0.31496062992125984"/>
  <pageSetup paperSize="9" scale="47"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3073"/>
  <sheetViews>
    <sheetView topLeftCell="A2601" zoomScaleNormal="100" workbookViewId="0">
      <selection activeCell="B2607" sqref="B2607"/>
    </sheetView>
  </sheetViews>
  <sheetFormatPr defaultRowHeight="14.25" x14ac:dyDescent="0.2"/>
  <cols>
    <col min="1" max="1" width="11.75" customWidth="1"/>
    <col min="2" max="2" width="15.75" customWidth="1"/>
    <col min="3" max="3" width="10" style="1" bestFit="1" customWidth="1"/>
    <col min="4" max="4" width="60" bestFit="1" customWidth="1"/>
    <col min="5" max="5" width="15" style="1" bestFit="1" customWidth="1"/>
    <col min="6" max="6" width="12" hidden="1" customWidth="1"/>
    <col min="7" max="8" width="12" bestFit="1" customWidth="1"/>
    <col min="9" max="9" width="14.75" bestFit="1" customWidth="1"/>
    <col min="10" max="10" width="14.25" bestFit="1" customWidth="1"/>
    <col min="11" max="11" width="14" bestFit="1" customWidth="1"/>
  </cols>
  <sheetData>
    <row r="1" spans="1:13" ht="36" customHeight="1" x14ac:dyDescent="0.2">
      <c r="A1" s="17"/>
      <c r="B1" s="17"/>
      <c r="C1" s="2"/>
      <c r="D1" s="2"/>
      <c r="E1" s="17"/>
      <c r="F1" s="2"/>
      <c r="G1" s="2"/>
      <c r="H1" s="2"/>
      <c r="I1" s="2"/>
      <c r="J1" s="2"/>
    </row>
    <row r="2" spans="1:13" ht="36" customHeight="1" thickBot="1" x14ac:dyDescent="0.25">
      <c r="A2" s="16"/>
      <c r="B2" s="16"/>
      <c r="C2" s="3"/>
      <c r="D2" s="3"/>
      <c r="E2" s="16"/>
      <c r="F2" s="3"/>
      <c r="G2" s="72"/>
      <c r="H2" s="72"/>
      <c r="I2" s="3"/>
      <c r="J2" s="3"/>
    </row>
    <row r="3" spans="1:13" ht="81" customHeight="1" thickBot="1" x14ac:dyDescent="0.25">
      <c r="A3" s="294" t="str">
        <f>COMP_CUSTO_PRINC!A3</f>
        <v>OBJETO: Contratação de Empresa Especializada em prestação de serviços contínuos sob demanda de manutenção preventiva, preditiva e corretiva, nas disciplinas civil, elétrica e mecânica para as instalações prediais com fornecimento de mão de obra (POSTOS DE TRABALHO) na Área Primária e Secundária do Porto do Itaqui, e quaisquer outros prédios que por ventura venham a ser administradas pela EMAP, exceto Terminais externos (Ponta da Espera, Cujupe) e o Cais de São José de Ribamar</v>
      </c>
      <c r="B3" s="295"/>
      <c r="C3" s="295"/>
      <c r="D3" s="296"/>
      <c r="E3" s="16"/>
      <c r="F3" s="3"/>
      <c r="G3" s="72"/>
      <c r="H3" s="72"/>
      <c r="I3" s="3"/>
      <c r="J3" s="3"/>
    </row>
    <row r="4" spans="1:13" ht="20.25" customHeight="1" thickBot="1" x14ac:dyDescent="0.25">
      <c r="A4" s="294"/>
      <c r="B4" s="295"/>
      <c r="C4" s="295"/>
      <c r="D4" s="296"/>
      <c r="E4" s="16"/>
      <c r="F4" s="3"/>
      <c r="G4" s="72"/>
      <c r="H4" s="72"/>
      <c r="I4" s="105" t="s">
        <v>185</v>
      </c>
      <c r="J4" s="106"/>
    </row>
    <row r="5" spans="1:13" ht="15.75" thickBot="1" x14ac:dyDescent="0.25">
      <c r="A5" s="2"/>
      <c r="B5" s="2"/>
      <c r="C5" s="107"/>
      <c r="D5" s="107"/>
      <c r="E5" s="17"/>
      <c r="F5" s="107"/>
      <c r="G5" s="107"/>
      <c r="H5" s="107"/>
      <c r="I5" s="107"/>
      <c r="J5" s="107"/>
    </row>
    <row r="6" spans="1:13" ht="30" customHeight="1" thickBot="1" x14ac:dyDescent="0.25">
      <c r="A6" s="300" t="s">
        <v>4012</v>
      </c>
      <c r="B6" s="301"/>
      <c r="C6" s="301"/>
      <c r="D6" s="301"/>
      <c r="E6" s="301"/>
      <c r="F6" s="301"/>
      <c r="G6" s="301"/>
      <c r="H6" s="301"/>
      <c r="I6" s="301"/>
      <c r="J6" s="302"/>
    </row>
    <row r="7" spans="1:13" ht="26.1" customHeight="1" x14ac:dyDescent="0.2">
      <c r="A7" s="213" t="s">
        <v>4013</v>
      </c>
      <c r="B7" s="213" t="s">
        <v>4014</v>
      </c>
      <c r="C7" s="213" t="s">
        <v>4015</v>
      </c>
      <c r="D7" s="213" t="s">
        <v>4016</v>
      </c>
      <c r="E7" s="213" t="s">
        <v>4017</v>
      </c>
      <c r="F7" s="116"/>
      <c r="G7" s="213" t="s">
        <v>5</v>
      </c>
      <c r="H7" s="213" t="s">
        <v>4018</v>
      </c>
      <c r="I7" s="213" t="s">
        <v>4019</v>
      </c>
      <c r="J7" s="213" t="s">
        <v>4020</v>
      </c>
    </row>
    <row r="8" spans="1:13" ht="39.75" customHeight="1" x14ac:dyDescent="0.2">
      <c r="A8" s="28"/>
      <c r="B8" s="4" t="s">
        <v>2</v>
      </c>
      <c r="C8" s="26" t="s">
        <v>3</v>
      </c>
      <c r="D8" s="28" t="s">
        <v>4</v>
      </c>
      <c r="E8" s="193" t="s">
        <v>2388</v>
      </c>
      <c r="F8" s="194"/>
      <c r="G8" s="26" t="s">
        <v>190</v>
      </c>
      <c r="H8" s="4" t="s">
        <v>6</v>
      </c>
      <c r="I8" s="4" t="s">
        <v>7</v>
      </c>
      <c r="J8" s="4" t="s">
        <v>191</v>
      </c>
    </row>
    <row r="9" spans="1:13" ht="39.75" customHeight="1" x14ac:dyDescent="0.2">
      <c r="A9" s="29" t="s">
        <v>2389</v>
      </c>
      <c r="B9" s="42" t="s">
        <v>3293</v>
      </c>
      <c r="C9" s="41" t="s">
        <v>13</v>
      </c>
      <c r="D9" s="29" t="s">
        <v>3294</v>
      </c>
      <c r="E9" s="195" t="s">
        <v>2435</v>
      </c>
      <c r="F9" s="196"/>
      <c r="G9" s="41" t="s">
        <v>5</v>
      </c>
      <c r="H9" s="44">
        <v>1</v>
      </c>
      <c r="I9" s="85">
        <f>SUM(J10:J12)</f>
        <v>60.65</v>
      </c>
      <c r="J9" s="43">
        <f>TRUNC(H9*I9,2)</f>
        <v>60.65</v>
      </c>
      <c r="M9">
        <v>57.519999999999996</v>
      </c>
    </row>
    <row r="10" spans="1:13" ht="39.75" customHeight="1" x14ac:dyDescent="0.2">
      <c r="A10" s="6" t="s">
        <v>2397</v>
      </c>
      <c r="B10" s="5">
        <v>88316</v>
      </c>
      <c r="C10" s="7" t="s">
        <v>14</v>
      </c>
      <c r="D10" s="6" t="s">
        <v>2398</v>
      </c>
      <c r="E10" s="197" t="s">
        <v>2399</v>
      </c>
      <c r="F10" s="198"/>
      <c r="G10" s="7" t="s">
        <v>297</v>
      </c>
      <c r="H10" s="46">
        <v>0.1</v>
      </c>
      <c r="I10" s="77">
        <f>'COMP-CUSTO MÃO OBRA'!$H$61</f>
        <v>27.08</v>
      </c>
      <c r="J10" s="8">
        <f>TRUNC(H10*I10,2)</f>
        <v>2.7</v>
      </c>
      <c r="M10">
        <v>26.5</v>
      </c>
    </row>
    <row r="11" spans="1:13" ht="39.75" customHeight="1" x14ac:dyDescent="0.2">
      <c r="A11" s="6" t="s">
        <v>2397</v>
      </c>
      <c r="B11" s="5">
        <v>88267</v>
      </c>
      <c r="C11" s="7" t="s">
        <v>14</v>
      </c>
      <c r="D11" s="6" t="s">
        <v>429</v>
      </c>
      <c r="E11" s="197" t="s">
        <v>2399</v>
      </c>
      <c r="F11" s="198"/>
      <c r="G11" s="7" t="s">
        <v>297</v>
      </c>
      <c r="H11" s="46">
        <v>0.1</v>
      </c>
      <c r="I11" s="77">
        <f>'COMP-CUSTO MÃO OBRA'!$H$822</f>
        <v>33.380000000000003</v>
      </c>
      <c r="J11" s="8">
        <f>TRUNC(H11*I11,2)</f>
        <v>3.33</v>
      </c>
      <c r="M11">
        <v>33.380000000000003</v>
      </c>
    </row>
    <row r="12" spans="1:13" ht="39.75" customHeight="1" x14ac:dyDescent="0.2">
      <c r="A12" s="10" t="s">
        <v>2391</v>
      </c>
      <c r="B12" s="10">
        <v>4840</v>
      </c>
      <c r="C12" s="10" t="s">
        <v>20</v>
      </c>
      <c r="D12" s="9" t="s">
        <v>4021</v>
      </c>
      <c r="E12" s="212" t="s">
        <v>2394</v>
      </c>
      <c r="F12" s="199"/>
      <c r="G12" s="10" t="s">
        <v>24</v>
      </c>
      <c r="H12" s="47">
        <v>1</v>
      </c>
      <c r="I12" s="211">
        <f>VLOOKUP(B12,CURVA_ABC_INSUM!$B$5:$H$1423,7,0)</f>
        <v>54.62</v>
      </c>
      <c r="J12" s="211">
        <f>TRUNC(H12*I12,2)</f>
        <v>54.62</v>
      </c>
      <c r="M12">
        <v>51.54</v>
      </c>
    </row>
    <row r="13" spans="1:13" ht="39.75" customHeight="1" thickBot="1" x14ac:dyDescent="0.25">
      <c r="A13" s="13"/>
      <c r="B13" s="13"/>
      <c r="C13" s="12"/>
      <c r="D13" s="13"/>
      <c r="E13" s="13"/>
      <c r="F13" s="48"/>
      <c r="G13" s="13"/>
      <c r="H13" s="87"/>
      <c r="I13" s="87"/>
      <c r="J13" s="48"/>
    </row>
    <row r="14" spans="1:13" ht="39.75" customHeight="1" thickTop="1" x14ac:dyDescent="0.2">
      <c r="A14" s="45"/>
      <c r="B14" s="45"/>
      <c r="C14" s="89"/>
      <c r="D14" s="45"/>
      <c r="E14" s="45"/>
      <c r="F14" s="45"/>
      <c r="G14" s="45"/>
      <c r="H14" s="45"/>
      <c r="I14" s="45"/>
      <c r="J14" s="45"/>
    </row>
    <row r="15" spans="1:13" ht="39.75" customHeight="1" x14ac:dyDescent="0.2">
      <c r="A15" s="28"/>
      <c r="B15" s="4" t="s">
        <v>2</v>
      </c>
      <c r="C15" s="26" t="s">
        <v>3</v>
      </c>
      <c r="D15" s="28" t="s">
        <v>4</v>
      </c>
      <c r="E15" s="193" t="s">
        <v>2388</v>
      </c>
      <c r="F15" s="194"/>
      <c r="G15" s="26" t="s">
        <v>190</v>
      </c>
      <c r="H15" s="4" t="s">
        <v>6</v>
      </c>
      <c r="I15" s="4" t="s">
        <v>7</v>
      </c>
      <c r="J15" s="4" t="s">
        <v>191</v>
      </c>
      <c r="M15" t="s">
        <v>7</v>
      </c>
    </row>
    <row r="16" spans="1:13" ht="39.75" customHeight="1" x14ac:dyDescent="0.2">
      <c r="A16" s="29" t="s">
        <v>2389</v>
      </c>
      <c r="B16" s="42">
        <v>89553</v>
      </c>
      <c r="C16" s="41" t="s">
        <v>14</v>
      </c>
      <c r="D16" s="29" t="s">
        <v>3081</v>
      </c>
      <c r="E16" s="195" t="s">
        <v>2435</v>
      </c>
      <c r="F16" s="196"/>
      <c r="G16" s="41" t="s">
        <v>15</v>
      </c>
      <c r="H16" s="44">
        <v>1</v>
      </c>
      <c r="I16" s="85">
        <f>SUM($J$17:$J$22)</f>
        <v>5.7799999999999994</v>
      </c>
      <c r="J16" s="43">
        <f t="shared" ref="J16:J22" si="0">TRUNC(H16*I16,2)</f>
        <v>5.78</v>
      </c>
      <c r="M16">
        <v>5.85</v>
      </c>
    </row>
    <row r="17" spans="1:13" ht="39.75" customHeight="1" x14ac:dyDescent="0.2">
      <c r="A17" s="6" t="s">
        <v>2397</v>
      </c>
      <c r="B17" s="5">
        <v>88248</v>
      </c>
      <c r="C17" s="7" t="s">
        <v>14</v>
      </c>
      <c r="D17" s="6" t="s">
        <v>4022</v>
      </c>
      <c r="E17" s="197" t="s">
        <v>2399</v>
      </c>
      <c r="F17" s="198"/>
      <c r="G17" s="7" t="s">
        <v>297</v>
      </c>
      <c r="H17" s="46">
        <v>5.2400000000000002E-2</v>
      </c>
      <c r="I17" s="77">
        <f>'COMP-CUSTO MÃO OBRA'!$H$61</f>
        <v>27.08</v>
      </c>
      <c r="J17" s="8">
        <f t="shared" si="0"/>
        <v>1.41</v>
      </c>
      <c r="M17">
        <v>26.5</v>
      </c>
    </row>
    <row r="18" spans="1:13" ht="39.75" customHeight="1" x14ac:dyDescent="0.2">
      <c r="A18" s="6" t="s">
        <v>2397</v>
      </c>
      <c r="B18" s="5">
        <v>88267</v>
      </c>
      <c r="C18" s="7" t="s">
        <v>14</v>
      </c>
      <c r="D18" s="6" t="s">
        <v>429</v>
      </c>
      <c r="E18" s="197" t="s">
        <v>2399</v>
      </c>
      <c r="F18" s="198"/>
      <c r="G18" s="7" t="s">
        <v>297</v>
      </c>
      <c r="H18" s="46">
        <v>5.2400000000000002E-2</v>
      </c>
      <c r="I18" s="77">
        <f>'COMP-CUSTO MÃO OBRA'!$H$822</f>
        <v>33.380000000000003</v>
      </c>
      <c r="J18" s="8">
        <f t="shared" si="0"/>
        <v>1.74</v>
      </c>
      <c r="M18">
        <v>33.380000000000003</v>
      </c>
    </row>
    <row r="19" spans="1:13" ht="39.75" customHeight="1" x14ac:dyDescent="0.2">
      <c r="A19" s="10" t="s">
        <v>2391</v>
      </c>
      <c r="B19" s="10">
        <v>108</v>
      </c>
      <c r="C19" s="10" t="s">
        <v>14</v>
      </c>
      <c r="D19" s="9" t="s">
        <v>3089</v>
      </c>
      <c r="E19" s="212" t="s">
        <v>2394</v>
      </c>
      <c r="F19" s="199"/>
      <c r="G19" s="10" t="s">
        <v>15</v>
      </c>
      <c r="H19" s="47">
        <v>1</v>
      </c>
      <c r="I19" s="211">
        <f>VLOOKUP(B19,CURVA_ABC_INSUM!$B$5:$H$1423,7,0)</f>
        <v>1.62</v>
      </c>
      <c r="J19" s="211">
        <f t="shared" si="0"/>
        <v>1.62</v>
      </c>
      <c r="M19">
        <v>1.76</v>
      </c>
    </row>
    <row r="20" spans="1:13" ht="39.75" customHeight="1" x14ac:dyDescent="0.2">
      <c r="A20" s="10" t="s">
        <v>2391</v>
      </c>
      <c r="B20" s="10">
        <v>122</v>
      </c>
      <c r="C20" s="10" t="s">
        <v>14</v>
      </c>
      <c r="D20" s="9" t="s">
        <v>42</v>
      </c>
      <c r="E20" s="212" t="s">
        <v>2394</v>
      </c>
      <c r="F20" s="199"/>
      <c r="G20" s="10" t="s">
        <v>15</v>
      </c>
      <c r="H20" s="47">
        <v>8.2000000000000007E-3</v>
      </c>
      <c r="I20" s="211">
        <f>VLOOKUP(B20,CURVA_ABC_INSUM!$B$5:$H$1423,7,0)</f>
        <v>52.7</v>
      </c>
      <c r="J20" s="211">
        <f t="shared" si="0"/>
        <v>0.43</v>
      </c>
      <c r="M20">
        <v>50.24</v>
      </c>
    </row>
    <row r="21" spans="1:13" ht="39.75" customHeight="1" x14ac:dyDescent="0.2">
      <c r="A21" s="10" t="s">
        <v>2391</v>
      </c>
      <c r="B21" s="10">
        <v>20083</v>
      </c>
      <c r="C21" s="10" t="s">
        <v>14</v>
      </c>
      <c r="D21" s="9" t="s">
        <v>3086</v>
      </c>
      <c r="E21" s="212" t="s">
        <v>2394</v>
      </c>
      <c r="F21" s="199"/>
      <c r="G21" s="10" t="s">
        <v>15</v>
      </c>
      <c r="H21" s="47">
        <v>9.4999999999999998E-3</v>
      </c>
      <c r="I21" s="211">
        <f>VLOOKUP(B21,CURVA_ABC_INSUM!$B$5:$H$1423,7,0)</f>
        <v>59.71</v>
      </c>
      <c r="J21" s="211">
        <f t="shared" si="0"/>
        <v>0.56000000000000005</v>
      </c>
      <c r="M21">
        <v>56.92</v>
      </c>
    </row>
    <row r="22" spans="1:13" ht="39.75" customHeight="1" x14ac:dyDescent="0.2">
      <c r="A22" s="10" t="s">
        <v>2391</v>
      </c>
      <c r="B22" s="10">
        <v>38383</v>
      </c>
      <c r="C22" s="10" t="s">
        <v>14</v>
      </c>
      <c r="D22" s="9" t="s">
        <v>3087</v>
      </c>
      <c r="E22" s="212" t="s">
        <v>2394</v>
      </c>
      <c r="F22" s="199"/>
      <c r="G22" s="10" t="s">
        <v>15</v>
      </c>
      <c r="H22" s="47">
        <v>1.2E-2</v>
      </c>
      <c r="I22" s="211">
        <f>VLOOKUP(B22,CURVA_ABC_INSUM!$B$5:$H$1423,7,0)</f>
        <v>1.86</v>
      </c>
      <c r="J22" s="211">
        <f t="shared" si="0"/>
        <v>0.02</v>
      </c>
      <c r="M22">
        <v>1.74</v>
      </c>
    </row>
    <row r="23" spans="1:13" ht="39.75" customHeight="1" thickBot="1" x14ac:dyDescent="0.25">
      <c r="A23" s="13"/>
      <c r="B23" s="13"/>
      <c r="C23" s="12"/>
      <c r="D23" s="13"/>
      <c r="E23" s="13"/>
      <c r="F23" s="48"/>
      <c r="G23" s="13"/>
      <c r="H23" s="87"/>
      <c r="I23" s="87"/>
      <c r="J23" s="48"/>
    </row>
    <row r="24" spans="1:13" ht="39.75" customHeight="1" thickTop="1" x14ac:dyDescent="0.2">
      <c r="A24" s="45"/>
      <c r="B24" s="45"/>
      <c r="C24" s="89"/>
      <c r="D24" s="45"/>
      <c r="E24" s="45"/>
      <c r="F24" s="45"/>
      <c r="G24" s="45"/>
      <c r="H24" s="45"/>
      <c r="I24" s="45"/>
      <c r="J24" s="45"/>
    </row>
    <row r="25" spans="1:13" ht="39.75" customHeight="1" x14ac:dyDescent="0.2">
      <c r="A25" s="28"/>
      <c r="B25" s="4" t="s">
        <v>2</v>
      </c>
      <c r="C25" s="26" t="s">
        <v>3</v>
      </c>
      <c r="D25" s="28" t="s">
        <v>4</v>
      </c>
      <c r="E25" s="193" t="s">
        <v>2388</v>
      </c>
      <c r="F25" s="194"/>
      <c r="G25" s="26" t="s">
        <v>190</v>
      </c>
      <c r="H25" s="4" t="s">
        <v>6</v>
      </c>
      <c r="I25" s="4" t="s">
        <v>7</v>
      </c>
      <c r="J25" s="4" t="s">
        <v>191</v>
      </c>
      <c r="M25" t="s">
        <v>7</v>
      </c>
    </row>
    <row r="26" spans="1:13" ht="39.75" customHeight="1" x14ac:dyDescent="0.2">
      <c r="A26" s="29" t="s">
        <v>2389</v>
      </c>
      <c r="B26" s="42">
        <v>89436</v>
      </c>
      <c r="C26" s="41" t="s">
        <v>14</v>
      </c>
      <c r="D26" s="29" t="s">
        <v>3053</v>
      </c>
      <c r="E26" s="195" t="s">
        <v>2435</v>
      </c>
      <c r="F26" s="196"/>
      <c r="G26" s="41" t="s">
        <v>15</v>
      </c>
      <c r="H26" s="44">
        <v>1</v>
      </c>
      <c r="I26" s="85">
        <f>SUM(J27:J32)</f>
        <v>8.6700000000000017</v>
      </c>
      <c r="J26" s="43">
        <f t="shared" ref="J26:J32" si="1">TRUNC(H26*I26,2)</f>
        <v>8.67</v>
      </c>
      <c r="M26">
        <v>8.6999999999999993</v>
      </c>
    </row>
    <row r="27" spans="1:13" ht="39.75" customHeight="1" x14ac:dyDescent="0.2">
      <c r="A27" s="6" t="s">
        <v>2397</v>
      </c>
      <c r="B27" s="5">
        <v>88248</v>
      </c>
      <c r="C27" s="7" t="s">
        <v>14</v>
      </c>
      <c r="D27" s="6" t="s">
        <v>4022</v>
      </c>
      <c r="E27" s="197" t="s">
        <v>2399</v>
      </c>
      <c r="F27" s="198"/>
      <c r="G27" s="7" t="s">
        <v>297</v>
      </c>
      <c r="H27" s="46">
        <v>9.9400000000000002E-2</v>
      </c>
      <c r="I27" s="77">
        <f>'COMP-CUSTO MÃO OBRA'!$H$61</f>
        <v>27.08</v>
      </c>
      <c r="J27" s="8">
        <f t="shared" si="1"/>
        <v>2.69</v>
      </c>
      <c r="M27">
        <v>26.5</v>
      </c>
    </row>
    <row r="28" spans="1:13" ht="39.75" customHeight="1" x14ac:dyDescent="0.2">
      <c r="A28" s="6" t="s">
        <v>2397</v>
      </c>
      <c r="B28" s="5">
        <v>88267</v>
      </c>
      <c r="C28" s="7" t="s">
        <v>14</v>
      </c>
      <c r="D28" s="6" t="s">
        <v>429</v>
      </c>
      <c r="E28" s="197" t="s">
        <v>2399</v>
      </c>
      <c r="F28" s="198"/>
      <c r="G28" s="7" t="s">
        <v>297</v>
      </c>
      <c r="H28" s="46">
        <v>9.9400000000000002E-2</v>
      </c>
      <c r="I28" s="77">
        <f>'COMP-CUSTO MÃO OBRA'!$H$822</f>
        <v>33.380000000000003</v>
      </c>
      <c r="J28" s="8">
        <f t="shared" si="1"/>
        <v>3.31</v>
      </c>
      <c r="M28">
        <v>33.380000000000003</v>
      </c>
    </row>
    <row r="29" spans="1:13" ht="39.75" customHeight="1" x14ac:dyDescent="0.2">
      <c r="A29" s="10" t="s">
        <v>2391</v>
      </c>
      <c r="B29" s="10">
        <v>108</v>
      </c>
      <c r="C29" s="10" t="s">
        <v>14</v>
      </c>
      <c r="D29" s="9" t="s">
        <v>3089</v>
      </c>
      <c r="E29" s="212" t="s">
        <v>2394</v>
      </c>
      <c r="F29" s="199"/>
      <c r="G29" s="10" t="s">
        <v>15</v>
      </c>
      <c r="H29" s="47">
        <v>1</v>
      </c>
      <c r="I29" s="211">
        <f>VLOOKUP(B29,CURVA_ABC_INSUM!$B$5:$H$1423,7,0)</f>
        <v>1.62</v>
      </c>
      <c r="J29" s="211">
        <f t="shared" si="1"/>
        <v>1.62</v>
      </c>
      <c r="M29">
        <v>1.76</v>
      </c>
    </row>
    <row r="30" spans="1:13" ht="39.75" customHeight="1" x14ac:dyDescent="0.2">
      <c r="A30" s="10" t="s">
        <v>2391</v>
      </c>
      <c r="B30" s="10">
        <v>122</v>
      </c>
      <c r="C30" s="10" t="s">
        <v>14</v>
      </c>
      <c r="D30" s="9" t="s">
        <v>42</v>
      </c>
      <c r="E30" s="212" t="s">
        <v>2394</v>
      </c>
      <c r="F30" s="199"/>
      <c r="G30" s="10" t="s">
        <v>15</v>
      </c>
      <c r="H30" s="47">
        <v>8.2000000000000007E-3</v>
      </c>
      <c r="I30" s="211">
        <f>VLOOKUP(B30,CURVA_ABC_INSUM!$B$5:$H$1423,7,0)</f>
        <v>52.7</v>
      </c>
      <c r="J30" s="211">
        <f t="shared" si="1"/>
        <v>0.43</v>
      </c>
      <c r="M30">
        <v>50.24</v>
      </c>
    </row>
    <row r="31" spans="1:13" ht="39.75" customHeight="1" x14ac:dyDescent="0.2">
      <c r="A31" s="10" t="s">
        <v>2391</v>
      </c>
      <c r="B31" s="10">
        <v>20083</v>
      </c>
      <c r="C31" s="10" t="s">
        <v>14</v>
      </c>
      <c r="D31" s="9" t="s">
        <v>3086</v>
      </c>
      <c r="E31" s="212" t="s">
        <v>2394</v>
      </c>
      <c r="F31" s="199"/>
      <c r="G31" s="10" t="s">
        <v>15</v>
      </c>
      <c r="H31" s="47">
        <v>9.4999999999999998E-3</v>
      </c>
      <c r="I31" s="211">
        <f>VLOOKUP(B31,CURVA_ABC_INSUM!$B$5:$H$1423,7,0)</f>
        <v>59.71</v>
      </c>
      <c r="J31" s="211">
        <f t="shared" si="1"/>
        <v>0.56000000000000005</v>
      </c>
      <c r="M31">
        <v>56.92</v>
      </c>
    </row>
    <row r="32" spans="1:13" ht="39.75" customHeight="1" x14ac:dyDescent="0.2">
      <c r="A32" s="10" t="s">
        <v>2391</v>
      </c>
      <c r="B32" s="10">
        <v>38383</v>
      </c>
      <c r="C32" s="10" t="s">
        <v>14</v>
      </c>
      <c r="D32" s="9" t="s">
        <v>3087</v>
      </c>
      <c r="E32" s="212" t="s">
        <v>2394</v>
      </c>
      <c r="F32" s="199"/>
      <c r="G32" s="10" t="s">
        <v>15</v>
      </c>
      <c r="H32" s="47">
        <v>3.3099999999999997E-2</v>
      </c>
      <c r="I32" s="211">
        <f>VLOOKUP(B32,CURVA_ABC_INSUM!$B$5:$H$1423,7,0)</f>
        <v>1.86</v>
      </c>
      <c r="J32" s="211">
        <f t="shared" si="1"/>
        <v>0.06</v>
      </c>
      <c r="M32">
        <v>1.74</v>
      </c>
    </row>
    <row r="33" spans="1:13" ht="39.75" customHeight="1" thickBot="1" x14ac:dyDescent="0.25">
      <c r="A33" s="13"/>
      <c r="B33" s="13"/>
      <c r="C33" s="12"/>
      <c r="D33" s="13"/>
      <c r="E33" s="13"/>
      <c r="F33" s="48"/>
      <c r="G33" s="13"/>
      <c r="H33" s="87"/>
      <c r="I33" s="87"/>
      <c r="J33" s="48"/>
    </row>
    <row r="34" spans="1:13" ht="39.75" customHeight="1" thickTop="1" x14ac:dyDescent="0.2">
      <c r="A34" s="45"/>
      <c r="B34" s="45"/>
      <c r="C34" s="89"/>
      <c r="D34" s="45"/>
      <c r="E34" s="45"/>
      <c r="F34" s="45"/>
      <c r="G34" s="45"/>
      <c r="H34" s="45"/>
      <c r="I34" s="45"/>
      <c r="J34" s="45"/>
    </row>
    <row r="35" spans="1:13" ht="39.75" customHeight="1" x14ac:dyDescent="0.2">
      <c r="A35" s="28"/>
      <c r="B35" s="4" t="s">
        <v>2</v>
      </c>
      <c r="C35" s="26" t="s">
        <v>3</v>
      </c>
      <c r="D35" s="28" t="s">
        <v>4</v>
      </c>
      <c r="E35" s="193" t="s">
        <v>2388</v>
      </c>
      <c r="F35" s="194"/>
      <c r="G35" s="26" t="s">
        <v>190</v>
      </c>
      <c r="H35" s="4" t="s">
        <v>6</v>
      </c>
      <c r="I35" s="4" t="s">
        <v>7</v>
      </c>
      <c r="J35" s="4" t="s">
        <v>191</v>
      </c>
      <c r="M35" t="s">
        <v>7</v>
      </c>
    </row>
    <row r="36" spans="1:13" ht="39.75" customHeight="1" x14ac:dyDescent="0.2">
      <c r="A36" s="29" t="s">
        <v>2389</v>
      </c>
      <c r="B36" s="42">
        <v>89610</v>
      </c>
      <c r="C36" s="41" t="s">
        <v>14</v>
      </c>
      <c r="D36" s="29" t="s">
        <v>3067</v>
      </c>
      <c r="E36" s="195" t="s">
        <v>2435</v>
      </c>
      <c r="F36" s="196"/>
      <c r="G36" s="41" t="s">
        <v>15</v>
      </c>
      <c r="H36" s="44">
        <v>1</v>
      </c>
      <c r="I36" s="85">
        <f>SUM(J37:J42)</f>
        <v>18.23</v>
      </c>
      <c r="J36" s="43">
        <f t="shared" ref="J36:J42" si="2">TRUNC(H36*I36,2)</f>
        <v>18.23</v>
      </c>
      <c r="M36">
        <v>18.930000000000003</v>
      </c>
    </row>
    <row r="37" spans="1:13" ht="39.75" customHeight="1" x14ac:dyDescent="0.2">
      <c r="A37" s="6" t="s">
        <v>2397</v>
      </c>
      <c r="B37" s="5">
        <v>88248</v>
      </c>
      <c r="C37" s="7" t="s">
        <v>14</v>
      </c>
      <c r="D37" s="6" t="s">
        <v>4022</v>
      </c>
      <c r="E37" s="197" t="s">
        <v>2399</v>
      </c>
      <c r="F37" s="198"/>
      <c r="G37" s="7" t="s">
        <v>297</v>
      </c>
      <c r="H37" s="46">
        <v>9.2399999999999996E-2</v>
      </c>
      <c r="I37" s="77">
        <f>'COMP-CUSTO MÃO OBRA'!$H$61</f>
        <v>27.08</v>
      </c>
      <c r="J37" s="8">
        <f t="shared" si="2"/>
        <v>2.5</v>
      </c>
      <c r="M37">
        <v>26.5</v>
      </c>
    </row>
    <row r="38" spans="1:13" ht="39.75" customHeight="1" x14ac:dyDescent="0.2">
      <c r="A38" s="6" t="s">
        <v>2397</v>
      </c>
      <c r="B38" s="5">
        <v>88267</v>
      </c>
      <c r="C38" s="7" t="s">
        <v>14</v>
      </c>
      <c r="D38" s="6" t="s">
        <v>429</v>
      </c>
      <c r="E38" s="197" t="s">
        <v>2399</v>
      </c>
      <c r="F38" s="198"/>
      <c r="G38" s="7" t="s">
        <v>297</v>
      </c>
      <c r="H38" s="46">
        <v>9.2399999999999996E-2</v>
      </c>
      <c r="I38" s="77">
        <f>'COMP-CUSTO MÃO OBRA'!$H$822</f>
        <v>33.380000000000003</v>
      </c>
      <c r="J38" s="8">
        <f t="shared" si="2"/>
        <v>3.08</v>
      </c>
      <c r="M38">
        <v>33.380000000000003</v>
      </c>
    </row>
    <row r="39" spans="1:13" ht="39.75" customHeight="1" x14ac:dyDescent="0.2">
      <c r="A39" s="10" t="s">
        <v>2391</v>
      </c>
      <c r="B39" s="10">
        <v>113</v>
      </c>
      <c r="C39" s="10" t="s">
        <v>14</v>
      </c>
      <c r="D39" s="9" t="s">
        <v>4023</v>
      </c>
      <c r="E39" s="212" t="s">
        <v>2394</v>
      </c>
      <c r="F39" s="199"/>
      <c r="G39" s="10" t="s">
        <v>15</v>
      </c>
      <c r="H39" s="47">
        <v>1</v>
      </c>
      <c r="I39" s="211">
        <f>VLOOKUP(B39,CURVA_ABC_INSUM!$B$5:$H$1423,7,0)</f>
        <v>10.08</v>
      </c>
      <c r="J39" s="211">
        <f t="shared" si="2"/>
        <v>10.08</v>
      </c>
      <c r="M39">
        <v>10.97</v>
      </c>
    </row>
    <row r="40" spans="1:13" ht="39.75" customHeight="1" x14ac:dyDescent="0.2">
      <c r="A40" s="10" t="s">
        <v>2391</v>
      </c>
      <c r="B40" s="10">
        <v>122</v>
      </c>
      <c r="C40" s="10" t="s">
        <v>14</v>
      </c>
      <c r="D40" s="9" t="s">
        <v>42</v>
      </c>
      <c r="E40" s="212" t="s">
        <v>2394</v>
      </c>
      <c r="F40" s="199"/>
      <c r="G40" s="10" t="s">
        <v>15</v>
      </c>
      <c r="H40" s="47">
        <v>1.8800000000000001E-2</v>
      </c>
      <c r="I40" s="211">
        <f>VLOOKUP(B40,CURVA_ABC_INSUM!$B$5:$H$1423,7,0)</f>
        <v>52.7</v>
      </c>
      <c r="J40" s="211">
        <f t="shared" si="2"/>
        <v>0.99</v>
      </c>
      <c r="M40">
        <v>50.24</v>
      </c>
    </row>
    <row r="41" spans="1:13" ht="39.75" customHeight="1" x14ac:dyDescent="0.2">
      <c r="A41" s="10" t="s">
        <v>2391</v>
      </c>
      <c r="B41" s="10">
        <v>20083</v>
      </c>
      <c r="C41" s="10" t="s">
        <v>14</v>
      </c>
      <c r="D41" s="9" t="s">
        <v>3086</v>
      </c>
      <c r="E41" s="212" t="s">
        <v>2394</v>
      </c>
      <c r="F41" s="199"/>
      <c r="G41" s="10" t="s">
        <v>15</v>
      </c>
      <c r="H41" s="47">
        <v>2.5999999999999999E-2</v>
      </c>
      <c r="I41" s="211">
        <f>VLOOKUP(B41,CURVA_ABC_INSUM!$B$5:$H$1423,7,0)</f>
        <v>59.71</v>
      </c>
      <c r="J41" s="211">
        <f t="shared" si="2"/>
        <v>1.55</v>
      </c>
      <c r="M41">
        <v>56.92</v>
      </c>
    </row>
    <row r="42" spans="1:13" ht="39.75" customHeight="1" x14ac:dyDescent="0.2">
      <c r="A42" s="10" t="s">
        <v>2391</v>
      </c>
      <c r="B42" s="10">
        <v>38383</v>
      </c>
      <c r="C42" s="10" t="s">
        <v>14</v>
      </c>
      <c r="D42" s="9" t="s">
        <v>3087</v>
      </c>
      <c r="E42" s="212" t="s">
        <v>2394</v>
      </c>
      <c r="F42" s="199"/>
      <c r="G42" s="10" t="s">
        <v>15</v>
      </c>
      <c r="H42" s="47">
        <v>2.06E-2</v>
      </c>
      <c r="I42" s="211">
        <f>VLOOKUP(B42,CURVA_ABC_INSUM!$B$5:$H$1423,7,0)</f>
        <v>1.86</v>
      </c>
      <c r="J42" s="211">
        <f t="shared" si="2"/>
        <v>0.03</v>
      </c>
      <c r="M42">
        <v>1.74</v>
      </c>
    </row>
    <row r="43" spans="1:13" ht="39.75" customHeight="1" thickBot="1" x14ac:dyDescent="0.25">
      <c r="A43" s="13"/>
      <c r="B43" s="13"/>
      <c r="C43" s="12"/>
      <c r="D43" s="13"/>
      <c r="E43" s="13"/>
      <c r="F43" s="48"/>
      <c r="G43" s="13"/>
      <c r="H43" s="87"/>
      <c r="I43" s="87"/>
      <c r="J43" s="48"/>
    </row>
    <row r="44" spans="1:13" ht="39.75" customHeight="1" thickTop="1" x14ac:dyDescent="0.2">
      <c r="A44" s="45"/>
      <c r="B44" s="45"/>
      <c r="C44" s="89"/>
      <c r="D44" s="45"/>
      <c r="E44" s="45"/>
      <c r="F44" s="45"/>
      <c r="G44" s="45"/>
      <c r="H44" s="45"/>
      <c r="I44" s="45"/>
      <c r="J44" s="45"/>
    </row>
    <row r="45" spans="1:13" ht="39.75" customHeight="1" x14ac:dyDescent="0.2">
      <c r="A45" s="28"/>
      <c r="B45" s="4" t="s">
        <v>2</v>
      </c>
      <c r="C45" s="26" t="s">
        <v>3</v>
      </c>
      <c r="D45" s="28" t="s">
        <v>4</v>
      </c>
      <c r="E45" s="193" t="s">
        <v>2388</v>
      </c>
      <c r="F45" s="194"/>
      <c r="G45" s="26" t="s">
        <v>190</v>
      </c>
      <c r="H45" s="4" t="s">
        <v>6</v>
      </c>
      <c r="I45" s="4" t="s">
        <v>7</v>
      </c>
      <c r="J45" s="4" t="s">
        <v>191</v>
      </c>
      <c r="M45" t="s">
        <v>7</v>
      </c>
    </row>
    <row r="46" spans="1:13" ht="39.75" customHeight="1" x14ac:dyDescent="0.2">
      <c r="A46" s="29" t="s">
        <v>2389</v>
      </c>
      <c r="B46" s="42">
        <v>100659</v>
      </c>
      <c r="C46" s="41" t="s">
        <v>14</v>
      </c>
      <c r="D46" s="29" t="s">
        <v>2859</v>
      </c>
      <c r="E46" s="195" t="s">
        <v>2645</v>
      </c>
      <c r="F46" s="196"/>
      <c r="G46" s="41" t="s">
        <v>18</v>
      </c>
      <c r="H46" s="44">
        <v>1</v>
      </c>
      <c r="I46" s="85">
        <f>SUM(J47:J50)</f>
        <v>11.790000000000001</v>
      </c>
      <c r="J46" s="43">
        <f>TRUNC(H46*I46,2)</f>
        <v>11.79</v>
      </c>
      <c r="M46">
        <v>11.58</v>
      </c>
    </row>
    <row r="47" spans="1:13" ht="39.75" customHeight="1" x14ac:dyDescent="0.2">
      <c r="A47" s="6" t="s">
        <v>2397</v>
      </c>
      <c r="B47" s="5">
        <v>88261</v>
      </c>
      <c r="C47" s="7" t="s">
        <v>14</v>
      </c>
      <c r="D47" s="6" t="s">
        <v>2631</v>
      </c>
      <c r="E47" s="197" t="s">
        <v>2399</v>
      </c>
      <c r="F47" s="198"/>
      <c r="G47" s="7" t="s">
        <v>297</v>
      </c>
      <c r="H47" s="46">
        <v>6.8000000000000005E-2</v>
      </c>
      <c r="I47" s="77">
        <f>'COMP-CUSTO MÃO OBRA'!$H$289</f>
        <v>33.770000000000003</v>
      </c>
      <c r="J47" s="8">
        <f>TRUNC(H47*I47,2)</f>
        <v>2.29</v>
      </c>
      <c r="M47">
        <v>33.770000000000003</v>
      </c>
    </row>
    <row r="48" spans="1:13" ht="39.75" customHeight="1" x14ac:dyDescent="0.2">
      <c r="A48" s="6" t="s">
        <v>2397</v>
      </c>
      <c r="B48" s="5">
        <v>88316</v>
      </c>
      <c r="C48" s="7" t="s">
        <v>14</v>
      </c>
      <c r="D48" s="6" t="s">
        <v>2398</v>
      </c>
      <c r="E48" s="197" t="s">
        <v>2399</v>
      </c>
      <c r="F48" s="198"/>
      <c r="G48" s="7" t="s">
        <v>297</v>
      </c>
      <c r="H48" s="46">
        <v>3.4000000000000002E-2</v>
      </c>
      <c r="I48" s="77">
        <f>'COMP-CUSTO MÃO OBRA'!$H$61</f>
        <v>27.08</v>
      </c>
      <c r="J48" s="8">
        <f>TRUNC(H48*I48,2)</f>
        <v>0.92</v>
      </c>
      <c r="M48">
        <v>26.5</v>
      </c>
    </row>
    <row r="49" spans="1:13" ht="39.75" customHeight="1" x14ac:dyDescent="0.2">
      <c r="A49" s="10" t="s">
        <v>2391</v>
      </c>
      <c r="B49" s="10">
        <v>20017</v>
      </c>
      <c r="C49" s="10" t="s">
        <v>14</v>
      </c>
      <c r="D49" s="9" t="s">
        <v>4024</v>
      </c>
      <c r="E49" s="212" t="s">
        <v>2394</v>
      </c>
      <c r="F49" s="199"/>
      <c r="G49" s="10" t="s">
        <v>18</v>
      </c>
      <c r="H49" s="47">
        <v>1.163</v>
      </c>
      <c r="I49" s="211">
        <f>VLOOKUP(B49,CURVA_ABC_INSUM!$B$5:$H$1423,7,0)</f>
        <v>7.27</v>
      </c>
      <c r="J49" s="211">
        <f>TRUNC(H49*I49,2)</f>
        <v>8.4499999999999993</v>
      </c>
      <c r="M49">
        <v>7.09</v>
      </c>
    </row>
    <row r="50" spans="1:13" ht="39.75" customHeight="1" x14ac:dyDescent="0.2">
      <c r="A50" s="10" t="s">
        <v>2391</v>
      </c>
      <c r="B50" s="10">
        <v>39026</v>
      </c>
      <c r="C50" s="10" t="s">
        <v>14</v>
      </c>
      <c r="D50" s="9" t="s">
        <v>4025</v>
      </c>
      <c r="E50" s="212" t="s">
        <v>2394</v>
      </c>
      <c r="F50" s="199"/>
      <c r="G50" s="10" t="s">
        <v>17</v>
      </c>
      <c r="H50" s="47">
        <v>6.0000000000000001E-3</v>
      </c>
      <c r="I50" s="211">
        <f>VLOOKUP(B50,CURVA_ABC_INSUM!$B$5:$H$1423,7,0)</f>
        <v>22.13</v>
      </c>
      <c r="J50" s="211">
        <f>TRUNC(H50*I50,2)</f>
        <v>0.13</v>
      </c>
      <c r="M50">
        <v>26.02</v>
      </c>
    </row>
    <row r="51" spans="1:13" ht="39.75" customHeight="1" thickBot="1" x14ac:dyDescent="0.25">
      <c r="A51" s="13"/>
      <c r="B51" s="13"/>
      <c r="C51" s="12"/>
      <c r="D51" s="13"/>
      <c r="E51" s="13"/>
      <c r="F51" s="48"/>
      <c r="G51" s="13"/>
      <c r="H51" s="87"/>
      <c r="I51" s="87"/>
      <c r="J51" s="48"/>
    </row>
    <row r="52" spans="1:13" ht="39.75" customHeight="1" thickTop="1" x14ac:dyDescent="0.2">
      <c r="A52" s="45"/>
      <c r="B52" s="45"/>
      <c r="C52" s="89"/>
      <c r="D52" s="45"/>
      <c r="E52" s="45"/>
      <c r="F52" s="45"/>
      <c r="G52" s="45"/>
      <c r="H52" s="45"/>
      <c r="I52" s="45"/>
      <c r="J52" s="45"/>
    </row>
    <row r="53" spans="1:13" ht="39.75" customHeight="1" x14ac:dyDescent="0.2">
      <c r="A53" s="28"/>
      <c r="B53" s="4" t="s">
        <v>2</v>
      </c>
      <c r="C53" s="26" t="s">
        <v>3</v>
      </c>
      <c r="D53" s="28" t="s">
        <v>4</v>
      </c>
      <c r="E53" s="193" t="s">
        <v>2388</v>
      </c>
      <c r="F53" s="194"/>
      <c r="G53" s="26" t="s">
        <v>190</v>
      </c>
      <c r="H53" s="4" t="s">
        <v>6</v>
      </c>
      <c r="I53" s="4" t="s">
        <v>7</v>
      </c>
      <c r="J53" s="4" t="s">
        <v>191</v>
      </c>
      <c r="M53" t="s">
        <v>7</v>
      </c>
    </row>
    <row r="54" spans="1:13" ht="39.75" customHeight="1" x14ac:dyDescent="0.2">
      <c r="A54" s="29" t="s">
        <v>2389</v>
      </c>
      <c r="B54" s="42" t="s">
        <v>3279</v>
      </c>
      <c r="C54" s="41" t="s">
        <v>13</v>
      </c>
      <c r="D54" s="29" t="s">
        <v>3280</v>
      </c>
      <c r="E54" s="195">
        <v>3090</v>
      </c>
      <c r="F54" s="196"/>
      <c r="G54" s="41" t="s">
        <v>3281</v>
      </c>
      <c r="H54" s="44">
        <v>1</v>
      </c>
      <c r="I54" s="85">
        <f>SUM(J55:J56)</f>
        <v>37.260000000000005</v>
      </c>
      <c r="J54" s="43">
        <f t="shared" ref="J54:J56" si="3">TRUNC(H54*I54,2)</f>
        <v>37.26</v>
      </c>
      <c r="M54">
        <v>33.49</v>
      </c>
    </row>
    <row r="55" spans="1:13" ht="39.75" customHeight="1" x14ac:dyDescent="0.2">
      <c r="A55" s="10" t="s">
        <v>2391</v>
      </c>
      <c r="B55" s="10" t="s">
        <v>4026</v>
      </c>
      <c r="C55" s="10" t="s">
        <v>3552</v>
      </c>
      <c r="D55" s="9" t="s">
        <v>4027</v>
      </c>
      <c r="E55" s="212" t="s">
        <v>2394</v>
      </c>
      <c r="F55" s="199"/>
      <c r="G55" s="10" t="s">
        <v>297</v>
      </c>
      <c r="H55" s="47">
        <v>0.25</v>
      </c>
      <c r="I55" s="211">
        <f>VLOOKUP(B55,CURVA_ABC_INSUM!$B$5:$H$1423,7,0)</f>
        <v>81</v>
      </c>
      <c r="J55" s="211">
        <f t="shared" si="3"/>
        <v>20.25</v>
      </c>
      <c r="M55">
        <v>78.040000000000006</v>
      </c>
    </row>
    <row r="56" spans="1:13" ht="39.75" customHeight="1" x14ac:dyDescent="0.2">
      <c r="A56" s="10" t="s">
        <v>2391</v>
      </c>
      <c r="B56" s="10">
        <v>4222</v>
      </c>
      <c r="C56" s="10" t="s">
        <v>14</v>
      </c>
      <c r="D56" s="9" t="s">
        <v>3412</v>
      </c>
      <c r="E56" s="212" t="s">
        <v>2394</v>
      </c>
      <c r="F56" s="199"/>
      <c r="G56" s="10" t="s">
        <v>36</v>
      </c>
      <c r="H56" s="47">
        <v>3</v>
      </c>
      <c r="I56" s="211">
        <f>VLOOKUP(B56,CURVA_ABC_INSUM!$B$5:$H$1423,7,0)</f>
        <v>5.67</v>
      </c>
      <c r="J56" s="211">
        <f t="shared" si="3"/>
        <v>17.010000000000002</v>
      </c>
      <c r="M56">
        <v>4.66</v>
      </c>
    </row>
    <row r="57" spans="1:13" ht="39.75" customHeight="1" thickBot="1" x14ac:dyDescent="0.25">
      <c r="A57" s="13"/>
      <c r="B57" s="13"/>
      <c r="C57" s="12"/>
      <c r="D57" s="13"/>
      <c r="E57" s="13"/>
      <c r="F57" s="48"/>
      <c r="G57" s="13"/>
      <c r="H57" s="87"/>
      <c r="I57" s="87"/>
      <c r="J57" s="48"/>
    </row>
    <row r="58" spans="1:13" ht="39.75" customHeight="1" thickTop="1" x14ac:dyDescent="0.2">
      <c r="A58" s="45"/>
      <c r="B58" s="45"/>
      <c r="C58" s="89"/>
      <c r="D58" s="45"/>
      <c r="E58" s="45"/>
      <c r="F58" s="45"/>
      <c r="G58" s="45"/>
      <c r="H58" s="45"/>
      <c r="I58" s="45"/>
      <c r="J58" s="45"/>
    </row>
    <row r="59" spans="1:13" ht="39.75" customHeight="1" x14ac:dyDescent="0.2">
      <c r="A59" s="28"/>
      <c r="B59" s="4" t="s">
        <v>2</v>
      </c>
      <c r="C59" s="26" t="s">
        <v>3</v>
      </c>
      <c r="D59" s="28" t="s">
        <v>4</v>
      </c>
      <c r="E59" s="193" t="s">
        <v>2388</v>
      </c>
      <c r="F59" s="194"/>
      <c r="G59" s="26" t="s">
        <v>190</v>
      </c>
      <c r="H59" s="4" t="s">
        <v>6</v>
      </c>
      <c r="I59" s="4" t="s">
        <v>7</v>
      </c>
      <c r="J59" s="4" t="s">
        <v>191</v>
      </c>
      <c r="M59" t="s">
        <v>7</v>
      </c>
    </row>
    <row r="60" spans="1:13" ht="39.75" customHeight="1" x14ac:dyDescent="0.2">
      <c r="A60" s="29" t="s">
        <v>2389</v>
      </c>
      <c r="B60" s="42">
        <v>103357</v>
      </c>
      <c r="C60" s="41" t="s">
        <v>14</v>
      </c>
      <c r="D60" s="29" t="s">
        <v>3252</v>
      </c>
      <c r="E60" s="195" t="s">
        <v>2445</v>
      </c>
      <c r="F60" s="196"/>
      <c r="G60" s="41" t="s">
        <v>32</v>
      </c>
      <c r="H60" s="44">
        <v>1</v>
      </c>
      <c r="I60" s="85">
        <f>SUM(J61:J66)</f>
        <v>65.309999999999988</v>
      </c>
      <c r="J60" s="43">
        <f t="shared" ref="J60:J66" si="4">TRUNC(H60*I60,2)</f>
        <v>65.31</v>
      </c>
      <c r="M60">
        <v>65.660000000000011</v>
      </c>
    </row>
    <row r="61" spans="1:13" ht="39.75" customHeight="1" x14ac:dyDescent="0.2">
      <c r="A61" s="6" t="s">
        <v>2397</v>
      </c>
      <c r="B61" s="5">
        <v>87369</v>
      </c>
      <c r="C61" s="7" t="s">
        <v>14</v>
      </c>
      <c r="D61" s="6" t="s">
        <v>2661</v>
      </c>
      <c r="E61" s="197" t="s">
        <v>2399</v>
      </c>
      <c r="F61" s="198"/>
      <c r="G61" s="7" t="s">
        <v>71</v>
      </c>
      <c r="H61" s="46">
        <v>7.7000000000000002E-3</v>
      </c>
      <c r="I61" s="77">
        <f>$J$129</f>
        <v>728.62</v>
      </c>
      <c r="J61" s="8">
        <f t="shared" si="4"/>
        <v>5.61</v>
      </c>
      <c r="M61">
        <v>706.22</v>
      </c>
    </row>
    <row r="62" spans="1:13" ht="39.75" customHeight="1" x14ac:dyDescent="0.2">
      <c r="A62" s="6" t="s">
        <v>2397</v>
      </c>
      <c r="B62" s="5">
        <v>88309</v>
      </c>
      <c r="C62" s="7" t="s">
        <v>14</v>
      </c>
      <c r="D62" s="6" t="s">
        <v>439</v>
      </c>
      <c r="E62" s="197" t="s">
        <v>2399</v>
      </c>
      <c r="F62" s="198"/>
      <c r="G62" s="7" t="s">
        <v>297</v>
      </c>
      <c r="H62" s="46">
        <v>0.77</v>
      </c>
      <c r="I62" s="77">
        <f>'COMP-CUSTO MÃO OBRA'!$H$2003</f>
        <v>34.29</v>
      </c>
      <c r="J62" s="8">
        <f t="shared" si="4"/>
        <v>26.4</v>
      </c>
      <c r="M62">
        <v>34.29</v>
      </c>
    </row>
    <row r="63" spans="1:13" ht="39.75" customHeight="1" x14ac:dyDescent="0.2">
      <c r="A63" s="6" t="s">
        <v>2397</v>
      </c>
      <c r="B63" s="5">
        <v>88316</v>
      </c>
      <c r="C63" s="7" t="s">
        <v>14</v>
      </c>
      <c r="D63" s="6" t="s">
        <v>2398</v>
      </c>
      <c r="E63" s="197" t="s">
        <v>2399</v>
      </c>
      <c r="F63" s="198"/>
      <c r="G63" s="7" t="s">
        <v>297</v>
      </c>
      <c r="H63" s="46">
        <v>0.38500000000000001</v>
      </c>
      <c r="I63" s="77">
        <f>'COMP-CUSTO MÃO OBRA'!$H$61</f>
        <v>27.08</v>
      </c>
      <c r="J63" s="8">
        <f t="shared" si="4"/>
        <v>10.42</v>
      </c>
      <c r="M63">
        <v>26.5</v>
      </c>
    </row>
    <row r="64" spans="1:13" ht="39.75" customHeight="1" x14ac:dyDescent="0.2">
      <c r="A64" s="10" t="s">
        <v>2391</v>
      </c>
      <c r="B64" s="10">
        <v>7268</v>
      </c>
      <c r="C64" s="10" t="s">
        <v>14</v>
      </c>
      <c r="D64" s="9" t="s">
        <v>4028</v>
      </c>
      <c r="E64" s="212" t="s">
        <v>2394</v>
      </c>
      <c r="F64" s="199"/>
      <c r="G64" s="10" t="s">
        <v>15</v>
      </c>
      <c r="H64" s="47">
        <v>18.87</v>
      </c>
      <c r="I64" s="211">
        <f>VLOOKUP(B64,CURVA_ABC_INSUM!$B$5:$H$1423,7,0)</f>
        <v>1.1499999999999999</v>
      </c>
      <c r="J64" s="211">
        <f t="shared" si="4"/>
        <v>21.7</v>
      </c>
      <c r="M64">
        <v>1.18</v>
      </c>
    </row>
    <row r="65" spans="1:13" ht="39.75" customHeight="1" x14ac:dyDescent="0.2">
      <c r="A65" s="10" t="s">
        <v>2391</v>
      </c>
      <c r="B65" s="10">
        <v>34557</v>
      </c>
      <c r="C65" s="10" t="s">
        <v>14</v>
      </c>
      <c r="D65" s="9" t="s">
        <v>30</v>
      </c>
      <c r="E65" s="212" t="s">
        <v>2394</v>
      </c>
      <c r="F65" s="199"/>
      <c r="G65" s="10" t="s">
        <v>18</v>
      </c>
      <c r="H65" s="47">
        <v>0.42</v>
      </c>
      <c r="I65" s="211">
        <f>VLOOKUP(B65,CURVA_ABC_INSUM!$B$5:$H$1423,7,0)</f>
        <v>2.38</v>
      </c>
      <c r="J65" s="211">
        <f t="shared" si="4"/>
        <v>0.99</v>
      </c>
      <c r="M65">
        <v>2.79</v>
      </c>
    </row>
    <row r="66" spans="1:13" ht="39.75" customHeight="1" x14ac:dyDescent="0.2">
      <c r="A66" s="10" t="s">
        <v>2391</v>
      </c>
      <c r="B66" s="10">
        <v>37395</v>
      </c>
      <c r="C66" s="10" t="s">
        <v>14</v>
      </c>
      <c r="D66" s="9" t="s">
        <v>2663</v>
      </c>
      <c r="E66" s="212" t="s">
        <v>2394</v>
      </c>
      <c r="F66" s="199"/>
      <c r="G66" s="10" t="s">
        <v>109</v>
      </c>
      <c r="H66" s="47">
        <v>5.0000000000000001E-3</v>
      </c>
      <c r="I66" s="211">
        <f>VLOOKUP(B66,CURVA_ABC_INSUM!$B$5:$H$1423,7,0)</f>
        <v>38.74</v>
      </c>
      <c r="J66" s="211">
        <f t="shared" si="4"/>
        <v>0.19</v>
      </c>
      <c r="M66">
        <v>40.33</v>
      </c>
    </row>
    <row r="67" spans="1:13" ht="39.75" customHeight="1" thickBot="1" x14ac:dyDescent="0.25">
      <c r="A67" s="13"/>
      <c r="B67" s="13"/>
      <c r="C67" s="12"/>
      <c r="D67" s="13"/>
      <c r="E67" s="13"/>
      <c r="F67" s="48"/>
      <c r="G67" s="13"/>
      <c r="H67" s="87"/>
      <c r="I67" s="87"/>
      <c r="J67" s="48"/>
    </row>
    <row r="68" spans="1:13" ht="39.75" customHeight="1" thickTop="1" x14ac:dyDescent="0.2">
      <c r="A68" s="45"/>
      <c r="B68" s="45"/>
      <c r="C68" s="89"/>
      <c r="D68" s="45"/>
      <c r="E68" s="45"/>
      <c r="F68" s="45"/>
      <c r="G68" s="45"/>
      <c r="H68" s="45"/>
      <c r="I68" s="45"/>
      <c r="J68" s="45"/>
    </row>
    <row r="69" spans="1:13" ht="39.75" customHeight="1" x14ac:dyDescent="0.2">
      <c r="A69" s="28"/>
      <c r="B69" s="4" t="s">
        <v>2</v>
      </c>
      <c r="C69" s="26" t="s">
        <v>3</v>
      </c>
      <c r="D69" s="28" t="s">
        <v>4</v>
      </c>
      <c r="E69" s="193" t="s">
        <v>2388</v>
      </c>
      <c r="F69" s="194"/>
      <c r="G69" s="26" t="s">
        <v>190</v>
      </c>
      <c r="H69" s="4" t="s">
        <v>6</v>
      </c>
      <c r="I69" s="4" t="s">
        <v>7</v>
      </c>
      <c r="J69" s="4" t="s">
        <v>191</v>
      </c>
      <c r="M69" t="s">
        <v>7</v>
      </c>
    </row>
    <row r="70" spans="1:13" ht="39.75" customHeight="1" x14ac:dyDescent="0.2">
      <c r="A70" s="29" t="s">
        <v>2389</v>
      </c>
      <c r="B70" s="42">
        <v>103351</v>
      </c>
      <c r="C70" s="41" t="s">
        <v>14</v>
      </c>
      <c r="D70" s="29" t="s">
        <v>3260</v>
      </c>
      <c r="E70" s="195" t="s">
        <v>2445</v>
      </c>
      <c r="F70" s="196"/>
      <c r="G70" s="41" t="s">
        <v>32</v>
      </c>
      <c r="H70" s="44">
        <v>1</v>
      </c>
      <c r="I70" s="85">
        <f>SUM(J71:J76)</f>
        <v>211.3</v>
      </c>
      <c r="J70" s="43">
        <f t="shared" ref="J70:J76" si="5">TRUNC(H70*I70,2)</f>
        <v>211.3</v>
      </c>
      <c r="M70">
        <v>211.6</v>
      </c>
    </row>
    <row r="71" spans="1:13" ht="39.75" customHeight="1" x14ac:dyDescent="0.2">
      <c r="A71" s="6" t="s">
        <v>2397</v>
      </c>
      <c r="B71" s="5">
        <v>87369</v>
      </c>
      <c r="C71" s="7" t="s">
        <v>14</v>
      </c>
      <c r="D71" s="6" t="s">
        <v>2661</v>
      </c>
      <c r="E71" s="197" t="s">
        <v>2399</v>
      </c>
      <c r="F71" s="198"/>
      <c r="G71" s="7" t="s">
        <v>71</v>
      </c>
      <c r="H71" s="46">
        <v>1.34E-2</v>
      </c>
      <c r="I71" s="77">
        <f>$J$129</f>
        <v>728.62</v>
      </c>
      <c r="J71" s="8">
        <f t="shared" si="5"/>
        <v>9.76</v>
      </c>
      <c r="M71">
        <v>706.22</v>
      </c>
    </row>
    <row r="72" spans="1:13" ht="39.75" customHeight="1" x14ac:dyDescent="0.2">
      <c r="A72" s="6" t="s">
        <v>2397</v>
      </c>
      <c r="B72" s="5">
        <v>88309</v>
      </c>
      <c r="C72" s="7" t="s">
        <v>14</v>
      </c>
      <c r="D72" s="6" t="s">
        <v>439</v>
      </c>
      <c r="E72" s="197" t="s">
        <v>2399</v>
      </c>
      <c r="F72" s="198"/>
      <c r="G72" s="7" t="s">
        <v>297</v>
      </c>
      <c r="H72" s="46">
        <v>3.03</v>
      </c>
      <c r="I72" s="77">
        <f>'COMP-CUSTO MÃO OBRA'!$H$2003</f>
        <v>34.29</v>
      </c>
      <c r="J72" s="8">
        <f t="shared" si="5"/>
        <v>103.89</v>
      </c>
      <c r="M72">
        <v>34.29</v>
      </c>
    </row>
    <row r="73" spans="1:13" ht="39.75" customHeight="1" x14ac:dyDescent="0.2">
      <c r="A73" s="6" t="s">
        <v>2397</v>
      </c>
      <c r="B73" s="5">
        <v>88316</v>
      </c>
      <c r="C73" s="7" t="s">
        <v>14</v>
      </c>
      <c r="D73" s="6" t="s">
        <v>2398</v>
      </c>
      <c r="E73" s="197" t="s">
        <v>2399</v>
      </c>
      <c r="F73" s="198"/>
      <c r="G73" s="7" t="s">
        <v>297</v>
      </c>
      <c r="H73" s="46">
        <v>1.5149999999999999</v>
      </c>
      <c r="I73" s="77">
        <f>'COMP-CUSTO MÃO OBRA'!$H$61</f>
        <v>27.08</v>
      </c>
      <c r="J73" s="8">
        <f t="shared" si="5"/>
        <v>41.02</v>
      </c>
      <c r="M73">
        <v>26.5</v>
      </c>
    </row>
    <row r="74" spans="1:13" ht="39.75" customHeight="1" x14ac:dyDescent="0.2">
      <c r="A74" s="10" t="s">
        <v>2391</v>
      </c>
      <c r="B74" s="10">
        <v>7270</v>
      </c>
      <c r="C74" s="10" t="s">
        <v>14</v>
      </c>
      <c r="D74" s="9" t="s">
        <v>4029</v>
      </c>
      <c r="E74" s="212" t="s">
        <v>2394</v>
      </c>
      <c r="F74" s="199"/>
      <c r="G74" s="10" t="s">
        <v>15</v>
      </c>
      <c r="H74" s="47">
        <v>56.62</v>
      </c>
      <c r="I74" s="211">
        <f>VLOOKUP(B74,CURVA_ABC_INSUM!$B$5:$H$1423,7,0)</f>
        <v>0.96</v>
      </c>
      <c r="J74" s="211">
        <f t="shared" si="5"/>
        <v>54.35</v>
      </c>
      <c r="M74">
        <v>0.98</v>
      </c>
    </row>
    <row r="75" spans="1:13" ht="39.75" customHeight="1" x14ac:dyDescent="0.2">
      <c r="A75" s="10" t="s">
        <v>2391</v>
      </c>
      <c r="B75" s="10">
        <v>34557</v>
      </c>
      <c r="C75" s="10" t="s">
        <v>14</v>
      </c>
      <c r="D75" s="9" t="s">
        <v>30</v>
      </c>
      <c r="E75" s="212" t="s">
        <v>2394</v>
      </c>
      <c r="F75" s="199"/>
      <c r="G75" s="10" t="s">
        <v>18</v>
      </c>
      <c r="H75" s="47">
        <v>0.80500000000000005</v>
      </c>
      <c r="I75" s="211">
        <f>VLOOKUP(B75,CURVA_ABC_INSUM!$B$5:$H$1423,7,0)</f>
        <v>2.38</v>
      </c>
      <c r="J75" s="211">
        <f t="shared" si="5"/>
        <v>1.91</v>
      </c>
      <c r="M75">
        <v>2.79</v>
      </c>
    </row>
    <row r="76" spans="1:13" ht="39.75" customHeight="1" x14ac:dyDescent="0.2">
      <c r="A76" s="10" t="s">
        <v>2391</v>
      </c>
      <c r="B76" s="10">
        <v>37395</v>
      </c>
      <c r="C76" s="10" t="s">
        <v>14</v>
      </c>
      <c r="D76" s="9" t="s">
        <v>2663</v>
      </c>
      <c r="E76" s="212" t="s">
        <v>2394</v>
      </c>
      <c r="F76" s="199"/>
      <c r="G76" s="10" t="s">
        <v>109</v>
      </c>
      <c r="H76" s="47">
        <v>9.7000000000000003E-3</v>
      </c>
      <c r="I76" s="211">
        <f>VLOOKUP(B76,CURVA_ABC_INSUM!$B$5:$H$1423,7,0)</f>
        <v>38.74</v>
      </c>
      <c r="J76" s="211">
        <f t="shared" si="5"/>
        <v>0.37</v>
      </c>
      <c r="M76">
        <v>40.33</v>
      </c>
    </row>
    <row r="77" spans="1:13" ht="39.75" customHeight="1" thickBot="1" x14ac:dyDescent="0.25">
      <c r="A77" s="13"/>
      <c r="B77" s="13"/>
      <c r="C77" s="12"/>
      <c r="D77" s="13"/>
      <c r="E77" s="13"/>
      <c r="F77" s="48"/>
      <c r="G77" s="13"/>
      <c r="H77" s="87"/>
      <c r="I77" s="87"/>
      <c r="J77" s="48"/>
    </row>
    <row r="78" spans="1:13" ht="39.75" customHeight="1" thickTop="1" x14ac:dyDescent="0.2">
      <c r="A78" s="45"/>
      <c r="B78" s="45"/>
      <c r="C78" s="89"/>
      <c r="D78" s="45"/>
      <c r="E78" s="45"/>
      <c r="F78" s="45"/>
      <c r="G78" s="45"/>
      <c r="H78" s="45"/>
      <c r="I78" s="45"/>
      <c r="J78" s="45"/>
    </row>
    <row r="79" spans="1:13" ht="39.75" customHeight="1" x14ac:dyDescent="0.2">
      <c r="A79" s="28"/>
      <c r="B79" s="4" t="s">
        <v>2</v>
      </c>
      <c r="C79" s="26" t="s">
        <v>3</v>
      </c>
      <c r="D79" s="28" t="s">
        <v>4</v>
      </c>
      <c r="E79" s="193" t="s">
        <v>2388</v>
      </c>
      <c r="F79" s="194"/>
      <c r="G79" s="26" t="s">
        <v>190</v>
      </c>
      <c r="H79" s="4" t="s">
        <v>6</v>
      </c>
      <c r="I79" s="4" t="s">
        <v>7</v>
      </c>
      <c r="J79" s="4" t="s">
        <v>191</v>
      </c>
      <c r="M79" t="s">
        <v>7</v>
      </c>
    </row>
    <row r="80" spans="1:13" ht="39.75" customHeight="1" x14ac:dyDescent="0.2">
      <c r="A80" s="29" t="s">
        <v>2389</v>
      </c>
      <c r="B80" s="42">
        <v>79483</v>
      </c>
      <c r="C80" s="41" t="s">
        <v>14</v>
      </c>
      <c r="D80" s="29" t="s">
        <v>3291</v>
      </c>
      <c r="E80" s="195" t="s">
        <v>2438</v>
      </c>
      <c r="F80" s="196"/>
      <c r="G80" s="41" t="s">
        <v>32</v>
      </c>
      <c r="H80" s="44">
        <v>1</v>
      </c>
      <c r="I80" s="85">
        <f>SUM(J81)</f>
        <v>40.619999999999997</v>
      </c>
      <c r="J80" s="43">
        <f>TRUNC(H80*I80,2)</f>
        <v>40.619999999999997</v>
      </c>
      <c r="M80">
        <v>39.75</v>
      </c>
    </row>
    <row r="81" spans="1:13" ht="39.75" customHeight="1" x14ac:dyDescent="0.2">
      <c r="A81" s="6" t="s">
        <v>2397</v>
      </c>
      <c r="B81" s="5">
        <v>88316</v>
      </c>
      <c r="C81" s="7" t="s">
        <v>14</v>
      </c>
      <c r="D81" s="6" t="s">
        <v>2398</v>
      </c>
      <c r="E81" s="197" t="s">
        <v>2399</v>
      </c>
      <c r="F81" s="198"/>
      <c r="G81" s="7" t="s">
        <v>297</v>
      </c>
      <c r="H81" s="46">
        <v>1.5</v>
      </c>
      <c r="I81" s="77">
        <f>'COMP-CUSTO MÃO OBRA'!$H$61</f>
        <v>27.08</v>
      </c>
      <c r="J81" s="8">
        <f>TRUNC(H81*I81,2)</f>
        <v>40.619999999999997</v>
      </c>
      <c r="M81">
        <v>26.5</v>
      </c>
    </row>
    <row r="82" spans="1:13" ht="39.75" customHeight="1" thickBot="1" x14ac:dyDescent="0.25">
      <c r="A82" s="13"/>
      <c r="B82" s="13"/>
      <c r="C82" s="12"/>
      <c r="D82" s="13"/>
      <c r="E82" s="13"/>
      <c r="F82" s="48"/>
      <c r="G82" s="13"/>
      <c r="H82" s="87"/>
      <c r="I82" s="87"/>
      <c r="J82" s="48"/>
    </row>
    <row r="83" spans="1:13" ht="39.75" customHeight="1" thickTop="1" x14ac:dyDescent="0.2">
      <c r="A83" s="45"/>
      <c r="B83" s="45"/>
      <c r="C83" s="89"/>
      <c r="D83" s="45"/>
      <c r="E83" s="45"/>
      <c r="F83" s="45"/>
      <c r="G83" s="45"/>
      <c r="H83" s="45"/>
      <c r="I83" s="45"/>
      <c r="J83" s="45"/>
    </row>
    <row r="84" spans="1:13" ht="39.75" customHeight="1" x14ac:dyDescent="0.2">
      <c r="A84" s="28"/>
      <c r="B84" s="4" t="s">
        <v>2</v>
      </c>
      <c r="C84" s="26" t="s">
        <v>3</v>
      </c>
      <c r="D84" s="28" t="s">
        <v>4</v>
      </c>
      <c r="E84" s="193" t="s">
        <v>2388</v>
      </c>
      <c r="F84" s="194"/>
      <c r="G84" s="26" t="s">
        <v>190</v>
      </c>
      <c r="H84" s="4" t="s">
        <v>6</v>
      </c>
      <c r="I84" s="4" t="s">
        <v>7</v>
      </c>
      <c r="J84" s="4" t="s">
        <v>191</v>
      </c>
      <c r="M84" t="s">
        <v>7</v>
      </c>
    </row>
    <row r="85" spans="1:13" ht="39.75" customHeight="1" x14ac:dyDescent="0.2">
      <c r="A85" s="29" t="s">
        <v>2389</v>
      </c>
      <c r="B85" s="42" t="s">
        <v>2849</v>
      </c>
      <c r="C85" s="41" t="s">
        <v>13</v>
      </c>
      <c r="D85" s="29" t="s">
        <v>2850</v>
      </c>
      <c r="E85" s="195" t="s">
        <v>2645</v>
      </c>
      <c r="F85" s="196"/>
      <c r="G85" s="41" t="s">
        <v>625</v>
      </c>
      <c r="H85" s="44">
        <v>1</v>
      </c>
      <c r="I85" s="85">
        <f>SUM(J86:J88)</f>
        <v>563.76</v>
      </c>
      <c r="J85" s="43">
        <f>TRUNC(H85*I85,2)</f>
        <v>563.76</v>
      </c>
      <c r="M85">
        <v>556.04</v>
      </c>
    </row>
    <row r="86" spans="1:13" ht="39.75" customHeight="1" x14ac:dyDescent="0.2">
      <c r="A86" s="6" t="s">
        <v>2397</v>
      </c>
      <c r="B86" s="5">
        <v>88316</v>
      </c>
      <c r="C86" s="7" t="s">
        <v>14</v>
      </c>
      <c r="D86" s="6" t="s">
        <v>2398</v>
      </c>
      <c r="E86" s="197" t="s">
        <v>2399</v>
      </c>
      <c r="F86" s="198"/>
      <c r="G86" s="7" t="s">
        <v>297</v>
      </c>
      <c r="H86" s="46">
        <v>4</v>
      </c>
      <c r="I86" s="77">
        <f>'COMP-CUSTO MÃO OBRA'!$H$61</f>
        <v>27.08</v>
      </c>
      <c r="J86" s="8">
        <f>TRUNC(H86*I86,2)</f>
        <v>108.32</v>
      </c>
      <c r="M86">
        <v>26.5</v>
      </c>
    </row>
    <row r="87" spans="1:13" ht="39.75" customHeight="1" x14ac:dyDescent="0.2">
      <c r="A87" s="10" t="s">
        <v>2391</v>
      </c>
      <c r="B87" s="10">
        <v>370</v>
      </c>
      <c r="C87" s="10" t="s">
        <v>14</v>
      </c>
      <c r="D87" s="9" t="s">
        <v>2761</v>
      </c>
      <c r="E87" s="212" t="s">
        <v>2394</v>
      </c>
      <c r="F87" s="199"/>
      <c r="G87" s="10" t="s">
        <v>71</v>
      </c>
      <c r="H87" s="47">
        <v>1.08</v>
      </c>
      <c r="I87" s="211">
        <f>VLOOKUP(B87,CURVA_ABC_INSUM!$B$5:$H$1423,7,0)</f>
        <v>70</v>
      </c>
      <c r="J87" s="211">
        <f>TRUNC(H87*I87,2)</f>
        <v>75.599999999999994</v>
      </c>
      <c r="M87">
        <v>65</v>
      </c>
    </row>
    <row r="88" spans="1:13" ht="39.75" customHeight="1" x14ac:dyDescent="0.2">
      <c r="A88" s="10" t="s">
        <v>2391</v>
      </c>
      <c r="B88" s="10">
        <v>1379</v>
      </c>
      <c r="C88" s="10" t="s">
        <v>14</v>
      </c>
      <c r="D88" s="9" t="s">
        <v>2403</v>
      </c>
      <c r="E88" s="212" t="s">
        <v>2394</v>
      </c>
      <c r="F88" s="199"/>
      <c r="G88" s="10" t="s">
        <v>17</v>
      </c>
      <c r="H88" s="47">
        <v>452.2</v>
      </c>
      <c r="I88" s="211">
        <f>VLOOKUP(B88,CURVA_ABC_INSUM!$B$5:$H$1423,7,0)</f>
        <v>0.84</v>
      </c>
      <c r="J88" s="211">
        <f>TRUNC(H88*I88,2)</f>
        <v>379.84</v>
      </c>
      <c r="M88">
        <v>0.84</v>
      </c>
    </row>
    <row r="89" spans="1:13" ht="39.75" customHeight="1" thickBot="1" x14ac:dyDescent="0.25">
      <c r="A89" s="13"/>
      <c r="B89" s="13"/>
      <c r="C89" s="12"/>
      <c r="D89" s="13"/>
      <c r="E89" s="13"/>
      <c r="F89" s="48"/>
      <c r="G89" s="13"/>
      <c r="H89" s="87"/>
      <c r="I89" s="87"/>
      <c r="J89" s="48"/>
    </row>
    <row r="90" spans="1:13" ht="39.75" customHeight="1" thickTop="1" x14ac:dyDescent="0.2">
      <c r="A90" s="45"/>
      <c r="B90" s="45"/>
      <c r="C90" s="89"/>
      <c r="D90" s="45"/>
      <c r="E90" s="45"/>
      <c r="F90" s="45"/>
      <c r="G90" s="45"/>
      <c r="H90" s="45"/>
      <c r="I90" s="45"/>
      <c r="J90" s="45"/>
    </row>
    <row r="91" spans="1:13" ht="39.75" customHeight="1" x14ac:dyDescent="0.2">
      <c r="A91" s="28"/>
      <c r="B91" s="4" t="s">
        <v>2</v>
      </c>
      <c r="C91" s="26" t="s">
        <v>3</v>
      </c>
      <c r="D91" s="28" t="s">
        <v>4</v>
      </c>
      <c r="E91" s="193" t="s">
        <v>2388</v>
      </c>
      <c r="F91" s="194"/>
      <c r="G91" s="26" t="s">
        <v>190</v>
      </c>
      <c r="H91" s="4" t="s">
        <v>6</v>
      </c>
      <c r="I91" s="4" t="s">
        <v>7</v>
      </c>
      <c r="J91" s="4" t="s">
        <v>191</v>
      </c>
      <c r="M91" t="s">
        <v>7</v>
      </c>
    </row>
    <row r="92" spans="1:13" ht="39.75" customHeight="1" x14ac:dyDescent="0.2">
      <c r="A92" s="29" t="s">
        <v>2389</v>
      </c>
      <c r="B92" s="42" t="s">
        <v>3915</v>
      </c>
      <c r="C92" s="41" t="s">
        <v>13</v>
      </c>
      <c r="D92" s="29" t="s">
        <v>3916</v>
      </c>
      <c r="E92" s="195" t="s">
        <v>2645</v>
      </c>
      <c r="F92" s="196"/>
      <c r="G92" s="41" t="s">
        <v>625</v>
      </c>
      <c r="H92" s="44">
        <v>1</v>
      </c>
      <c r="I92" s="85">
        <f>SUM(J93:J96)</f>
        <v>627.39</v>
      </c>
      <c r="J92" s="43">
        <f>TRUNC(H92*I92,2)</f>
        <v>627.39</v>
      </c>
      <c r="M92">
        <v>617.27</v>
      </c>
    </row>
    <row r="93" spans="1:13" ht="39.75" customHeight="1" x14ac:dyDescent="0.2">
      <c r="A93" s="6" t="s">
        <v>2397</v>
      </c>
      <c r="B93" s="5">
        <v>88316</v>
      </c>
      <c r="C93" s="7" t="s">
        <v>14</v>
      </c>
      <c r="D93" s="6" t="s">
        <v>2398</v>
      </c>
      <c r="E93" s="197" t="s">
        <v>2399</v>
      </c>
      <c r="F93" s="198"/>
      <c r="G93" s="7" t="s">
        <v>297</v>
      </c>
      <c r="H93" s="46">
        <v>8</v>
      </c>
      <c r="I93" s="77">
        <f>'COMP-CUSTO MÃO OBRA'!$H$61</f>
        <v>27.08</v>
      </c>
      <c r="J93" s="8">
        <f>TRUNC(H93*I93,2)</f>
        <v>216.64</v>
      </c>
      <c r="M93">
        <v>26.5</v>
      </c>
    </row>
    <row r="94" spans="1:13" ht="39.75" customHeight="1" x14ac:dyDescent="0.2">
      <c r="A94" s="6" t="s">
        <v>2397</v>
      </c>
      <c r="B94" s="5">
        <v>88309</v>
      </c>
      <c r="C94" s="7" t="s">
        <v>14</v>
      </c>
      <c r="D94" s="6" t="s">
        <v>439</v>
      </c>
      <c r="E94" s="197" t="s">
        <v>2399</v>
      </c>
      <c r="F94" s="198"/>
      <c r="G94" s="7" t="s">
        <v>297</v>
      </c>
      <c r="H94" s="46">
        <v>1</v>
      </c>
      <c r="I94" s="77">
        <f>'COMP-CUSTO MÃO OBRA'!$H$2003</f>
        <v>34.29</v>
      </c>
      <c r="J94" s="8">
        <f>TRUNC(H94*I94,2)</f>
        <v>34.29</v>
      </c>
      <c r="M94">
        <v>34.29</v>
      </c>
    </row>
    <row r="95" spans="1:13" ht="39.75" customHeight="1" x14ac:dyDescent="0.2">
      <c r="A95" s="10" t="s">
        <v>2391</v>
      </c>
      <c r="B95" s="10">
        <v>367</v>
      </c>
      <c r="C95" s="10" t="s">
        <v>14</v>
      </c>
      <c r="D95" s="9" t="s">
        <v>70</v>
      </c>
      <c r="E95" s="212" t="s">
        <v>2394</v>
      </c>
      <c r="F95" s="199"/>
      <c r="G95" s="10" t="s">
        <v>71</v>
      </c>
      <c r="H95" s="47">
        <v>1.08</v>
      </c>
      <c r="I95" s="211">
        <f>VLOOKUP(B95,CURVA_ABC_INSUM!$B$5:$H$1423,7,0)</f>
        <v>70.91</v>
      </c>
      <c r="J95" s="211">
        <f>TRUNC(H95*I95,2)</f>
        <v>76.58</v>
      </c>
      <c r="M95">
        <v>65.84</v>
      </c>
    </row>
    <row r="96" spans="1:13" ht="39.75" customHeight="1" x14ac:dyDescent="0.2">
      <c r="A96" s="10" t="s">
        <v>2391</v>
      </c>
      <c r="B96" s="10">
        <v>1379</v>
      </c>
      <c r="C96" s="10" t="s">
        <v>14</v>
      </c>
      <c r="D96" s="9" t="s">
        <v>2403</v>
      </c>
      <c r="E96" s="212" t="s">
        <v>2394</v>
      </c>
      <c r="F96" s="199"/>
      <c r="G96" s="10" t="s">
        <v>17</v>
      </c>
      <c r="H96" s="47">
        <v>357</v>
      </c>
      <c r="I96" s="211">
        <f>VLOOKUP(B96,CURVA_ABC_INSUM!$B$5:$H$1423,7,0)</f>
        <v>0.84</v>
      </c>
      <c r="J96" s="211">
        <f>TRUNC(H96*I96,2)</f>
        <v>299.88</v>
      </c>
      <c r="M96">
        <v>0.84</v>
      </c>
    </row>
    <row r="97" spans="1:13" ht="39.75" customHeight="1" thickBot="1" x14ac:dyDescent="0.25">
      <c r="A97" s="13"/>
      <c r="B97" s="13"/>
      <c r="C97" s="12"/>
      <c r="D97" s="13"/>
      <c r="E97" s="13"/>
      <c r="F97" s="48"/>
      <c r="G97" s="13"/>
      <c r="H97" s="87"/>
      <c r="I97" s="87"/>
      <c r="J97" s="48"/>
    </row>
    <row r="98" spans="1:13" ht="39.75" customHeight="1" thickTop="1" x14ac:dyDescent="0.2">
      <c r="A98" s="45"/>
      <c r="B98" s="45"/>
      <c r="C98" s="89"/>
      <c r="D98" s="45"/>
      <c r="E98" s="45"/>
      <c r="F98" s="45"/>
      <c r="G98" s="45"/>
      <c r="H98" s="45"/>
      <c r="I98" s="45"/>
      <c r="J98" s="45"/>
    </row>
    <row r="99" spans="1:13" ht="39.75" customHeight="1" x14ac:dyDescent="0.2">
      <c r="A99" s="28"/>
      <c r="B99" s="4" t="s">
        <v>2</v>
      </c>
      <c r="C99" s="26" t="s">
        <v>3</v>
      </c>
      <c r="D99" s="28" t="s">
        <v>4</v>
      </c>
      <c r="E99" s="193" t="s">
        <v>2388</v>
      </c>
      <c r="F99" s="194"/>
      <c r="G99" s="26" t="s">
        <v>190</v>
      </c>
      <c r="H99" s="4" t="s">
        <v>6</v>
      </c>
      <c r="I99" s="4" t="s">
        <v>7</v>
      </c>
      <c r="J99" s="4" t="s">
        <v>191</v>
      </c>
      <c r="M99" t="s">
        <v>7</v>
      </c>
    </row>
    <row r="100" spans="1:13" ht="39.75" customHeight="1" x14ac:dyDescent="0.2">
      <c r="A100" s="29" t="s">
        <v>2389</v>
      </c>
      <c r="B100" s="42" t="s">
        <v>2903</v>
      </c>
      <c r="C100" s="41" t="s">
        <v>13</v>
      </c>
      <c r="D100" s="29" t="s">
        <v>2904</v>
      </c>
      <c r="E100" s="195" t="s">
        <v>2627</v>
      </c>
      <c r="F100" s="196"/>
      <c r="G100" s="41" t="s">
        <v>17</v>
      </c>
      <c r="H100" s="44">
        <v>1</v>
      </c>
      <c r="I100" s="85">
        <f>SUM(J101:J103)</f>
        <v>2.48</v>
      </c>
      <c r="J100" s="43">
        <f>TRUNC(H100*I100,2)</f>
        <v>2.48</v>
      </c>
      <c r="M100">
        <v>2.35</v>
      </c>
    </row>
    <row r="101" spans="1:13" ht="39.75" customHeight="1" x14ac:dyDescent="0.2">
      <c r="A101" s="6" t="s">
        <v>2397</v>
      </c>
      <c r="B101" s="5">
        <v>88316</v>
      </c>
      <c r="C101" s="7" t="s">
        <v>14</v>
      </c>
      <c r="D101" s="6" t="s">
        <v>2398</v>
      </c>
      <c r="E101" s="197" t="s">
        <v>2399</v>
      </c>
      <c r="F101" s="198"/>
      <c r="G101" s="7" t="s">
        <v>297</v>
      </c>
      <c r="H101" s="46">
        <v>7.0000000000000001E-3</v>
      </c>
      <c r="I101" s="77">
        <f>'COMP-CUSTO MÃO OBRA'!$H$61</f>
        <v>27.08</v>
      </c>
      <c r="J101" s="8">
        <f>TRUNC(H101*I101,2)</f>
        <v>0.18</v>
      </c>
      <c r="M101">
        <v>26.5</v>
      </c>
    </row>
    <row r="102" spans="1:13" ht="39.75" customHeight="1" x14ac:dyDescent="0.2">
      <c r="A102" s="6" t="s">
        <v>2397</v>
      </c>
      <c r="B102" s="5">
        <v>88309</v>
      </c>
      <c r="C102" s="7" t="s">
        <v>14</v>
      </c>
      <c r="D102" s="6" t="s">
        <v>439</v>
      </c>
      <c r="E102" s="197" t="s">
        <v>2399</v>
      </c>
      <c r="F102" s="198"/>
      <c r="G102" s="7" t="s">
        <v>297</v>
      </c>
      <c r="H102" s="46">
        <v>7.0000000000000001E-3</v>
      </c>
      <c r="I102" s="77">
        <f>'COMP-CUSTO MÃO OBRA'!$H$2003</f>
        <v>34.29</v>
      </c>
      <c r="J102" s="8">
        <f>TRUNC(H102*I102,2)</f>
        <v>0.24</v>
      </c>
      <c r="M102">
        <v>34.29</v>
      </c>
    </row>
    <row r="103" spans="1:13" ht="39.75" customHeight="1" x14ac:dyDescent="0.2">
      <c r="A103" s="10" t="s">
        <v>2391</v>
      </c>
      <c r="B103" s="10">
        <v>3374</v>
      </c>
      <c r="C103" s="10" t="s">
        <v>20</v>
      </c>
      <c r="D103" s="9" t="s">
        <v>4030</v>
      </c>
      <c r="E103" s="212" t="s">
        <v>2394</v>
      </c>
      <c r="F103" s="199"/>
      <c r="G103" s="10" t="s">
        <v>27</v>
      </c>
      <c r="H103" s="47">
        <v>0.84</v>
      </c>
      <c r="I103" s="211">
        <f>VLOOKUP(B103,CURVA_ABC_INSUM!$B$5:$H$1423,7,0)</f>
        <v>2.46</v>
      </c>
      <c r="J103" s="211">
        <f>TRUNC(H103*I103,2)</f>
        <v>2.06</v>
      </c>
      <c r="M103">
        <v>2.2999999999999998</v>
      </c>
    </row>
    <row r="104" spans="1:13" ht="39.75" customHeight="1" thickBot="1" x14ac:dyDescent="0.25">
      <c r="A104" s="13"/>
      <c r="B104" s="13"/>
      <c r="C104" s="12"/>
      <c r="D104" s="13"/>
      <c r="E104" s="13"/>
      <c r="F104" s="48"/>
      <c r="G104" s="13"/>
      <c r="H104" s="87"/>
      <c r="I104" s="87"/>
      <c r="J104" s="48"/>
    </row>
    <row r="105" spans="1:13" ht="39.75" customHeight="1" thickTop="1" x14ac:dyDescent="0.2">
      <c r="A105" s="45"/>
      <c r="B105" s="45"/>
      <c r="C105" s="89"/>
      <c r="D105" s="45"/>
      <c r="E105" s="45"/>
      <c r="F105" s="45"/>
      <c r="G105" s="45"/>
      <c r="H105" s="45"/>
      <c r="I105" s="45"/>
      <c r="J105" s="45"/>
    </row>
    <row r="106" spans="1:13" ht="39.75" customHeight="1" x14ac:dyDescent="0.2">
      <c r="A106" s="28"/>
      <c r="B106" s="4" t="s">
        <v>2</v>
      </c>
      <c r="C106" s="26" t="s">
        <v>3</v>
      </c>
      <c r="D106" s="28" t="s">
        <v>4</v>
      </c>
      <c r="E106" s="193" t="s">
        <v>2388</v>
      </c>
      <c r="F106" s="194"/>
      <c r="G106" s="26" t="s">
        <v>190</v>
      </c>
      <c r="H106" s="4" t="s">
        <v>6</v>
      </c>
      <c r="I106" s="4" t="s">
        <v>7</v>
      </c>
      <c r="J106" s="4" t="s">
        <v>191</v>
      </c>
      <c r="M106" t="s">
        <v>7</v>
      </c>
    </row>
    <row r="107" spans="1:13" ht="39.75" customHeight="1" x14ac:dyDescent="0.2">
      <c r="A107" s="29" t="s">
        <v>2389</v>
      </c>
      <c r="B107" s="42">
        <v>87399</v>
      </c>
      <c r="C107" s="41" t="s">
        <v>14</v>
      </c>
      <c r="D107" s="29" t="s">
        <v>2775</v>
      </c>
      <c r="E107" s="195" t="s">
        <v>2399</v>
      </c>
      <c r="F107" s="196"/>
      <c r="G107" s="41" t="s">
        <v>71</v>
      </c>
      <c r="H107" s="44">
        <v>1</v>
      </c>
      <c r="I107" s="85">
        <f>SUM(J108:J109)</f>
        <v>2930.49</v>
      </c>
      <c r="J107" s="43">
        <f t="shared" ref="J107:J109" si="6">TRUNC(H107*I107,2)</f>
        <v>2930.49</v>
      </c>
      <c r="M107">
        <v>2922.64</v>
      </c>
    </row>
    <row r="108" spans="1:13" ht="39.75" customHeight="1" x14ac:dyDescent="0.2">
      <c r="A108" s="6" t="s">
        <v>2397</v>
      </c>
      <c r="B108" s="5">
        <v>88316</v>
      </c>
      <c r="C108" s="7" t="s">
        <v>14</v>
      </c>
      <c r="D108" s="6" t="s">
        <v>2398</v>
      </c>
      <c r="E108" s="197" t="s">
        <v>2399</v>
      </c>
      <c r="F108" s="198"/>
      <c r="G108" s="7" t="s">
        <v>297</v>
      </c>
      <c r="H108" s="46">
        <v>13.53</v>
      </c>
      <c r="I108" s="77">
        <f>'COMP-CUSTO MÃO OBRA'!$H$61</f>
        <v>27.08</v>
      </c>
      <c r="J108" s="8">
        <f t="shared" si="6"/>
        <v>366.39</v>
      </c>
      <c r="M108">
        <v>26.5</v>
      </c>
    </row>
    <row r="109" spans="1:13" ht="39.75" customHeight="1" x14ac:dyDescent="0.2">
      <c r="A109" s="10" t="s">
        <v>2391</v>
      </c>
      <c r="B109" s="10">
        <v>36886</v>
      </c>
      <c r="C109" s="10" t="s">
        <v>14</v>
      </c>
      <c r="D109" s="9" t="s">
        <v>4031</v>
      </c>
      <c r="E109" s="212" t="s">
        <v>2394</v>
      </c>
      <c r="F109" s="199"/>
      <c r="G109" s="10" t="s">
        <v>17</v>
      </c>
      <c r="H109" s="47">
        <v>2310</v>
      </c>
      <c r="I109" s="211">
        <f>VLOOKUP(B109,CURVA_ABC_INSUM!$B$5:$H$1423,7,0)</f>
        <v>1.1100000000000001</v>
      </c>
      <c r="J109" s="211">
        <f t="shared" si="6"/>
        <v>2564.1</v>
      </c>
      <c r="M109">
        <v>1.1100000000000001</v>
      </c>
    </row>
    <row r="110" spans="1:13" ht="39.75" customHeight="1" thickBot="1" x14ac:dyDescent="0.25">
      <c r="A110" s="13"/>
      <c r="B110" s="13"/>
      <c r="C110" s="12"/>
      <c r="D110" s="13"/>
      <c r="E110" s="13"/>
      <c r="F110" s="48"/>
      <c r="G110" s="13"/>
      <c r="H110" s="87"/>
      <c r="I110" s="87"/>
      <c r="J110" s="48"/>
    </row>
    <row r="111" spans="1:13" ht="39.75" customHeight="1" thickTop="1" x14ac:dyDescent="0.2">
      <c r="A111" s="45"/>
      <c r="B111" s="45"/>
      <c r="C111" s="89"/>
      <c r="D111" s="45"/>
      <c r="E111" s="45"/>
      <c r="F111" s="45"/>
      <c r="G111" s="45"/>
      <c r="H111" s="45"/>
      <c r="I111" s="45"/>
      <c r="J111" s="45"/>
    </row>
    <row r="112" spans="1:13" ht="39.75" customHeight="1" x14ac:dyDescent="0.2">
      <c r="A112" s="28"/>
      <c r="B112" s="4" t="s">
        <v>2</v>
      </c>
      <c r="C112" s="26" t="s">
        <v>3</v>
      </c>
      <c r="D112" s="28" t="s">
        <v>4</v>
      </c>
      <c r="E112" s="193" t="s">
        <v>2388</v>
      </c>
      <c r="F112" s="194"/>
      <c r="G112" s="26" t="s">
        <v>190</v>
      </c>
      <c r="H112" s="4" t="s">
        <v>6</v>
      </c>
      <c r="I112" s="4" t="s">
        <v>7</v>
      </c>
      <c r="J112" s="4" t="s">
        <v>191</v>
      </c>
      <c r="M112" t="s">
        <v>7</v>
      </c>
    </row>
    <row r="113" spans="1:13" ht="39.75" customHeight="1" x14ac:dyDescent="0.2">
      <c r="A113" s="29" t="s">
        <v>2389</v>
      </c>
      <c r="B113" s="42">
        <v>88627</v>
      </c>
      <c r="C113" s="41" t="s">
        <v>14</v>
      </c>
      <c r="D113" s="29" t="s">
        <v>2871</v>
      </c>
      <c r="E113" s="195" t="s">
        <v>2399</v>
      </c>
      <c r="F113" s="196"/>
      <c r="G113" s="41" t="s">
        <v>71</v>
      </c>
      <c r="H113" s="44">
        <v>1</v>
      </c>
      <c r="I113" s="85">
        <f>SUM(J114:J117)</f>
        <v>684.4</v>
      </c>
      <c r="J113" s="43">
        <f>TRUNC(H113*I113,2)</f>
        <v>684.4</v>
      </c>
      <c r="M113">
        <v>669.13</v>
      </c>
    </row>
    <row r="114" spans="1:13" ht="39.75" customHeight="1" x14ac:dyDescent="0.2">
      <c r="A114" s="6" t="s">
        <v>2397</v>
      </c>
      <c r="B114" s="5">
        <v>88316</v>
      </c>
      <c r="C114" s="7" t="s">
        <v>14</v>
      </c>
      <c r="D114" s="6" t="s">
        <v>2398</v>
      </c>
      <c r="E114" s="197" t="s">
        <v>2399</v>
      </c>
      <c r="F114" s="198"/>
      <c r="G114" s="7" t="s">
        <v>297</v>
      </c>
      <c r="H114" s="46">
        <v>8.7799999999999994</v>
      </c>
      <c r="I114" s="77">
        <f>'COMP-CUSTO MÃO OBRA'!$H$61</f>
        <v>27.08</v>
      </c>
      <c r="J114" s="8">
        <f>TRUNC(H114*I114,2)</f>
        <v>237.76</v>
      </c>
      <c r="M114">
        <v>26.5</v>
      </c>
    </row>
    <row r="115" spans="1:13" ht="39.75" customHeight="1" x14ac:dyDescent="0.2">
      <c r="A115" s="10" t="s">
        <v>2391</v>
      </c>
      <c r="B115" s="10">
        <v>370</v>
      </c>
      <c r="C115" s="10" t="s">
        <v>14</v>
      </c>
      <c r="D115" s="9" t="s">
        <v>2761</v>
      </c>
      <c r="E115" s="212" t="s">
        <v>2394</v>
      </c>
      <c r="F115" s="199"/>
      <c r="G115" s="10" t="s">
        <v>71</v>
      </c>
      <c r="H115" s="47">
        <v>1.1299999999999999</v>
      </c>
      <c r="I115" s="211">
        <f>VLOOKUP(B115,CURVA_ABC_INSUM!$B$5:$H$1423,7,0)</f>
        <v>70</v>
      </c>
      <c r="J115" s="211">
        <f>TRUNC(H115*I115,2)</f>
        <v>79.099999999999994</v>
      </c>
      <c r="M115">
        <v>65</v>
      </c>
    </row>
    <row r="116" spans="1:13" ht="39.75" customHeight="1" x14ac:dyDescent="0.2">
      <c r="A116" s="10" t="s">
        <v>2391</v>
      </c>
      <c r="B116" s="10">
        <v>1106</v>
      </c>
      <c r="C116" s="10" t="s">
        <v>14</v>
      </c>
      <c r="D116" s="9" t="s">
        <v>2762</v>
      </c>
      <c r="E116" s="212" t="s">
        <v>2394</v>
      </c>
      <c r="F116" s="199"/>
      <c r="G116" s="10" t="s">
        <v>17</v>
      </c>
      <c r="H116" s="47">
        <v>75.47</v>
      </c>
      <c r="I116" s="211">
        <f>VLOOKUP(B116,CURVA_ABC_INSUM!$B$5:$H$1423,7,0)</f>
        <v>1.0900000000000001</v>
      </c>
      <c r="J116" s="211">
        <f>TRUNC(H116*I116,2)</f>
        <v>82.26</v>
      </c>
      <c r="M116">
        <v>1.03</v>
      </c>
    </row>
    <row r="117" spans="1:13" ht="39.75" customHeight="1" x14ac:dyDescent="0.2">
      <c r="A117" s="10" t="s">
        <v>2391</v>
      </c>
      <c r="B117" s="10">
        <v>1379</v>
      </c>
      <c r="C117" s="10" t="s">
        <v>14</v>
      </c>
      <c r="D117" s="9" t="s">
        <v>2403</v>
      </c>
      <c r="E117" s="212" t="s">
        <v>2394</v>
      </c>
      <c r="F117" s="199"/>
      <c r="G117" s="10" t="s">
        <v>17</v>
      </c>
      <c r="H117" s="47">
        <v>339.62</v>
      </c>
      <c r="I117" s="211">
        <f>VLOOKUP(B117,CURVA_ABC_INSUM!$B$5:$H$1423,7,0)</f>
        <v>0.84</v>
      </c>
      <c r="J117" s="211">
        <f>TRUNC(H117*I117,2)</f>
        <v>285.27999999999997</v>
      </c>
      <c r="M117">
        <v>0.84</v>
      </c>
    </row>
    <row r="118" spans="1:13" ht="39.75" customHeight="1" thickBot="1" x14ac:dyDescent="0.25">
      <c r="A118" s="13"/>
      <c r="B118" s="13"/>
      <c r="C118" s="12"/>
      <c r="D118" s="13"/>
      <c r="E118" s="13"/>
      <c r="F118" s="48"/>
      <c r="G118" s="13"/>
      <c r="H118" s="87"/>
      <c r="I118" s="87"/>
      <c r="J118" s="48"/>
    </row>
    <row r="119" spans="1:13" ht="39.75" customHeight="1" thickTop="1" x14ac:dyDescent="0.2">
      <c r="A119" s="45"/>
      <c r="B119" s="45"/>
      <c r="C119" s="89"/>
      <c r="D119" s="45"/>
      <c r="E119" s="45"/>
      <c r="F119" s="45"/>
      <c r="G119" s="45"/>
      <c r="H119" s="45"/>
      <c r="I119" s="45"/>
      <c r="J119" s="45"/>
    </row>
    <row r="120" spans="1:13" ht="39.75" customHeight="1" x14ac:dyDescent="0.2">
      <c r="A120" s="28"/>
      <c r="B120" s="4" t="s">
        <v>2</v>
      </c>
      <c r="C120" s="26" t="s">
        <v>3</v>
      </c>
      <c r="D120" s="28" t="s">
        <v>4</v>
      </c>
      <c r="E120" s="193" t="s">
        <v>2388</v>
      </c>
      <c r="F120" s="194"/>
      <c r="G120" s="26" t="s">
        <v>190</v>
      </c>
      <c r="H120" s="4" t="s">
        <v>6</v>
      </c>
      <c r="I120" s="4" t="s">
        <v>7</v>
      </c>
      <c r="J120" s="4" t="s">
        <v>191</v>
      </c>
      <c r="M120" t="s">
        <v>7</v>
      </c>
    </row>
    <row r="121" spans="1:13" ht="39.75" customHeight="1" x14ac:dyDescent="0.2">
      <c r="A121" s="29" t="s">
        <v>2389</v>
      </c>
      <c r="B121" s="42">
        <v>87367</v>
      </c>
      <c r="C121" s="41" t="s">
        <v>14</v>
      </c>
      <c r="D121" s="29" t="s">
        <v>3771</v>
      </c>
      <c r="E121" s="195" t="s">
        <v>2399</v>
      </c>
      <c r="F121" s="196"/>
      <c r="G121" s="41" t="s">
        <v>71</v>
      </c>
      <c r="H121" s="44">
        <v>1</v>
      </c>
      <c r="I121" s="85">
        <f>SUM(J122:J125)</f>
        <v>732.15000000000009</v>
      </c>
      <c r="J121" s="43">
        <f t="shared" ref="J121:J125" si="7">TRUNC(H121*I121,2)</f>
        <v>732.15</v>
      </c>
      <c r="M121">
        <v>712.86</v>
      </c>
    </row>
    <row r="122" spans="1:13" ht="39.75" customHeight="1" x14ac:dyDescent="0.2">
      <c r="A122" s="6" t="s">
        <v>2397</v>
      </c>
      <c r="B122" s="5">
        <v>88316</v>
      </c>
      <c r="C122" s="7" t="s">
        <v>14</v>
      </c>
      <c r="D122" s="6" t="s">
        <v>2398</v>
      </c>
      <c r="E122" s="197" t="s">
        <v>2399</v>
      </c>
      <c r="F122" s="198"/>
      <c r="G122" s="7" t="s">
        <v>297</v>
      </c>
      <c r="H122" s="46">
        <v>11.23</v>
      </c>
      <c r="I122" s="77">
        <f>'COMP-CUSTO MÃO OBRA'!$H$61</f>
        <v>27.08</v>
      </c>
      <c r="J122" s="8">
        <f t="shared" si="7"/>
        <v>304.10000000000002</v>
      </c>
      <c r="M122">
        <v>26.5</v>
      </c>
    </row>
    <row r="123" spans="1:13" ht="39.75" customHeight="1" x14ac:dyDescent="0.2">
      <c r="A123" s="10" t="s">
        <v>2391</v>
      </c>
      <c r="B123" s="10">
        <v>370</v>
      </c>
      <c r="C123" s="10" t="s">
        <v>14</v>
      </c>
      <c r="D123" s="9" t="s">
        <v>2761</v>
      </c>
      <c r="E123" s="212" t="s">
        <v>2394</v>
      </c>
      <c r="F123" s="199"/>
      <c r="G123" s="10" t="s">
        <v>71</v>
      </c>
      <c r="H123" s="47">
        <v>1.1599999999999999</v>
      </c>
      <c r="I123" s="211">
        <f>VLOOKUP(B123,CURVA_ABC_INSUM!$B$5:$H$1423,7,0)</f>
        <v>70</v>
      </c>
      <c r="J123" s="211">
        <f t="shared" si="7"/>
        <v>81.2</v>
      </c>
      <c r="M123">
        <v>65</v>
      </c>
    </row>
    <row r="124" spans="1:13" ht="39.75" customHeight="1" x14ac:dyDescent="0.2">
      <c r="A124" s="10" t="s">
        <v>2391</v>
      </c>
      <c r="B124" s="10">
        <v>1106</v>
      </c>
      <c r="C124" s="10" t="s">
        <v>14</v>
      </c>
      <c r="D124" s="9" t="s">
        <v>2762</v>
      </c>
      <c r="E124" s="212" t="s">
        <v>2394</v>
      </c>
      <c r="F124" s="199"/>
      <c r="G124" s="10" t="s">
        <v>17</v>
      </c>
      <c r="H124" s="47">
        <v>116.4</v>
      </c>
      <c r="I124" s="211">
        <f>VLOOKUP(B124,CURVA_ABC_INSUM!$B$5:$H$1423,7,0)</f>
        <v>1.0900000000000001</v>
      </c>
      <c r="J124" s="211">
        <f t="shared" si="7"/>
        <v>126.87</v>
      </c>
      <c r="M124">
        <v>1.03</v>
      </c>
    </row>
    <row r="125" spans="1:13" ht="39.75" customHeight="1" x14ac:dyDescent="0.2">
      <c r="A125" s="10" t="s">
        <v>2391</v>
      </c>
      <c r="B125" s="10">
        <v>1379</v>
      </c>
      <c r="C125" s="10" t="s">
        <v>14</v>
      </c>
      <c r="D125" s="9" t="s">
        <v>2403</v>
      </c>
      <c r="E125" s="212" t="s">
        <v>2394</v>
      </c>
      <c r="F125" s="199"/>
      <c r="G125" s="10" t="s">
        <v>17</v>
      </c>
      <c r="H125" s="47">
        <v>261.89</v>
      </c>
      <c r="I125" s="211">
        <f>VLOOKUP(B125,CURVA_ABC_INSUM!$B$5:$H$1423,7,0)</f>
        <v>0.84</v>
      </c>
      <c r="J125" s="211">
        <f t="shared" si="7"/>
        <v>219.98</v>
      </c>
      <c r="M125">
        <v>0.84</v>
      </c>
    </row>
    <row r="126" spans="1:13" ht="39.75" customHeight="1" thickBot="1" x14ac:dyDescent="0.25">
      <c r="A126" s="13"/>
      <c r="B126" s="13"/>
      <c r="C126" s="12"/>
      <c r="D126" s="13"/>
      <c r="E126" s="13"/>
      <c r="F126" s="48"/>
      <c r="G126" s="13"/>
      <c r="H126" s="87"/>
      <c r="I126" s="87"/>
      <c r="J126" s="48"/>
    </row>
    <row r="127" spans="1:13" ht="39.75" customHeight="1" thickTop="1" x14ac:dyDescent="0.2">
      <c r="A127" s="45"/>
      <c r="B127" s="45"/>
      <c r="C127" s="89"/>
      <c r="D127" s="45"/>
      <c r="E127" s="45"/>
      <c r="F127" s="45"/>
      <c r="G127" s="45"/>
      <c r="H127" s="45"/>
      <c r="I127" s="45"/>
      <c r="J127" s="45"/>
    </row>
    <row r="128" spans="1:13" ht="39.75" customHeight="1" x14ac:dyDescent="0.2">
      <c r="A128" s="28"/>
      <c r="B128" s="4" t="s">
        <v>2</v>
      </c>
      <c r="C128" s="26" t="s">
        <v>3</v>
      </c>
      <c r="D128" s="28" t="s">
        <v>4</v>
      </c>
      <c r="E128" s="193" t="s">
        <v>2388</v>
      </c>
      <c r="F128" s="194"/>
      <c r="G128" s="26" t="s">
        <v>190</v>
      </c>
      <c r="H128" s="4" t="s">
        <v>6</v>
      </c>
      <c r="I128" s="4" t="s">
        <v>7</v>
      </c>
      <c r="J128" s="4" t="s">
        <v>191</v>
      </c>
      <c r="M128" t="s">
        <v>7</v>
      </c>
    </row>
    <row r="129" spans="1:13" ht="39.75" customHeight="1" x14ac:dyDescent="0.2">
      <c r="A129" s="29" t="s">
        <v>2389</v>
      </c>
      <c r="B129" s="42">
        <v>87369</v>
      </c>
      <c r="C129" s="41" t="s">
        <v>14</v>
      </c>
      <c r="D129" s="29" t="s">
        <v>2661</v>
      </c>
      <c r="E129" s="195" t="s">
        <v>2399</v>
      </c>
      <c r="F129" s="196"/>
      <c r="G129" s="41" t="s">
        <v>71</v>
      </c>
      <c r="H129" s="44">
        <v>1</v>
      </c>
      <c r="I129" s="85">
        <f>SUM(J130:J133)</f>
        <v>728.62</v>
      </c>
      <c r="J129" s="43">
        <f>TRUNC(H129*I129,2)</f>
        <v>728.62</v>
      </c>
      <c r="M129">
        <v>706.22</v>
      </c>
    </row>
    <row r="130" spans="1:13" ht="39.75" customHeight="1" x14ac:dyDescent="0.2">
      <c r="A130" s="6" t="s">
        <v>2397</v>
      </c>
      <c r="B130" s="5">
        <v>88316</v>
      </c>
      <c r="C130" s="7" t="s">
        <v>14</v>
      </c>
      <c r="D130" s="6" t="s">
        <v>2398</v>
      </c>
      <c r="E130" s="197" t="s">
        <v>2399</v>
      </c>
      <c r="F130" s="198"/>
      <c r="G130" s="7" t="s">
        <v>297</v>
      </c>
      <c r="H130" s="46">
        <v>11.1</v>
      </c>
      <c r="I130" s="77">
        <f>'COMP-CUSTO MÃO OBRA'!$H$61</f>
        <v>27.08</v>
      </c>
      <c r="J130" s="8">
        <f>TRUNC(H130*I130,2)</f>
        <v>300.58</v>
      </c>
      <c r="M130">
        <v>26.5</v>
      </c>
    </row>
    <row r="131" spans="1:13" ht="39.75" customHeight="1" x14ac:dyDescent="0.2">
      <c r="A131" s="10" t="s">
        <v>2391</v>
      </c>
      <c r="B131" s="10">
        <v>370</v>
      </c>
      <c r="C131" s="10" t="s">
        <v>14</v>
      </c>
      <c r="D131" s="9" t="s">
        <v>2761</v>
      </c>
      <c r="E131" s="212" t="s">
        <v>2394</v>
      </c>
      <c r="F131" s="199"/>
      <c r="G131" s="10" t="s">
        <v>71</v>
      </c>
      <c r="H131" s="47">
        <v>1.1399999999999999</v>
      </c>
      <c r="I131" s="211">
        <f>VLOOKUP(B131,CURVA_ABC_INSUM!$B$5:$H$1423,7,0)</f>
        <v>70</v>
      </c>
      <c r="J131" s="211">
        <f>TRUNC(H131*I131,2)</f>
        <v>79.8</v>
      </c>
      <c r="M131">
        <v>65</v>
      </c>
    </row>
    <row r="132" spans="1:13" ht="39.75" customHeight="1" x14ac:dyDescent="0.2">
      <c r="A132" s="10" t="s">
        <v>2391</v>
      </c>
      <c r="B132" s="10">
        <v>1106</v>
      </c>
      <c r="C132" s="10" t="s">
        <v>14</v>
      </c>
      <c r="D132" s="9" t="s">
        <v>2762</v>
      </c>
      <c r="E132" s="212" t="s">
        <v>2394</v>
      </c>
      <c r="F132" s="199"/>
      <c r="G132" s="10" t="s">
        <v>17</v>
      </c>
      <c r="H132" s="47">
        <v>171.13</v>
      </c>
      <c r="I132" s="211">
        <f>VLOOKUP(B132,CURVA_ABC_INSUM!$B$5:$H$1423,7,0)</f>
        <v>1.0900000000000001</v>
      </c>
      <c r="J132" s="211">
        <f>TRUNC(H132*I132,2)</f>
        <v>186.53</v>
      </c>
      <c r="M132">
        <v>1.03</v>
      </c>
    </row>
    <row r="133" spans="1:13" ht="39.75" customHeight="1" x14ac:dyDescent="0.2">
      <c r="A133" s="10" t="s">
        <v>2391</v>
      </c>
      <c r="B133" s="10">
        <v>1379</v>
      </c>
      <c r="C133" s="10" t="s">
        <v>14</v>
      </c>
      <c r="D133" s="9" t="s">
        <v>2403</v>
      </c>
      <c r="E133" s="212" t="s">
        <v>2394</v>
      </c>
      <c r="F133" s="199"/>
      <c r="G133" s="10" t="s">
        <v>17</v>
      </c>
      <c r="H133" s="47">
        <v>192.52</v>
      </c>
      <c r="I133" s="211">
        <f>VLOOKUP(B133,CURVA_ABC_INSUM!$B$5:$H$1423,7,0)</f>
        <v>0.84</v>
      </c>
      <c r="J133" s="211">
        <f>TRUNC(H133*I133,2)</f>
        <v>161.71</v>
      </c>
      <c r="M133">
        <v>0.84</v>
      </c>
    </row>
    <row r="134" spans="1:13" ht="39.75" customHeight="1" thickBot="1" x14ac:dyDescent="0.25">
      <c r="A134" s="13"/>
      <c r="B134" s="13"/>
      <c r="C134" s="12"/>
      <c r="D134" s="13"/>
      <c r="E134" s="13"/>
      <c r="F134" s="48"/>
      <c r="G134" s="13"/>
      <c r="H134" s="87"/>
      <c r="I134" s="87"/>
      <c r="J134" s="48"/>
    </row>
    <row r="135" spans="1:13" ht="39.75" customHeight="1" thickTop="1" x14ac:dyDescent="0.2">
      <c r="A135" s="45"/>
      <c r="B135" s="45"/>
      <c r="C135" s="89"/>
      <c r="D135" s="45"/>
      <c r="E135" s="45"/>
      <c r="F135" s="45"/>
      <c r="G135" s="45"/>
      <c r="H135" s="45"/>
      <c r="I135" s="45"/>
      <c r="J135" s="45"/>
    </row>
    <row r="136" spans="1:13" ht="39.75" customHeight="1" x14ac:dyDescent="0.2">
      <c r="A136" s="28"/>
      <c r="B136" s="4" t="s">
        <v>2</v>
      </c>
      <c r="C136" s="26" t="s">
        <v>3</v>
      </c>
      <c r="D136" s="28" t="s">
        <v>4</v>
      </c>
      <c r="E136" s="193" t="s">
        <v>2388</v>
      </c>
      <c r="F136" s="194"/>
      <c r="G136" s="26" t="s">
        <v>190</v>
      </c>
      <c r="H136" s="4" t="s">
        <v>6</v>
      </c>
      <c r="I136" s="4" t="s">
        <v>7</v>
      </c>
      <c r="J136" s="4" t="s">
        <v>191</v>
      </c>
      <c r="M136" t="s">
        <v>7</v>
      </c>
    </row>
    <row r="137" spans="1:13" ht="39.75" customHeight="1" x14ac:dyDescent="0.2">
      <c r="A137" s="29" t="s">
        <v>2389</v>
      </c>
      <c r="B137" s="42">
        <v>87377</v>
      </c>
      <c r="C137" s="41" t="s">
        <v>14</v>
      </c>
      <c r="D137" s="29" t="s">
        <v>2882</v>
      </c>
      <c r="E137" s="195" t="s">
        <v>2399</v>
      </c>
      <c r="F137" s="196"/>
      <c r="G137" s="41" t="s">
        <v>71</v>
      </c>
      <c r="H137" s="44">
        <v>1</v>
      </c>
      <c r="I137" s="85">
        <f>SUM(J138:J140)</f>
        <v>720.07</v>
      </c>
      <c r="J137" s="43">
        <f>TRUNC(H137*I137,2)</f>
        <v>720.07</v>
      </c>
      <c r="M137">
        <v>708.91</v>
      </c>
    </row>
    <row r="138" spans="1:13" ht="39.75" customHeight="1" x14ac:dyDescent="0.2">
      <c r="A138" s="6" t="s">
        <v>2397</v>
      </c>
      <c r="B138" s="5">
        <v>88316</v>
      </c>
      <c r="C138" s="7" t="s">
        <v>14</v>
      </c>
      <c r="D138" s="6" t="s">
        <v>2398</v>
      </c>
      <c r="E138" s="197" t="s">
        <v>2399</v>
      </c>
      <c r="F138" s="198"/>
      <c r="G138" s="7" t="s">
        <v>297</v>
      </c>
      <c r="H138" s="46">
        <v>11.02</v>
      </c>
      <c r="I138" s="77">
        <f>'COMP-CUSTO MÃO OBRA'!$H$61</f>
        <v>27.08</v>
      </c>
      <c r="J138" s="8">
        <f>TRUNC(H138*I138,2)</f>
        <v>298.42</v>
      </c>
      <c r="M138">
        <v>26.5</v>
      </c>
    </row>
    <row r="139" spans="1:13" ht="39.75" customHeight="1" x14ac:dyDescent="0.2">
      <c r="A139" s="10" t="s">
        <v>2391</v>
      </c>
      <c r="B139" s="10">
        <v>367</v>
      </c>
      <c r="C139" s="10" t="s">
        <v>14</v>
      </c>
      <c r="D139" s="9" t="s">
        <v>70</v>
      </c>
      <c r="E139" s="212" t="s">
        <v>2394</v>
      </c>
      <c r="F139" s="199"/>
      <c r="G139" s="10" t="s">
        <v>71</v>
      </c>
      <c r="H139" s="47">
        <v>0.94</v>
      </c>
      <c r="I139" s="211">
        <f>VLOOKUP(B139,CURVA_ABC_INSUM!$B$5:$H$1423,7,0)</f>
        <v>70.91</v>
      </c>
      <c r="J139" s="211">
        <f>TRUNC(H139*I139,2)</f>
        <v>66.650000000000006</v>
      </c>
      <c r="M139">
        <v>65.84</v>
      </c>
    </row>
    <row r="140" spans="1:13" ht="39.75" customHeight="1" x14ac:dyDescent="0.2">
      <c r="A140" s="10" t="s">
        <v>2391</v>
      </c>
      <c r="B140" s="10">
        <v>1379</v>
      </c>
      <c r="C140" s="10" t="s">
        <v>14</v>
      </c>
      <c r="D140" s="9" t="s">
        <v>2403</v>
      </c>
      <c r="E140" s="212" t="s">
        <v>2394</v>
      </c>
      <c r="F140" s="199"/>
      <c r="G140" s="10" t="s">
        <v>17</v>
      </c>
      <c r="H140" s="47">
        <v>422.63</v>
      </c>
      <c r="I140" s="211">
        <f>VLOOKUP(B140,CURVA_ABC_INSUM!$B$5:$H$1423,7,0)</f>
        <v>0.84</v>
      </c>
      <c r="J140" s="211">
        <f>TRUNC(H140*I140,2)</f>
        <v>355</v>
      </c>
      <c r="M140">
        <v>0.84</v>
      </c>
    </row>
    <row r="141" spans="1:13" ht="39.75" customHeight="1" thickBot="1" x14ac:dyDescent="0.25">
      <c r="A141" s="13"/>
      <c r="B141" s="13"/>
      <c r="C141" s="12"/>
      <c r="D141" s="13"/>
      <c r="E141" s="13"/>
      <c r="F141" s="48"/>
      <c r="G141" s="13"/>
      <c r="H141" s="87"/>
      <c r="I141" s="87"/>
      <c r="J141" s="48"/>
    </row>
    <row r="142" spans="1:13" ht="39.75" customHeight="1" thickTop="1" x14ac:dyDescent="0.2">
      <c r="A142" s="45"/>
      <c r="B142" s="45"/>
      <c r="C142" s="89"/>
      <c r="D142" s="45"/>
      <c r="E142" s="45"/>
      <c r="F142" s="45"/>
      <c r="G142" s="45"/>
      <c r="H142" s="45"/>
      <c r="I142" s="45"/>
      <c r="J142" s="45"/>
    </row>
    <row r="143" spans="1:13" ht="39.75" customHeight="1" x14ac:dyDescent="0.2">
      <c r="A143" s="28"/>
      <c r="B143" s="4" t="s">
        <v>2</v>
      </c>
      <c r="C143" s="26" t="s">
        <v>3</v>
      </c>
      <c r="D143" s="28" t="s">
        <v>4</v>
      </c>
      <c r="E143" s="193" t="s">
        <v>2388</v>
      </c>
      <c r="F143" s="194"/>
      <c r="G143" s="26" t="s">
        <v>190</v>
      </c>
      <c r="H143" s="4" t="s">
        <v>6</v>
      </c>
      <c r="I143" s="4" t="s">
        <v>7</v>
      </c>
      <c r="J143" s="4" t="s">
        <v>191</v>
      </c>
      <c r="M143" t="s">
        <v>7</v>
      </c>
    </row>
    <row r="144" spans="1:13" ht="39.75" customHeight="1" x14ac:dyDescent="0.2">
      <c r="A144" s="29" t="s">
        <v>2389</v>
      </c>
      <c r="B144" s="42">
        <v>100475</v>
      </c>
      <c r="C144" s="41" t="s">
        <v>14</v>
      </c>
      <c r="D144" s="29" t="s">
        <v>3235</v>
      </c>
      <c r="E144" s="195" t="s">
        <v>2399</v>
      </c>
      <c r="F144" s="196"/>
      <c r="G144" s="41" t="s">
        <v>71</v>
      </c>
      <c r="H144" s="44">
        <v>1</v>
      </c>
      <c r="I144" s="85">
        <f>SUM(J145:J150)</f>
        <v>797.39</v>
      </c>
      <c r="J144" s="43">
        <f t="shared" ref="J144:J150" si="8">TRUNC(H144*I144,2)</f>
        <v>797.39</v>
      </c>
      <c r="M144">
        <v>762.04</v>
      </c>
    </row>
    <row r="145" spans="1:13" ht="39.75" customHeight="1" x14ac:dyDescent="0.2">
      <c r="A145" s="6" t="s">
        <v>2397</v>
      </c>
      <c r="B145" s="5">
        <v>88377</v>
      </c>
      <c r="C145" s="7" t="s">
        <v>14</v>
      </c>
      <c r="D145" s="6" t="s">
        <v>2758</v>
      </c>
      <c r="E145" s="197" t="s">
        <v>2399</v>
      </c>
      <c r="F145" s="198"/>
      <c r="G145" s="7" t="s">
        <v>297</v>
      </c>
      <c r="H145" s="46">
        <v>3.75</v>
      </c>
      <c r="I145" s="77">
        <f>'COMP-CUSTO MÃO OBRA'!$H$1755</f>
        <v>32.56</v>
      </c>
      <c r="J145" s="8">
        <f t="shared" si="8"/>
        <v>122.1</v>
      </c>
      <c r="M145">
        <v>32.56</v>
      </c>
    </row>
    <row r="146" spans="1:13" ht="39.75" customHeight="1" x14ac:dyDescent="0.2">
      <c r="A146" s="6" t="s">
        <v>2397</v>
      </c>
      <c r="B146" s="5">
        <v>88830</v>
      </c>
      <c r="C146" s="7" t="s">
        <v>14</v>
      </c>
      <c r="D146" s="6" t="s">
        <v>2759</v>
      </c>
      <c r="E146" s="197" t="s">
        <v>2498</v>
      </c>
      <c r="F146" s="198"/>
      <c r="G146" s="7" t="s">
        <v>637</v>
      </c>
      <c r="H146" s="46">
        <v>0.87</v>
      </c>
      <c r="I146" s="77">
        <f>$J$385</f>
        <v>1.81</v>
      </c>
      <c r="J146" s="8">
        <f t="shared" si="8"/>
        <v>1.57</v>
      </c>
      <c r="M146">
        <v>1.76</v>
      </c>
    </row>
    <row r="147" spans="1:13" ht="39.75" customHeight="1" x14ac:dyDescent="0.2">
      <c r="A147" s="6" t="s">
        <v>2397</v>
      </c>
      <c r="B147" s="5">
        <v>88831</v>
      </c>
      <c r="C147" s="7" t="s">
        <v>14</v>
      </c>
      <c r="D147" s="6" t="s">
        <v>2760</v>
      </c>
      <c r="E147" s="197" t="s">
        <v>2498</v>
      </c>
      <c r="F147" s="198"/>
      <c r="G147" s="7" t="s">
        <v>2526</v>
      </c>
      <c r="H147" s="46">
        <v>2.88</v>
      </c>
      <c r="I147" s="77">
        <f>$J$379</f>
        <v>0.39</v>
      </c>
      <c r="J147" s="8">
        <f t="shared" si="8"/>
        <v>1.1200000000000001</v>
      </c>
      <c r="M147">
        <v>0.4</v>
      </c>
    </row>
    <row r="148" spans="1:13" ht="39.75" customHeight="1" x14ac:dyDescent="0.2">
      <c r="A148" s="10" t="s">
        <v>2391</v>
      </c>
      <c r="B148" s="10">
        <v>123</v>
      </c>
      <c r="C148" s="10" t="s">
        <v>14</v>
      </c>
      <c r="D148" s="9" t="s">
        <v>69</v>
      </c>
      <c r="E148" s="212" t="s">
        <v>2394</v>
      </c>
      <c r="F148" s="199"/>
      <c r="G148" s="10" t="s">
        <v>36</v>
      </c>
      <c r="H148" s="47">
        <v>19.440000000000001</v>
      </c>
      <c r="I148" s="211">
        <f>VLOOKUP(B148,CURVA_ABC_INSUM!$B$5:$H$1423,7,0)</f>
        <v>9.7100000000000009</v>
      </c>
      <c r="J148" s="211">
        <f t="shared" si="8"/>
        <v>188.76</v>
      </c>
      <c r="M148">
        <v>8.17</v>
      </c>
    </row>
    <row r="149" spans="1:13" ht="39.75" customHeight="1" x14ac:dyDescent="0.2">
      <c r="A149" s="10" t="s">
        <v>2391</v>
      </c>
      <c r="B149" s="10">
        <v>370</v>
      </c>
      <c r="C149" s="10" t="s">
        <v>14</v>
      </c>
      <c r="D149" s="9" t="s">
        <v>2761</v>
      </c>
      <c r="E149" s="212" t="s">
        <v>2394</v>
      </c>
      <c r="F149" s="199"/>
      <c r="G149" s="10" t="s">
        <v>71</v>
      </c>
      <c r="H149" s="47">
        <v>1.08</v>
      </c>
      <c r="I149" s="211">
        <f>VLOOKUP(B149,CURVA_ABC_INSUM!$B$5:$H$1423,7,0)</f>
        <v>70</v>
      </c>
      <c r="J149" s="211">
        <f t="shared" si="8"/>
        <v>75.599999999999994</v>
      </c>
      <c r="M149">
        <v>65</v>
      </c>
    </row>
    <row r="150" spans="1:13" ht="39.75" customHeight="1" x14ac:dyDescent="0.2">
      <c r="A150" s="10" t="s">
        <v>2391</v>
      </c>
      <c r="B150" s="10">
        <v>1379</v>
      </c>
      <c r="C150" s="10" t="s">
        <v>14</v>
      </c>
      <c r="D150" s="9" t="s">
        <v>2403</v>
      </c>
      <c r="E150" s="212" t="s">
        <v>2394</v>
      </c>
      <c r="F150" s="199"/>
      <c r="G150" s="10" t="s">
        <v>17</v>
      </c>
      <c r="H150" s="47">
        <v>486</v>
      </c>
      <c r="I150" s="211">
        <f>VLOOKUP(B150,CURVA_ABC_INSUM!$B$5:$H$1423,7,0)</f>
        <v>0.84</v>
      </c>
      <c r="J150" s="211">
        <f t="shared" si="8"/>
        <v>408.24</v>
      </c>
      <c r="M150">
        <v>0.84</v>
      </c>
    </row>
    <row r="151" spans="1:13" ht="39.75" customHeight="1" thickBot="1" x14ac:dyDescent="0.25">
      <c r="A151" s="13"/>
      <c r="B151" s="13"/>
      <c r="C151" s="12"/>
      <c r="D151" s="13"/>
      <c r="E151" s="13"/>
      <c r="F151" s="48"/>
      <c r="G151" s="13"/>
      <c r="H151" s="87"/>
      <c r="I151" s="87"/>
      <c r="J151" s="48"/>
    </row>
    <row r="152" spans="1:13" ht="39.75" customHeight="1" thickTop="1" x14ac:dyDescent="0.2">
      <c r="A152" s="45"/>
      <c r="B152" s="45"/>
      <c r="C152" s="89"/>
      <c r="D152" s="45"/>
      <c r="E152" s="45"/>
      <c r="F152" s="45"/>
      <c r="G152" s="45"/>
      <c r="H152" s="45"/>
      <c r="I152" s="45"/>
      <c r="J152" s="45"/>
    </row>
    <row r="153" spans="1:13" ht="39.75" customHeight="1" x14ac:dyDescent="0.2">
      <c r="A153" s="28"/>
      <c r="B153" s="4" t="s">
        <v>2</v>
      </c>
      <c r="C153" s="26" t="s">
        <v>3</v>
      </c>
      <c r="D153" s="28" t="s">
        <v>4</v>
      </c>
      <c r="E153" s="193" t="s">
        <v>2388</v>
      </c>
      <c r="F153" s="194"/>
      <c r="G153" s="26" t="s">
        <v>190</v>
      </c>
      <c r="H153" s="4" t="s">
        <v>6</v>
      </c>
      <c r="I153" s="4" t="s">
        <v>7</v>
      </c>
      <c r="J153" s="4" t="s">
        <v>191</v>
      </c>
      <c r="M153" t="s">
        <v>7</v>
      </c>
    </row>
    <row r="154" spans="1:13" ht="39.75" customHeight="1" x14ac:dyDescent="0.2">
      <c r="A154" s="29" t="s">
        <v>2389</v>
      </c>
      <c r="B154" s="42">
        <v>87372</v>
      </c>
      <c r="C154" s="41" t="s">
        <v>14</v>
      </c>
      <c r="D154" s="29" t="s">
        <v>2827</v>
      </c>
      <c r="E154" s="195" t="s">
        <v>2399</v>
      </c>
      <c r="F154" s="196"/>
      <c r="G154" s="41" t="s">
        <v>71</v>
      </c>
      <c r="H154" s="44">
        <v>1</v>
      </c>
      <c r="I154" s="85">
        <f>SUM(J155:J157)</f>
        <v>876.3900000000001</v>
      </c>
      <c r="J154" s="43">
        <f>TRUNC(H154*I154,2)</f>
        <v>876.39</v>
      </c>
      <c r="M154">
        <v>863.38000000000011</v>
      </c>
    </row>
    <row r="155" spans="1:13" ht="39.75" customHeight="1" x14ac:dyDescent="0.2">
      <c r="A155" s="6" t="s">
        <v>2397</v>
      </c>
      <c r="B155" s="5">
        <v>88316</v>
      </c>
      <c r="C155" s="7" t="s">
        <v>14</v>
      </c>
      <c r="D155" s="6" t="s">
        <v>2398</v>
      </c>
      <c r="E155" s="197" t="s">
        <v>2399</v>
      </c>
      <c r="F155" s="198"/>
      <c r="G155" s="7" t="s">
        <v>297</v>
      </c>
      <c r="H155" s="46">
        <v>11.65</v>
      </c>
      <c r="I155" s="77">
        <f>'COMP-CUSTO MÃO OBRA'!$H$61</f>
        <v>27.08</v>
      </c>
      <c r="J155" s="8">
        <f>TRUNC(H155*I155,2)</f>
        <v>315.48</v>
      </c>
      <c r="M155">
        <v>26.5</v>
      </c>
    </row>
    <row r="156" spans="1:13" ht="39.75" customHeight="1" x14ac:dyDescent="0.2">
      <c r="A156" s="10" t="s">
        <v>2391</v>
      </c>
      <c r="B156" s="10">
        <v>370</v>
      </c>
      <c r="C156" s="10" t="s">
        <v>14</v>
      </c>
      <c r="D156" s="9" t="s">
        <v>2761</v>
      </c>
      <c r="E156" s="212" t="s">
        <v>2394</v>
      </c>
      <c r="F156" s="199"/>
      <c r="G156" s="10" t="s">
        <v>71</v>
      </c>
      <c r="H156" s="47">
        <v>1.25</v>
      </c>
      <c r="I156" s="211">
        <f>VLOOKUP(B156,CURVA_ABC_INSUM!$B$5:$H$1423,7,0)</f>
        <v>70</v>
      </c>
      <c r="J156" s="211">
        <f>TRUNC(H156*I156,2)</f>
        <v>87.5</v>
      </c>
      <c r="M156">
        <v>65</v>
      </c>
    </row>
    <row r="157" spans="1:13" ht="39.75" customHeight="1" x14ac:dyDescent="0.2">
      <c r="A157" s="10" t="s">
        <v>2391</v>
      </c>
      <c r="B157" s="10">
        <v>1379</v>
      </c>
      <c r="C157" s="10" t="s">
        <v>14</v>
      </c>
      <c r="D157" s="9" t="s">
        <v>2403</v>
      </c>
      <c r="E157" s="212" t="s">
        <v>2394</v>
      </c>
      <c r="F157" s="199"/>
      <c r="G157" s="10" t="s">
        <v>17</v>
      </c>
      <c r="H157" s="47">
        <v>563.59</v>
      </c>
      <c r="I157" s="211">
        <f>VLOOKUP(B157,CURVA_ABC_INSUM!$B$5:$H$1423,7,0)</f>
        <v>0.84</v>
      </c>
      <c r="J157" s="211">
        <f>TRUNC(H157*I157,2)</f>
        <v>473.41</v>
      </c>
      <c r="M157">
        <v>0.84</v>
      </c>
    </row>
    <row r="158" spans="1:13" ht="39.75" customHeight="1" thickBot="1" x14ac:dyDescent="0.25">
      <c r="A158" s="13"/>
      <c r="B158" s="13"/>
      <c r="C158" s="12"/>
      <c r="D158" s="13"/>
      <c r="E158" s="13"/>
      <c r="F158" s="48"/>
      <c r="G158" s="13"/>
      <c r="H158" s="87"/>
      <c r="I158" s="87"/>
      <c r="J158" s="48"/>
    </row>
    <row r="159" spans="1:13" ht="39.75" customHeight="1" thickTop="1" x14ac:dyDescent="0.2">
      <c r="A159" s="45"/>
      <c r="B159" s="45"/>
      <c r="C159" s="89"/>
      <c r="D159" s="45"/>
      <c r="E159" s="45"/>
      <c r="F159" s="45"/>
      <c r="G159" s="45"/>
      <c r="H159" s="45"/>
      <c r="I159" s="45"/>
      <c r="J159" s="45"/>
    </row>
    <row r="160" spans="1:13" ht="39.75" customHeight="1" x14ac:dyDescent="0.2">
      <c r="A160" s="28"/>
      <c r="B160" s="4" t="s">
        <v>2</v>
      </c>
      <c r="C160" s="26" t="s">
        <v>3</v>
      </c>
      <c r="D160" s="28" t="s">
        <v>4</v>
      </c>
      <c r="E160" s="193" t="s">
        <v>2388</v>
      </c>
      <c r="F160" s="194"/>
      <c r="G160" s="26" t="s">
        <v>190</v>
      </c>
      <c r="H160" s="4" t="s">
        <v>6</v>
      </c>
      <c r="I160" s="4" t="s">
        <v>7</v>
      </c>
      <c r="J160" s="4" t="s">
        <v>191</v>
      </c>
      <c r="M160" t="s">
        <v>7</v>
      </c>
    </row>
    <row r="161" spans="1:13" ht="39.75" customHeight="1" x14ac:dyDescent="0.2">
      <c r="A161" s="29" t="s">
        <v>2389</v>
      </c>
      <c r="B161" s="42">
        <v>87298</v>
      </c>
      <c r="C161" s="41" t="s">
        <v>14</v>
      </c>
      <c r="D161" s="29" t="s">
        <v>2805</v>
      </c>
      <c r="E161" s="195" t="s">
        <v>2399</v>
      </c>
      <c r="F161" s="196"/>
      <c r="G161" s="41" t="s">
        <v>71</v>
      </c>
      <c r="H161" s="44">
        <v>1</v>
      </c>
      <c r="I161" s="85">
        <f>SUM(J162:J166)</f>
        <v>717.81999999999994</v>
      </c>
      <c r="J161" s="43">
        <f t="shared" ref="J161:J166" si="9">TRUNC(H161*I161,2)</f>
        <v>717.82</v>
      </c>
      <c r="M161">
        <v>711.45</v>
      </c>
    </row>
    <row r="162" spans="1:13" ht="39.75" customHeight="1" x14ac:dyDescent="0.2">
      <c r="A162" s="6" t="s">
        <v>2397</v>
      </c>
      <c r="B162" s="5">
        <v>88377</v>
      </c>
      <c r="C162" s="7" t="s">
        <v>14</v>
      </c>
      <c r="D162" s="6" t="s">
        <v>2758</v>
      </c>
      <c r="E162" s="197" t="s">
        <v>2399</v>
      </c>
      <c r="F162" s="198"/>
      <c r="G162" s="7" t="s">
        <v>297</v>
      </c>
      <c r="H162" s="46">
        <v>4.42</v>
      </c>
      <c r="I162" s="77">
        <f>'COMP-CUSTO MÃO OBRA'!$H$1755</f>
        <v>32.56</v>
      </c>
      <c r="J162" s="8">
        <f t="shared" si="9"/>
        <v>143.91</v>
      </c>
      <c r="M162">
        <v>32.56</v>
      </c>
    </row>
    <row r="163" spans="1:13" ht="39.75" customHeight="1" x14ac:dyDescent="0.2">
      <c r="A163" s="6" t="s">
        <v>2397</v>
      </c>
      <c r="B163" s="5">
        <v>88830</v>
      </c>
      <c r="C163" s="7" t="s">
        <v>14</v>
      </c>
      <c r="D163" s="6" t="s">
        <v>2759</v>
      </c>
      <c r="E163" s="197" t="s">
        <v>2498</v>
      </c>
      <c r="F163" s="198"/>
      <c r="G163" s="7" t="s">
        <v>637</v>
      </c>
      <c r="H163" s="46">
        <v>1.03</v>
      </c>
      <c r="I163" s="77">
        <f>$J$385</f>
        <v>1.81</v>
      </c>
      <c r="J163" s="8">
        <f t="shared" si="9"/>
        <v>1.86</v>
      </c>
      <c r="M163">
        <v>1.76</v>
      </c>
    </row>
    <row r="164" spans="1:13" ht="39.75" customHeight="1" x14ac:dyDescent="0.2">
      <c r="A164" s="6" t="s">
        <v>2397</v>
      </c>
      <c r="B164" s="5">
        <v>88831</v>
      </c>
      <c r="C164" s="7" t="s">
        <v>14</v>
      </c>
      <c r="D164" s="6" t="s">
        <v>2760</v>
      </c>
      <c r="E164" s="197" t="s">
        <v>2498</v>
      </c>
      <c r="F164" s="198"/>
      <c r="G164" s="7" t="s">
        <v>2526</v>
      </c>
      <c r="H164" s="46">
        <v>3.39</v>
      </c>
      <c r="I164" s="77">
        <f>$J$379</f>
        <v>0.39</v>
      </c>
      <c r="J164" s="8">
        <f t="shared" si="9"/>
        <v>1.32</v>
      </c>
      <c r="M164">
        <v>0.4</v>
      </c>
    </row>
    <row r="165" spans="1:13" ht="39.75" customHeight="1" x14ac:dyDescent="0.2">
      <c r="A165" s="10" t="s">
        <v>2391</v>
      </c>
      <c r="B165" s="10">
        <v>370</v>
      </c>
      <c r="C165" s="10" t="s">
        <v>14</v>
      </c>
      <c r="D165" s="9" t="s">
        <v>2761</v>
      </c>
      <c r="E165" s="212" t="s">
        <v>2394</v>
      </c>
      <c r="F165" s="199"/>
      <c r="G165" s="10" t="s">
        <v>71</v>
      </c>
      <c r="H165" s="47">
        <v>1.27</v>
      </c>
      <c r="I165" s="211">
        <f>VLOOKUP(B165,CURVA_ABC_INSUM!$B$5:$H$1423,7,0)</f>
        <v>70</v>
      </c>
      <c r="J165" s="211">
        <f t="shared" si="9"/>
        <v>88.9</v>
      </c>
      <c r="M165">
        <v>65</v>
      </c>
    </row>
    <row r="166" spans="1:13" ht="39.75" customHeight="1" x14ac:dyDescent="0.2">
      <c r="A166" s="10" t="s">
        <v>2391</v>
      </c>
      <c r="B166" s="10">
        <v>1379</v>
      </c>
      <c r="C166" s="10" t="s">
        <v>14</v>
      </c>
      <c r="D166" s="9" t="s">
        <v>2403</v>
      </c>
      <c r="E166" s="212" t="s">
        <v>2394</v>
      </c>
      <c r="F166" s="199"/>
      <c r="G166" s="10" t="s">
        <v>17</v>
      </c>
      <c r="H166" s="47">
        <v>573.61</v>
      </c>
      <c r="I166" s="211">
        <f>VLOOKUP(B166,CURVA_ABC_INSUM!$B$5:$H$1423,7,0)</f>
        <v>0.84</v>
      </c>
      <c r="J166" s="211">
        <f t="shared" si="9"/>
        <v>481.83</v>
      </c>
      <c r="M166">
        <v>0.84</v>
      </c>
    </row>
    <row r="167" spans="1:13" ht="39.75" customHeight="1" thickBot="1" x14ac:dyDescent="0.25">
      <c r="A167" s="13"/>
      <c r="B167" s="13"/>
      <c r="C167" s="12"/>
      <c r="D167" s="13"/>
      <c r="E167" s="13"/>
      <c r="F167" s="48"/>
      <c r="G167" s="13"/>
      <c r="H167" s="87"/>
      <c r="I167" s="87"/>
      <c r="J167" s="48"/>
    </row>
    <row r="168" spans="1:13" ht="39.75" customHeight="1" thickTop="1" x14ac:dyDescent="0.2">
      <c r="A168" s="45"/>
      <c r="B168" s="45"/>
      <c r="C168" s="89"/>
      <c r="D168" s="45"/>
      <c r="E168" s="45"/>
      <c r="F168" s="45"/>
      <c r="G168" s="45"/>
      <c r="H168" s="45"/>
      <c r="I168" s="45"/>
      <c r="J168" s="45"/>
    </row>
    <row r="169" spans="1:13" ht="39.75" customHeight="1" x14ac:dyDescent="0.2">
      <c r="A169" s="28"/>
      <c r="B169" s="4" t="s">
        <v>2</v>
      </c>
      <c r="C169" s="26" t="s">
        <v>3</v>
      </c>
      <c r="D169" s="28" t="s">
        <v>4</v>
      </c>
      <c r="E169" s="193" t="s">
        <v>2388</v>
      </c>
      <c r="F169" s="194"/>
      <c r="G169" s="26" t="s">
        <v>190</v>
      </c>
      <c r="H169" s="4" t="s">
        <v>6</v>
      </c>
      <c r="I169" s="4" t="s">
        <v>7</v>
      </c>
      <c r="J169" s="4" t="s">
        <v>191</v>
      </c>
      <c r="M169" t="s">
        <v>7</v>
      </c>
    </row>
    <row r="170" spans="1:13" ht="39.75" customHeight="1" x14ac:dyDescent="0.2">
      <c r="A170" s="29" t="s">
        <v>2389</v>
      </c>
      <c r="B170" s="42">
        <v>88629</v>
      </c>
      <c r="C170" s="41" t="s">
        <v>14</v>
      </c>
      <c r="D170" s="29" t="s">
        <v>2507</v>
      </c>
      <c r="E170" s="195" t="s">
        <v>2399</v>
      </c>
      <c r="F170" s="196"/>
      <c r="G170" s="41" t="s">
        <v>71</v>
      </c>
      <c r="H170" s="44">
        <v>1</v>
      </c>
      <c r="I170" s="85">
        <f>SUM(J171:J173)</f>
        <v>712.65000000000009</v>
      </c>
      <c r="J170" s="43">
        <f>TRUNC(H170*I170,2)</f>
        <v>712.65</v>
      </c>
      <c r="M170">
        <v>702.32999999999993</v>
      </c>
    </row>
    <row r="171" spans="1:13" ht="39.75" customHeight="1" x14ac:dyDescent="0.2">
      <c r="A171" s="6" t="s">
        <v>2397</v>
      </c>
      <c r="B171" s="5">
        <v>88316</v>
      </c>
      <c r="C171" s="7" t="s">
        <v>14</v>
      </c>
      <c r="D171" s="6" t="s">
        <v>2398</v>
      </c>
      <c r="E171" s="197" t="s">
        <v>2399</v>
      </c>
      <c r="F171" s="198"/>
      <c r="G171" s="7" t="s">
        <v>297</v>
      </c>
      <c r="H171" s="46">
        <v>8.57</v>
      </c>
      <c r="I171" s="77">
        <f>'COMP-CUSTO MÃO OBRA'!$H$61</f>
        <v>27.08</v>
      </c>
      <c r="J171" s="8">
        <f>TRUNC(H171*I171,2)</f>
        <v>232.07</v>
      </c>
      <c r="M171">
        <v>26.5</v>
      </c>
    </row>
    <row r="172" spans="1:13" ht="39.75" customHeight="1" x14ac:dyDescent="0.2">
      <c r="A172" s="10" t="s">
        <v>2391</v>
      </c>
      <c r="B172" s="10">
        <v>370</v>
      </c>
      <c r="C172" s="10" t="s">
        <v>14</v>
      </c>
      <c r="D172" s="9" t="s">
        <v>2761</v>
      </c>
      <c r="E172" s="212" t="s">
        <v>2394</v>
      </c>
      <c r="F172" s="199"/>
      <c r="G172" s="10" t="s">
        <v>71</v>
      </c>
      <c r="H172" s="47">
        <v>1.07</v>
      </c>
      <c r="I172" s="211">
        <f>VLOOKUP(B172,CURVA_ABC_INSUM!$B$5:$H$1423,7,0)</f>
        <v>70</v>
      </c>
      <c r="J172" s="211">
        <f>TRUNC(H172*I172,2)</f>
        <v>74.900000000000006</v>
      </c>
      <c r="M172">
        <v>65</v>
      </c>
    </row>
    <row r="173" spans="1:13" ht="39.75" customHeight="1" x14ac:dyDescent="0.2">
      <c r="A173" s="10" t="s">
        <v>2391</v>
      </c>
      <c r="B173" s="10">
        <v>1379</v>
      </c>
      <c r="C173" s="10" t="s">
        <v>14</v>
      </c>
      <c r="D173" s="9" t="s">
        <v>2403</v>
      </c>
      <c r="E173" s="212" t="s">
        <v>2394</v>
      </c>
      <c r="F173" s="199"/>
      <c r="G173" s="10" t="s">
        <v>17</v>
      </c>
      <c r="H173" s="47">
        <v>482.96</v>
      </c>
      <c r="I173" s="211">
        <f>VLOOKUP(B173,CURVA_ABC_INSUM!$B$5:$H$1423,7,0)</f>
        <v>0.84</v>
      </c>
      <c r="J173" s="211">
        <f>TRUNC(H173*I173,2)</f>
        <v>405.68</v>
      </c>
      <c r="M173">
        <v>0.84</v>
      </c>
    </row>
    <row r="174" spans="1:13" ht="39.75" customHeight="1" thickBot="1" x14ac:dyDescent="0.25">
      <c r="A174" s="13"/>
      <c r="B174" s="13"/>
      <c r="C174" s="12"/>
      <c r="D174" s="13"/>
      <c r="E174" s="13"/>
      <c r="F174" s="48"/>
      <c r="G174" s="13"/>
      <c r="H174" s="87"/>
      <c r="I174" s="87"/>
      <c r="J174" s="48"/>
    </row>
    <row r="175" spans="1:13" ht="39.75" customHeight="1" thickTop="1" x14ac:dyDescent="0.2">
      <c r="A175" s="45"/>
      <c r="B175" s="45"/>
      <c r="C175" s="89"/>
      <c r="D175" s="45"/>
      <c r="E175" s="45"/>
      <c r="F175" s="45"/>
      <c r="G175" s="45"/>
      <c r="H175" s="45"/>
      <c r="I175" s="45"/>
      <c r="J175" s="45"/>
    </row>
    <row r="176" spans="1:13" ht="39.75" customHeight="1" x14ac:dyDescent="0.2">
      <c r="A176" s="28"/>
      <c r="B176" s="4" t="s">
        <v>2</v>
      </c>
      <c r="C176" s="26" t="s">
        <v>3</v>
      </c>
      <c r="D176" s="28" t="s">
        <v>4</v>
      </c>
      <c r="E176" s="193" t="s">
        <v>2388</v>
      </c>
      <c r="F176" s="194"/>
      <c r="G176" s="26" t="s">
        <v>190</v>
      </c>
      <c r="H176" s="4" t="s">
        <v>6</v>
      </c>
      <c r="I176" s="4" t="s">
        <v>7</v>
      </c>
      <c r="J176" s="4" t="s">
        <v>191</v>
      </c>
      <c r="M176" t="s">
        <v>7</v>
      </c>
    </row>
    <row r="177" spans="1:13" ht="39.75" customHeight="1" x14ac:dyDescent="0.2">
      <c r="A177" s="29" t="s">
        <v>2389</v>
      </c>
      <c r="B177" s="42">
        <v>88628</v>
      </c>
      <c r="C177" s="41" t="s">
        <v>14</v>
      </c>
      <c r="D177" s="29" t="s">
        <v>3270</v>
      </c>
      <c r="E177" s="195" t="s">
        <v>2399</v>
      </c>
      <c r="F177" s="196"/>
      <c r="G177" s="41" t="s">
        <v>71</v>
      </c>
      <c r="H177" s="44">
        <v>1</v>
      </c>
      <c r="I177" s="85">
        <f>SUM(J178:J182)</f>
        <v>595.01</v>
      </c>
      <c r="J177" s="43">
        <f t="shared" ref="J177:J182" si="10">TRUNC(H177*I177,2)</f>
        <v>595.01</v>
      </c>
      <c r="M177">
        <v>589.64</v>
      </c>
    </row>
    <row r="178" spans="1:13" ht="39.75" customHeight="1" x14ac:dyDescent="0.2">
      <c r="A178" s="6" t="s">
        <v>2397</v>
      </c>
      <c r="B178" s="5">
        <v>88377</v>
      </c>
      <c r="C178" s="7" t="s">
        <v>14</v>
      </c>
      <c r="D178" s="6" t="s">
        <v>2758</v>
      </c>
      <c r="E178" s="197" t="s">
        <v>2399</v>
      </c>
      <c r="F178" s="198"/>
      <c r="G178" s="7" t="s">
        <v>297</v>
      </c>
      <c r="H178" s="46">
        <v>3.42</v>
      </c>
      <c r="I178" s="77">
        <f>'COMP-CUSTO MÃO OBRA'!$H$1755</f>
        <v>32.56</v>
      </c>
      <c r="J178" s="8">
        <f t="shared" si="10"/>
        <v>111.35</v>
      </c>
      <c r="M178">
        <v>32.56</v>
      </c>
    </row>
    <row r="179" spans="1:13" ht="39.75" customHeight="1" x14ac:dyDescent="0.2">
      <c r="A179" s="6" t="s">
        <v>2397</v>
      </c>
      <c r="B179" s="5">
        <v>88830</v>
      </c>
      <c r="C179" s="7" t="s">
        <v>14</v>
      </c>
      <c r="D179" s="6" t="s">
        <v>2759</v>
      </c>
      <c r="E179" s="197" t="s">
        <v>2498</v>
      </c>
      <c r="F179" s="198"/>
      <c r="G179" s="7" t="s">
        <v>637</v>
      </c>
      <c r="H179" s="46">
        <v>0.8</v>
      </c>
      <c r="I179" s="77">
        <f>$J$385</f>
        <v>1.81</v>
      </c>
      <c r="J179" s="8">
        <f t="shared" si="10"/>
        <v>1.44</v>
      </c>
      <c r="M179">
        <v>1.76</v>
      </c>
    </row>
    <row r="180" spans="1:13" ht="39.75" customHeight="1" x14ac:dyDescent="0.2">
      <c r="A180" s="6" t="s">
        <v>2397</v>
      </c>
      <c r="B180" s="5">
        <v>88831</v>
      </c>
      <c r="C180" s="7" t="s">
        <v>14</v>
      </c>
      <c r="D180" s="6" t="s">
        <v>2760</v>
      </c>
      <c r="E180" s="197" t="s">
        <v>2498</v>
      </c>
      <c r="F180" s="198"/>
      <c r="G180" s="7" t="s">
        <v>2526</v>
      </c>
      <c r="H180" s="46">
        <v>2.62</v>
      </c>
      <c r="I180" s="77">
        <f>$J$379</f>
        <v>0.39</v>
      </c>
      <c r="J180" s="8">
        <f t="shared" si="10"/>
        <v>1.02</v>
      </c>
      <c r="M180">
        <v>0.4</v>
      </c>
    </row>
    <row r="181" spans="1:13" ht="39.75" customHeight="1" x14ac:dyDescent="0.2">
      <c r="A181" s="10" t="s">
        <v>2391</v>
      </c>
      <c r="B181" s="10">
        <v>370</v>
      </c>
      <c r="C181" s="10" t="s">
        <v>14</v>
      </c>
      <c r="D181" s="9" t="s">
        <v>2761</v>
      </c>
      <c r="E181" s="212" t="s">
        <v>2394</v>
      </c>
      <c r="F181" s="199"/>
      <c r="G181" s="10" t="s">
        <v>71</v>
      </c>
      <c r="H181" s="47">
        <v>1.07</v>
      </c>
      <c r="I181" s="211">
        <f>VLOOKUP(B181,CURVA_ABC_INSUM!$B$5:$H$1423,7,0)</f>
        <v>70</v>
      </c>
      <c r="J181" s="211">
        <f t="shared" si="10"/>
        <v>74.900000000000006</v>
      </c>
      <c r="M181">
        <v>65</v>
      </c>
    </row>
    <row r="182" spans="1:13" ht="39.75" customHeight="1" x14ac:dyDescent="0.2">
      <c r="A182" s="10" t="s">
        <v>2391</v>
      </c>
      <c r="B182" s="10">
        <v>1379</v>
      </c>
      <c r="C182" s="10" t="s">
        <v>14</v>
      </c>
      <c r="D182" s="9" t="s">
        <v>2403</v>
      </c>
      <c r="E182" s="212" t="s">
        <v>2394</v>
      </c>
      <c r="F182" s="199"/>
      <c r="G182" s="10" t="s">
        <v>17</v>
      </c>
      <c r="H182" s="47">
        <v>483.7</v>
      </c>
      <c r="I182" s="211">
        <f>VLOOKUP(B182,CURVA_ABC_INSUM!$B$5:$H$1423,7,0)</f>
        <v>0.84</v>
      </c>
      <c r="J182" s="211">
        <f t="shared" si="10"/>
        <v>406.3</v>
      </c>
      <c r="M182">
        <v>0.84</v>
      </c>
    </row>
    <row r="183" spans="1:13" ht="39.75" customHeight="1" thickBot="1" x14ac:dyDescent="0.25">
      <c r="A183" s="13"/>
      <c r="B183" s="13"/>
      <c r="C183" s="12"/>
      <c r="D183" s="13"/>
      <c r="E183" s="13"/>
      <c r="F183" s="48"/>
      <c r="G183" s="13"/>
      <c r="H183" s="87"/>
      <c r="I183" s="87"/>
      <c r="J183" s="48"/>
    </row>
    <row r="184" spans="1:13" ht="39.75" customHeight="1" thickTop="1" x14ac:dyDescent="0.2">
      <c r="A184" s="45"/>
      <c r="B184" s="45"/>
      <c r="C184" s="89"/>
      <c r="D184" s="45"/>
      <c r="E184" s="45"/>
      <c r="F184" s="45"/>
      <c r="G184" s="45"/>
      <c r="H184" s="45"/>
      <c r="I184" s="45"/>
      <c r="J184" s="45"/>
    </row>
    <row r="185" spans="1:13" ht="39.75" customHeight="1" x14ac:dyDescent="0.2">
      <c r="A185" s="28"/>
      <c r="B185" s="4" t="s">
        <v>2</v>
      </c>
      <c r="C185" s="26" t="s">
        <v>3</v>
      </c>
      <c r="D185" s="28" t="s">
        <v>4</v>
      </c>
      <c r="E185" s="193" t="s">
        <v>2388</v>
      </c>
      <c r="F185" s="194"/>
      <c r="G185" s="26" t="s">
        <v>190</v>
      </c>
      <c r="H185" s="4" t="s">
        <v>6</v>
      </c>
      <c r="I185" s="4" t="s">
        <v>7</v>
      </c>
      <c r="J185" s="4" t="s">
        <v>191</v>
      </c>
      <c r="M185" t="s">
        <v>7</v>
      </c>
    </row>
    <row r="186" spans="1:13" ht="39.75" customHeight="1" x14ac:dyDescent="0.2">
      <c r="A186" s="29" t="s">
        <v>2389</v>
      </c>
      <c r="B186" s="42">
        <v>100489</v>
      </c>
      <c r="C186" s="41" t="s">
        <v>14</v>
      </c>
      <c r="D186" s="29" t="s">
        <v>2660</v>
      </c>
      <c r="E186" s="195" t="s">
        <v>2399</v>
      </c>
      <c r="F186" s="196"/>
      <c r="G186" s="41" t="s">
        <v>71</v>
      </c>
      <c r="H186" s="44">
        <v>1</v>
      </c>
      <c r="I186" s="85">
        <f>SUM(J187:J192)</f>
        <v>586.99</v>
      </c>
      <c r="J186" s="43">
        <f t="shared" ref="J186:J192" si="11">TRUNC(H186*I186,2)</f>
        <v>586.99</v>
      </c>
      <c r="M186">
        <v>581.28</v>
      </c>
    </row>
    <row r="187" spans="1:13" ht="39.75" customHeight="1" x14ac:dyDescent="0.2">
      <c r="A187" s="6" t="s">
        <v>2397</v>
      </c>
      <c r="B187" s="5">
        <v>88316</v>
      </c>
      <c r="C187" s="7" t="s">
        <v>14</v>
      </c>
      <c r="D187" s="6" t="s">
        <v>2398</v>
      </c>
      <c r="E187" s="197" t="s">
        <v>2399</v>
      </c>
      <c r="F187" s="198"/>
      <c r="G187" s="7" t="s">
        <v>297</v>
      </c>
      <c r="H187" s="46">
        <v>0.75</v>
      </c>
      <c r="I187" s="77">
        <f>'COMP-CUSTO MÃO OBRA'!H$61</f>
        <v>27.08</v>
      </c>
      <c r="J187" s="8">
        <f t="shared" si="11"/>
        <v>20.309999999999999</v>
      </c>
      <c r="M187">
        <v>26.5</v>
      </c>
    </row>
    <row r="188" spans="1:13" ht="39.75" customHeight="1" x14ac:dyDescent="0.2">
      <c r="A188" s="6" t="s">
        <v>2397</v>
      </c>
      <c r="B188" s="5">
        <v>88377</v>
      </c>
      <c r="C188" s="7" t="s">
        <v>14</v>
      </c>
      <c r="D188" s="6" t="s">
        <v>2758</v>
      </c>
      <c r="E188" s="197" t="s">
        <v>2399</v>
      </c>
      <c r="F188" s="198"/>
      <c r="G188" s="7" t="s">
        <v>297</v>
      </c>
      <c r="H188" s="46">
        <v>2.44</v>
      </c>
      <c r="I188" s="77">
        <f>'COMP-CUSTO MÃO OBRA'!$H$1755</f>
        <v>32.56</v>
      </c>
      <c r="J188" s="8">
        <f t="shared" si="11"/>
        <v>79.44</v>
      </c>
      <c r="M188">
        <v>32.56</v>
      </c>
    </row>
    <row r="189" spans="1:13" ht="39.75" customHeight="1" x14ac:dyDescent="0.2">
      <c r="A189" s="6" t="s">
        <v>2397</v>
      </c>
      <c r="B189" s="5">
        <v>89225</v>
      </c>
      <c r="C189" s="7" t="s">
        <v>14</v>
      </c>
      <c r="D189" s="6" t="s">
        <v>4032</v>
      </c>
      <c r="E189" s="197" t="s">
        <v>2498</v>
      </c>
      <c r="F189" s="198"/>
      <c r="G189" s="7" t="s">
        <v>637</v>
      </c>
      <c r="H189" s="46">
        <v>0.56999999999999995</v>
      </c>
      <c r="I189" s="77">
        <f>$J$419</f>
        <v>5.28</v>
      </c>
      <c r="J189" s="8">
        <f t="shared" si="11"/>
        <v>3</v>
      </c>
      <c r="M189">
        <v>5.23</v>
      </c>
    </row>
    <row r="190" spans="1:13" ht="39.75" customHeight="1" x14ac:dyDescent="0.2">
      <c r="A190" s="6" t="s">
        <v>2397</v>
      </c>
      <c r="B190" s="5">
        <v>89226</v>
      </c>
      <c r="C190" s="7" t="s">
        <v>14</v>
      </c>
      <c r="D190" s="6" t="s">
        <v>4033</v>
      </c>
      <c r="E190" s="197" t="s">
        <v>2498</v>
      </c>
      <c r="F190" s="198"/>
      <c r="G190" s="7" t="s">
        <v>2526</v>
      </c>
      <c r="H190" s="46">
        <v>1.87</v>
      </c>
      <c r="I190" s="77">
        <f>$J$413</f>
        <v>1.62</v>
      </c>
      <c r="J190" s="8">
        <f t="shared" si="11"/>
        <v>3.02</v>
      </c>
      <c r="M190">
        <v>1.67</v>
      </c>
    </row>
    <row r="191" spans="1:13" ht="39.75" customHeight="1" x14ac:dyDescent="0.2">
      <c r="A191" s="10" t="s">
        <v>2391</v>
      </c>
      <c r="B191" s="10">
        <v>370</v>
      </c>
      <c r="C191" s="10" t="s">
        <v>14</v>
      </c>
      <c r="D191" s="9" t="s">
        <v>2761</v>
      </c>
      <c r="E191" s="212" t="s">
        <v>2394</v>
      </c>
      <c r="F191" s="199"/>
      <c r="G191" s="10" t="s">
        <v>71</v>
      </c>
      <c r="H191" s="47">
        <v>1.07</v>
      </c>
      <c r="I191" s="211">
        <f>VLOOKUP(B191,CURVA_ABC_INSUM!$B$5:$H$1423,7,0)</f>
        <v>70</v>
      </c>
      <c r="J191" s="211">
        <f t="shared" si="11"/>
        <v>74.900000000000006</v>
      </c>
      <c r="M191">
        <v>65</v>
      </c>
    </row>
    <row r="192" spans="1:13" ht="39.75" customHeight="1" x14ac:dyDescent="0.2">
      <c r="A192" s="10" t="s">
        <v>2391</v>
      </c>
      <c r="B192" s="10">
        <v>1379</v>
      </c>
      <c r="C192" s="10" t="s">
        <v>14</v>
      </c>
      <c r="D192" s="9" t="s">
        <v>2403</v>
      </c>
      <c r="E192" s="212" t="s">
        <v>2394</v>
      </c>
      <c r="F192" s="199"/>
      <c r="G192" s="10" t="s">
        <v>17</v>
      </c>
      <c r="H192" s="47">
        <v>483.72</v>
      </c>
      <c r="I192" s="211">
        <f>VLOOKUP(B192,CURVA_ABC_INSUM!$B$5:$H$1423,7,0)</f>
        <v>0.84</v>
      </c>
      <c r="J192" s="211">
        <f t="shared" si="11"/>
        <v>406.32</v>
      </c>
      <c r="M192">
        <v>0.84</v>
      </c>
    </row>
    <row r="193" spans="1:13" ht="39.75" customHeight="1" thickBot="1" x14ac:dyDescent="0.25">
      <c r="A193" s="13"/>
      <c r="B193" s="13"/>
      <c r="C193" s="12"/>
      <c r="D193" s="13"/>
      <c r="E193" s="13"/>
      <c r="F193" s="48"/>
      <c r="G193" s="13"/>
      <c r="H193" s="87"/>
      <c r="I193" s="87"/>
      <c r="J193" s="48"/>
    </row>
    <row r="194" spans="1:13" ht="39.75" customHeight="1" thickTop="1" x14ac:dyDescent="0.2">
      <c r="A194" s="45"/>
      <c r="B194" s="45"/>
      <c r="C194" s="89"/>
      <c r="D194" s="45"/>
      <c r="E194" s="45"/>
      <c r="F194" s="45"/>
      <c r="G194" s="45"/>
      <c r="H194" s="45"/>
      <c r="I194" s="45"/>
      <c r="J194" s="45"/>
    </row>
    <row r="195" spans="1:13" ht="39.75" customHeight="1" x14ac:dyDescent="0.2">
      <c r="A195" s="28"/>
      <c r="B195" s="4" t="s">
        <v>2</v>
      </c>
      <c r="C195" s="26" t="s">
        <v>3</v>
      </c>
      <c r="D195" s="28" t="s">
        <v>4</v>
      </c>
      <c r="E195" s="193" t="s">
        <v>2388</v>
      </c>
      <c r="F195" s="194"/>
      <c r="G195" s="26" t="s">
        <v>190</v>
      </c>
      <c r="H195" s="4" t="s">
        <v>6</v>
      </c>
      <c r="I195" s="4" t="s">
        <v>7</v>
      </c>
      <c r="J195" s="4" t="s">
        <v>191</v>
      </c>
      <c r="M195" t="s">
        <v>7</v>
      </c>
    </row>
    <row r="196" spans="1:13" ht="39.75" customHeight="1" x14ac:dyDescent="0.2">
      <c r="A196" s="29" t="s">
        <v>2389</v>
      </c>
      <c r="B196" s="42">
        <v>87296</v>
      </c>
      <c r="C196" s="41" t="s">
        <v>14</v>
      </c>
      <c r="D196" s="29" t="s">
        <v>3760</v>
      </c>
      <c r="E196" s="195" t="s">
        <v>2399</v>
      </c>
      <c r="F196" s="196"/>
      <c r="G196" s="41" t="s">
        <v>71</v>
      </c>
      <c r="H196" s="44">
        <v>1</v>
      </c>
      <c r="I196" s="43">
        <f>SUM($J$197:$J$203)</f>
        <v>527.95000000000005</v>
      </c>
      <c r="J196" s="43">
        <f t="shared" ref="J196:J203" si="12">TRUNC(H196*I196,2)</f>
        <v>527.95000000000005</v>
      </c>
      <c r="M196">
        <v>510.68</v>
      </c>
    </row>
    <row r="197" spans="1:13" ht="39.75" customHeight="1" x14ac:dyDescent="0.2">
      <c r="A197" s="6" t="s">
        <v>2397</v>
      </c>
      <c r="B197" s="5">
        <v>88316</v>
      </c>
      <c r="C197" s="7" t="s">
        <v>14</v>
      </c>
      <c r="D197" s="6" t="s">
        <v>2398</v>
      </c>
      <c r="E197" s="197" t="s">
        <v>2399</v>
      </c>
      <c r="F197" s="198"/>
      <c r="G197" s="7" t="s">
        <v>297</v>
      </c>
      <c r="H197" s="46">
        <v>0.76</v>
      </c>
      <c r="I197" s="77">
        <f>'COMP-CUSTO MÃO OBRA'!$H$61</f>
        <v>27.08</v>
      </c>
      <c r="J197" s="8">
        <f t="shared" si="12"/>
        <v>20.58</v>
      </c>
      <c r="M197">
        <v>26.5</v>
      </c>
    </row>
    <row r="198" spans="1:13" ht="39.75" customHeight="1" x14ac:dyDescent="0.2">
      <c r="A198" s="6" t="s">
        <v>2397</v>
      </c>
      <c r="B198" s="5">
        <v>88377</v>
      </c>
      <c r="C198" s="7" t="s">
        <v>14</v>
      </c>
      <c r="D198" s="6" t="s">
        <v>2758</v>
      </c>
      <c r="E198" s="197" t="s">
        <v>2399</v>
      </c>
      <c r="F198" s="198"/>
      <c r="G198" s="7" t="s">
        <v>297</v>
      </c>
      <c r="H198" s="46">
        <v>3.17</v>
      </c>
      <c r="I198" s="77">
        <f>'COMP-CUSTO MÃO OBRA'!$H$1755</f>
        <v>32.56</v>
      </c>
      <c r="J198" s="8">
        <f t="shared" si="12"/>
        <v>103.21</v>
      </c>
      <c r="M198">
        <v>32.56</v>
      </c>
    </row>
    <row r="199" spans="1:13" ht="39.75" customHeight="1" x14ac:dyDescent="0.2">
      <c r="A199" s="6" t="s">
        <v>2397</v>
      </c>
      <c r="B199" s="5">
        <v>89225</v>
      </c>
      <c r="C199" s="7" t="s">
        <v>14</v>
      </c>
      <c r="D199" s="6" t="s">
        <v>4032</v>
      </c>
      <c r="E199" s="197" t="s">
        <v>2498</v>
      </c>
      <c r="F199" s="198"/>
      <c r="G199" s="7" t="s">
        <v>637</v>
      </c>
      <c r="H199" s="46">
        <v>0.74</v>
      </c>
      <c r="I199" s="77">
        <f>$J$419</f>
        <v>5.28</v>
      </c>
      <c r="J199" s="8">
        <f t="shared" si="12"/>
        <v>3.9</v>
      </c>
      <c r="M199">
        <v>5.23</v>
      </c>
    </row>
    <row r="200" spans="1:13" ht="39.75" customHeight="1" x14ac:dyDescent="0.2">
      <c r="A200" s="6" t="s">
        <v>2397</v>
      </c>
      <c r="B200" s="5">
        <v>89226</v>
      </c>
      <c r="C200" s="7" t="s">
        <v>14</v>
      </c>
      <c r="D200" s="6" t="s">
        <v>4033</v>
      </c>
      <c r="E200" s="197" t="s">
        <v>2498</v>
      </c>
      <c r="F200" s="198"/>
      <c r="G200" s="7" t="s">
        <v>2526</v>
      </c>
      <c r="H200" s="46">
        <v>2.4300000000000002</v>
      </c>
      <c r="I200" s="77">
        <f>$J$413</f>
        <v>1.62</v>
      </c>
      <c r="J200" s="8">
        <f t="shared" si="12"/>
        <v>3.93</v>
      </c>
      <c r="M200">
        <v>1.67</v>
      </c>
    </row>
    <row r="201" spans="1:13" ht="39.75" customHeight="1" x14ac:dyDescent="0.2">
      <c r="A201" s="10" t="s">
        <v>2391</v>
      </c>
      <c r="B201" s="10">
        <v>370</v>
      </c>
      <c r="C201" s="10" t="s">
        <v>14</v>
      </c>
      <c r="D201" s="9" t="s">
        <v>2761</v>
      </c>
      <c r="E201" s="212" t="s">
        <v>2394</v>
      </c>
      <c r="F201" s="199"/>
      <c r="G201" s="10" t="s">
        <v>71</v>
      </c>
      <c r="H201" s="47">
        <v>1.21</v>
      </c>
      <c r="I201" s="211">
        <f>VLOOKUP(B201,CURVA_ABC_INSUM!$B$5:$H$1423,7,0)</f>
        <v>70</v>
      </c>
      <c r="J201" s="211">
        <f t="shared" si="12"/>
        <v>84.7</v>
      </c>
      <c r="M201">
        <v>65</v>
      </c>
    </row>
    <row r="202" spans="1:13" ht="39.75" customHeight="1" x14ac:dyDescent="0.2">
      <c r="A202" s="10" t="s">
        <v>2391</v>
      </c>
      <c r="B202" s="10">
        <v>1106</v>
      </c>
      <c r="C202" s="10" t="s">
        <v>14</v>
      </c>
      <c r="D202" s="9" t="s">
        <v>2762</v>
      </c>
      <c r="E202" s="212" t="s">
        <v>2394</v>
      </c>
      <c r="F202" s="199"/>
      <c r="G202" s="10" t="s">
        <v>17</v>
      </c>
      <c r="H202" s="47">
        <v>181.19</v>
      </c>
      <c r="I202" s="211">
        <f>VLOOKUP(B202,CURVA_ABC_INSUM!$B$5:$H$1423,7,0)</f>
        <v>1.0900000000000001</v>
      </c>
      <c r="J202" s="211">
        <f t="shared" si="12"/>
        <v>197.49</v>
      </c>
      <c r="M202">
        <v>1.03</v>
      </c>
    </row>
    <row r="203" spans="1:13" ht="39.75" customHeight="1" x14ac:dyDescent="0.2">
      <c r="A203" s="10" t="s">
        <v>2391</v>
      </c>
      <c r="B203" s="10">
        <v>1379</v>
      </c>
      <c r="C203" s="10" t="s">
        <v>14</v>
      </c>
      <c r="D203" s="9" t="s">
        <v>2403</v>
      </c>
      <c r="E203" s="212" t="s">
        <v>2394</v>
      </c>
      <c r="F203" s="199"/>
      <c r="G203" s="10" t="s">
        <v>17</v>
      </c>
      <c r="H203" s="47">
        <v>135.88999999999999</v>
      </c>
      <c r="I203" s="211">
        <f>VLOOKUP(B203,CURVA_ABC_INSUM!$B$5:$H$1423,7,0)</f>
        <v>0.84</v>
      </c>
      <c r="J203" s="211">
        <f t="shared" si="12"/>
        <v>114.14</v>
      </c>
      <c r="M203">
        <v>0.84</v>
      </c>
    </row>
    <row r="204" spans="1:13" ht="39.75" customHeight="1" thickBot="1" x14ac:dyDescent="0.25">
      <c r="A204" s="13"/>
      <c r="B204" s="13"/>
      <c r="C204" s="12"/>
      <c r="D204" s="13"/>
      <c r="E204" s="13"/>
      <c r="F204" s="48"/>
      <c r="G204" s="13"/>
      <c r="H204" s="87"/>
      <c r="I204" s="87"/>
      <c r="J204" s="48"/>
    </row>
    <row r="205" spans="1:13" ht="39.75" customHeight="1" thickTop="1" x14ac:dyDescent="0.2">
      <c r="A205" s="45"/>
      <c r="B205" s="45"/>
      <c r="C205" s="89"/>
      <c r="D205" s="45"/>
      <c r="E205" s="45"/>
      <c r="F205" s="45"/>
      <c r="G205" s="45"/>
      <c r="H205" s="45"/>
      <c r="I205" s="45"/>
      <c r="J205" s="45"/>
    </row>
    <row r="206" spans="1:13" ht="39.75" customHeight="1" x14ac:dyDescent="0.2">
      <c r="A206" s="28"/>
      <c r="B206" s="4" t="s">
        <v>2</v>
      </c>
      <c r="C206" s="26" t="s">
        <v>3</v>
      </c>
      <c r="D206" s="28" t="s">
        <v>4</v>
      </c>
      <c r="E206" s="193" t="s">
        <v>2388</v>
      </c>
      <c r="F206" s="194"/>
      <c r="G206" s="26" t="s">
        <v>190</v>
      </c>
      <c r="H206" s="4" t="s">
        <v>6</v>
      </c>
      <c r="I206" s="4" t="s">
        <v>7</v>
      </c>
      <c r="J206" s="4" t="s">
        <v>191</v>
      </c>
      <c r="M206" t="s">
        <v>7</v>
      </c>
    </row>
    <row r="207" spans="1:13" ht="39.75" customHeight="1" x14ac:dyDescent="0.2">
      <c r="A207" s="29" t="s">
        <v>2389</v>
      </c>
      <c r="B207" s="42">
        <v>87378</v>
      </c>
      <c r="C207" s="41" t="s">
        <v>14</v>
      </c>
      <c r="D207" s="29" t="s">
        <v>3944</v>
      </c>
      <c r="E207" s="195" t="s">
        <v>2399</v>
      </c>
      <c r="F207" s="196"/>
      <c r="G207" s="41" t="s">
        <v>71</v>
      </c>
      <c r="H207" s="44">
        <v>1</v>
      </c>
      <c r="I207" s="85">
        <f>SUM($J$208:$J$210)</f>
        <v>646.22</v>
      </c>
      <c r="J207" s="43">
        <f>TRUNC(H207*I207,2)</f>
        <v>646.22</v>
      </c>
      <c r="M207">
        <v>634.92000000000007</v>
      </c>
    </row>
    <row r="208" spans="1:13" ht="39.75" customHeight="1" x14ac:dyDescent="0.2">
      <c r="A208" s="6" t="s">
        <v>2397</v>
      </c>
      <c r="B208" s="5">
        <v>88316</v>
      </c>
      <c r="C208" s="7" t="s">
        <v>14</v>
      </c>
      <c r="D208" s="6" t="s">
        <v>2398</v>
      </c>
      <c r="E208" s="197" t="s">
        <v>2399</v>
      </c>
      <c r="F208" s="198"/>
      <c r="G208" s="7" t="s">
        <v>297</v>
      </c>
      <c r="H208" s="46">
        <v>10.66</v>
      </c>
      <c r="I208" s="77">
        <f>'COMP-CUSTO MÃO OBRA'!$H$61</f>
        <v>27.08</v>
      </c>
      <c r="J208" s="8">
        <f>TRUNC(H208*I208,2)</f>
        <v>288.67</v>
      </c>
      <c r="M208">
        <v>26.5</v>
      </c>
    </row>
    <row r="209" spans="1:13" ht="39.75" customHeight="1" x14ac:dyDescent="0.2">
      <c r="A209" s="10" t="s">
        <v>2391</v>
      </c>
      <c r="B209" s="10">
        <v>367</v>
      </c>
      <c r="C209" s="10" t="s">
        <v>14</v>
      </c>
      <c r="D209" s="9" t="s">
        <v>70</v>
      </c>
      <c r="E209" s="212" t="s">
        <v>2394</v>
      </c>
      <c r="F209" s="199"/>
      <c r="G209" s="10" t="s">
        <v>71</v>
      </c>
      <c r="H209" s="47">
        <v>1.01</v>
      </c>
      <c r="I209" s="211">
        <f>VLOOKUP(B209,CURVA_ABC_INSUM!$B$5:$H$1423,7,0)</f>
        <v>70.91</v>
      </c>
      <c r="J209" s="211">
        <f>TRUNC(H209*I209,2)</f>
        <v>71.61</v>
      </c>
      <c r="M209">
        <v>65.84</v>
      </c>
    </row>
    <row r="210" spans="1:13" ht="39.75" customHeight="1" x14ac:dyDescent="0.2">
      <c r="A210" s="10" t="s">
        <v>2391</v>
      </c>
      <c r="B210" s="10">
        <v>1379</v>
      </c>
      <c r="C210" s="10" t="s">
        <v>14</v>
      </c>
      <c r="D210" s="9" t="s">
        <v>2403</v>
      </c>
      <c r="E210" s="212" t="s">
        <v>2394</v>
      </c>
      <c r="F210" s="199"/>
      <c r="G210" s="10" t="s">
        <v>17</v>
      </c>
      <c r="H210" s="47">
        <v>340.41</v>
      </c>
      <c r="I210" s="211">
        <f>VLOOKUP(B210,CURVA_ABC_INSUM!$B$5:$H$1423,7,0)</f>
        <v>0.84</v>
      </c>
      <c r="J210" s="211">
        <f>TRUNC(H210*I210,2)</f>
        <v>285.94</v>
      </c>
      <c r="M210">
        <v>0.84</v>
      </c>
    </row>
    <row r="211" spans="1:13" ht="39.75" customHeight="1" thickBot="1" x14ac:dyDescent="0.25">
      <c r="A211" s="13"/>
      <c r="B211" s="13"/>
      <c r="C211" s="12"/>
      <c r="D211" s="13"/>
      <c r="E211" s="13"/>
      <c r="F211" s="48"/>
      <c r="G211" s="13"/>
      <c r="H211" s="87"/>
      <c r="I211" s="87"/>
      <c r="J211" s="48"/>
    </row>
    <row r="212" spans="1:13" ht="39.75" customHeight="1" thickTop="1" x14ac:dyDescent="0.2">
      <c r="A212" s="45"/>
      <c r="B212" s="45"/>
      <c r="C212" s="89"/>
      <c r="D212" s="45"/>
      <c r="E212" s="45"/>
      <c r="F212" s="45"/>
      <c r="G212" s="45"/>
      <c r="H212" s="45"/>
      <c r="I212" s="45"/>
      <c r="J212" s="45"/>
    </row>
    <row r="213" spans="1:13" ht="39.75" customHeight="1" x14ac:dyDescent="0.2">
      <c r="A213" s="28"/>
      <c r="B213" s="4" t="s">
        <v>2</v>
      </c>
      <c r="C213" s="26" t="s">
        <v>3</v>
      </c>
      <c r="D213" s="28" t="s">
        <v>4</v>
      </c>
      <c r="E213" s="193" t="s">
        <v>2388</v>
      </c>
      <c r="F213" s="194"/>
      <c r="G213" s="26" t="s">
        <v>190</v>
      </c>
      <c r="H213" s="4" t="s">
        <v>6</v>
      </c>
      <c r="I213" s="4" t="s">
        <v>7</v>
      </c>
      <c r="J213" s="4" t="s">
        <v>191</v>
      </c>
      <c r="M213" t="s">
        <v>7</v>
      </c>
    </row>
    <row r="214" spans="1:13" ht="39.75" customHeight="1" x14ac:dyDescent="0.2">
      <c r="A214" s="29" t="s">
        <v>2389</v>
      </c>
      <c r="B214" s="42">
        <v>87316</v>
      </c>
      <c r="C214" s="41" t="s">
        <v>14</v>
      </c>
      <c r="D214" s="29" t="s">
        <v>3237</v>
      </c>
      <c r="E214" s="195" t="s">
        <v>2399</v>
      </c>
      <c r="F214" s="196"/>
      <c r="G214" s="41" t="s">
        <v>71</v>
      </c>
      <c r="H214" s="44">
        <v>1</v>
      </c>
      <c r="I214" s="43">
        <f>SUM(J215:J219)</f>
        <v>515.27</v>
      </c>
      <c r="J214" s="43">
        <f t="shared" ref="J214:J219" si="13">TRUNC(H214*I214,2)</f>
        <v>515.27</v>
      </c>
      <c r="M214">
        <v>510.09000000000003</v>
      </c>
    </row>
    <row r="215" spans="1:13" ht="39.75" customHeight="1" x14ac:dyDescent="0.2">
      <c r="A215" s="6" t="s">
        <v>2397</v>
      </c>
      <c r="B215" s="5">
        <v>88377</v>
      </c>
      <c r="C215" s="7" t="s">
        <v>14</v>
      </c>
      <c r="D215" s="6" t="s">
        <v>2758</v>
      </c>
      <c r="E215" s="197" t="s">
        <v>2399</v>
      </c>
      <c r="F215" s="198"/>
      <c r="G215" s="7" t="s">
        <v>297</v>
      </c>
      <c r="H215" s="46">
        <v>4.6399999999999997</v>
      </c>
      <c r="I215" s="77">
        <f>'COMP-CUSTO MÃO OBRA'!$H$1755</f>
        <v>32.56</v>
      </c>
      <c r="J215" s="8">
        <f t="shared" si="13"/>
        <v>151.07</v>
      </c>
      <c r="M215">
        <v>32.56</v>
      </c>
    </row>
    <row r="216" spans="1:13" ht="39.75" customHeight="1" x14ac:dyDescent="0.2">
      <c r="A216" s="6" t="s">
        <v>2397</v>
      </c>
      <c r="B216" s="5">
        <v>88830</v>
      </c>
      <c r="C216" s="7" t="s">
        <v>14</v>
      </c>
      <c r="D216" s="6" t="s">
        <v>2759</v>
      </c>
      <c r="E216" s="197" t="s">
        <v>2498</v>
      </c>
      <c r="F216" s="198"/>
      <c r="G216" s="7" t="s">
        <v>637</v>
      </c>
      <c r="H216" s="46">
        <v>1.08</v>
      </c>
      <c r="I216" s="77">
        <f>$J$385</f>
        <v>1.81</v>
      </c>
      <c r="J216" s="8">
        <f t="shared" si="13"/>
        <v>1.95</v>
      </c>
      <c r="M216">
        <v>1.76</v>
      </c>
    </row>
    <row r="217" spans="1:13" ht="39.75" customHeight="1" x14ac:dyDescent="0.2">
      <c r="A217" s="6" t="s">
        <v>2397</v>
      </c>
      <c r="B217" s="5">
        <v>88831</v>
      </c>
      <c r="C217" s="7" t="s">
        <v>14</v>
      </c>
      <c r="D217" s="6" t="s">
        <v>2760</v>
      </c>
      <c r="E217" s="197" t="s">
        <v>2498</v>
      </c>
      <c r="F217" s="198"/>
      <c r="G217" s="7" t="s">
        <v>2526</v>
      </c>
      <c r="H217" s="46">
        <v>3.56</v>
      </c>
      <c r="I217" s="77">
        <f>$J$379</f>
        <v>0.39</v>
      </c>
      <c r="J217" s="8">
        <f t="shared" si="13"/>
        <v>1.38</v>
      </c>
      <c r="M217">
        <v>0.4</v>
      </c>
    </row>
    <row r="218" spans="1:13" ht="39.75" customHeight="1" x14ac:dyDescent="0.2">
      <c r="A218" s="10" t="s">
        <v>2391</v>
      </c>
      <c r="B218" s="10">
        <v>367</v>
      </c>
      <c r="C218" s="10" t="s">
        <v>14</v>
      </c>
      <c r="D218" s="9" t="s">
        <v>70</v>
      </c>
      <c r="E218" s="212" t="s">
        <v>2394</v>
      </c>
      <c r="F218" s="199"/>
      <c r="G218" s="10" t="s">
        <v>71</v>
      </c>
      <c r="H218" s="47">
        <v>1.02</v>
      </c>
      <c r="I218" s="211">
        <f>VLOOKUP(B218,CURVA_ABC_INSUM!$B$5:$H$1423,7,0)</f>
        <v>70.91</v>
      </c>
      <c r="J218" s="211">
        <f t="shared" si="13"/>
        <v>72.319999999999993</v>
      </c>
      <c r="M218">
        <v>65.84</v>
      </c>
    </row>
    <row r="219" spans="1:13" ht="39.75" customHeight="1" x14ac:dyDescent="0.2">
      <c r="A219" s="10" t="s">
        <v>2391</v>
      </c>
      <c r="B219" s="10">
        <v>1379</v>
      </c>
      <c r="C219" s="10" t="s">
        <v>14</v>
      </c>
      <c r="D219" s="9" t="s">
        <v>2403</v>
      </c>
      <c r="E219" s="212" t="s">
        <v>2394</v>
      </c>
      <c r="F219" s="199"/>
      <c r="G219" s="10" t="s">
        <v>17</v>
      </c>
      <c r="H219" s="47">
        <v>343.52</v>
      </c>
      <c r="I219" s="211">
        <f>VLOOKUP(B219,CURVA_ABC_INSUM!$B$5:$H$1423,7,0)</f>
        <v>0.84</v>
      </c>
      <c r="J219" s="211">
        <f t="shared" si="13"/>
        <v>288.55</v>
      </c>
      <c r="M219">
        <v>0.84</v>
      </c>
    </row>
    <row r="220" spans="1:13" ht="39.75" customHeight="1" thickBot="1" x14ac:dyDescent="0.25">
      <c r="A220" s="13"/>
      <c r="B220" s="13"/>
      <c r="C220" s="12"/>
      <c r="D220" s="13"/>
      <c r="E220" s="13"/>
      <c r="F220" s="48"/>
      <c r="G220" s="13"/>
      <c r="H220" s="87"/>
      <c r="I220" s="87"/>
      <c r="J220" s="48"/>
    </row>
    <row r="221" spans="1:13" ht="39.75" customHeight="1" thickTop="1" x14ac:dyDescent="0.2">
      <c r="A221" s="45"/>
      <c r="B221" s="45"/>
      <c r="C221" s="89"/>
      <c r="D221" s="45"/>
      <c r="E221" s="45"/>
      <c r="F221" s="45"/>
      <c r="G221" s="45"/>
      <c r="H221" s="45"/>
      <c r="I221" s="45"/>
      <c r="J221" s="45"/>
    </row>
    <row r="222" spans="1:13" ht="39.75" customHeight="1" x14ac:dyDescent="0.2">
      <c r="A222" s="28"/>
      <c r="B222" s="4" t="s">
        <v>2</v>
      </c>
      <c r="C222" s="26" t="s">
        <v>3</v>
      </c>
      <c r="D222" s="28" t="s">
        <v>4</v>
      </c>
      <c r="E222" s="193" t="s">
        <v>2388</v>
      </c>
      <c r="F222" s="194"/>
      <c r="G222" s="26" t="s">
        <v>190</v>
      </c>
      <c r="H222" s="4" t="s">
        <v>6</v>
      </c>
      <c r="I222" s="4" t="s">
        <v>7</v>
      </c>
      <c r="J222" s="4" t="s">
        <v>191</v>
      </c>
      <c r="M222" t="s">
        <v>7</v>
      </c>
    </row>
    <row r="223" spans="1:13" ht="39.75" customHeight="1" x14ac:dyDescent="0.2">
      <c r="A223" s="29" t="s">
        <v>2389</v>
      </c>
      <c r="B223" s="42">
        <v>87283</v>
      </c>
      <c r="C223" s="41" t="s">
        <v>14</v>
      </c>
      <c r="D223" s="29" t="s">
        <v>2803</v>
      </c>
      <c r="E223" s="195" t="s">
        <v>2399</v>
      </c>
      <c r="F223" s="196"/>
      <c r="G223" s="41" t="s">
        <v>71</v>
      </c>
      <c r="H223" s="44">
        <v>1</v>
      </c>
      <c r="I223" s="85">
        <f>SUM(J224:J229)</f>
        <v>473.45</v>
      </c>
      <c r="J223" s="43">
        <f t="shared" ref="J223:J229" si="14">TRUNC(H223*I223,2)</f>
        <v>473.45</v>
      </c>
      <c r="M223">
        <v>466.84</v>
      </c>
    </row>
    <row r="224" spans="1:13" ht="39.75" customHeight="1" x14ac:dyDescent="0.2">
      <c r="A224" s="6" t="s">
        <v>2397</v>
      </c>
      <c r="B224" s="5">
        <v>88377</v>
      </c>
      <c r="C224" s="7" t="s">
        <v>14</v>
      </c>
      <c r="D224" s="6" t="s">
        <v>2758</v>
      </c>
      <c r="E224" s="197" t="s">
        <v>2399</v>
      </c>
      <c r="F224" s="198"/>
      <c r="G224" s="7" t="s">
        <v>297</v>
      </c>
      <c r="H224" s="46">
        <v>4.33</v>
      </c>
      <c r="I224" s="77">
        <f>'COMP-CUSTO MÃO OBRA'!$H$1755</f>
        <v>32.56</v>
      </c>
      <c r="J224" s="8">
        <f t="shared" si="14"/>
        <v>140.97999999999999</v>
      </c>
      <c r="M224">
        <v>32.56</v>
      </c>
    </row>
    <row r="225" spans="1:13" ht="39.75" customHeight="1" x14ac:dyDescent="0.2">
      <c r="A225" s="6" t="s">
        <v>2397</v>
      </c>
      <c r="B225" s="5">
        <v>88830</v>
      </c>
      <c r="C225" s="7" t="s">
        <v>14</v>
      </c>
      <c r="D225" s="6" t="s">
        <v>2759</v>
      </c>
      <c r="E225" s="197" t="s">
        <v>2498</v>
      </c>
      <c r="F225" s="198"/>
      <c r="G225" s="7" t="s">
        <v>637</v>
      </c>
      <c r="H225" s="46">
        <v>3.3319999999999999</v>
      </c>
      <c r="I225" s="77">
        <f>$J$385</f>
        <v>1.81</v>
      </c>
      <c r="J225" s="8">
        <f t="shared" si="14"/>
        <v>6.03</v>
      </c>
      <c r="M225">
        <v>1.76</v>
      </c>
    </row>
    <row r="226" spans="1:13" ht="39.75" customHeight="1" x14ac:dyDescent="0.2">
      <c r="A226" s="6" t="s">
        <v>2397</v>
      </c>
      <c r="B226" s="5">
        <v>88831</v>
      </c>
      <c r="C226" s="7" t="s">
        <v>14</v>
      </c>
      <c r="D226" s="6" t="s">
        <v>2760</v>
      </c>
      <c r="E226" s="197" t="s">
        <v>2498</v>
      </c>
      <c r="F226" s="198"/>
      <c r="G226" s="7" t="s">
        <v>2526</v>
      </c>
      <c r="H226" s="46">
        <v>1.01</v>
      </c>
      <c r="I226" s="77">
        <f>$J$379</f>
        <v>0.39</v>
      </c>
      <c r="J226" s="8">
        <f t="shared" si="14"/>
        <v>0.39</v>
      </c>
      <c r="M226">
        <v>0.4</v>
      </c>
    </row>
    <row r="227" spans="1:13" ht="39.75" customHeight="1" x14ac:dyDescent="0.2">
      <c r="A227" s="10" t="s">
        <v>2391</v>
      </c>
      <c r="B227" s="10">
        <v>370</v>
      </c>
      <c r="C227" s="10" t="s">
        <v>14</v>
      </c>
      <c r="D227" s="9" t="s">
        <v>2761</v>
      </c>
      <c r="E227" s="212" t="s">
        <v>2394</v>
      </c>
      <c r="F227" s="199"/>
      <c r="G227" s="10" t="s">
        <v>71</v>
      </c>
      <c r="H227" s="47">
        <v>1.27</v>
      </c>
      <c r="I227" s="211">
        <f>VLOOKUP(B227,CURVA_ABC_INSUM!$B$5:$H$1423,7,0)</f>
        <v>70</v>
      </c>
      <c r="J227" s="211">
        <f t="shared" si="14"/>
        <v>88.9</v>
      </c>
      <c r="M227">
        <v>65</v>
      </c>
    </row>
    <row r="228" spans="1:13" ht="39.75" customHeight="1" x14ac:dyDescent="0.2">
      <c r="A228" s="10" t="s">
        <v>2391</v>
      </c>
      <c r="B228" s="10">
        <v>1379</v>
      </c>
      <c r="C228" s="10" t="s">
        <v>14</v>
      </c>
      <c r="D228" s="9" t="s">
        <v>2403</v>
      </c>
      <c r="E228" s="212" t="s">
        <v>2394</v>
      </c>
      <c r="F228" s="199"/>
      <c r="G228" s="10" t="s">
        <v>17</v>
      </c>
      <c r="H228" s="47">
        <v>281.52999999999997</v>
      </c>
      <c r="I228" s="211">
        <f>VLOOKUP(B228,CURVA_ABC_INSUM!$B$5:$H$1423,7,0)</f>
        <v>0.84</v>
      </c>
      <c r="J228" s="211">
        <f t="shared" si="14"/>
        <v>236.48</v>
      </c>
      <c r="M228">
        <v>0.84</v>
      </c>
    </row>
    <row r="229" spans="1:13" ht="39.75" customHeight="1" x14ac:dyDescent="0.2">
      <c r="A229" s="10" t="s">
        <v>2391</v>
      </c>
      <c r="B229" s="10">
        <v>43617</v>
      </c>
      <c r="C229" s="10" t="s">
        <v>14</v>
      </c>
      <c r="D229" s="9" t="s">
        <v>4034</v>
      </c>
      <c r="E229" s="212" t="s">
        <v>2394</v>
      </c>
      <c r="F229" s="199"/>
      <c r="G229" s="10" t="s">
        <v>36</v>
      </c>
      <c r="H229" s="47">
        <v>6.3E-2</v>
      </c>
      <c r="I229" s="211">
        <f>VLOOKUP(B229,CURVA_ABC_INSUM!$B$5:$H$1423,7,0)</f>
        <v>10.76</v>
      </c>
      <c r="J229" s="211">
        <f t="shared" si="14"/>
        <v>0.67</v>
      </c>
      <c r="M229">
        <v>9.0500000000000007</v>
      </c>
    </row>
    <row r="230" spans="1:13" ht="39.75" customHeight="1" thickBot="1" x14ac:dyDescent="0.25">
      <c r="A230" s="13"/>
      <c r="B230" s="13"/>
      <c r="C230" s="12"/>
      <c r="D230" s="13"/>
      <c r="E230" s="13"/>
      <c r="F230" s="48"/>
      <c r="G230" s="13"/>
      <c r="H230" s="87"/>
      <c r="I230" s="87"/>
      <c r="J230" s="48"/>
    </row>
    <row r="231" spans="1:13" ht="39.75" customHeight="1" thickTop="1" x14ac:dyDescent="0.2">
      <c r="A231" s="45"/>
      <c r="B231" s="45"/>
      <c r="C231" s="89"/>
      <c r="D231" s="45"/>
      <c r="E231" s="45"/>
      <c r="F231" s="45"/>
      <c r="G231" s="45"/>
      <c r="H231" s="45"/>
      <c r="I231" s="45"/>
      <c r="J231" s="45"/>
    </row>
    <row r="232" spans="1:13" ht="39.75" customHeight="1" x14ac:dyDescent="0.2">
      <c r="A232" s="28"/>
      <c r="B232" s="4" t="s">
        <v>2</v>
      </c>
      <c r="C232" s="26" t="s">
        <v>3</v>
      </c>
      <c r="D232" s="28" t="s">
        <v>4</v>
      </c>
      <c r="E232" s="193" t="s">
        <v>2388</v>
      </c>
      <c r="F232" s="194"/>
      <c r="G232" s="26" t="s">
        <v>190</v>
      </c>
      <c r="H232" s="4" t="s">
        <v>6</v>
      </c>
      <c r="I232" s="4" t="s">
        <v>7</v>
      </c>
      <c r="J232" s="4" t="s">
        <v>191</v>
      </c>
      <c r="M232" t="s">
        <v>7</v>
      </c>
    </row>
    <row r="233" spans="1:13" ht="39.75" customHeight="1" x14ac:dyDescent="0.2">
      <c r="A233" s="29" t="s">
        <v>2389</v>
      </c>
      <c r="B233" s="42">
        <v>89998</v>
      </c>
      <c r="C233" s="41" t="s">
        <v>14</v>
      </c>
      <c r="D233" s="29" t="s">
        <v>3325</v>
      </c>
      <c r="E233" s="195" t="s">
        <v>2410</v>
      </c>
      <c r="F233" s="196"/>
      <c r="G233" s="41" t="s">
        <v>17</v>
      </c>
      <c r="H233" s="44">
        <v>1</v>
      </c>
      <c r="I233" s="85">
        <f>SUM(J234:J236)</f>
        <v>10.870000000000001</v>
      </c>
      <c r="J233" s="43">
        <f>TRUNC(H233*I233,2)</f>
        <v>10.87</v>
      </c>
      <c r="M233">
        <v>12.16</v>
      </c>
    </row>
    <row r="234" spans="1:13" ht="39.75" customHeight="1" x14ac:dyDescent="0.2">
      <c r="A234" s="6" t="s">
        <v>2397</v>
      </c>
      <c r="B234" s="5">
        <v>88238</v>
      </c>
      <c r="C234" s="7" t="s">
        <v>14</v>
      </c>
      <c r="D234" s="6" t="s">
        <v>4035</v>
      </c>
      <c r="E234" s="197" t="s">
        <v>2399</v>
      </c>
      <c r="F234" s="198"/>
      <c r="G234" s="7" t="s">
        <v>297</v>
      </c>
      <c r="H234" s="46">
        <v>3.2500000000000001E-2</v>
      </c>
      <c r="I234" s="77">
        <f>'COMP-CUSTO MÃO OBRA'!$H$61</f>
        <v>27.08</v>
      </c>
      <c r="J234" s="8">
        <f>TRUNC(H234*I234,2)</f>
        <v>0.88</v>
      </c>
      <c r="M234">
        <v>26.5</v>
      </c>
    </row>
    <row r="235" spans="1:13" ht="39.75" customHeight="1" x14ac:dyDescent="0.2">
      <c r="A235" s="6" t="s">
        <v>2397</v>
      </c>
      <c r="B235" s="5">
        <v>88245</v>
      </c>
      <c r="C235" s="7" t="s">
        <v>14</v>
      </c>
      <c r="D235" s="6" t="s">
        <v>2763</v>
      </c>
      <c r="E235" s="197" t="s">
        <v>2399</v>
      </c>
      <c r="F235" s="198"/>
      <c r="G235" s="7" t="s">
        <v>297</v>
      </c>
      <c r="H235" s="46">
        <v>4.8800000000000003E-2</v>
      </c>
      <c r="I235" s="77">
        <f>'COMP-CUSTO MÃO OBRA'!$H$175</f>
        <v>34.29</v>
      </c>
      <c r="J235" s="8">
        <f>TRUNC(H235*I235,2)</f>
        <v>1.67</v>
      </c>
      <c r="M235">
        <v>33.840000000000003</v>
      </c>
    </row>
    <row r="236" spans="1:13" ht="39.75" customHeight="1" x14ac:dyDescent="0.2">
      <c r="A236" s="10" t="s">
        <v>2391</v>
      </c>
      <c r="B236" s="10">
        <v>34</v>
      </c>
      <c r="C236" s="10" t="s">
        <v>14</v>
      </c>
      <c r="D236" s="9" t="s">
        <v>4036</v>
      </c>
      <c r="E236" s="212" t="s">
        <v>2394</v>
      </c>
      <c r="F236" s="199"/>
      <c r="G236" s="10" t="s">
        <v>17</v>
      </c>
      <c r="H236" s="47">
        <v>1</v>
      </c>
      <c r="I236" s="211">
        <f>VLOOKUP(B236,CURVA_ABC_INSUM!$B$5:$H$1423,7,0)</f>
        <v>8.32</v>
      </c>
      <c r="J236" s="211">
        <f>TRUNC(H236*I236,2)</f>
        <v>8.32</v>
      </c>
      <c r="M236">
        <v>9.65</v>
      </c>
    </row>
    <row r="237" spans="1:13" ht="39.75" customHeight="1" thickBot="1" x14ac:dyDescent="0.25">
      <c r="A237" s="13"/>
      <c r="B237" s="13"/>
      <c r="C237" s="12"/>
      <c r="D237" s="13"/>
      <c r="E237" s="13"/>
      <c r="F237" s="48"/>
      <c r="G237" s="13"/>
      <c r="H237" s="87"/>
      <c r="I237" s="87"/>
      <c r="J237" s="48"/>
    </row>
    <row r="238" spans="1:13" ht="39.75" customHeight="1" thickTop="1" x14ac:dyDescent="0.2">
      <c r="A238" s="45"/>
      <c r="B238" s="45"/>
      <c r="C238" s="89"/>
      <c r="D238" s="45"/>
      <c r="E238" s="45"/>
      <c r="F238" s="45"/>
      <c r="G238" s="45"/>
      <c r="H238" s="45"/>
      <c r="I238" s="45"/>
      <c r="J238" s="45"/>
    </row>
    <row r="239" spans="1:13" ht="39.75" customHeight="1" x14ac:dyDescent="0.2">
      <c r="A239" s="28"/>
      <c r="B239" s="4" t="s">
        <v>2</v>
      </c>
      <c r="C239" s="26" t="s">
        <v>3</v>
      </c>
      <c r="D239" s="28" t="s">
        <v>4</v>
      </c>
      <c r="E239" s="193" t="s">
        <v>2388</v>
      </c>
      <c r="F239" s="194"/>
      <c r="G239" s="26" t="s">
        <v>190</v>
      </c>
      <c r="H239" s="4" t="s">
        <v>6</v>
      </c>
      <c r="I239" s="4" t="s">
        <v>7</v>
      </c>
      <c r="J239" s="4" t="s">
        <v>191</v>
      </c>
      <c r="M239" t="s">
        <v>7</v>
      </c>
    </row>
    <row r="240" spans="1:13" ht="39.75" customHeight="1" x14ac:dyDescent="0.2">
      <c r="A240" s="29" t="s">
        <v>2389</v>
      </c>
      <c r="B240" s="42">
        <v>92767</v>
      </c>
      <c r="C240" s="41" t="s">
        <v>14</v>
      </c>
      <c r="D240" s="29" t="s">
        <v>4037</v>
      </c>
      <c r="E240" s="195" t="s">
        <v>2410</v>
      </c>
      <c r="F240" s="196"/>
      <c r="G240" s="41" t="s">
        <v>17</v>
      </c>
      <c r="H240" s="44">
        <v>1</v>
      </c>
      <c r="I240" s="85">
        <f>SUM(J241:J245)</f>
        <v>17.130000000000003</v>
      </c>
      <c r="J240" s="43">
        <f t="shared" ref="J240:J245" si="15">TRUNC(H240*I240,2)</f>
        <v>17.13</v>
      </c>
      <c r="M240">
        <v>18.38</v>
      </c>
    </row>
    <row r="241" spans="1:13" ht="39.75" customHeight="1" x14ac:dyDescent="0.2">
      <c r="A241" s="6" t="s">
        <v>2397</v>
      </c>
      <c r="B241" s="5">
        <v>88238</v>
      </c>
      <c r="C241" s="7" t="s">
        <v>14</v>
      </c>
      <c r="D241" s="6" t="s">
        <v>4035</v>
      </c>
      <c r="E241" s="197" t="s">
        <v>2399</v>
      </c>
      <c r="F241" s="198"/>
      <c r="G241" s="7" t="s">
        <v>297</v>
      </c>
      <c r="H241" s="46">
        <v>1.72E-2</v>
      </c>
      <c r="I241" s="77">
        <f>'COMP-CUSTO MÃO OBRA'!$H$61</f>
        <v>27.08</v>
      </c>
      <c r="J241" s="8">
        <f t="shared" si="15"/>
        <v>0.46</v>
      </c>
      <c r="M241">
        <v>26.5</v>
      </c>
    </row>
    <row r="242" spans="1:13" ht="39.75" customHeight="1" x14ac:dyDescent="0.2">
      <c r="A242" s="6" t="s">
        <v>2397</v>
      </c>
      <c r="B242" s="5">
        <v>88245</v>
      </c>
      <c r="C242" s="7" t="s">
        <v>14</v>
      </c>
      <c r="D242" s="6" t="s">
        <v>2763</v>
      </c>
      <c r="E242" s="197" t="s">
        <v>2399</v>
      </c>
      <c r="F242" s="198"/>
      <c r="G242" s="7" t="s">
        <v>297</v>
      </c>
      <c r="H242" s="46">
        <v>0.1055</v>
      </c>
      <c r="I242" s="77">
        <f>'COMP-CUSTO MÃO OBRA'!$H$175</f>
        <v>34.29</v>
      </c>
      <c r="J242" s="8">
        <f t="shared" si="15"/>
        <v>3.61</v>
      </c>
      <c r="M242">
        <v>33.840000000000003</v>
      </c>
    </row>
    <row r="243" spans="1:13" ht="39.75" customHeight="1" x14ac:dyDescent="0.2">
      <c r="A243" s="6" t="s">
        <v>2397</v>
      </c>
      <c r="B243" s="5">
        <v>92799</v>
      </c>
      <c r="C243" s="7" t="s">
        <v>14</v>
      </c>
      <c r="D243" s="6" t="s">
        <v>4038</v>
      </c>
      <c r="E243" s="197" t="s">
        <v>2410</v>
      </c>
      <c r="F243" s="198"/>
      <c r="G243" s="7" t="s">
        <v>17</v>
      </c>
      <c r="H243" s="46">
        <v>1</v>
      </c>
      <c r="I243" s="77">
        <f>$J$911</f>
        <v>12.03</v>
      </c>
      <c r="J243" s="8">
        <f t="shared" si="15"/>
        <v>12.03</v>
      </c>
      <c r="M243">
        <v>13.31</v>
      </c>
    </row>
    <row r="244" spans="1:13" ht="39.75" customHeight="1" x14ac:dyDescent="0.2">
      <c r="A244" s="10" t="s">
        <v>2391</v>
      </c>
      <c r="B244" s="10">
        <v>39017</v>
      </c>
      <c r="C244" s="10" t="s">
        <v>14</v>
      </c>
      <c r="D244" s="9" t="s">
        <v>2765</v>
      </c>
      <c r="E244" s="212" t="s">
        <v>2394</v>
      </c>
      <c r="F244" s="199"/>
      <c r="G244" s="10" t="s">
        <v>15</v>
      </c>
      <c r="H244" s="47">
        <v>2.8159999999999998</v>
      </c>
      <c r="I244" s="211">
        <f>VLOOKUP(B244,CURVA_ABC_INSUM!$B$5:$H$1423,7,0)</f>
        <v>0.22</v>
      </c>
      <c r="J244" s="211">
        <f t="shared" si="15"/>
        <v>0.61</v>
      </c>
      <c r="M244">
        <v>0.22</v>
      </c>
    </row>
    <row r="245" spans="1:13" ht="39.75" customHeight="1" x14ac:dyDescent="0.2">
      <c r="A245" s="10" t="s">
        <v>2391</v>
      </c>
      <c r="B245" s="10">
        <v>43132</v>
      </c>
      <c r="C245" s="10" t="s">
        <v>14</v>
      </c>
      <c r="D245" s="9" t="s">
        <v>19</v>
      </c>
      <c r="E245" s="212" t="s">
        <v>2394</v>
      </c>
      <c r="F245" s="199"/>
      <c r="G245" s="10" t="s">
        <v>17</v>
      </c>
      <c r="H245" s="47">
        <v>2.5000000000000001E-2</v>
      </c>
      <c r="I245" s="211">
        <f>VLOOKUP(B245,CURVA_ABC_INSUM!$B$5:$H$1423,7,0)</f>
        <v>17</v>
      </c>
      <c r="J245" s="211">
        <f t="shared" si="15"/>
        <v>0.42</v>
      </c>
      <c r="M245">
        <v>17.96</v>
      </c>
    </row>
    <row r="246" spans="1:13" ht="39.75" customHeight="1" thickBot="1" x14ac:dyDescent="0.25">
      <c r="A246" s="13"/>
      <c r="B246" s="13"/>
      <c r="C246" s="12"/>
      <c r="D246" s="13"/>
      <c r="E246" s="13"/>
      <c r="F246" s="48"/>
      <c r="G246" s="13"/>
      <c r="H246" s="87"/>
      <c r="I246" s="87"/>
      <c r="J246" s="48"/>
    </row>
    <row r="247" spans="1:13" ht="39.75" customHeight="1" thickTop="1" x14ac:dyDescent="0.2">
      <c r="A247" s="45"/>
      <c r="B247" s="45"/>
      <c r="C247" s="89"/>
      <c r="D247" s="45"/>
      <c r="E247" s="45"/>
      <c r="F247" s="45"/>
      <c r="G247" s="45"/>
      <c r="H247" s="45"/>
      <c r="I247" s="45"/>
      <c r="J247" s="45"/>
    </row>
    <row r="248" spans="1:13" ht="39.75" customHeight="1" x14ac:dyDescent="0.2">
      <c r="A248" s="28"/>
      <c r="B248" s="4" t="s">
        <v>2</v>
      </c>
      <c r="C248" s="26" t="s">
        <v>3</v>
      </c>
      <c r="D248" s="28" t="s">
        <v>4</v>
      </c>
      <c r="E248" s="193" t="s">
        <v>2388</v>
      </c>
      <c r="F248" s="194"/>
      <c r="G248" s="26" t="s">
        <v>190</v>
      </c>
      <c r="H248" s="4" t="s">
        <v>6</v>
      </c>
      <c r="I248" s="4" t="s">
        <v>7</v>
      </c>
      <c r="J248" s="4" t="s">
        <v>191</v>
      </c>
      <c r="M248" t="s">
        <v>7</v>
      </c>
    </row>
    <row r="249" spans="1:13" ht="39.75" customHeight="1" x14ac:dyDescent="0.2">
      <c r="A249" s="29" t="s">
        <v>2389</v>
      </c>
      <c r="B249" s="42">
        <v>92768</v>
      </c>
      <c r="C249" s="41" t="s">
        <v>14</v>
      </c>
      <c r="D249" s="29" t="s">
        <v>4039</v>
      </c>
      <c r="E249" s="195" t="s">
        <v>2410</v>
      </c>
      <c r="F249" s="196"/>
      <c r="G249" s="41" t="s">
        <v>17</v>
      </c>
      <c r="H249" s="44">
        <v>1</v>
      </c>
      <c r="I249" s="85">
        <f>SUM(J250:J254)</f>
        <v>16.130000000000003</v>
      </c>
      <c r="J249" s="43">
        <f t="shared" ref="J249:J254" si="16">TRUNC(H249*I249,2)</f>
        <v>16.13</v>
      </c>
      <c r="M249">
        <v>17.390000000000004</v>
      </c>
    </row>
    <row r="250" spans="1:13" ht="39.75" customHeight="1" x14ac:dyDescent="0.2">
      <c r="A250" s="6" t="s">
        <v>2397</v>
      </c>
      <c r="B250" s="5">
        <v>88238</v>
      </c>
      <c r="C250" s="7" t="s">
        <v>14</v>
      </c>
      <c r="D250" s="6" t="s">
        <v>4035</v>
      </c>
      <c r="E250" s="197" t="s">
        <v>2399</v>
      </c>
      <c r="F250" s="198"/>
      <c r="G250" s="7" t="s">
        <v>297</v>
      </c>
      <c r="H250" s="46">
        <v>1.3599999999999999E-2</v>
      </c>
      <c r="I250" s="77">
        <f>'COMP-CUSTO MÃO OBRA'!$H$61</f>
        <v>27.08</v>
      </c>
      <c r="J250" s="8">
        <f t="shared" si="16"/>
        <v>0.36</v>
      </c>
      <c r="M250">
        <v>26.5</v>
      </c>
    </row>
    <row r="251" spans="1:13" ht="39.75" customHeight="1" x14ac:dyDescent="0.2">
      <c r="A251" s="6" t="s">
        <v>2397</v>
      </c>
      <c r="B251" s="5">
        <v>88245</v>
      </c>
      <c r="C251" s="7" t="s">
        <v>14</v>
      </c>
      <c r="D251" s="6" t="s">
        <v>2763</v>
      </c>
      <c r="E251" s="197" t="s">
        <v>2399</v>
      </c>
      <c r="F251" s="198"/>
      <c r="G251" s="7" t="s">
        <v>297</v>
      </c>
      <c r="H251" s="46">
        <v>8.3599999999999994E-2</v>
      </c>
      <c r="I251" s="77">
        <f>'COMP-CUSTO MÃO OBRA'!$H$175</f>
        <v>34.29</v>
      </c>
      <c r="J251" s="8">
        <f t="shared" si="16"/>
        <v>2.86</v>
      </c>
      <c r="M251">
        <v>33.840000000000003</v>
      </c>
    </row>
    <row r="252" spans="1:13" ht="39.75" customHeight="1" x14ac:dyDescent="0.2">
      <c r="A252" s="6" t="s">
        <v>2397</v>
      </c>
      <c r="B252" s="5">
        <v>92800</v>
      </c>
      <c r="C252" s="7" t="s">
        <v>14</v>
      </c>
      <c r="D252" s="6" t="s">
        <v>4040</v>
      </c>
      <c r="E252" s="197" t="s">
        <v>2410</v>
      </c>
      <c r="F252" s="198"/>
      <c r="G252" s="7" t="s">
        <v>17</v>
      </c>
      <c r="H252" s="46">
        <v>1</v>
      </c>
      <c r="I252" s="77">
        <f>$J$911</f>
        <v>12.03</v>
      </c>
      <c r="J252" s="8">
        <f t="shared" si="16"/>
        <v>12.03</v>
      </c>
      <c r="M252">
        <v>13.31</v>
      </c>
    </row>
    <row r="253" spans="1:13" ht="39.75" customHeight="1" x14ac:dyDescent="0.2">
      <c r="A253" s="10" t="s">
        <v>2391</v>
      </c>
      <c r="B253" s="10">
        <v>39017</v>
      </c>
      <c r="C253" s="10" t="s">
        <v>14</v>
      </c>
      <c r="D253" s="9" t="s">
        <v>2765</v>
      </c>
      <c r="E253" s="212" t="s">
        <v>2394</v>
      </c>
      <c r="F253" s="199"/>
      <c r="G253" s="10" t="s">
        <v>15</v>
      </c>
      <c r="H253" s="47">
        <v>2.1179999999999999</v>
      </c>
      <c r="I253" s="211">
        <f>VLOOKUP(B253,CURVA_ABC_INSUM!$B$5:$H$1423,7,0)</f>
        <v>0.22</v>
      </c>
      <c r="J253" s="211">
        <f t="shared" si="16"/>
        <v>0.46</v>
      </c>
      <c r="M253">
        <v>0.22</v>
      </c>
    </row>
    <row r="254" spans="1:13" ht="39.75" customHeight="1" x14ac:dyDescent="0.2">
      <c r="A254" s="10" t="s">
        <v>2391</v>
      </c>
      <c r="B254" s="10">
        <v>43132</v>
      </c>
      <c r="C254" s="10" t="s">
        <v>14</v>
      </c>
      <c r="D254" s="9" t="s">
        <v>19</v>
      </c>
      <c r="E254" s="212" t="s">
        <v>2394</v>
      </c>
      <c r="F254" s="199"/>
      <c r="G254" s="10" t="s">
        <v>17</v>
      </c>
      <c r="H254" s="47">
        <v>2.5000000000000001E-2</v>
      </c>
      <c r="I254" s="211">
        <f>VLOOKUP(B254,CURVA_ABC_INSUM!$B$5:$H$1423,7,0)</f>
        <v>17</v>
      </c>
      <c r="J254" s="211">
        <f t="shared" si="16"/>
        <v>0.42</v>
      </c>
      <c r="M254">
        <v>17.96</v>
      </c>
    </row>
    <row r="255" spans="1:13" ht="39.75" customHeight="1" thickBot="1" x14ac:dyDescent="0.25">
      <c r="A255" s="13"/>
      <c r="B255" s="13"/>
      <c r="C255" s="12"/>
      <c r="D255" s="13"/>
      <c r="E255" s="13"/>
      <c r="F255" s="48"/>
      <c r="G255" s="13"/>
      <c r="H255" s="87"/>
      <c r="I255" s="87"/>
      <c r="J255" s="48"/>
    </row>
    <row r="256" spans="1:13" ht="39.75" customHeight="1" thickTop="1" x14ac:dyDescent="0.2">
      <c r="A256" s="45"/>
      <c r="B256" s="45"/>
      <c r="C256" s="89"/>
      <c r="D256" s="45"/>
      <c r="E256" s="45"/>
      <c r="F256" s="45"/>
      <c r="G256" s="45"/>
      <c r="H256" s="45"/>
      <c r="I256" s="45"/>
      <c r="J256" s="45"/>
    </row>
    <row r="257" spans="1:13" ht="39.75" customHeight="1" x14ac:dyDescent="0.2">
      <c r="A257" s="28"/>
      <c r="B257" s="4" t="s">
        <v>2</v>
      </c>
      <c r="C257" s="26" t="s">
        <v>3</v>
      </c>
      <c r="D257" s="28" t="s">
        <v>4</v>
      </c>
      <c r="E257" s="193" t="s">
        <v>2388</v>
      </c>
      <c r="F257" s="194"/>
      <c r="G257" s="26" t="s">
        <v>190</v>
      </c>
      <c r="H257" s="4" t="s">
        <v>6</v>
      </c>
      <c r="I257" s="4" t="s">
        <v>7</v>
      </c>
      <c r="J257" s="4" t="s">
        <v>191</v>
      </c>
      <c r="M257" t="s">
        <v>7</v>
      </c>
    </row>
    <row r="258" spans="1:13" ht="39.75" customHeight="1" x14ac:dyDescent="0.2">
      <c r="A258" s="29" t="s">
        <v>2389</v>
      </c>
      <c r="B258" s="42">
        <v>102730</v>
      </c>
      <c r="C258" s="41" t="s">
        <v>14</v>
      </c>
      <c r="D258" s="29" t="s">
        <v>4041</v>
      </c>
      <c r="E258" s="195" t="s">
        <v>2604</v>
      </c>
      <c r="F258" s="196"/>
      <c r="G258" s="41" t="s">
        <v>17</v>
      </c>
      <c r="H258" s="44">
        <v>1</v>
      </c>
      <c r="I258" s="85">
        <f>SUM(J259:J263)</f>
        <v>12.68</v>
      </c>
      <c r="J258" s="43">
        <f t="shared" ref="J258:J263" si="17">TRUNC(H258*I258,2)</f>
        <v>12.68</v>
      </c>
      <c r="M258">
        <v>14.139999999999999</v>
      </c>
    </row>
    <row r="259" spans="1:13" ht="39.75" customHeight="1" x14ac:dyDescent="0.2">
      <c r="A259" s="6" t="s">
        <v>2397</v>
      </c>
      <c r="B259" s="5">
        <v>88238</v>
      </c>
      <c r="C259" s="7" t="s">
        <v>14</v>
      </c>
      <c r="D259" s="6" t="s">
        <v>4035</v>
      </c>
      <c r="E259" s="197" t="s">
        <v>2399</v>
      </c>
      <c r="F259" s="198"/>
      <c r="G259" s="7" t="s">
        <v>297</v>
      </c>
      <c r="H259" s="46">
        <v>1.0999999999999999E-2</v>
      </c>
      <c r="I259" s="77">
        <f>'COMP-CUSTO MÃO OBRA'!$H$61</f>
        <v>27.08</v>
      </c>
      <c r="J259" s="8">
        <f t="shared" si="17"/>
        <v>0.28999999999999998</v>
      </c>
      <c r="M259">
        <v>26.5</v>
      </c>
    </row>
    <row r="260" spans="1:13" ht="39.75" customHeight="1" x14ac:dyDescent="0.2">
      <c r="A260" s="6" t="s">
        <v>2397</v>
      </c>
      <c r="B260" s="5">
        <v>88245</v>
      </c>
      <c r="C260" s="7" t="s">
        <v>14</v>
      </c>
      <c r="D260" s="6" t="s">
        <v>2763</v>
      </c>
      <c r="E260" s="197" t="s">
        <v>2399</v>
      </c>
      <c r="F260" s="198"/>
      <c r="G260" s="7" t="s">
        <v>297</v>
      </c>
      <c r="H260" s="46">
        <v>6.7299999999999999E-2</v>
      </c>
      <c r="I260" s="77">
        <f>'COMP-CUSTO MÃO OBRA'!$H$175</f>
        <v>34.29</v>
      </c>
      <c r="J260" s="8">
        <f t="shared" si="17"/>
        <v>2.2999999999999998</v>
      </c>
      <c r="M260">
        <v>33.840000000000003</v>
      </c>
    </row>
    <row r="261" spans="1:13" ht="39.75" customHeight="1" x14ac:dyDescent="0.2">
      <c r="A261" s="6" t="s">
        <v>2397</v>
      </c>
      <c r="B261" s="5">
        <v>92803</v>
      </c>
      <c r="C261" s="7" t="s">
        <v>14</v>
      </c>
      <c r="D261" s="6" t="s">
        <v>2764</v>
      </c>
      <c r="E261" s="197" t="s">
        <v>2410</v>
      </c>
      <c r="F261" s="198"/>
      <c r="G261" s="7" t="s">
        <v>17</v>
      </c>
      <c r="H261" s="46">
        <v>1</v>
      </c>
      <c r="I261" s="77">
        <f>$J$870</f>
        <v>9.56</v>
      </c>
      <c r="J261" s="8">
        <f t="shared" si="17"/>
        <v>9.56</v>
      </c>
      <c r="M261">
        <v>11.03</v>
      </c>
    </row>
    <row r="262" spans="1:13" ht="39.75" customHeight="1" x14ac:dyDescent="0.2">
      <c r="A262" s="10" t="s">
        <v>2391</v>
      </c>
      <c r="B262" s="10">
        <v>39017</v>
      </c>
      <c r="C262" s="10" t="s">
        <v>14</v>
      </c>
      <c r="D262" s="9" t="s">
        <v>2765</v>
      </c>
      <c r="E262" s="212" t="s">
        <v>2394</v>
      </c>
      <c r="F262" s="199"/>
      <c r="G262" s="10" t="s">
        <v>15</v>
      </c>
      <c r="H262" s="47">
        <v>0.54300000000000004</v>
      </c>
      <c r="I262" s="211">
        <f>VLOOKUP(B262,CURVA_ABC_INSUM!$B$5:$H$1423,7,0)</f>
        <v>0.22</v>
      </c>
      <c r="J262" s="211">
        <f t="shared" si="17"/>
        <v>0.11</v>
      </c>
      <c r="M262">
        <v>0.22</v>
      </c>
    </row>
    <row r="263" spans="1:13" ht="39.75" customHeight="1" x14ac:dyDescent="0.2">
      <c r="A263" s="10" t="s">
        <v>2391</v>
      </c>
      <c r="B263" s="10">
        <v>43132</v>
      </c>
      <c r="C263" s="10" t="s">
        <v>14</v>
      </c>
      <c r="D263" s="9" t="s">
        <v>19</v>
      </c>
      <c r="E263" s="212" t="s">
        <v>2394</v>
      </c>
      <c r="F263" s="199"/>
      <c r="G263" s="10" t="s">
        <v>17</v>
      </c>
      <c r="H263" s="47">
        <v>2.5000000000000001E-2</v>
      </c>
      <c r="I263" s="211">
        <f>VLOOKUP(B263,CURVA_ABC_INSUM!$B$5:$H$1423,7,0)</f>
        <v>17</v>
      </c>
      <c r="J263" s="211">
        <f t="shared" si="17"/>
        <v>0.42</v>
      </c>
      <c r="M263">
        <v>17.96</v>
      </c>
    </row>
    <row r="264" spans="1:13" ht="18.75" customHeight="1" thickBot="1" x14ac:dyDescent="0.25">
      <c r="A264" s="13"/>
      <c r="B264" s="13"/>
      <c r="C264" s="12"/>
      <c r="D264" s="13"/>
      <c r="E264" s="13"/>
      <c r="F264" s="48"/>
      <c r="G264" s="13"/>
      <c r="H264" s="87"/>
      <c r="I264" s="87"/>
      <c r="J264" s="48"/>
    </row>
    <row r="265" spans="1:13" ht="39.75" customHeight="1" thickTop="1" x14ac:dyDescent="0.2">
      <c r="A265" s="45"/>
      <c r="B265" s="45"/>
      <c r="C265" s="89"/>
      <c r="D265" s="45"/>
      <c r="E265" s="45"/>
      <c r="F265" s="45"/>
      <c r="G265" s="45"/>
      <c r="H265" s="45"/>
      <c r="I265" s="45"/>
      <c r="J265" s="45"/>
    </row>
    <row r="266" spans="1:13" ht="39.75" customHeight="1" x14ac:dyDescent="0.2">
      <c r="A266" s="28"/>
      <c r="B266" s="4" t="s">
        <v>2</v>
      </c>
      <c r="C266" s="26" t="s">
        <v>3</v>
      </c>
      <c r="D266" s="28" t="s">
        <v>4</v>
      </c>
      <c r="E266" s="193" t="s">
        <v>2388</v>
      </c>
      <c r="F266" s="194"/>
      <c r="G266" s="26" t="s">
        <v>190</v>
      </c>
      <c r="H266" s="4" t="s">
        <v>6</v>
      </c>
      <c r="I266" s="4" t="s">
        <v>7</v>
      </c>
      <c r="J266" s="4" t="s">
        <v>191</v>
      </c>
      <c r="M266" t="s">
        <v>7</v>
      </c>
    </row>
    <row r="267" spans="1:13" ht="39.75" customHeight="1" x14ac:dyDescent="0.2">
      <c r="A267" s="29" t="s">
        <v>2389</v>
      </c>
      <c r="B267" s="42">
        <v>102728</v>
      </c>
      <c r="C267" s="41" t="s">
        <v>14</v>
      </c>
      <c r="D267" s="29" t="s">
        <v>4042</v>
      </c>
      <c r="E267" s="195" t="s">
        <v>2604</v>
      </c>
      <c r="F267" s="196"/>
      <c r="G267" s="41" t="s">
        <v>17</v>
      </c>
      <c r="H267" s="44">
        <v>1</v>
      </c>
      <c r="I267" s="85">
        <f>SUM(J268:J272)</f>
        <v>16.39</v>
      </c>
      <c r="J267" s="43">
        <f t="shared" ref="J267:J272" si="18">TRUNC(H267*I267,2)</f>
        <v>16.39</v>
      </c>
      <c r="M267">
        <v>17.310000000000002</v>
      </c>
    </row>
    <row r="268" spans="1:13" ht="39.75" customHeight="1" x14ac:dyDescent="0.2">
      <c r="A268" s="6" t="s">
        <v>2397</v>
      </c>
      <c r="B268" s="5">
        <v>88238</v>
      </c>
      <c r="C268" s="7" t="s">
        <v>14</v>
      </c>
      <c r="D268" s="6" t="s">
        <v>4035</v>
      </c>
      <c r="E268" s="197" t="s">
        <v>2399</v>
      </c>
      <c r="F268" s="198"/>
      <c r="G268" s="7" t="s">
        <v>297</v>
      </c>
      <c r="H268" s="46">
        <v>1.9699999999999999E-2</v>
      </c>
      <c r="I268" s="77">
        <f>'COMP-CUSTO MÃO OBRA'!$H$61</f>
        <v>27.08</v>
      </c>
      <c r="J268" s="8">
        <f t="shared" si="18"/>
        <v>0.53</v>
      </c>
      <c r="M268">
        <v>26.5</v>
      </c>
    </row>
    <row r="269" spans="1:13" ht="39.75" customHeight="1" x14ac:dyDescent="0.2">
      <c r="A269" s="6" t="s">
        <v>2397</v>
      </c>
      <c r="B269" s="5">
        <v>88245</v>
      </c>
      <c r="C269" s="7" t="s">
        <v>14</v>
      </c>
      <c r="D269" s="6" t="s">
        <v>2763</v>
      </c>
      <c r="E269" s="197" t="s">
        <v>2399</v>
      </c>
      <c r="F269" s="198"/>
      <c r="G269" s="7" t="s">
        <v>297</v>
      </c>
      <c r="H269" s="46">
        <v>0.1206</v>
      </c>
      <c r="I269" s="77">
        <f>'COMP-CUSTO MÃO OBRA'!$H$175</f>
        <v>34.29</v>
      </c>
      <c r="J269" s="8">
        <f t="shared" si="18"/>
        <v>4.13</v>
      </c>
      <c r="M269">
        <v>33.840000000000003</v>
      </c>
    </row>
    <row r="270" spans="1:13" ht="39.75" customHeight="1" x14ac:dyDescent="0.2">
      <c r="A270" s="6" t="s">
        <v>2397</v>
      </c>
      <c r="B270" s="5">
        <v>92801</v>
      </c>
      <c r="C270" s="7" t="s">
        <v>14</v>
      </c>
      <c r="D270" s="6" t="s">
        <v>2769</v>
      </c>
      <c r="E270" s="197" t="s">
        <v>2410</v>
      </c>
      <c r="F270" s="198"/>
      <c r="G270" s="7" t="s">
        <v>17</v>
      </c>
      <c r="H270" s="46">
        <v>1</v>
      </c>
      <c r="I270" s="77">
        <f>$J$897</f>
        <v>11.1</v>
      </c>
      <c r="J270" s="8">
        <f t="shared" si="18"/>
        <v>11.1</v>
      </c>
      <c r="M270">
        <v>12.06</v>
      </c>
    </row>
    <row r="271" spans="1:13" ht="39.75" customHeight="1" x14ac:dyDescent="0.2">
      <c r="A271" s="10" t="s">
        <v>2391</v>
      </c>
      <c r="B271" s="10">
        <v>39017</v>
      </c>
      <c r="C271" s="10" t="s">
        <v>14</v>
      </c>
      <c r="D271" s="9" t="s">
        <v>2765</v>
      </c>
      <c r="E271" s="212" t="s">
        <v>2394</v>
      </c>
      <c r="F271" s="199"/>
      <c r="G271" s="10" t="s">
        <v>15</v>
      </c>
      <c r="H271" s="47">
        <v>0.97</v>
      </c>
      <c r="I271" s="211">
        <f>VLOOKUP(B271,CURVA_ABC_INSUM!$B$5:$H$1423,7,0)</f>
        <v>0.22</v>
      </c>
      <c r="J271" s="211">
        <f t="shared" si="18"/>
        <v>0.21</v>
      </c>
      <c r="M271">
        <v>0.22</v>
      </c>
    </row>
    <row r="272" spans="1:13" ht="39.75" customHeight="1" x14ac:dyDescent="0.2">
      <c r="A272" s="10" t="s">
        <v>2391</v>
      </c>
      <c r="B272" s="10">
        <v>43132</v>
      </c>
      <c r="C272" s="10" t="s">
        <v>14</v>
      </c>
      <c r="D272" s="9" t="s">
        <v>19</v>
      </c>
      <c r="E272" s="212" t="s">
        <v>2394</v>
      </c>
      <c r="F272" s="199"/>
      <c r="G272" s="10" t="s">
        <v>17</v>
      </c>
      <c r="H272" s="47">
        <v>2.5000000000000001E-2</v>
      </c>
      <c r="I272" s="211">
        <f>VLOOKUP(B272,CURVA_ABC_INSUM!$B$5:$H$1423,7,0)</f>
        <v>17</v>
      </c>
      <c r="J272" s="211">
        <f t="shared" si="18"/>
        <v>0.42</v>
      </c>
      <c r="M272">
        <v>17.96</v>
      </c>
    </row>
    <row r="273" spans="1:13" ht="39.75" customHeight="1" thickBot="1" x14ac:dyDescent="0.25">
      <c r="A273" s="13"/>
      <c r="B273" s="13"/>
      <c r="C273" s="12"/>
      <c r="D273" s="13"/>
      <c r="E273" s="13"/>
      <c r="F273" s="48"/>
      <c r="G273" s="13"/>
      <c r="H273" s="87"/>
      <c r="I273" s="87"/>
      <c r="J273" s="48"/>
    </row>
    <row r="274" spans="1:13" ht="39.75" customHeight="1" thickTop="1" x14ac:dyDescent="0.2">
      <c r="A274" s="45"/>
      <c r="B274" s="45"/>
      <c r="C274" s="89"/>
      <c r="D274" s="45"/>
      <c r="E274" s="45"/>
      <c r="F274" s="45"/>
      <c r="G274" s="45"/>
      <c r="H274" s="45"/>
      <c r="I274" s="45"/>
      <c r="J274" s="45"/>
    </row>
    <row r="275" spans="1:13" ht="39.75" customHeight="1" x14ac:dyDescent="0.2">
      <c r="A275" s="28"/>
      <c r="B275" s="4" t="s">
        <v>2</v>
      </c>
      <c r="C275" s="26" t="s">
        <v>3</v>
      </c>
      <c r="D275" s="28" t="s">
        <v>4</v>
      </c>
      <c r="E275" s="193" t="s">
        <v>2388</v>
      </c>
      <c r="F275" s="194"/>
      <c r="G275" s="26" t="s">
        <v>190</v>
      </c>
      <c r="H275" s="4" t="s">
        <v>6</v>
      </c>
      <c r="I275" s="4" t="s">
        <v>7</v>
      </c>
      <c r="J275" s="4" t="s">
        <v>191</v>
      </c>
      <c r="M275" t="s">
        <v>7</v>
      </c>
    </row>
    <row r="276" spans="1:13" ht="39.75" customHeight="1" x14ac:dyDescent="0.2">
      <c r="A276" s="29" t="s">
        <v>2389</v>
      </c>
      <c r="B276" s="42">
        <v>102729</v>
      </c>
      <c r="C276" s="41" t="s">
        <v>14</v>
      </c>
      <c r="D276" s="29" t="s">
        <v>4043</v>
      </c>
      <c r="E276" s="195" t="s">
        <v>2604</v>
      </c>
      <c r="F276" s="196"/>
      <c r="G276" s="41" t="s">
        <v>17</v>
      </c>
      <c r="H276" s="44">
        <v>1</v>
      </c>
      <c r="I276" s="43">
        <f>SUM(J277:J281)</f>
        <v>14.47</v>
      </c>
      <c r="J276" s="43">
        <f t="shared" ref="J276:J281" si="19">TRUNC(H276*I276,2)</f>
        <v>14.47</v>
      </c>
      <c r="M276">
        <v>15.98</v>
      </c>
    </row>
    <row r="277" spans="1:13" ht="39.75" customHeight="1" x14ac:dyDescent="0.2">
      <c r="A277" s="6" t="s">
        <v>2397</v>
      </c>
      <c r="B277" s="5">
        <v>88238</v>
      </c>
      <c r="C277" s="7" t="s">
        <v>14</v>
      </c>
      <c r="D277" s="6" t="s">
        <v>4035</v>
      </c>
      <c r="E277" s="197" t="s">
        <v>2399</v>
      </c>
      <c r="F277" s="198"/>
      <c r="G277" s="7" t="s">
        <v>297</v>
      </c>
      <c r="H277" s="46">
        <v>1.47E-2</v>
      </c>
      <c r="I277" s="77">
        <f>'COMP-CUSTO MÃO OBRA'!$H$61</f>
        <v>27.08</v>
      </c>
      <c r="J277" s="8">
        <f t="shared" si="19"/>
        <v>0.39</v>
      </c>
      <c r="M277">
        <v>26.5</v>
      </c>
    </row>
    <row r="278" spans="1:13" ht="39.75" customHeight="1" x14ac:dyDescent="0.2">
      <c r="A278" s="6" t="s">
        <v>2397</v>
      </c>
      <c r="B278" s="5">
        <v>88245</v>
      </c>
      <c r="C278" s="7" t="s">
        <v>14</v>
      </c>
      <c r="D278" s="6" t="s">
        <v>2763</v>
      </c>
      <c r="E278" s="197" t="s">
        <v>2399</v>
      </c>
      <c r="F278" s="198"/>
      <c r="G278" s="7" t="s">
        <v>297</v>
      </c>
      <c r="H278" s="46">
        <v>0.09</v>
      </c>
      <c r="I278" s="77">
        <f>'COMP-CUSTO MÃO OBRA'!$H$175</f>
        <v>34.29</v>
      </c>
      <c r="J278" s="8">
        <f t="shared" si="19"/>
        <v>3.08</v>
      </c>
      <c r="M278">
        <v>33.840000000000003</v>
      </c>
    </row>
    <row r="279" spans="1:13" ht="39.75" customHeight="1" x14ac:dyDescent="0.2">
      <c r="A279" s="6" t="s">
        <v>2397</v>
      </c>
      <c r="B279" s="5">
        <v>92802</v>
      </c>
      <c r="C279" s="7" t="s">
        <v>14</v>
      </c>
      <c r="D279" s="6" t="s">
        <v>2770</v>
      </c>
      <c r="E279" s="197" t="s">
        <v>2410</v>
      </c>
      <c r="F279" s="198"/>
      <c r="G279" s="7" t="s">
        <v>17</v>
      </c>
      <c r="H279" s="46">
        <v>1</v>
      </c>
      <c r="I279" s="77">
        <f>$J$904</f>
        <v>10.42</v>
      </c>
      <c r="J279" s="8">
        <f t="shared" si="19"/>
        <v>10.42</v>
      </c>
      <c r="M279">
        <v>11.96</v>
      </c>
    </row>
    <row r="280" spans="1:13" ht="39.75" customHeight="1" x14ac:dyDescent="0.2">
      <c r="A280" s="10" t="s">
        <v>2391</v>
      </c>
      <c r="B280" s="10">
        <v>39017</v>
      </c>
      <c r="C280" s="10" t="s">
        <v>14</v>
      </c>
      <c r="D280" s="9" t="s">
        <v>2765</v>
      </c>
      <c r="E280" s="212" t="s">
        <v>2394</v>
      </c>
      <c r="F280" s="199"/>
      <c r="G280" s="10" t="s">
        <v>15</v>
      </c>
      <c r="H280" s="47">
        <v>0.74299999999999999</v>
      </c>
      <c r="I280" s="211">
        <f>VLOOKUP(B280,CURVA_ABC_INSUM!$B$5:$H$1423,7,0)</f>
        <v>0.22</v>
      </c>
      <c r="J280" s="211">
        <f t="shared" si="19"/>
        <v>0.16</v>
      </c>
      <c r="M280">
        <v>0.22</v>
      </c>
    </row>
    <row r="281" spans="1:13" ht="39.75" customHeight="1" x14ac:dyDescent="0.2">
      <c r="A281" s="10" t="s">
        <v>2391</v>
      </c>
      <c r="B281" s="10">
        <v>43132</v>
      </c>
      <c r="C281" s="10" t="s">
        <v>14</v>
      </c>
      <c r="D281" s="9" t="s">
        <v>19</v>
      </c>
      <c r="E281" s="212" t="s">
        <v>2394</v>
      </c>
      <c r="F281" s="199"/>
      <c r="G281" s="10" t="s">
        <v>17</v>
      </c>
      <c r="H281" s="47">
        <v>2.5000000000000001E-2</v>
      </c>
      <c r="I281" s="211">
        <f>VLOOKUP(B281,CURVA_ABC_INSUM!$B$5:$H$1423,7,0)</f>
        <v>17</v>
      </c>
      <c r="J281" s="211">
        <f t="shared" si="19"/>
        <v>0.42</v>
      </c>
      <c r="M281">
        <v>17.96</v>
      </c>
    </row>
    <row r="282" spans="1:13" ht="39.75" customHeight="1" thickBot="1" x14ac:dyDescent="0.25">
      <c r="A282" s="13"/>
      <c r="B282" s="13"/>
      <c r="C282" s="12"/>
      <c r="D282" s="13"/>
      <c r="E282" s="13"/>
      <c r="F282" s="48"/>
      <c r="G282" s="13"/>
      <c r="H282" s="87"/>
      <c r="I282" s="87"/>
      <c r="J282" s="48"/>
    </row>
    <row r="283" spans="1:13" ht="39.75" customHeight="1" thickTop="1" x14ac:dyDescent="0.2">
      <c r="A283" s="45"/>
      <c r="B283" s="45"/>
      <c r="C283" s="89"/>
      <c r="D283" s="45"/>
      <c r="E283" s="45"/>
      <c r="F283" s="45"/>
      <c r="G283" s="45"/>
      <c r="H283" s="45"/>
      <c r="I283" s="45"/>
      <c r="J283" s="45"/>
    </row>
    <row r="284" spans="1:13" ht="39.75" customHeight="1" x14ac:dyDescent="0.2">
      <c r="A284" s="28"/>
      <c r="B284" s="4" t="s">
        <v>2</v>
      </c>
      <c r="C284" s="26" t="s">
        <v>3</v>
      </c>
      <c r="D284" s="28" t="s">
        <v>4</v>
      </c>
      <c r="E284" s="193" t="s">
        <v>2388</v>
      </c>
      <c r="F284" s="194"/>
      <c r="G284" s="26" t="s">
        <v>190</v>
      </c>
      <c r="H284" s="4" t="s">
        <v>6</v>
      </c>
      <c r="I284" s="4" t="s">
        <v>7</v>
      </c>
      <c r="J284" s="4" t="s">
        <v>191</v>
      </c>
      <c r="M284" t="s">
        <v>7</v>
      </c>
    </row>
    <row r="285" spans="1:13" ht="39.75" customHeight="1" x14ac:dyDescent="0.2">
      <c r="A285" s="29" t="s">
        <v>2389</v>
      </c>
      <c r="B285" s="42">
        <v>91598</v>
      </c>
      <c r="C285" s="41" t="s">
        <v>14</v>
      </c>
      <c r="D285" s="29" t="s">
        <v>4044</v>
      </c>
      <c r="E285" s="195" t="s">
        <v>2410</v>
      </c>
      <c r="F285" s="196"/>
      <c r="G285" s="41" t="s">
        <v>17</v>
      </c>
      <c r="H285" s="44">
        <v>1</v>
      </c>
      <c r="I285" s="85">
        <f>SUM(J286:J290)</f>
        <v>10.68</v>
      </c>
      <c r="J285" s="43">
        <f t="shared" ref="J285:J290" si="20">TRUNC(H285*I285,2)</f>
        <v>10.68</v>
      </c>
      <c r="M285">
        <v>12.16</v>
      </c>
    </row>
    <row r="286" spans="1:13" ht="39.75" customHeight="1" x14ac:dyDescent="0.2">
      <c r="A286" s="6" t="s">
        <v>2397</v>
      </c>
      <c r="B286" s="5">
        <v>88238</v>
      </c>
      <c r="C286" s="7" t="s">
        <v>14</v>
      </c>
      <c r="D286" s="6" t="s">
        <v>4035</v>
      </c>
      <c r="E286" s="197" t="s">
        <v>2399</v>
      </c>
      <c r="F286" s="198"/>
      <c r="G286" s="7" t="s">
        <v>297</v>
      </c>
      <c r="H286" s="46">
        <v>7.0000000000000001E-3</v>
      </c>
      <c r="I286" s="77">
        <f>'COMP-CUSTO MÃO OBRA'!$H$61</f>
        <v>27.08</v>
      </c>
      <c r="J286" s="8">
        <f t="shared" si="20"/>
        <v>0.18</v>
      </c>
      <c r="M286">
        <v>26.5</v>
      </c>
    </row>
    <row r="287" spans="1:13" ht="39.75" customHeight="1" x14ac:dyDescent="0.2">
      <c r="A287" s="6" t="s">
        <v>2397</v>
      </c>
      <c r="B287" s="5">
        <v>88245</v>
      </c>
      <c r="C287" s="7" t="s">
        <v>14</v>
      </c>
      <c r="D287" s="6" t="s">
        <v>2763</v>
      </c>
      <c r="E287" s="197" t="s">
        <v>2399</v>
      </c>
      <c r="F287" s="198"/>
      <c r="G287" s="7" t="s">
        <v>297</v>
      </c>
      <c r="H287" s="46">
        <v>4.4999999999999998E-2</v>
      </c>
      <c r="I287" s="77">
        <f>'COMP-CUSTO MÃO OBRA'!$H$175</f>
        <v>34.29</v>
      </c>
      <c r="J287" s="8">
        <f t="shared" si="20"/>
        <v>1.54</v>
      </c>
      <c r="M287">
        <v>33.840000000000003</v>
      </c>
    </row>
    <row r="288" spans="1:13" ht="39.75" customHeight="1" x14ac:dyDescent="0.2">
      <c r="A288" s="10" t="s">
        <v>2391</v>
      </c>
      <c r="B288" s="10">
        <v>39017</v>
      </c>
      <c r="C288" s="10" t="s">
        <v>14</v>
      </c>
      <c r="D288" s="9" t="s">
        <v>2765</v>
      </c>
      <c r="E288" s="212" t="s">
        <v>2394</v>
      </c>
      <c r="F288" s="199"/>
      <c r="G288" s="10" t="s">
        <v>15</v>
      </c>
      <c r="H288" s="47">
        <v>1.2190000000000001</v>
      </c>
      <c r="I288" s="211">
        <f>VLOOKUP(B288,CURVA_ABC_INSUM!$B$5:$H$1423,7,0)</f>
        <v>0.22</v>
      </c>
      <c r="J288" s="211">
        <f t="shared" si="20"/>
        <v>0.26</v>
      </c>
      <c r="M288">
        <v>0.22</v>
      </c>
    </row>
    <row r="289" spans="1:13" ht="39.75" customHeight="1" x14ac:dyDescent="0.2">
      <c r="A289" s="10" t="s">
        <v>2391</v>
      </c>
      <c r="B289" s="10">
        <v>39507</v>
      </c>
      <c r="C289" s="10" t="s">
        <v>14</v>
      </c>
      <c r="D289" s="9" t="s">
        <v>4045</v>
      </c>
      <c r="E289" s="212" t="s">
        <v>2394</v>
      </c>
      <c r="F289" s="199"/>
      <c r="G289" s="10" t="s">
        <v>32</v>
      </c>
      <c r="H289" s="47">
        <v>0.58499999999999996</v>
      </c>
      <c r="I289" s="211">
        <f>VLOOKUP(B289,CURVA_ABC_INSUM!$B$5:$H$1423,7,0)</f>
        <v>14.59</v>
      </c>
      <c r="J289" s="211">
        <f t="shared" si="20"/>
        <v>8.5299999999999994</v>
      </c>
      <c r="M289">
        <v>17.13</v>
      </c>
    </row>
    <row r="290" spans="1:13" ht="39.75" customHeight="1" x14ac:dyDescent="0.2">
      <c r="A290" s="10" t="s">
        <v>2391</v>
      </c>
      <c r="B290" s="10">
        <v>43132</v>
      </c>
      <c r="C290" s="10" t="s">
        <v>14</v>
      </c>
      <c r="D290" s="9" t="s">
        <v>19</v>
      </c>
      <c r="E290" s="212" t="s">
        <v>2394</v>
      </c>
      <c r="F290" s="199"/>
      <c r="G290" s="10" t="s">
        <v>17</v>
      </c>
      <c r="H290" s="47">
        <v>1.0500000000000001E-2</v>
      </c>
      <c r="I290" s="211">
        <f>VLOOKUP(B290,CURVA_ABC_INSUM!$B$5:$H$1423,7,0)</f>
        <v>17</v>
      </c>
      <c r="J290" s="211">
        <f t="shared" si="20"/>
        <v>0.17</v>
      </c>
      <c r="M290">
        <v>17.96</v>
      </c>
    </row>
    <row r="291" spans="1:13" ht="39.75" customHeight="1" thickBot="1" x14ac:dyDescent="0.25">
      <c r="A291" s="13"/>
      <c r="B291" s="13"/>
      <c r="C291" s="12"/>
      <c r="D291" s="13"/>
      <c r="E291" s="13"/>
      <c r="F291" s="48"/>
      <c r="G291" s="13"/>
      <c r="H291" s="87"/>
      <c r="I291" s="87"/>
      <c r="J291" s="48"/>
    </row>
    <row r="292" spans="1:13" ht="39.75" customHeight="1" thickTop="1" x14ac:dyDescent="0.2">
      <c r="A292" s="45"/>
      <c r="B292" s="45"/>
      <c r="C292" s="89"/>
      <c r="D292" s="45"/>
      <c r="E292" s="45"/>
      <c r="F292" s="45"/>
      <c r="G292" s="45"/>
      <c r="H292" s="45"/>
      <c r="I292" s="45"/>
      <c r="J292" s="45"/>
    </row>
    <row r="293" spans="1:13" ht="39.75" customHeight="1" x14ac:dyDescent="0.2">
      <c r="A293" s="28"/>
      <c r="B293" s="4" t="s">
        <v>2</v>
      </c>
      <c r="C293" s="26" t="s">
        <v>3</v>
      </c>
      <c r="D293" s="28" t="s">
        <v>4</v>
      </c>
      <c r="E293" s="193" t="s">
        <v>2388</v>
      </c>
      <c r="F293" s="194"/>
      <c r="G293" s="26" t="s">
        <v>190</v>
      </c>
      <c r="H293" s="4" t="s">
        <v>6</v>
      </c>
      <c r="I293" s="4" t="s">
        <v>7</v>
      </c>
      <c r="J293" s="4" t="s">
        <v>191</v>
      </c>
      <c r="M293" t="s">
        <v>7</v>
      </c>
    </row>
    <row r="294" spans="1:13" ht="39.75" customHeight="1" x14ac:dyDescent="0.2">
      <c r="A294" s="29" t="s">
        <v>2389</v>
      </c>
      <c r="B294" s="42" t="s">
        <v>3250</v>
      </c>
      <c r="C294" s="41" t="s">
        <v>13</v>
      </c>
      <c r="D294" s="29" t="s">
        <v>3251</v>
      </c>
      <c r="E294" s="195" t="s">
        <v>2410</v>
      </c>
      <c r="F294" s="196"/>
      <c r="G294" s="41" t="s">
        <v>17</v>
      </c>
      <c r="H294" s="44">
        <v>1</v>
      </c>
      <c r="I294" s="43">
        <f>SUM(J295:J298)</f>
        <v>14.73</v>
      </c>
      <c r="J294" s="43">
        <f>TRUNC(H294*I294,2)</f>
        <v>14.73</v>
      </c>
      <c r="M294">
        <v>16.170000000000002</v>
      </c>
    </row>
    <row r="295" spans="1:13" ht="39.75" customHeight="1" x14ac:dyDescent="0.2">
      <c r="A295" s="6" t="s">
        <v>2397</v>
      </c>
      <c r="B295" s="5">
        <v>88316</v>
      </c>
      <c r="C295" s="7" t="s">
        <v>14</v>
      </c>
      <c r="D295" s="6" t="s">
        <v>2398</v>
      </c>
      <c r="E295" s="197" t="s">
        <v>2399</v>
      </c>
      <c r="F295" s="198"/>
      <c r="G295" s="7" t="s">
        <v>297</v>
      </c>
      <c r="H295" s="46">
        <v>0.08</v>
      </c>
      <c r="I295" s="77">
        <f>'COMP-CUSTO MÃO OBRA'!$H$61</f>
        <v>27.08</v>
      </c>
      <c r="J295" s="8">
        <f>TRUNC(H295*I295,2)</f>
        <v>2.16</v>
      </c>
      <c r="M295">
        <v>26.5</v>
      </c>
    </row>
    <row r="296" spans="1:13" ht="39.75" customHeight="1" x14ac:dyDescent="0.2">
      <c r="A296" s="6" t="s">
        <v>2397</v>
      </c>
      <c r="B296" s="5">
        <v>88245</v>
      </c>
      <c r="C296" s="7" t="s">
        <v>14</v>
      </c>
      <c r="D296" s="6" t="s">
        <v>2763</v>
      </c>
      <c r="E296" s="197" t="s">
        <v>2399</v>
      </c>
      <c r="F296" s="198"/>
      <c r="G296" s="7" t="s">
        <v>297</v>
      </c>
      <c r="H296" s="46">
        <v>0.08</v>
      </c>
      <c r="I296" s="77">
        <f>'COMP-CUSTO MÃO OBRA'!$H$175</f>
        <v>34.29</v>
      </c>
      <c r="J296" s="8">
        <f>TRUNC(H296*I296,2)</f>
        <v>2.74</v>
      </c>
      <c r="M296">
        <v>33.840000000000003</v>
      </c>
    </row>
    <row r="297" spans="1:13" ht="39.75" customHeight="1" x14ac:dyDescent="0.2">
      <c r="A297" s="10" t="s">
        <v>2391</v>
      </c>
      <c r="B297" s="10">
        <v>34</v>
      </c>
      <c r="C297" s="10" t="s">
        <v>14</v>
      </c>
      <c r="D297" s="9" t="s">
        <v>4036</v>
      </c>
      <c r="E297" s="212" t="s">
        <v>2394</v>
      </c>
      <c r="F297" s="199"/>
      <c r="G297" s="10" t="s">
        <v>17</v>
      </c>
      <c r="H297" s="47">
        <v>1.1499999999999999</v>
      </c>
      <c r="I297" s="211">
        <f>VLOOKUP(B297,CURVA_ABC_INSUM!$B$5:$H$1423,7,0)</f>
        <v>8.32</v>
      </c>
      <c r="J297" s="211">
        <f>TRUNC(H297*I297,2)</f>
        <v>9.56</v>
      </c>
      <c r="M297">
        <v>9.65</v>
      </c>
    </row>
    <row r="298" spans="1:13" ht="39.75" customHeight="1" x14ac:dyDescent="0.2">
      <c r="A298" s="10" t="s">
        <v>2391</v>
      </c>
      <c r="B298" s="10">
        <v>337</v>
      </c>
      <c r="C298" s="10" t="s">
        <v>14</v>
      </c>
      <c r="D298" s="9" t="s">
        <v>4046</v>
      </c>
      <c r="E298" s="212" t="s">
        <v>2394</v>
      </c>
      <c r="F298" s="199"/>
      <c r="G298" s="10" t="s">
        <v>17</v>
      </c>
      <c r="H298" s="47">
        <v>0.02</v>
      </c>
      <c r="I298" s="211">
        <f>VLOOKUP(B298,CURVA_ABC_INSUM!$B$5:$H$1423,7,0)</f>
        <v>13.92</v>
      </c>
      <c r="J298" s="211">
        <f>TRUNC(H298*I298,2)</f>
        <v>0.27</v>
      </c>
      <c r="M298">
        <v>13.26</v>
      </c>
    </row>
    <row r="299" spans="1:13" ht="39.75" customHeight="1" thickBot="1" x14ac:dyDescent="0.25">
      <c r="A299" s="13"/>
      <c r="B299" s="13"/>
      <c r="C299" s="12"/>
      <c r="D299" s="13"/>
      <c r="E299" s="13"/>
      <c r="F299" s="48"/>
      <c r="G299" s="13"/>
      <c r="H299" s="87"/>
      <c r="I299" s="87"/>
      <c r="J299" s="48"/>
    </row>
    <row r="300" spans="1:13" ht="39.75" customHeight="1" thickTop="1" x14ac:dyDescent="0.2">
      <c r="A300" s="45"/>
      <c r="B300" s="45"/>
      <c r="C300" s="89"/>
      <c r="D300" s="45"/>
      <c r="E300" s="45"/>
      <c r="F300" s="45"/>
      <c r="G300" s="45"/>
      <c r="H300" s="45"/>
      <c r="I300" s="45"/>
      <c r="J300" s="45"/>
    </row>
    <row r="301" spans="1:13" ht="39.75" customHeight="1" x14ac:dyDescent="0.2">
      <c r="A301" s="28"/>
      <c r="B301" s="4" t="s">
        <v>2</v>
      </c>
      <c r="C301" s="26" t="s">
        <v>3</v>
      </c>
      <c r="D301" s="28" t="s">
        <v>4</v>
      </c>
      <c r="E301" s="193" t="s">
        <v>2388</v>
      </c>
      <c r="F301" s="194"/>
      <c r="G301" s="26" t="s">
        <v>190</v>
      </c>
      <c r="H301" s="4" t="s">
        <v>6</v>
      </c>
      <c r="I301" s="4" t="s">
        <v>7</v>
      </c>
      <c r="J301" s="4" t="s">
        <v>191</v>
      </c>
      <c r="M301" t="s">
        <v>7</v>
      </c>
    </row>
    <row r="302" spans="1:13" ht="39.75" customHeight="1" x14ac:dyDescent="0.2">
      <c r="A302" s="29" t="s">
        <v>2389</v>
      </c>
      <c r="B302" s="42" t="s">
        <v>3248</v>
      </c>
      <c r="C302" s="41" t="s">
        <v>13</v>
      </c>
      <c r="D302" s="29" t="s">
        <v>3249</v>
      </c>
      <c r="E302" s="195" t="s">
        <v>2410</v>
      </c>
      <c r="F302" s="196"/>
      <c r="G302" s="41" t="s">
        <v>17</v>
      </c>
      <c r="H302" s="44">
        <v>1</v>
      </c>
      <c r="I302" s="85">
        <f>SUM(J303:J306)</f>
        <v>15.32</v>
      </c>
      <c r="J302" s="43">
        <f>TRUNC(H302*I302,2)</f>
        <v>15.32</v>
      </c>
      <c r="M302">
        <v>16.850000000000001</v>
      </c>
    </row>
    <row r="303" spans="1:13" ht="39.75" customHeight="1" x14ac:dyDescent="0.2">
      <c r="A303" s="6" t="s">
        <v>2397</v>
      </c>
      <c r="B303" s="5">
        <v>88316</v>
      </c>
      <c r="C303" s="7" t="s">
        <v>14</v>
      </c>
      <c r="D303" s="6" t="s">
        <v>2398</v>
      </c>
      <c r="E303" s="197" t="s">
        <v>2399</v>
      </c>
      <c r="F303" s="198"/>
      <c r="G303" s="7" t="s">
        <v>297</v>
      </c>
      <c r="H303" s="46">
        <v>0.08</v>
      </c>
      <c r="I303" s="77">
        <f>'COMP-CUSTO MÃO OBRA'!$H$61</f>
        <v>27.08</v>
      </c>
      <c r="J303" s="8">
        <f>TRUNC(H303*I303,2)</f>
        <v>2.16</v>
      </c>
      <c r="M303">
        <v>26.5</v>
      </c>
    </row>
    <row r="304" spans="1:13" ht="39.75" customHeight="1" x14ac:dyDescent="0.2">
      <c r="A304" s="6" t="s">
        <v>2397</v>
      </c>
      <c r="B304" s="5">
        <v>88245</v>
      </c>
      <c r="C304" s="7" t="s">
        <v>14</v>
      </c>
      <c r="D304" s="6" t="s">
        <v>2763</v>
      </c>
      <c r="E304" s="197" t="s">
        <v>2399</v>
      </c>
      <c r="F304" s="198"/>
      <c r="G304" s="7" t="s">
        <v>297</v>
      </c>
      <c r="H304" s="46">
        <v>0.08</v>
      </c>
      <c r="I304" s="77">
        <f>'COMP-CUSTO MÃO OBRA'!$H$175</f>
        <v>34.29</v>
      </c>
      <c r="J304" s="8">
        <f>TRUNC(H304*I304,2)</f>
        <v>2.74</v>
      </c>
      <c r="M304">
        <v>33.840000000000003</v>
      </c>
    </row>
    <row r="305" spans="1:13" ht="39.75" customHeight="1" x14ac:dyDescent="0.2">
      <c r="A305" s="10" t="s">
        <v>2391</v>
      </c>
      <c r="B305" s="10">
        <v>33</v>
      </c>
      <c r="C305" s="10" t="s">
        <v>14</v>
      </c>
      <c r="D305" s="9" t="s">
        <v>4047</v>
      </c>
      <c r="E305" s="212" t="s">
        <v>2394</v>
      </c>
      <c r="F305" s="199"/>
      <c r="G305" s="10" t="s">
        <v>17</v>
      </c>
      <c r="H305" s="47">
        <v>1.1499999999999999</v>
      </c>
      <c r="I305" s="211">
        <f>VLOOKUP(B305,CURVA_ABC_INSUM!$B$5:$H$1423,7,0)</f>
        <v>8.83</v>
      </c>
      <c r="J305" s="211">
        <f>TRUNC(H305*I305,2)</f>
        <v>10.15</v>
      </c>
      <c r="M305">
        <v>10.24</v>
      </c>
    </row>
    <row r="306" spans="1:13" ht="39.75" customHeight="1" x14ac:dyDescent="0.2">
      <c r="A306" s="10" t="s">
        <v>2391</v>
      </c>
      <c r="B306" s="10">
        <v>337</v>
      </c>
      <c r="C306" s="10" t="s">
        <v>14</v>
      </c>
      <c r="D306" s="9" t="s">
        <v>4046</v>
      </c>
      <c r="E306" s="212" t="s">
        <v>2394</v>
      </c>
      <c r="F306" s="199"/>
      <c r="G306" s="10" t="s">
        <v>17</v>
      </c>
      <c r="H306" s="47">
        <v>0.02</v>
      </c>
      <c r="I306" s="211">
        <f>VLOOKUP(B306,CURVA_ABC_INSUM!$B$5:$H$1423,7,0)</f>
        <v>13.92</v>
      </c>
      <c r="J306" s="211">
        <f>TRUNC(H306*I306,2)</f>
        <v>0.27</v>
      </c>
      <c r="M306">
        <v>13.26</v>
      </c>
    </row>
    <row r="307" spans="1:13" ht="39.75" customHeight="1" thickBot="1" x14ac:dyDescent="0.25">
      <c r="A307" s="13"/>
      <c r="B307" s="13"/>
      <c r="C307" s="12"/>
      <c r="D307" s="13"/>
      <c r="E307" s="13"/>
      <c r="F307" s="48"/>
      <c r="G307" s="13"/>
      <c r="H307" s="87"/>
      <c r="I307" s="87"/>
      <c r="J307" s="48"/>
    </row>
    <row r="308" spans="1:13" ht="39.75" customHeight="1" thickTop="1" x14ac:dyDescent="0.2">
      <c r="A308" s="45"/>
      <c r="B308" s="45"/>
      <c r="C308" s="89"/>
      <c r="D308" s="45"/>
      <c r="E308" s="45"/>
      <c r="F308" s="45"/>
      <c r="G308" s="45"/>
      <c r="H308" s="45"/>
      <c r="I308" s="45"/>
      <c r="J308" s="45"/>
    </row>
    <row r="309" spans="1:13" ht="39.75" customHeight="1" x14ac:dyDescent="0.2">
      <c r="A309" s="28"/>
      <c r="B309" s="4" t="s">
        <v>2</v>
      </c>
      <c r="C309" s="26" t="s">
        <v>3</v>
      </c>
      <c r="D309" s="28" t="s">
        <v>4</v>
      </c>
      <c r="E309" s="193" t="s">
        <v>2388</v>
      </c>
      <c r="F309" s="194"/>
      <c r="G309" s="26" t="s">
        <v>190</v>
      </c>
      <c r="H309" s="4" t="s">
        <v>6</v>
      </c>
      <c r="I309" s="4" t="s">
        <v>7</v>
      </c>
      <c r="J309" s="4" t="s">
        <v>191</v>
      </c>
      <c r="M309" t="s">
        <v>7</v>
      </c>
    </row>
    <row r="310" spans="1:13" ht="39.75" customHeight="1" x14ac:dyDescent="0.2">
      <c r="A310" s="29" t="s">
        <v>2389</v>
      </c>
      <c r="B310" s="42" t="s">
        <v>3246</v>
      </c>
      <c r="C310" s="41" t="s">
        <v>13</v>
      </c>
      <c r="D310" s="29" t="s">
        <v>3247</v>
      </c>
      <c r="E310" s="195" t="s">
        <v>2410</v>
      </c>
      <c r="F310" s="196"/>
      <c r="G310" s="41" t="s">
        <v>17</v>
      </c>
      <c r="H310" s="44">
        <v>1</v>
      </c>
      <c r="I310" s="43">
        <f>SUM(J311:J314)</f>
        <v>15.83</v>
      </c>
      <c r="J310" s="43">
        <f>TRUNC(H310*I310,2)</f>
        <v>15.83</v>
      </c>
      <c r="M310">
        <v>16.78</v>
      </c>
    </row>
    <row r="311" spans="1:13" ht="39.75" customHeight="1" x14ac:dyDescent="0.2">
      <c r="A311" s="6" t="s">
        <v>2397</v>
      </c>
      <c r="B311" s="5">
        <v>88316</v>
      </c>
      <c r="C311" s="7" t="s">
        <v>14</v>
      </c>
      <c r="D311" s="6" t="s">
        <v>2398</v>
      </c>
      <c r="E311" s="197" t="s">
        <v>2399</v>
      </c>
      <c r="F311" s="198"/>
      <c r="G311" s="7" t="s">
        <v>297</v>
      </c>
      <c r="H311" s="46">
        <v>0.08</v>
      </c>
      <c r="I311" s="77">
        <f>'COMP-CUSTO MÃO OBRA'!$H$61</f>
        <v>27.08</v>
      </c>
      <c r="J311" s="8">
        <f>TRUNC(H311*I311,2)</f>
        <v>2.16</v>
      </c>
      <c r="M311">
        <v>26.5</v>
      </c>
    </row>
    <row r="312" spans="1:13" ht="39.75" customHeight="1" x14ac:dyDescent="0.2">
      <c r="A312" s="6" t="s">
        <v>2397</v>
      </c>
      <c r="B312" s="5">
        <v>88245</v>
      </c>
      <c r="C312" s="7" t="s">
        <v>14</v>
      </c>
      <c r="D312" s="6" t="s">
        <v>2763</v>
      </c>
      <c r="E312" s="197" t="s">
        <v>2399</v>
      </c>
      <c r="F312" s="198"/>
      <c r="G312" s="7" t="s">
        <v>297</v>
      </c>
      <c r="H312" s="46">
        <v>0.08</v>
      </c>
      <c r="I312" s="77">
        <f>'COMP-CUSTO MÃO OBRA'!$H$175</f>
        <v>34.29</v>
      </c>
      <c r="J312" s="8">
        <f>TRUNC(H312*I312,2)</f>
        <v>2.74</v>
      </c>
      <c r="M312">
        <v>33.840000000000003</v>
      </c>
    </row>
    <row r="313" spans="1:13" ht="39.75" customHeight="1" x14ac:dyDescent="0.2">
      <c r="A313" s="10" t="s">
        <v>2391</v>
      </c>
      <c r="B313" s="10">
        <v>32</v>
      </c>
      <c r="C313" s="10" t="s">
        <v>14</v>
      </c>
      <c r="D313" s="9" t="s">
        <v>4048</v>
      </c>
      <c r="E313" s="212" t="s">
        <v>2394</v>
      </c>
      <c r="F313" s="199"/>
      <c r="G313" s="10" t="s">
        <v>17</v>
      </c>
      <c r="H313" s="47">
        <v>1.1499999999999999</v>
      </c>
      <c r="I313" s="211">
        <f>VLOOKUP(B313,CURVA_ABC_INSUM!$B$5:$H$1423,7,0)</f>
        <v>9.27</v>
      </c>
      <c r="J313" s="211">
        <f>TRUNC(H313*I313,2)</f>
        <v>10.66</v>
      </c>
      <c r="M313">
        <v>10.18</v>
      </c>
    </row>
    <row r="314" spans="1:13" ht="39.75" customHeight="1" x14ac:dyDescent="0.2">
      <c r="A314" s="10" t="s">
        <v>2391</v>
      </c>
      <c r="B314" s="10">
        <v>337</v>
      </c>
      <c r="C314" s="10" t="s">
        <v>14</v>
      </c>
      <c r="D314" s="9" t="s">
        <v>4046</v>
      </c>
      <c r="E314" s="212" t="s">
        <v>2394</v>
      </c>
      <c r="F314" s="199"/>
      <c r="G314" s="10" t="s">
        <v>17</v>
      </c>
      <c r="H314" s="47">
        <v>0.02</v>
      </c>
      <c r="I314" s="211">
        <f>VLOOKUP(B314,CURVA_ABC_INSUM!$B$5:$H$1423,7,0)</f>
        <v>13.92</v>
      </c>
      <c r="J314" s="211">
        <f>TRUNC(H314*I314,2)</f>
        <v>0.27</v>
      </c>
      <c r="M314">
        <v>13.26</v>
      </c>
    </row>
    <row r="315" spans="1:13" ht="39.75" customHeight="1" thickBot="1" x14ac:dyDescent="0.25">
      <c r="A315" s="13"/>
      <c r="B315" s="13"/>
      <c r="C315" s="12"/>
      <c r="D315" s="13"/>
      <c r="E315" s="13"/>
      <c r="F315" s="48"/>
      <c r="G315" s="13"/>
      <c r="H315" s="87"/>
      <c r="I315" s="87"/>
      <c r="J315" s="48"/>
    </row>
    <row r="316" spans="1:13" ht="39.75" customHeight="1" thickTop="1" x14ac:dyDescent="0.2">
      <c r="A316" s="45"/>
      <c r="B316" s="45"/>
      <c r="C316" s="89"/>
      <c r="D316" s="45"/>
      <c r="E316" s="45"/>
      <c r="F316" s="45"/>
      <c r="G316" s="45"/>
      <c r="H316" s="45"/>
      <c r="I316" s="45"/>
      <c r="J316" s="45"/>
    </row>
    <row r="317" spans="1:13" ht="39.75" customHeight="1" x14ac:dyDescent="0.2">
      <c r="A317" s="28"/>
      <c r="B317" s="4" t="s">
        <v>2</v>
      </c>
      <c r="C317" s="26" t="s">
        <v>3</v>
      </c>
      <c r="D317" s="28" t="s">
        <v>4</v>
      </c>
      <c r="E317" s="193" t="s">
        <v>2388</v>
      </c>
      <c r="F317" s="194"/>
      <c r="G317" s="26" t="s">
        <v>190</v>
      </c>
      <c r="H317" s="4" t="s">
        <v>6</v>
      </c>
      <c r="I317" s="4" t="s">
        <v>7</v>
      </c>
      <c r="J317" s="4" t="s">
        <v>191</v>
      </c>
      <c r="M317" t="s">
        <v>7</v>
      </c>
    </row>
    <row r="318" spans="1:13" ht="39.75" customHeight="1" x14ac:dyDescent="0.2">
      <c r="A318" s="29" t="s">
        <v>2389</v>
      </c>
      <c r="B318" s="42" t="s">
        <v>3258</v>
      </c>
      <c r="C318" s="41" t="s">
        <v>13</v>
      </c>
      <c r="D318" s="29" t="s">
        <v>3259</v>
      </c>
      <c r="E318" s="195" t="s">
        <v>2410</v>
      </c>
      <c r="F318" s="196"/>
      <c r="G318" s="41" t="s">
        <v>17</v>
      </c>
      <c r="H318" s="44">
        <v>1</v>
      </c>
      <c r="I318" s="85">
        <f>SUM(J319:J323)</f>
        <v>14.440000000000001</v>
      </c>
      <c r="J318" s="43">
        <f t="shared" ref="J318:J323" si="21">TRUNC(H318*I318,2)</f>
        <v>14.44</v>
      </c>
      <c r="M318">
        <v>16.03</v>
      </c>
    </row>
    <row r="319" spans="1:13" ht="39.75" customHeight="1" x14ac:dyDescent="0.2">
      <c r="A319" s="6" t="s">
        <v>2397</v>
      </c>
      <c r="B319" s="5">
        <v>88238</v>
      </c>
      <c r="C319" s="7" t="s">
        <v>14</v>
      </c>
      <c r="D319" s="6" t="s">
        <v>4035</v>
      </c>
      <c r="E319" s="197" t="s">
        <v>2399</v>
      </c>
      <c r="F319" s="198"/>
      <c r="G319" s="7" t="s">
        <v>297</v>
      </c>
      <c r="H319" s="46">
        <v>1.55E-2</v>
      </c>
      <c r="I319" s="77">
        <f>'COMP-CUSTO MÃO OBRA'!$H$61</f>
        <v>27.08</v>
      </c>
      <c r="J319" s="8">
        <f t="shared" si="21"/>
        <v>0.41</v>
      </c>
      <c r="M319">
        <v>26.5</v>
      </c>
    </row>
    <row r="320" spans="1:13" ht="39.75" customHeight="1" x14ac:dyDescent="0.2">
      <c r="A320" s="6" t="s">
        <v>2397</v>
      </c>
      <c r="B320" s="5">
        <v>88245</v>
      </c>
      <c r="C320" s="7" t="s">
        <v>14</v>
      </c>
      <c r="D320" s="6" t="s">
        <v>2763</v>
      </c>
      <c r="E320" s="197" t="s">
        <v>2399</v>
      </c>
      <c r="F320" s="198"/>
      <c r="G320" s="7" t="s">
        <v>297</v>
      </c>
      <c r="H320" s="46">
        <v>9.4700000000000006E-2</v>
      </c>
      <c r="I320" s="77">
        <f>'COMP-CUSTO MÃO OBRA'!$H$175</f>
        <v>34.29</v>
      </c>
      <c r="J320" s="8">
        <f t="shared" si="21"/>
        <v>3.24</v>
      </c>
      <c r="M320">
        <v>33.840000000000003</v>
      </c>
    </row>
    <row r="321" spans="1:13" ht="39.75" customHeight="1" x14ac:dyDescent="0.2">
      <c r="A321" s="10" t="s">
        <v>2391</v>
      </c>
      <c r="B321" s="10">
        <v>337</v>
      </c>
      <c r="C321" s="10" t="s">
        <v>14</v>
      </c>
      <c r="D321" s="9" t="s">
        <v>4046</v>
      </c>
      <c r="E321" s="212" t="s">
        <v>2394</v>
      </c>
      <c r="F321" s="199"/>
      <c r="G321" s="10" t="s">
        <v>17</v>
      </c>
      <c r="H321" s="47">
        <v>2.5000000000000001E-2</v>
      </c>
      <c r="I321" s="211">
        <f>VLOOKUP(B321,CURVA_ABC_INSUM!$B$5:$H$1423,7,0)</f>
        <v>13.92</v>
      </c>
      <c r="J321" s="211">
        <f t="shared" si="21"/>
        <v>0.34</v>
      </c>
      <c r="M321">
        <v>13.26</v>
      </c>
    </row>
    <row r="322" spans="1:13" ht="39.75" customHeight="1" x14ac:dyDescent="0.2">
      <c r="A322" s="10" t="s">
        <v>2391</v>
      </c>
      <c r="B322" s="10">
        <v>39017</v>
      </c>
      <c r="C322" s="10" t="s">
        <v>14</v>
      </c>
      <c r="D322" s="9" t="s">
        <v>2765</v>
      </c>
      <c r="E322" s="212" t="s">
        <v>2394</v>
      </c>
      <c r="F322" s="199"/>
      <c r="G322" s="10" t="s">
        <v>15</v>
      </c>
      <c r="H322" s="47">
        <v>0.97</v>
      </c>
      <c r="I322" s="211">
        <f>VLOOKUP(B322,CURVA_ABC_INSUM!$B$5:$H$1423,7,0)</f>
        <v>0.22</v>
      </c>
      <c r="J322" s="211">
        <f t="shared" si="21"/>
        <v>0.21</v>
      </c>
      <c r="M322">
        <v>0.22</v>
      </c>
    </row>
    <row r="323" spans="1:13" ht="39.75" customHeight="1" x14ac:dyDescent="0.2">
      <c r="A323" s="10" t="s">
        <v>2391</v>
      </c>
      <c r="B323" s="10">
        <v>34449</v>
      </c>
      <c r="C323" s="10" t="s">
        <v>14</v>
      </c>
      <c r="D323" s="9" t="s">
        <v>4049</v>
      </c>
      <c r="E323" s="212" t="s">
        <v>2394</v>
      </c>
      <c r="F323" s="199"/>
      <c r="G323" s="10" t="s">
        <v>17</v>
      </c>
      <c r="H323" s="47">
        <v>1.05</v>
      </c>
      <c r="I323" s="211">
        <f>VLOOKUP(B323,CURVA_ABC_INSUM!$B$5:$H$1423,7,0)</f>
        <v>9.76</v>
      </c>
      <c r="J323" s="211">
        <f t="shared" si="21"/>
        <v>10.24</v>
      </c>
      <c r="M323">
        <v>11.32</v>
      </c>
    </row>
    <row r="324" spans="1:13" ht="39.75" customHeight="1" thickBot="1" x14ac:dyDescent="0.25">
      <c r="A324" s="13"/>
      <c r="B324" s="13"/>
      <c r="C324" s="12"/>
      <c r="D324" s="13"/>
      <c r="E324" s="13"/>
      <c r="F324" s="48"/>
      <c r="G324" s="13"/>
      <c r="H324" s="87"/>
      <c r="I324" s="87"/>
      <c r="J324" s="48"/>
    </row>
    <row r="325" spans="1:13" ht="39.75" customHeight="1" thickTop="1" x14ac:dyDescent="0.2">
      <c r="A325" s="45"/>
      <c r="B325" s="45"/>
      <c r="C325" s="89"/>
      <c r="D325" s="45"/>
      <c r="E325" s="45"/>
      <c r="F325" s="45"/>
      <c r="G325" s="45"/>
      <c r="H325" s="45"/>
      <c r="I325" s="45"/>
      <c r="J325" s="45"/>
    </row>
    <row r="326" spans="1:13" ht="39.75" customHeight="1" x14ac:dyDescent="0.2">
      <c r="A326" s="28"/>
      <c r="B326" s="4" t="s">
        <v>2</v>
      </c>
      <c r="C326" s="26" t="s">
        <v>3</v>
      </c>
      <c r="D326" s="28" t="s">
        <v>4</v>
      </c>
      <c r="E326" s="193" t="s">
        <v>2388</v>
      </c>
      <c r="F326" s="194"/>
      <c r="G326" s="26" t="s">
        <v>190</v>
      </c>
      <c r="H326" s="4" t="s">
        <v>6</v>
      </c>
      <c r="I326" s="4" t="s">
        <v>7</v>
      </c>
      <c r="J326" s="4" t="s">
        <v>191</v>
      </c>
      <c r="M326" t="s">
        <v>7</v>
      </c>
    </row>
    <row r="327" spans="1:13" ht="39.75" customHeight="1" x14ac:dyDescent="0.2">
      <c r="A327" s="29" t="s">
        <v>2389</v>
      </c>
      <c r="B327" s="42">
        <v>89996</v>
      </c>
      <c r="C327" s="41" t="s">
        <v>14</v>
      </c>
      <c r="D327" s="29" t="s">
        <v>3324</v>
      </c>
      <c r="E327" s="195" t="s">
        <v>2410</v>
      </c>
      <c r="F327" s="196"/>
      <c r="G327" s="41" t="s">
        <v>17</v>
      </c>
      <c r="H327" s="44">
        <v>1</v>
      </c>
      <c r="I327" s="85">
        <f>SUM(J328:J330)</f>
        <v>11.530000000000001</v>
      </c>
      <c r="J327" s="43">
        <f>TRUNC(H327*I327,2)</f>
        <v>11.53</v>
      </c>
      <c r="M327">
        <v>12.81</v>
      </c>
    </row>
    <row r="328" spans="1:13" ht="39.75" customHeight="1" x14ac:dyDescent="0.2">
      <c r="A328" s="6" t="s">
        <v>2397</v>
      </c>
      <c r="B328" s="5">
        <v>88238</v>
      </c>
      <c r="C328" s="7" t="s">
        <v>14</v>
      </c>
      <c r="D328" s="6" t="s">
        <v>4035</v>
      </c>
      <c r="E328" s="197" t="s">
        <v>2399</v>
      </c>
      <c r="F328" s="198"/>
      <c r="G328" s="7" t="s">
        <v>297</v>
      </c>
      <c r="H328" s="46">
        <v>4.1000000000000002E-2</v>
      </c>
      <c r="I328" s="77">
        <f>'COMP-CUSTO MÃO OBRA'!$H$61</f>
        <v>27.08</v>
      </c>
      <c r="J328" s="8">
        <f>TRUNC(H328*I328,2)</f>
        <v>1.1100000000000001</v>
      </c>
      <c r="M328">
        <v>26.5</v>
      </c>
    </row>
    <row r="329" spans="1:13" ht="39.75" customHeight="1" x14ac:dyDescent="0.2">
      <c r="A329" s="6" t="s">
        <v>2397</v>
      </c>
      <c r="B329" s="5">
        <v>88245</v>
      </c>
      <c r="C329" s="7" t="s">
        <v>14</v>
      </c>
      <c r="D329" s="6" t="s">
        <v>2763</v>
      </c>
      <c r="E329" s="197" t="s">
        <v>2399</v>
      </c>
      <c r="F329" s="198"/>
      <c r="G329" s="7" t="s">
        <v>297</v>
      </c>
      <c r="H329" s="46">
        <v>6.1499999999999999E-2</v>
      </c>
      <c r="I329" s="77">
        <f>'COMP-CUSTO MÃO OBRA'!$H$175</f>
        <v>34.29</v>
      </c>
      <c r="J329" s="8">
        <f>TRUNC(H329*I329,2)</f>
        <v>2.1</v>
      </c>
      <c r="M329">
        <v>33.840000000000003</v>
      </c>
    </row>
    <row r="330" spans="1:13" ht="39.75" customHeight="1" x14ac:dyDescent="0.2">
      <c r="A330" s="10" t="s">
        <v>2391</v>
      </c>
      <c r="B330" s="10">
        <v>34</v>
      </c>
      <c r="C330" s="10" t="s">
        <v>14</v>
      </c>
      <c r="D330" s="9" t="s">
        <v>4036</v>
      </c>
      <c r="E330" s="212" t="s">
        <v>2394</v>
      </c>
      <c r="F330" s="199"/>
      <c r="G330" s="10" t="s">
        <v>17</v>
      </c>
      <c r="H330" s="47">
        <v>1</v>
      </c>
      <c r="I330" s="211">
        <f>VLOOKUP(B330,CURVA_ABC_INSUM!$B$5:$H$1423,7,0)</f>
        <v>8.32</v>
      </c>
      <c r="J330" s="211">
        <f>TRUNC(H330*I330,2)</f>
        <v>8.32</v>
      </c>
      <c r="M330">
        <v>9.65</v>
      </c>
    </row>
    <row r="331" spans="1:13" ht="39.75" customHeight="1" thickBot="1" x14ac:dyDescent="0.25">
      <c r="A331" s="13"/>
      <c r="B331" s="13"/>
      <c r="C331" s="12"/>
      <c r="D331" s="13"/>
      <c r="E331" s="13"/>
      <c r="F331" s="48"/>
      <c r="G331" s="13"/>
      <c r="H331" s="87"/>
      <c r="I331" s="87"/>
      <c r="J331" s="48"/>
    </row>
    <row r="332" spans="1:13" ht="39.75" customHeight="1" thickTop="1" x14ac:dyDescent="0.2">
      <c r="A332" s="45"/>
      <c r="B332" s="45"/>
      <c r="C332" s="89"/>
      <c r="D332" s="45"/>
      <c r="E332" s="45"/>
      <c r="F332" s="45"/>
      <c r="G332" s="45"/>
      <c r="H332" s="45"/>
      <c r="I332" s="45"/>
      <c r="J332" s="45"/>
    </row>
    <row r="333" spans="1:13" ht="39.75" customHeight="1" x14ac:dyDescent="0.2">
      <c r="A333" s="28"/>
      <c r="B333" s="4" t="s">
        <v>2</v>
      </c>
      <c r="C333" s="26" t="s">
        <v>3</v>
      </c>
      <c r="D333" s="28" t="s">
        <v>4</v>
      </c>
      <c r="E333" s="193" t="s">
        <v>2388</v>
      </c>
      <c r="F333" s="194"/>
      <c r="G333" s="26" t="s">
        <v>190</v>
      </c>
      <c r="H333" s="4" t="s">
        <v>6</v>
      </c>
      <c r="I333" s="4" t="s">
        <v>7</v>
      </c>
      <c r="J333" s="4" t="s">
        <v>191</v>
      </c>
      <c r="M333" t="s">
        <v>7</v>
      </c>
    </row>
    <row r="334" spans="1:13" ht="39.75" customHeight="1" x14ac:dyDescent="0.2">
      <c r="A334" s="29" t="s">
        <v>2389</v>
      </c>
      <c r="B334" s="42" t="s">
        <v>3265</v>
      </c>
      <c r="C334" s="41" t="s">
        <v>13</v>
      </c>
      <c r="D334" s="29" t="s">
        <v>3266</v>
      </c>
      <c r="E334" s="195" t="s">
        <v>2410</v>
      </c>
      <c r="F334" s="196"/>
      <c r="G334" s="41" t="s">
        <v>17</v>
      </c>
      <c r="H334" s="44">
        <v>1</v>
      </c>
      <c r="I334" s="85">
        <f>SUM(J335:J340)</f>
        <v>15.23</v>
      </c>
      <c r="J334" s="43">
        <f t="shared" ref="J334:J340" si="22">TRUNC(H334*I334,2)</f>
        <v>15.23</v>
      </c>
      <c r="M334">
        <v>15.850000000000001</v>
      </c>
    </row>
    <row r="335" spans="1:13" ht="39.75" customHeight="1" x14ac:dyDescent="0.2">
      <c r="A335" s="6" t="s">
        <v>2397</v>
      </c>
      <c r="B335" s="5">
        <v>88316</v>
      </c>
      <c r="C335" s="7" t="s">
        <v>14</v>
      </c>
      <c r="D335" s="6" t="s">
        <v>2398</v>
      </c>
      <c r="E335" s="197" t="s">
        <v>2399</v>
      </c>
      <c r="F335" s="198"/>
      <c r="G335" s="7" t="s">
        <v>297</v>
      </c>
      <c r="H335" s="46">
        <v>0.08</v>
      </c>
      <c r="I335" s="77">
        <f>'COMP-CUSTO MÃO OBRA'!$H$61</f>
        <v>27.08</v>
      </c>
      <c r="J335" s="8">
        <f t="shared" si="22"/>
        <v>2.16</v>
      </c>
      <c r="M335">
        <v>26.5</v>
      </c>
    </row>
    <row r="336" spans="1:13" ht="39.75" customHeight="1" x14ac:dyDescent="0.2">
      <c r="A336" s="6" t="s">
        <v>2397</v>
      </c>
      <c r="B336" s="5">
        <v>88245</v>
      </c>
      <c r="C336" s="7" t="s">
        <v>14</v>
      </c>
      <c r="D336" s="6" t="s">
        <v>2763</v>
      </c>
      <c r="E336" s="197" t="s">
        <v>2399</v>
      </c>
      <c r="F336" s="198"/>
      <c r="G336" s="7" t="s">
        <v>297</v>
      </c>
      <c r="H336" s="46">
        <v>0.08</v>
      </c>
      <c r="I336" s="77">
        <f>'COMP-CUSTO MÃO OBRA'!$H$175</f>
        <v>34.29</v>
      </c>
      <c r="J336" s="8">
        <f t="shared" si="22"/>
        <v>2.74</v>
      </c>
      <c r="M336">
        <v>33.840000000000003</v>
      </c>
    </row>
    <row r="337" spans="1:13" ht="39.75" customHeight="1" x14ac:dyDescent="0.2">
      <c r="A337" s="10" t="s">
        <v>2391</v>
      </c>
      <c r="B337" s="10">
        <v>81</v>
      </c>
      <c r="C337" s="10" t="s">
        <v>20</v>
      </c>
      <c r="D337" s="9" t="s">
        <v>3919</v>
      </c>
      <c r="E337" s="212" t="s">
        <v>2394</v>
      </c>
      <c r="F337" s="199"/>
      <c r="G337" s="10" t="s">
        <v>27</v>
      </c>
      <c r="H337" s="47">
        <v>1</v>
      </c>
      <c r="I337" s="211">
        <f>VLOOKUP(B337,CURVA_ABC_INSUM!$B$5:$H$1423,7,0)</f>
        <v>9.77</v>
      </c>
      <c r="J337" s="211">
        <f t="shared" si="22"/>
        <v>9.77</v>
      </c>
      <c r="M337">
        <v>10.46</v>
      </c>
    </row>
    <row r="338" spans="1:13" ht="39.75" customHeight="1" x14ac:dyDescent="0.2">
      <c r="A338" s="10" t="s">
        <v>2391</v>
      </c>
      <c r="B338" s="10">
        <v>39017</v>
      </c>
      <c r="C338" s="10" t="s">
        <v>14</v>
      </c>
      <c r="D338" s="9" t="s">
        <v>2765</v>
      </c>
      <c r="E338" s="212" t="s">
        <v>2394</v>
      </c>
      <c r="F338" s="199"/>
      <c r="G338" s="10" t="s">
        <v>15</v>
      </c>
      <c r="H338" s="47">
        <v>0.4</v>
      </c>
      <c r="I338" s="211">
        <f>VLOOKUP(B338,CURVA_ABC_INSUM!$B$5:$H$1423,7,0)</f>
        <v>0.22</v>
      </c>
      <c r="J338" s="211">
        <f t="shared" si="22"/>
        <v>0.08</v>
      </c>
      <c r="M338">
        <v>0.22</v>
      </c>
    </row>
    <row r="339" spans="1:13" ht="39.75" customHeight="1" x14ac:dyDescent="0.2">
      <c r="A339" s="10" t="s">
        <v>2391</v>
      </c>
      <c r="B339" s="10">
        <v>39315</v>
      </c>
      <c r="C339" s="10" t="s">
        <v>14</v>
      </c>
      <c r="D339" s="9" t="s">
        <v>2771</v>
      </c>
      <c r="E339" s="212" t="s">
        <v>2394</v>
      </c>
      <c r="F339" s="199"/>
      <c r="G339" s="10" t="s">
        <v>15</v>
      </c>
      <c r="H339" s="47">
        <v>0.4</v>
      </c>
      <c r="I339" s="211">
        <f>VLOOKUP(B339,CURVA_ABC_INSUM!$B$5:$H$1423,7,0)</f>
        <v>0.35</v>
      </c>
      <c r="J339" s="211">
        <f t="shared" si="22"/>
        <v>0.14000000000000001</v>
      </c>
      <c r="M339">
        <v>0.35</v>
      </c>
    </row>
    <row r="340" spans="1:13" ht="39.75" customHeight="1" x14ac:dyDescent="0.2">
      <c r="A340" s="10" t="s">
        <v>2391</v>
      </c>
      <c r="B340" s="10">
        <v>43132</v>
      </c>
      <c r="C340" s="10" t="s">
        <v>14</v>
      </c>
      <c r="D340" s="9" t="s">
        <v>19</v>
      </c>
      <c r="E340" s="212" t="s">
        <v>2394</v>
      </c>
      <c r="F340" s="199"/>
      <c r="G340" s="10" t="s">
        <v>17</v>
      </c>
      <c r="H340" s="47">
        <v>0.02</v>
      </c>
      <c r="I340" s="211">
        <f>VLOOKUP(B340,CURVA_ABC_INSUM!$B$5:$H$1423,7,0)</f>
        <v>17</v>
      </c>
      <c r="J340" s="211">
        <f t="shared" si="22"/>
        <v>0.34</v>
      </c>
      <c r="M340">
        <v>17.96</v>
      </c>
    </row>
    <row r="341" spans="1:13" ht="24" customHeight="1" thickBot="1" x14ac:dyDescent="0.25">
      <c r="A341" s="13"/>
      <c r="B341" s="13"/>
      <c r="C341" s="12"/>
      <c r="D341" s="13"/>
      <c r="E341" s="13"/>
      <c r="F341" s="48"/>
      <c r="G341" s="13"/>
      <c r="H341" s="87"/>
      <c r="I341" s="87"/>
      <c r="J341" s="48"/>
    </row>
    <row r="342" spans="1:13" ht="39.75" customHeight="1" thickTop="1" x14ac:dyDescent="0.2">
      <c r="A342" s="45"/>
      <c r="B342" s="45"/>
      <c r="C342" s="89"/>
      <c r="D342" s="45"/>
      <c r="E342" s="45"/>
      <c r="F342" s="45"/>
      <c r="G342" s="45"/>
      <c r="H342" s="45"/>
      <c r="I342" s="45"/>
      <c r="J342" s="45"/>
    </row>
    <row r="343" spans="1:13" ht="39.75" customHeight="1" x14ac:dyDescent="0.2">
      <c r="A343" s="28"/>
      <c r="B343" s="4" t="s">
        <v>2</v>
      </c>
      <c r="C343" s="26" t="s">
        <v>3</v>
      </c>
      <c r="D343" s="28" t="s">
        <v>4</v>
      </c>
      <c r="E343" s="193" t="s">
        <v>2388</v>
      </c>
      <c r="F343" s="194"/>
      <c r="G343" s="26" t="s">
        <v>190</v>
      </c>
      <c r="H343" s="4" t="s">
        <v>6</v>
      </c>
      <c r="I343" s="4" t="s">
        <v>7</v>
      </c>
      <c r="J343" s="4" t="s">
        <v>191</v>
      </c>
      <c r="M343" t="s">
        <v>7</v>
      </c>
    </row>
    <row r="344" spans="1:13" ht="39.75" customHeight="1" x14ac:dyDescent="0.2">
      <c r="A344" s="29" t="s">
        <v>2389</v>
      </c>
      <c r="B344" s="42" t="s">
        <v>3297</v>
      </c>
      <c r="C344" s="41" t="s">
        <v>13</v>
      </c>
      <c r="D344" s="29" t="s">
        <v>3298</v>
      </c>
      <c r="E344" s="195" t="s">
        <v>2410</v>
      </c>
      <c r="F344" s="196"/>
      <c r="G344" s="41" t="s">
        <v>17</v>
      </c>
      <c r="H344" s="44">
        <v>1</v>
      </c>
      <c r="I344" s="85">
        <f>SUM(J345:J350)</f>
        <v>14.090000000000002</v>
      </c>
      <c r="J344" s="43">
        <f t="shared" ref="J344:J350" si="23">TRUNC(H344*I344,2)</f>
        <v>14.09</v>
      </c>
      <c r="M344">
        <v>14.68</v>
      </c>
    </row>
    <row r="345" spans="1:13" ht="39.75" customHeight="1" x14ac:dyDescent="0.2">
      <c r="A345" s="6" t="s">
        <v>2397</v>
      </c>
      <c r="B345" s="5">
        <v>88316</v>
      </c>
      <c r="C345" s="7" t="s">
        <v>14</v>
      </c>
      <c r="D345" s="6" t="s">
        <v>2398</v>
      </c>
      <c r="E345" s="197" t="s">
        <v>2399</v>
      </c>
      <c r="F345" s="198"/>
      <c r="G345" s="7" t="s">
        <v>297</v>
      </c>
      <c r="H345" s="46">
        <v>7.0000000000000007E-2</v>
      </c>
      <c r="I345" s="77">
        <f>'COMP-CUSTO MÃO OBRA'!$H$61</f>
        <v>27.08</v>
      </c>
      <c r="J345" s="8">
        <f t="shared" si="23"/>
        <v>1.89</v>
      </c>
      <c r="M345">
        <v>26.5</v>
      </c>
    </row>
    <row r="346" spans="1:13" ht="39.75" customHeight="1" x14ac:dyDescent="0.2">
      <c r="A346" s="6" t="s">
        <v>2397</v>
      </c>
      <c r="B346" s="5">
        <v>88245</v>
      </c>
      <c r="C346" s="7" t="s">
        <v>14</v>
      </c>
      <c r="D346" s="6" t="s">
        <v>2763</v>
      </c>
      <c r="E346" s="197" t="s">
        <v>2399</v>
      </c>
      <c r="F346" s="198"/>
      <c r="G346" s="7" t="s">
        <v>297</v>
      </c>
      <c r="H346" s="46">
        <v>7.0000000000000007E-2</v>
      </c>
      <c r="I346" s="77">
        <f>'COMP-CUSTO MÃO OBRA'!$H$175</f>
        <v>34.29</v>
      </c>
      <c r="J346" s="8">
        <f t="shared" si="23"/>
        <v>2.4</v>
      </c>
      <c r="M346">
        <v>33.840000000000003</v>
      </c>
    </row>
    <row r="347" spans="1:13" ht="39.75" customHeight="1" x14ac:dyDescent="0.2">
      <c r="A347" s="10" t="s">
        <v>2391</v>
      </c>
      <c r="B347" s="10">
        <v>82</v>
      </c>
      <c r="C347" s="10" t="s">
        <v>20</v>
      </c>
      <c r="D347" s="9" t="s">
        <v>4050</v>
      </c>
      <c r="E347" s="212" t="s">
        <v>2394</v>
      </c>
      <c r="F347" s="199"/>
      <c r="G347" s="10" t="s">
        <v>27</v>
      </c>
      <c r="H347" s="47">
        <v>1</v>
      </c>
      <c r="I347" s="211">
        <f>VLOOKUP(B347,CURVA_ABC_INSUM!$B$5:$H$1423,7,0)</f>
        <v>9.24</v>
      </c>
      <c r="J347" s="211">
        <f t="shared" si="23"/>
        <v>9.24</v>
      </c>
      <c r="M347">
        <v>9.9</v>
      </c>
    </row>
    <row r="348" spans="1:13" ht="39.75" customHeight="1" x14ac:dyDescent="0.2">
      <c r="A348" s="10" t="s">
        <v>2391</v>
      </c>
      <c r="B348" s="10">
        <v>39017</v>
      </c>
      <c r="C348" s="10" t="s">
        <v>14</v>
      </c>
      <c r="D348" s="9" t="s">
        <v>2765</v>
      </c>
      <c r="E348" s="212" t="s">
        <v>2394</v>
      </c>
      <c r="F348" s="199"/>
      <c r="G348" s="10" t="s">
        <v>15</v>
      </c>
      <c r="H348" s="47">
        <v>0.4</v>
      </c>
      <c r="I348" s="211">
        <f>VLOOKUP(B348,CURVA_ABC_INSUM!$B$5:$H$1423,7,0)</f>
        <v>0.22</v>
      </c>
      <c r="J348" s="211">
        <f t="shared" si="23"/>
        <v>0.08</v>
      </c>
      <c r="M348">
        <v>0.22</v>
      </c>
    </row>
    <row r="349" spans="1:13" ht="39.75" customHeight="1" x14ac:dyDescent="0.2">
      <c r="A349" s="10" t="s">
        <v>2391</v>
      </c>
      <c r="B349" s="10">
        <v>39315</v>
      </c>
      <c r="C349" s="10" t="s">
        <v>14</v>
      </c>
      <c r="D349" s="9" t="s">
        <v>2771</v>
      </c>
      <c r="E349" s="212" t="s">
        <v>2394</v>
      </c>
      <c r="F349" s="199"/>
      <c r="G349" s="10" t="s">
        <v>15</v>
      </c>
      <c r="H349" s="47">
        <v>0.4</v>
      </c>
      <c r="I349" s="211">
        <f>VLOOKUP(B349,CURVA_ABC_INSUM!$B$5:$H$1423,7,0)</f>
        <v>0.35</v>
      </c>
      <c r="J349" s="211">
        <f t="shared" si="23"/>
        <v>0.14000000000000001</v>
      </c>
      <c r="M349">
        <v>0.35</v>
      </c>
    </row>
    <row r="350" spans="1:13" ht="39.75" customHeight="1" x14ac:dyDescent="0.2">
      <c r="A350" s="10" t="s">
        <v>2391</v>
      </c>
      <c r="B350" s="10">
        <v>43132</v>
      </c>
      <c r="C350" s="10" t="s">
        <v>14</v>
      </c>
      <c r="D350" s="9" t="s">
        <v>19</v>
      </c>
      <c r="E350" s="212" t="s">
        <v>2394</v>
      </c>
      <c r="F350" s="199"/>
      <c r="G350" s="10" t="s">
        <v>17</v>
      </c>
      <c r="H350" s="47">
        <v>0.02</v>
      </c>
      <c r="I350" s="211">
        <f>VLOOKUP(B350,CURVA_ABC_INSUM!$B$5:$H$1423,7,0)</f>
        <v>17</v>
      </c>
      <c r="J350" s="211">
        <f t="shared" si="23"/>
        <v>0.34</v>
      </c>
      <c r="M350">
        <v>17.96</v>
      </c>
    </row>
    <row r="351" spans="1:13" ht="24" customHeight="1" thickBot="1" x14ac:dyDescent="0.25">
      <c r="A351" s="13"/>
      <c r="B351" s="13"/>
      <c r="C351" s="12"/>
      <c r="D351" s="13"/>
      <c r="E351" s="13"/>
      <c r="F351" s="48"/>
      <c r="G351" s="13"/>
      <c r="H351" s="87"/>
      <c r="I351" s="87"/>
      <c r="J351" s="48"/>
    </row>
    <row r="352" spans="1:13" ht="39.75" customHeight="1" thickTop="1" x14ac:dyDescent="0.2">
      <c r="A352" s="45"/>
      <c r="B352" s="45"/>
      <c r="C352" s="89"/>
      <c r="D352" s="45"/>
      <c r="E352" s="45"/>
      <c r="F352" s="45"/>
      <c r="G352" s="45"/>
      <c r="H352" s="45"/>
      <c r="I352" s="45"/>
      <c r="J352" s="45"/>
    </row>
    <row r="353" spans="1:13" ht="39.75" customHeight="1" x14ac:dyDescent="0.2">
      <c r="A353" s="28"/>
      <c r="B353" s="4" t="s">
        <v>2</v>
      </c>
      <c r="C353" s="26" t="s">
        <v>3</v>
      </c>
      <c r="D353" s="28" t="s">
        <v>4</v>
      </c>
      <c r="E353" s="193" t="s">
        <v>2388</v>
      </c>
      <c r="F353" s="194"/>
      <c r="G353" s="26" t="s">
        <v>190</v>
      </c>
      <c r="H353" s="4" t="s">
        <v>6</v>
      </c>
      <c r="I353" s="4" t="s">
        <v>7</v>
      </c>
      <c r="J353" s="4" t="s">
        <v>191</v>
      </c>
      <c r="M353" t="s">
        <v>7</v>
      </c>
    </row>
    <row r="354" spans="1:13" ht="39.75" customHeight="1" x14ac:dyDescent="0.2">
      <c r="A354" s="29" t="s">
        <v>2389</v>
      </c>
      <c r="B354" s="42" t="s">
        <v>4051</v>
      </c>
      <c r="C354" s="41" t="s">
        <v>2784</v>
      </c>
      <c r="D354" s="29" t="s">
        <v>4052</v>
      </c>
      <c r="E354" s="195">
        <v>55</v>
      </c>
      <c r="F354" s="196"/>
      <c r="G354" s="41" t="s">
        <v>17</v>
      </c>
      <c r="H354" s="44">
        <v>1</v>
      </c>
      <c r="I354" s="85">
        <f>SUM(J355)</f>
        <v>4.6500000000000004</v>
      </c>
      <c r="J354" s="43">
        <f t="shared" ref="J354:J355" si="24">TRUNC(H354*I354,2)</f>
        <v>4.6500000000000004</v>
      </c>
      <c r="M354">
        <v>4.6500000000000004</v>
      </c>
    </row>
    <row r="355" spans="1:13" ht="39.75" customHeight="1" x14ac:dyDescent="0.2">
      <c r="A355" s="10" t="s">
        <v>2391</v>
      </c>
      <c r="B355" s="10">
        <v>36</v>
      </c>
      <c r="C355" s="10" t="s">
        <v>2784</v>
      </c>
      <c r="D355" s="9" t="s">
        <v>4053</v>
      </c>
      <c r="E355" s="212" t="s">
        <v>2467</v>
      </c>
      <c r="F355" s="199"/>
      <c r="G355" s="10" t="s">
        <v>17</v>
      </c>
      <c r="H355" s="47">
        <v>0.41460000000000002</v>
      </c>
      <c r="I355" s="211">
        <f>VLOOKUP(B355,CURVA_ABC_INSUM!$B$5:$H$1423,7,0)</f>
        <v>11.22</v>
      </c>
      <c r="J355" s="211">
        <f t="shared" si="24"/>
        <v>4.6500000000000004</v>
      </c>
      <c r="M355">
        <v>11.22</v>
      </c>
    </row>
    <row r="356" spans="1:13" ht="25.5" customHeight="1" thickBot="1" x14ac:dyDescent="0.25">
      <c r="A356" s="13"/>
      <c r="B356" s="13"/>
      <c r="C356" s="12"/>
      <c r="D356" s="13"/>
      <c r="E356" s="13"/>
      <c r="F356" s="48"/>
      <c r="G356" s="13"/>
      <c r="H356" s="87"/>
      <c r="I356" s="87"/>
      <c r="J356" s="48"/>
    </row>
    <row r="357" spans="1:13" ht="39.75" customHeight="1" thickTop="1" x14ac:dyDescent="0.2">
      <c r="A357" s="45"/>
      <c r="B357" s="45"/>
      <c r="C357" s="89"/>
      <c r="D357" s="45"/>
      <c r="E357" s="45"/>
      <c r="F357" s="45"/>
      <c r="G357" s="45"/>
      <c r="H357" s="45"/>
      <c r="I357" s="45"/>
      <c r="J357" s="45"/>
    </row>
    <row r="358" spans="1:13" ht="39.75" customHeight="1" x14ac:dyDescent="0.2">
      <c r="A358" s="28"/>
      <c r="B358" s="4" t="s">
        <v>2</v>
      </c>
      <c r="C358" s="26" t="s">
        <v>3</v>
      </c>
      <c r="D358" s="28" t="s">
        <v>4</v>
      </c>
      <c r="E358" s="193" t="s">
        <v>2388</v>
      </c>
      <c r="F358" s="194"/>
      <c r="G358" s="26" t="s">
        <v>190</v>
      </c>
      <c r="H358" s="4" t="s">
        <v>6</v>
      </c>
      <c r="I358" s="4" t="s">
        <v>7</v>
      </c>
      <c r="J358" s="4" t="s">
        <v>191</v>
      </c>
      <c r="M358" t="s">
        <v>7</v>
      </c>
    </row>
    <row r="359" spans="1:13" ht="39.75" customHeight="1" x14ac:dyDescent="0.2">
      <c r="A359" s="29" t="s">
        <v>2389</v>
      </c>
      <c r="B359" s="42">
        <v>90806</v>
      </c>
      <c r="C359" s="41" t="s">
        <v>14</v>
      </c>
      <c r="D359" s="29" t="s">
        <v>2860</v>
      </c>
      <c r="E359" s="195" t="s">
        <v>2645</v>
      </c>
      <c r="F359" s="196"/>
      <c r="G359" s="41" t="s">
        <v>15</v>
      </c>
      <c r="H359" s="44">
        <v>1</v>
      </c>
      <c r="I359" s="85">
        <f>SUM(J360:J366)</f>
        <v>443.02</v>
      </c>
      <c r="J359" s="43">
        <f t="shared" ref="J359:J366" si="25">TRUNC(H359*I359,2)</f>
        <v>443.02</v>
      </c>
      <c r="M359">
        <v>437.54</v>
      </c>
    </row>
    <row r="360" spans="1:13" ht="39.75" customHeight="1" x14ac:dyDescent="0.2">
      <c r="A360" s="6" t="s">
        <v>2397</v>
      </c>
      <c r="B360" s="5">
        <v>88261</v>
      </c>
      <c r="C360" s="7" t="s">
        <v>14</v>
      </c>
      <c r="D360" s="6" t="s">
        <v>2631</v>
      </c>
      <c r="E360" s="197" t="s">
        <v>2399</v>
      </c>
      <c r="F360" s="198"/>
      <c r="G360" s="7" t="s">
        <v>297</v>
      </c>
      <c r="H360" s="46">
        <v>0.55200000000000005</v>
      </c>
      <c r="I360" s="77">
        <f>'COMP-CUSTO MÃO OBRA'!$H$289</f>
        <v>33.770000000000003</v>
      </c>
      <c r="J360" s="8">
        <f t="shared" si="25"/>
        <v>18.64</v>
      </c>
      <c r="M360">
        <v>33.770000000000003</v>
      </c>
    </row>
    <row r="361" spans="1:13" ht="39.75" customHeight="1" x14ac:dyDescent="0.2">
      <c r="A361" s="6" t="s">
        <v>2397</v>
      </c>
      <c r="B361" s="5">
        <v>88309</v>
      </c>
      <c r="C361" s="7" t="s">
        <v>14</v>
      </c>
      <c r="D361" s="6" t="s">
        <v>439</v>
      </c>
      <c r="E361" s="197" t="s">
        <v>2399</v>
      </c>
      <c r="F361" s="198"/>
      <c r="G361" s="7" t="s">
        <v>297</v>
      </c>
      <c r="H361" s="46">
        <v>1.3620000000000001</v>
      </c>
      <c r="I361" s="77">
        <f>'COMP-CUSTO MÃO OBRA'!$H$2003</f>
        <v>34.29</v>
      </c>
      <c r="J361" s="8">
        <f t="shared" si="25"/>
        <v>46.7</v>
      </c>
      <c r="M361">
        <v>34.29</v>
      </c>
    </row>
    <row r="362" spans="1:13" ht="39.75" customHeight="1" x14ac:dyDescent="0.2">
      <c r="A362" s="6" t="s">
        <v>2397</v>
      </c>
      <c r="B362" s="5">
        <v>88316</v>
      </c>
      <c r="C362" s="7" t="s">
        <v>14</v>
      </c>
      <c r="D362" s="6" t="s">
        <v>2398</v>
      </c>
      <c r="E362" s="197" t="s">
        <v>2399</v>
      </c>
      <c r="F362" s="198"/>
      <c r="G362" s="7" t="s">
        <v>297</v>
      </c>
      <c r="H362" s="46">
        <v>0.95699999999999996</v>
      </c>
      <c r="I362" s="77">
        <f>'COMP-CUSTO MÃO OBRA'!$H$61</f>
        <v>27.08</v>
      </c>
      <c r="J362" s="8">
        <f t="shared" si="25"/>
        <v>25.91</v>
      </c>
      <c r="M362">
        <v>26.5</v>
      </c>
    </row>
    <row r="363" spans="1:13" ht="39.75" customHeight="1" x14ac:dyDescent="0.2">
      <c r="A363" s="6" t="s">
        <v>2397</v>
      </c>
      <c r="B363" s="5">
        <v>88629</v>
      </c>
      <c r="C363" s="7" t="s">
        <v>14</v>
      </c>
      <c r="D363" s="6" t="s">
        <v>2507</v>
      </c>
      <c r="E363" s="197" t="s">
        <v>2399</v>
      </c>
      <c r="F363" s="198"/>
      <c r="G363" s="7" t="s">
        <v>71</v>
      </c>
      <c r="H363" s="46">
        <v>2.23E-2</v>
      </c>
      <c r="I363" s="77">
        <f>$J$170</f>
        <v>712.65</v>
      </c>
      <c r="J363" s="8">
        <f t="shared" si="25"/>
        <v>15.89</v>
      </c>
      <c r="M363">
        <v>702.33</v>
      </c>
    </row>
    <row r="364" spans="1:13" ht="39.75" customHeight="1" x14ac:dyDescent="0.2">
      <c r="A364" s="6" t="s">
        <v>2397</v>
      </c>
      <c r="B364" s="5">
        <v>90801</v>
      </c>
      <c r="C364" s="7" t="s">
        <v>14</v>
      </c>
      <c r="D364" s="6" t="s">
        <v>4054</v>
      </c>
      <c r="E364" s="197" t="s">
        <v>2645</v>
      </c>
      <c r="F364" s="198"/>
      <c r="G364" s="7" t="s">
        <v>15</v>
      </c>
      <c r="H364" s="46">
        <v>1</v>
      </c>
      <c r="I364" s="77">
        <f>J370</f>
        <v>330.05</v>
      </c>
      <c r="J364" s="8">
        <f t="shared" si="25"/>
        <v>330.05</v>
      </c>
      <c r="M364">
        <v>324.39999999999998</v>
      </c>
    </row>
    <row r="365" spans="1:13" ht="39.75" customHeight="1" x14ac:dyDescent="0.2">
      <c r="A365" s="10" t="s">
        <v>2391</v>
      </c>
      <c r="B365" s="10">
        <v>7319</v>
      </c>
      <c r="C365" s="10" t="s">
        <v>14</v>
      </c>
      <c r="D365" s="9" t="s">
        <v>4055</v>
      </c>
      <c r="E365" s="212" t="s">
        <v>2394</v>
      </c>
      <c r="F365" s="199"/>
      <c r="G365" s="10" t="s">
        <v>36</v>
      </c>
      <c r="H365" s="47">
        <v>0.1671</v>
      </c>
      <c r="I365" s="211">
        <f>VLOOKUP(B365,CURVA_ABC_INSUM!$B$5:$H$1423,7,0)</f>
        <v>11.39</v>
      </c>
      <c r="J365" s="211">
        <f t="shared" si="25"/>
        <v>1.9</v>
      </c>
      <c r="M365">
        <v>12.97</v>
      </c>
    </row>
    <row r="366" spans="1:13" ht="39.75" customHeight="1" x14ac:dyDescent="0.2">
      <c r="A366" s="10" t="s">
        <v>2391</v>
      </c>
      <c r="B366" s="10">
        <v>39027</v>
      </c>
      <c r="C366" s="10" t="s">
        <v>14</v>
      </c>
      <c r="D366" s="9" t="s">
        <v>2755</v>
      </c>
      <c r="E366" s="212" t="s">
        <v>2394</v>
      </c>
      <c r="F366" s="199"/>
      <c r="G366" s="10" t="s">
        <v>17</v>
      </c>
      <c r="H366" s="47">
        <v>0.2</v>
      </c>
      <c r="I366" s="211">
        <f>VLOOKUP(B366,CURVA_ABC_INSUM!$B$5:$H$1423,7,0)</f>
        <v>19.66</v>
      </c>
      <c r="J366" s="211">
        <f t="shared" si="25"/>
        <v>3.93</v>
      </c>
      <c r="M366">
        <v>23.12</v>
      </c>
    </row>
    <row r="367" spans="1:13" ht="32.25" customHeight="1" thickBot="1" x14ac:dyDescent="0.25">
      <c r="A367" s="13"/>
      <c r="B367" s="13"/>
      <c r="C367" s="12"/>
      <c r="D367" s="13"/>
      <c r="E367" s="13"/>
      <c r="F367" s="48"/>
      <c r="G367" s="13"/>
      <c r="H367" s="87"/>
      <c r="I367" s="87"/>
      <c r="J367" s="48"/>
    </row>
    <row r="368" spans="1:13" ht="39.75" customHeight="1" thickTop="1" x14ac:dyDescent="0.2">
      <c r="A368" s="45"/>
      <c r="B368" s="45"/>
      <c r="C368" s="89"/>
      <c r="D368" s="45"/>
      <c r="E368" s="45"/>
      <c r="F368" s="45"/>
      <c r="G368" s="45"/>
      <c r="H368" s="45"/>
      <c r="I368" s="45"/>
      <c r="J368" s="45"/>
    </row>
    <row r="369" spans="1:13" ht="39.75" customHeight="1" x14ac:dyDescent="0.2">
      <c r="A369" s="28"/>
      <c r="B369" s="4" t="s">
        <v>2</v>
      </c>
      <c r="C369" s="26" t="s">
        <v>3</v>
      </c>
      <c r="D369" s="28" t="s">
        <v>4</v>
      </c>
      <c r="E369" s="193" t="s">
        <v>2388</v>
      </c>
      <c r="F369" s="194"/>
      <c r="G369" s="26" t="s">
        <v>190</v>
      </c>
      <c r="H369" s="4" t="s">
        <v>6</v>
      </c>
      <c r="I369" s="4" t="s">
        <v>7</v>
      </c>
      <c r="J369" s="4" t="s">
        <v>191</v>
      </c>
      <c r="M369" t="s">
        <v>7</v>
      </c>
    </row>
    <row r="370" spans="1:13" ht="39.75" customHeight="1" x14ac:dyDescent="0.2">
      <c r="A370" s="29" t="s">
        <v>2389</v>
      </c>
      <c r="B370" s="42">
        <v>90801</v>
      </c>
      <c r="C370" s="41" t="s">
        <v>14</v>
      </c>
      <c r="D370" s="29" t="s">
        <v>4054</v>
      </c>
      <c r="E370" s="195" t="s">
        <v>2645</v>
      </c>
      <c r="F370" s="196"/>
      <c r="G370" s="41" t="s">
        <v>15</v>
      </c>
      <c r="H370" s="44">
        <v>1</v>
      </c>
      <c r="I370" s="85">
        <f>SUM(J371:J375)</f>
        <v>330.05</v>
      </c>
      <c r="J370" s="43">
        <f t="shared" ref="J370:J375" si="26">TRUNC(H370*I370,2)</f>
        <v>330.05</v>
      </c>
      <c r="M370">
        <v>324.39999999999998</v>
      </c>
    </row>
    <row r="371" spans="1:13" ht="39.75" customHeight="1" x14ac:dyDescent="0.2">
      <c r="A371" s="6" t="s">
        <v>2397</v>
      </c>
      <c r="B371" s="5">
        <v>88261</v>
      </c>
      <c r="C371" s="7" t="s">
        <v>14</v>
      </c>
      <c r="D371" s="6" t="s">
        <v>2631</v>
      </c>
      <c r="E371" s="197" t="s">
        <v>2399</v>
      </c>
      <c r="F371" s="198"/>
      <c r="G371" s="7" t="s">
        <v>297</v>
      </c>
      <c r="H371" s="46">
        <v>2.7410000000000001</v>
      </c>
      <c r="I371" s="77">
        <f>'COMP-CUSTO MÃO OBRA'!$H$289</f>
        <v>33.770000000000003</v>
      </c>
      <c r="J371" s="8">
        <f t="shared" si="26"/>
        <v>92.56</v>
      </c>
      <c r="M371">
        <v>33.770000000000003</v>
      </c>
    </row>
    <row r="372" spans="1:13" ht="39.75" customHeight="1" x14ac:dyDescent="0.2">
      <c r="A372" s="6" t="s">
        <v>2397</v>
      </c>
      <c r="B372" s="5">
        <v>88316</v>
      </c>
      <c r="C372" s="7" t="s">
        <v>14</v>
      </c>
      <c r="D372" s="6" t="s">
        <v>2398</v>
      </c>
      <c r="E372" s="197" t="s">
        <v>2399</v>
      </c>
      <c r="F372" s="198"/>
      <c r="G372" s="7" t="s">
        <v>297</v>
      </c>
      <c r="H372" s="46">
        <v>1.357</v>
      </c>
      <c r="I372" s="77">
        <f>'COMP-CUSTO MÃO OBRA'!$H$61</f>
        <v>27.08</v>
      </c>
      <c r="J372" s="8">
        <f t="shared" si="26"/>
        <v>36.74</v>
      </c>
      <c r="M372">
        <v>26.5</v>
      </c>
    </row>
    <row r="373" spans="1:13" ht="39.75" customHeight="1" x14ac:dyDescent="0.2">
      <c r="A373" s="10" t="s">
        <v>2391</v>
      </c>
      <c r="B373" s="10">
        <v>183</v>
      </c>
      <c r="C373" s="10" t="s">
        <v>14</v>
      </c>
      <c r="D373" s="9" t="s">
        <v>74</v>
      </c>
      <c r="E373" s="212" t="s">
        <v>2394</v>
      </c>
      <c r="F373" s="199"/>
      <c r="G373" s="10" t="s">
        <v>75</v>
      </c>
      <c r="H373" s="47">
        <v>1</v>
      </c>
      <c r="I373" s="211">
        <f>VLOOKUP(B373,CURVA_ABC_INSUM!$B$5:$H$1423,7,0)</f>
        <v>200</v>
      </c>
      <c r="J373" s="211">
        <f t="shared" si="26"/>
        <v>200</v>
      </c>
      <c r="M373">
        <v>195</v>
      </c>
    </row>
    <row r="374" spans="1:13" ht="39.75" customHeight="1" x14ac:dyDescent="0.2">
      <c r="A374" s="10" t="s">
        <v>2391</v>
      </c>
      <c r="B374" s="10">
        <v>5066</v>
      </c>
      <c r="C374" s="10" t="s">
        <v>14</v>
      </c>
      <c r="D374" s="9" t="s">
        <v>2895</v>
      </c>
      <c r="E374" s="212" t="s">
        <v>2394</v>
      </c>
      <c r="F374" s="199"/>
      <c r="G374" s="10" t="s">
        <v>17</v>
      </c>
      <c r="H374" s="47">
        <v>1.0999999999999999E-2</v>
      </c>
      <c r="I374" s="211">
        <f>VLOOKUP(B374,CURVA_ABC_INSUM!$B$5:$H$1423,7,0)</f>
        <v>25.93</v>
      </c>
      <c r="J374" s="211">
        <f t="shared" si="26"/>
        <v>0.28000000000000003</v>
      </c>
      <c r="M374">
        <v>30.49</v>
      </c>
    </row>
    <row r="375" spans="1:13" ht="39.75" customHeight="1" x14ac:dyDescent="0.2">
      <c r="A375" s="10" t="s">
        <v>2391</v>
      </c>
      <c r="B375" s="10">
        <v>5075</v>
      </c>
      <c r="C375" s="10" t="s">
        <v>14</v>
      </c>
      <c r="D375" s="9" t="s">
        <v>4056</v>
      </c>
      <c r="E375" s="212" t="s">
        <v>2394</v>
      </c>
      <c r="F375" s="199"/>
      <c r="G375" s="10" t="s">
        <v>17</v>
      </c>
      <c r="H375" s="47">
        <v>2.4E-2</v>
      </c>
      <c r="I375" s="211">
        <f>VLOOKUP(B375,CURVA_ABC_INSUM!$B$5:$H$1423,7,0)</f>
        <v>19.68</v>
      </c>
      <c r="J375" s="211">
        <f t="shared" si="26"/>
        <v>0.47</v>
      </c>
      <c r="M375">
        <v>23.14</v>
      </c>
    </row>
    <row r="376" spans="1:13" ht="39.75" customHeight="1" thickBot="1" x14ac:dyDescent="0.25">
      <c r="A376" s="13"/>
      <c r="B376" s="13"/>
      <c r="C376" s="12"/>
      <c r="D376" s="13"/>
      <c r="E376" s="13"/>
      <c r="F376" s="48"/>
      <c r="G376" s="13"/>
      <c r="H376" s="87"/>
      <c r="I376" s="87"/>
      <c r="J376" s="48"/>
    </row>
    <row r="377" spans="1:13" ht="39.75" customHeight="1" thickTop="1" x14ac:dyDescent="0.2">
      <c r="A377" s="45"/>
      <c r="B377" s="45"/>
      <c r="C377" s="89"/>
      <c r="D377" s="45"/>
      <c r="E377" s="45"/>
      <c r="F377" s="45"/>
      <c r="G377" s="45"/>
      <c r="H377" s="45"/>
      <c r="I377" s="45"/>
      <c r="J377" s="45"/>
    </row>
    <row r="378" spans="1:13" ht="39.75" customHeight="1" x14ac:dyDescent="0.2">
      <c r="A378" s="28"/>
      <c r="B378" s="4" t="s">
        <v>2</v>
      </c>
      <c r="C378" s="26" t="s">
        <v>3</v>
      </c>
      <c r="D378" s="28" t="s">
        <v>4</v>
      </c>
      <c r="E378" s="193" t="s">
        <v>2388</v>
      </c>
      <c r="F378" s="194"/>
      <c r="G378" s="26" t="s">
        <v>190</v>
      </c>
      <c r="H378" s="4" t="s">
        <v>6</v>
      </c>
      <c r="I378" s="4" t="s">
        <v>7</v>
      </c>
      <c r="J378" s="4" t="s">
        <v>191</v>
      </c>
      <c r="M378" t="s">
        <v>7</v>
      </c>
    </row>
    <row r="379" spans="1:13" ht="39.75" customHeight="1" x14ac:dyDescent="0.2">
      <c r="A379" s="29" t="s">
        <v>2389</v>
      </c>
      <c r="B379" s="42">
        <v>88831</v>
      </c>
      <c r="C379" s="41" t="s">
        <v>14</v>
      </c>
      <c r="D379" s="29" t="s">
        <v>2760</v>
      </c>
      <c r="E379" s="195" t="s">
        <v>2498</v>
      </c>
      <c r="F379" s="196"/>
      <c r="G379" s="41" t="s">
        <v>2526</v>
      </c>
      <c r="H379" s="44">
        <v>1</v>
      </c>
      <c r="I379" s="85">
        <f>SUM(J380:J381)</f>
        <v>0.38999999999999996</v>
      </c>
      <c r="J379" s="43">
        <f>TRUNC(H379*I379,2)</f>
        <v>0.39</v>
      </c>
      <c r="M379">
        <v>0.39999999999999997</v>
      </c>
    </row>
    <row r="380" spans="1:13" ht="39.75" customHeight="1" x14ac:dyDescent="0.2">
      <c r="A380" s="6" t="s">
        <v>2397</v>
      </c>
      <c r="B380" s="5">
        <v>88826</v>
      </c>
      <c r="C380" s="7" t="s">
        <v>14</v>
      </c>
      <c r="D380" s="6" t="s">
        <v>4057</v>
      </c>
      <c r="E380" s="197" t="s">
        <v>2498</v>
      </c>
      <c r="F380" s="198"/>
      <c r="G380" s="7" t="s">
        <v>297</v>
      </c>
      <c r="H380" s="46">
        <v>1</v>
      </c>
      <c r="I380" s="77">
        <f>$J$393</f>
        <v>0.35</v>
      </c>
      <c r="J380" s="8">
        <f>TRUNC(H380*I380,2)</f>
        <v>0.35</v>
      </c>
      <c r="M380">
        <v>0.36</v>
      </c>
    </row>
    <row r="381" spans="1:13" ht="39.75" customHeight="1" x14ac:dyDescent="0.2">
      <c r="A381" s="6" t="s">
        <v>2397</v>
      </c>
      <c r="B381" s="5">
        <v>88827</v>
      </c>
      <c r="C381" s="7" t="s">
        <v>14</v>
      </c>
      <c r="D381" s="6" t="s">
        <v>4058</v>
      </c>
      <c r="E381" s="197" t="s">
        <v>2498</v>
      </c>
      <c r="F381" s="198"/>
      <c r="G381" s="7" t="s">
        <v>297</v>
      </c>
      <c r="H381" s="46">
        <v>1</v>
      </c>
      <c r="I381" s="77">
        <f>$J$398</f>
        <v>0.04</v>
      </c>
      <c r="J381" s="8">
        <f>TRUNC(H381*I381,2)</f>
        <v>0.04</v>
      </c>
      <c r="M381">
        <v>0.04</v>
      </c>
    </row>
    <row r="382" spans="1:13" ht="39.75" customHeight="1" thickBot="1" x14ac:dyDescent="0.25">
      <c r="A382" s="13"/>
      <c r="B382" s="13"/>
      <c r="C382" s="12"/>
      <c r="D382" s="13"/>
      <c r="E382" s="13"/>
      <c r="F382" s="48"/>
      <c r="G382" s="13"/>
      <c r="H382" s="87"/>
      <c r="I382" s="87"/>
      <c r="J382" s="48"/>
    </row>
    <row r="383" spans="1:13" ht="39.75" customHeight="1" thickTop="1" x14ac:dyDescent="0.2">
      <c r="A383" s="45"/>
      <c r="B383" s="45"/>
      <c r="C383" s="89"/>
      <c r="D383" s="45"/>
      <c r="E383" s="45"/>
      <c r="F383" s="45"/>
      <c r="G383" s="45"/>
      <c r="H383" s="45"/>
      <c r="I383" s="45"/>
      <c r="J383" s="45"/>
    </row>
    <row r="384" spans="1:13" ht="39.75" customHeight="1" x14ac:dyDescent="0.2">
      <c r="A384" s="28"/>
      <c r="B384" s="4" t="s">
        <v>2</v>
      </c>
      <c r="C384" s="26" t="s">
        <v>3</v>
      </c>
      <c r="D384" s="28" t="s">
        <v>4</v>
      </c>
      <c r="E384" s="193" t="s">
        <v>2388</v>
      </c>
      <c r="F384" s="194"/>
      <c r="G384" s="26" t="s">
        <v>190</v>
      </c>
      <c r="H384" s="4" t="s">
        <v>6</v>
      </c>
      <c r="I384" s="4" t="s">
        <v>7</v>
      </c>
      <c r="J384" s="4" t="s">
        <v>191</v>
      </c>
      <c r="M384" t="s">
        <v>7</v>
      </c>
    </row>
    <row r="385" spans="1:13" ht="39.75" customHeight="1" x14ac:dyDescent="0.2">
      <c r="A385" s="29" t="s">
        <v>2389</v>
      </c>
      <c r="B385" s="42">
        <v>88830</v>
      </c>
      <c r="C385" s="41" t="s">
        <v>14</v>
      </c>
      <c r="D385" s="29" t="s">
        <v>2759</v>
      </c>
      <c r="E385" s="195" t="s">
        <v>2498</v>
      </c>
      <c r="F385" s="196"/>
      <c r="G385" s="41" t="s">
        <v>637</v>
      </c>
      <c r="H385" s="44">
        <v>1</v>
      </c>
      <c r="I385" s="85">
        <f>SUM(J386:J389)</f>
        <v>1.81</v>
      </c>
      <c r="J385" s="43">
        <f>TRUNC(H385*I385,2)</f>
        <v>1.81</v>
      </c>
      <c r="M385">
        <v>1.76</v>
      </c>
    </row>
    <row r="386" spans="1:13" ht="39.75" customHeight="1" x14ac:dyDescent="0.2">
      <c r="A386" s="6" t="s">
        <v>2397</v>
      </c>
      <c r="B386" s="5">
        <v>88826</v>
      </c>
      <c r="C386" s="7" t="s">
        <v>14</v>
      </c>
      <c r="D386" s="6" t="s">
        <v>4057</v>
      </c>
      <c r="E386" s="197" t="s">
        <v>2498</v>
      </c>
      <c r="F386" s="198"/>
      <c r="G386" s="7" t="s">
        <v>297</v>
      </c>
      <c r="H386" s="46">
        <v>1</v>
      </c>
      <c r="I386" s="77">
        <f>$J$393</f>
        <v>0.35</v>
      </c>
      <c r="J386" s="8">
        <f>TRUNC(H386*I386,2)</f>
        <v>0.35</v>
      </c>
      <c r="M386">
        <v>0.36</v>
      </c>
    </row>
    <row r="387" spans="1:13" ht="39.75" customHeight="1" x14ac:dyDescent="0.2">
      <c r="A387" s="6" t="s">
        <v>2397</v>
      </c>
      <c r="B387" s="5">
        <v>88827</v>
      </c>
      <c r="C387" s="7" t="s">
        <v>14</v>
      </c>
      <c r="D387" s="6" t="s">
        <v>4058</v>
      </c>
      <c r="E387" s="197" t="s">
        <v>2498</v>
      </c>
      <c r="F387" s="198"/>
      <c r="G387" s="7" t="s">
        <v>297</v>
      </c>
      <c r="H387" s="46">
        <v>1</v>
      </c>
      <c r="I387" s="77">
        <f>$J$398</f>
        <v>0.04</v>
      </c>
      <c r="J387" s="8">
        <f>TRUNC(H387*I387,2)</f>
        <v>0.04</v>
      </c>
      <c r="M387">
        <v>0.04</v>
      </c>
    </row>
    <row r="388" spans="1:13" ht="39.75" customHeight="1" x14ac:dyDescent="0.2">
      <c r="A388" s="6" t="s">
        <v>2397</v>
      </c>
      <c r="B388" s="5">
        <v>88828</v>
      </c>
      <c r="C388" s="7" t="s">
        <v>14</v>
      </c>
      <c r="D388" s="6" t="s">
        <v>4059</v>
      </c>
      <c r="E388" s="197" t="s">
        <v>2498</v>
      </c>
      <c r="F388" s="198"/>
      <c r="G388" s="7" t="s">
        <v>297</v>
      </c>
      <c r="H388" s="46">
        <v>1</v>
      </c>
      <c r="I388" s="77">
        <f>$J$403</f>
        <v>0.39</v>
      </c>
      <c r="J388" s="8">
        <f>TRUNC(H388*I388,2)</f>
        <v>0.39</v>
      </c>
      <c r="M388">
        <v>0.4</v>
      </c>
    </row>
    <row r="389" spans="1:13" ht="39.75" customHeight="1" x14ac:dyDescent="0.2">
      <c r="A389" s="6" t="s">
        <v>2397</v>
      </c>
      <c r="B389" s="5">
        <v>88829</v>
      </c>
      <c r="C389" s="7" t="s">
        <v>14</v>
      </c>
      <c r="D389" s="6" t="s">
        <v>4060</v>
      </c>
      <c r="E389" s="197" t="s">
        <v>2498</v>
      </c>
      <c r="F389" s="198"/>
      <c r="G389" s="7" t="s">
        <v>297</v>
      </c>
      <c r="H389" s="46">
        <v>1</v>
      </c>
      <c r="I389" s="77">
        <f>$J$408</f>
        <v>1.03</v>
      </c>
      <c r="J389" s="8">
        <f>TRUNC(H389*I389,2)</f>
        <v>1.03</v>
      </c>
      <c r="M389">
        <v>0.96</v>
      </c>
    </row>
    <row r="390" spans="1:13" ht="39.75" customHeight="1" thickBot="1" x14ac:dyDescent="0.25">
      <c r="A390" s="13"/>
      <c r="B390" s="13"/>
      <c r="C390" s="12"/>
      <c r="D390" s="13"/>
      <c r="E390" s="13"/>
      <c r="F390" s="48"/>
      <c r="G390" s="13"/>
      <c r="H390" s="87"/>
      <c r="I390" s="87"/>
      <c r="J390" s="48"/>
    </row>
    <row r="391" spans="1:13" ht="39.75" customHeight="1" thickTop="1" x14ac:dyDescent="0.2">
      <c r="A391" s="45"/>
      <c r="B391" s="45"/>
      <c r="C391" s="89"/>
      <c r="D391" s="45"/>
      <c r="E391" s="45"/>
      <c r="F391" s="45"/>
      <c r="G391" s="45"/>
      <c r="H391" s="45"/>
      <c r="I391" s="45"/>
      <c r="J391" s="45"/>
    </row>
    <row r="392" spans="1:13" ht="39.75" customHeight="1" x14ac:dyDescent="0.2">
      <c r="A392" s="28"/>
      <c r="B392" s="4" t="s">
        <v>2</v>
      </c>
      <c r="C392" s="26" t="s">
        <v>3</v>
      </c>
      <c r="D392" s="28" t="s">
        <v>4</v>
      </c>
      <c r="E392" s="193" t="s">
        <v>2388</v>
      </c>
      <c r="F392" s="194"/>
      <c r="G392" s="26" t="s">
        <v>190</v>
      </c>
      <c r="H392" s="4" t="s">
        <v>6</v>
      </c>
      <c r="I392" s="4" t="s">
        <v>7</v>
      </c>
      <c r="J392" s="4" t="s">
        <v>191</v>
      </c>
      <c r="M392" t="s">
        <v>7</v>
      </c>
    </row>
    <row r="393" spans="1:13" ht="39.75" customHeight="1" x14ac:dyDescent="0.2">
      <c r="A393" s="29" t="s">
        <v>2389</v>
      </c>
      <c r="B393" s="42">
        <v>88826</v>
      </c>
      <c r="C393" s="41" t="s">
        <v>14</v>
      </c>
      <c r="D393" s="29" t="s">
        <v>4057</v>
      </c>
      <c r="E393" s="195" t="s">
        <v>2498</v>
      </c>
      <c r="F393" s="196"/>
      <c r="G393" s="41" t="s">
        <v>297</v>
      </c>
      <c r="H393" s="44">
        <v>1</v>
      </c>
      <c r="I393" s="85">
        <f>SUM(J394)</f>
        <v>0.35</v>
      </c>
      <c r="J393" s="43">
        <f t="shared" ref="J393:J394" si="27">TRUNC(H393*I393,2)</f>
        <v>0.35</v>
      </c>
      <c r="M393">
        <v>0.36</v>
      </c>
    </row>
    <row r="394" spans="1:13" ht="39.75" customHeight="1" x14ac:dyDescent="0.2">
      <c r="A394" s="10" t="s">
        <v>2391</v>
      </c>
      <c r="B394" s="10">
        <v>10535</v>
      </c>
      <c r="C394" s="10" t="s">
        <v>14</v>
      </c>
      <c r="D394" s="9" t="s">
        <v>4061</v>
      </c>
      <c r="E394" s="212" t="s">
        <v>2494</v>
      </c>
      <c r="F394" s="199"/>
      <c r="G394" s="10" t="s">
        <v>15</v>
      </c>
      <c r="H394" s="47">
        <v>6.3999999999999997E-5</v>
      </c>
      <c r="I394" s="211">
        <f>VLOOKUP(B394,CURVA_ABC_INSUM!$B$5:$H$1423,7,0)</f>
        <v>5594.72</v>
      </c>
      <c r="J394" s="211">
        <f t="shared" si="27"/>
        <v>0.35</v>
      </c>
      <c r="M394">
        <v>5770</v>
      </c>
    </row>
    <row r="395" spans="1:13" ht="39.75" customHeight="1" thickBot="1" x14ac:dyDescent="0.25">
      <c r="A395" s="13"/>
      <c r="B395" s="13"/>
      <c r="C395" s="12"/>
      <c r="D395" s="13"/>
      <c r="E395" s="13"/>
      <c r="F395" s="48"/>
      <c r="G395" s="13"/>
      <c r="H395" s="87"/>
      <c r="I395" s="87"/>
      <c r="J395" s="48"/>
    </row>
    <row r="396" spans="1:13" ht="39.75" customHeight="1" thickTop="1" x14ac:dyDescent="0.2">
      <c r="A396" s="45"/>
      <c r="B396" s="45"/>
      <c r="C396" s="89"/>
      <c r="D396" s="45"/>
      <c r="E396" s="45"/>
      <c r="F396" s="45"/>
      <c r="G396" s="45"/>
      <c r="H396" s="45"/>
      <c r="I396" s="45"/>
      <c r="J396" s="45"/>
    </row>
    <row r="397" spans="1:13" ht="39.75" customHeight="1" x14ac:dyDescent="0.2">
      <c r="A397" s="28"/>
      <c r="B397" s="4" t="s">
        <v>2</v>
      </c>
      <c r="C397" s="26" t="s">
        <v>3</v>
      </c>
      <c r="D397" s="28" t="s">
        <v>4</v>
      </c>
      <c r="E397" s="193" t="s">
        <v>2388</v>
      </c>
      <c r="F397" s="194"/>
      <c r="G397" s="26" t="s">
        <v>190</v>
      </c>
      <c r="H397" s="4" t="s">
        <v>6</v>
      </c>
      <c r="I397" s="4" t="s">
        <v>7</v>
      </c>
      <c r="J397" s="4" t="s">
        <v>191</v>
      </c>
      <c r="M397" t="s">
        <v>7</v>
      </c>
    </row>
    <row r="398" spans="1:13" ht="39.75" customHeight="1" x14ac:dyDescent="0.2">
      <c r="A398" s="29" t="s">
        <v>2389</v>
      </c>
      <c r="B398" s="42">
        <v>88827</v>
      </c>
      <c r="C398" s="41" t="s">
        <v>14</v>
      </c>
      <c r="D398" s="29" t="s">
        <v>4058</v>
      </c>
      <c r="E398" s="195" t="s">
        <v>2498</v>
      </c>
      <c r="F398" s="196"/>
      <c r="G398" s="41" t="s">
        <v>297</v>
      </c>
      <c r="H398" s="44">
        <v>1</v>
      </c>
      <c r="I398" s="85">
        <f>SUM(J399)</f>
        <v>0.04</v>
      </c>
      <c r="J398" s="43">
        <f t="shared" ref="J398:J399" si="28">TRUNC(H398*I398,2)</f>
        <v>0.04</v>
      </c>
      <c r="M398">
        <v>0.04</v>
      </c>
    </row>
    <row r="399" spans="1:13" ht="39.75" customHeight="1" x14ac:dyDescent="0.2">
      <c r="A399" s="10" t="s">
        <v>2391</v>
      </c>
      <c r="B399" s="10">
        <v>10535</v>
      </c>
      <c r="C399" s="10" t="s">
        <v>14</v>
      </c>
      <c r="D399" s="9" t="s">
        <v>4061</v>
      </c>
      <c r="E399" s="212" t="s">
        <v>2494</v>
      </c>
      <c r="F399" s="199"/>
      <c r="G399" s="10" t="s">
        <v>15</v>
      </c>
      <c r="H399" s="47">
        <v>7.6000000000000001E-6</v>
      </c>
      <c r="I399" s="211">
        <f>VLOOKUP(B399,CURVA_ABC_INSUM!$B$5:$H$1423,7,0)</f>
        <v>5594.72</v>
      </c>
      <c r="J399" s="211">
        <f t="shared" si="28"/>
        <v>0.04</v>
      </c>
      <c r="M399">
        <v>5770</v>
      </c>
    </row>
    <row r="400" spans="1:13" ht="24.75" customHeight="1" thickBot="1" x14ac:dyDescent="0.25">
      <c r="A400" s="13"/>
      <c r="B400" s="13"/>
      <c r="C400" s="12"/>
      <c r="D400" s="13"/>
      <c r="E400" s="13"/>
      <c r="F400" s="48"/>
      <c r="G400" s="13"/>
      <c r="H400" s="87"/>
      <c r="I400" s="87"/>
      <c r="J400" s="48"/>
    </row>
    <row r="401" spans="1:13" ht="39.75" customHeight="1" thickTop="1" x14ac:dyDescent="0.2">
      <c r="A401" s="45"/>
      <c r="B401" s="45"/>
      <c r="C401" s="89"/>
      <c r="D401" s="45"/>
      <c r="E401" s="45"/>
      <c r="F401" s="45"/>
      <c r="G401" s="45"/>
      <c r="H401" s="45"/>
      <c r="I401" s="45"/>
      <c r="J401" s="45"/>
    </row>
    <row r="402" spans="1:13" ht="39.75" customHeight="1" x14ac:dyDescent="0.2">
      <c r="A402" s="28"/>
      <c r="B402" s="4" t="s">
        <v>2</v>
      </c>
      <c r="C402" s="26" t="s">
        <v>3</v>
      </c>
      <c r="D402" s="28" t="s">
        <v>4</v>
      </c>
      <c r="E402" s="193" t="s">
        <v>2388</v>
      </c>
      <c r="F402" s="194"/>
      <c r="G402" s="26" t="s">
        <v>190</v>
      </c>
      <c r="H402" s="4" t="s">
        <v>6</v>
      </c>
      <c r="I402" s="4" t="s">
        <v>7</v>
      </c>
      <c r="J402" s="4" t="s">
        <v>191</v>
      </c>
      <c r="M402" t="s">
        <v>7</v>
      </c>
    </row>
    <row r="403" spans="1:13" ht="39.75" customHeight="1" x14ac:dyDescent="0.2">
      <c r="A403" s="29" t="s">
        <v>2389</v>
      </c>
      <c r="B403" s="42">
        <v>88828</v>
      </c>
      <c r="C403" s="41" t="s">
        <v>14</v>
      </c>
      <c r="D403" s="29" t="s">
        <v>4059</v>
      </c>
      <c r="E403" s="195" t="s">
        <v>2498</v>
      </c>
      <c r="F403" s="196"/>
      <c r="G403" s="41" t="s">
        <v>297</v>
      </c>
      <c r="H403" s="44">
        <v>1</v>
      </c>
      <c r="I403" s="85">
        <f>SUM(J404)</f>
        <v>0.39</v>
      </c>
      <c r="J403" s="43">
        <f t="shared" ref="J403:J404" si="29">TRUNC(H403*I403,2)</f>
        <v>0.39</v>
      </c>
      <c r="M403">
        <v>0.4</v>
      </c>
    </row>
    <row r="404" spans="1:13" ht="39.75" customHeight="1" x14ac:dyDescent="0.2">
      <c r="A404" s="10" t="s">
        <v>2391</v>
      </c>
      <c r="B404" s="10">
        <v>10535</v>
      </c>
      <c r="C404" s="10" t="s">
        <v>14</v>
      </c>
      <c r="D404" s="9" t="s">
        <v>4061</v>
      </c>
      <c r="E404" s="212" t="s">
        <v>2494</v>
      </c>
      <c r="F404" s="199"/>
      <c r="G404" s="10" t="s">
        <v>15</v>
      </c>
      <c r="H404" s="47">
        <v>6.9999999999999994E-5</v>
      </c>
      <c r="I404" s="211">
        <f>VLOOKUP(B404,CURVA_ABC_INSUM!$B$5:$H$1423,7,0)</f>
        <v>5594.72</v>
      </c>
      <c r="J404" s="211">
        <f t="shared" si="29"/>
        <v>0.39</v>
      </c>
      <c r="M404">
        <v>5770</v>
      </c>
    </row>
    <row r="405" spans="1:13" ht="21.75" customHeight="1" thickBot="1" x14ac:dyDescent="0.25">
      <c r="A405" s="13"/>
      <c r="B405" s="13"/>
      <c r="C405" s="12"/>
      <c r="D405" s="13"/>
      <c r="E405" s="13"/>
      <c r="F405" s="48"/>
      <c r="G405" s="13"/>
      <c r="H405" s="87"/>
      <c r="I405" s="87"/>
      <c r="J405" s="48"/>
    </row>
    <row r="406" spans="1:13" ht="39.75" customHeight="1" thickTop="1" x14ac:dyDescent="0.2">
      <c r="A406" s="45"/>
      <c r="B406" s="45"/>
      <c r="C406" s="89"/>
      <c r="D406" s="45"/>
      <c r="E406" s="45"/>
      <c r="F406" s="45"/>
      <c r="G406" s="45"/>
      <c r="H406" s="45"/>
      <c r="I406" s="45"/>
      <c r="J406" s="45"/>
    </row>
    <row r="407" spans="1:13" ht="39.75" customHeight="1" x14ac:dyDescent="0.2">
      <c r="A407" s="28"/>
      <c r="B407" s="4" t="s">
        <v>2</v>
      </c>
      <c r="C407" s="26" t="s">
        <v>3</v>
      </c>
      <c r="D407" s="28" t="s">
        <v>4</v>
      </c>
      <c r="E407" s="193" t="s">
        <v>2388</v>
      </c>
      <c r="F407" s="194"/>
      <c r="G407" s="26" t="s">
        <v>190</v>
      </c>
      <c r="H407" s="4" t="s">
        <v>6</v>
      </c>
      <c r="I407" s="4" t="s">
        <v>7</v>
      </c>
      <c r="J407" s="4" t="s">
        <v>191</v>
      </c>
      <c r="M407" t="s">
        <v>7</v>
      </c>
    </row>
    <row r="408" spans="1:13" ht="39.75" customHeight="1" x14ac:dyDescent="0.2">
      <c r="A408" s="29" t="s">
        <v>2389</v>
      </c>
      <c r="B408" s="42">
        <v>88829</v>
      </c>
      <c r="C408" s="41" t="s">
        <v>14</v>
      </c>
      <c r="D408" s="29" t="s">
        <v>4060</v>
      </c>
      <c r="E408" s="195" t="s">
        <v>2498</v>
      </c>
      <c r="F408" s="196"/>
      <c r="G408" s="41" t="s">
        <v>297</v>
      </c>
      <c r="H408" s="44">
        <v>1</v>
      </c>
      <c r="I408" s="85">
        <f>SUM(J409)</f>
        <v>1.03</v>
      </c>
      <c r="J408" s="43">
        <f t="shared" ref="J408:J409" si="30">TRUNC(H408*I408,2)</f>
        <v>1.03</v>
      </c>
      <c r="M408">
        <v>0.96</v>
      </c>
    </row>
    <row r="409" spans="1:13" ht="39.75" customHeight="1" x14ac:dyDescent="0.2">
      <c r="A409" s="10" t="s">
        <v>2391</v>
      </c>
      <c r="B409" s="10">
        <v>2705</v>
      </c>
      <c r="C409" s="10" t="s">
        <v>14</v>
      </c>
      <c r="D409" s="9" t="s">
        <v>4062</v>
      </c>
      <c r="E409" s="212" t="s">
        <v>2394</v>
      </c>
      <c r="F409" s="199"/>
      <c r="G409" s="10" t="s">
        <v>4063</v>
      </c>
      <c r="H409" s="47">
        <v>1.25</v>
      </c>
      <c r="I409" s="211">
        <f>VLOOKUP(B409,CURVA_ABC_INSUM!$B$5:$H$1423,7,0)</f>
        <v>0.83</v>
      </c>
      <c r="J409" s="211">
        <f t="shared" si="30"/>
        <v>1.03</v>
      </c>
      <c r="M409">
        <v>0.77</v>
      </c>
    </row>
    <row r="410" spans="1:13" ht="39.75" customHeight="1" thickBot="1" x14ac:dyDescent="0.25">
      <c r="A410" s="13"/>
      <c r="B410" s="13"/>
      <c r="C410" s="12"/>
      <c r="D410" s="13"/>
      <c r="E410" s="13"/>
      <c r="F410" s="48"/>
      <c r="G410" s="13"/>
      <c r="H410" s="87"/>
      <c r="I410" s="87"/>
      <c r="J410" s="48"/>
    </row>
    <row r="411" spans="1:13" ht="39.75" customHeight="1" thickTop="1" x14ac:dyDescent="0.2">
      <c r="A411" s="45"/>
      <c r="B411" s="45"/>
      <c r="C411" s="89"/>
      <c r="D411" s="45"/>
      <c r="E411" s="45"/>
      <c r="F411" s="45"/>
      <c r="G411" s="45"/>
      <c r="H411" s="45"/>
      <c r="I411" s="45"/>
      <c r="J411" s="45"/>
    </row>
    <row r="412" spans="1:13" ht="39.75" customHeight="1" x14ac:dyDescent="0.2">
      <c r="A412" s="28"/>
      <c r="B412" s="4" t="s">
        <v>2</v>
      </c>
      <c r="C412" s="26" t="s">
        <v>3</v>
      </c>
      <c r="D412" s="28" t="s">
        <v>4</v>
      </c>
      <c r="E412" s="193" t="s">
        <v>2388</v>
      </c>
      <c r="F412" s="194"/>
      <c r="G412" s="26" t="s">
        <v>190</v>
      </c>
      <c r="H412" s="4" t="s">
        <v>6</v>
      </c>
      <c r="I412" s="4" t="s">
        <v>7</v>
      </c>
      <c r="J412" s="4" t="s">
        <v>191</v>
      </c>
      <c r="M412" t="s">
        <v>7</v>
      </c>
    </row>
    <row r="413" spans="1:13" ht="39.75" customHeight="1" x14ac:dyDescent="0.2">
      <c r="A413" s="29" t="s">
        <v>2389</v>
      </c>
      <c r="B413" s="42">
        <v>89226</v>
      </c>
      <c r="C413" s="41" t="s">
        <v>14</v>
      </c>
      <c r="D413" s="29" t="s">
        <v>4033</v>
      </c>
      <c r="E413" s="195" t="s">
        <v>2498</v>
      </c>
      <c r="F413" s="196"/>
      <c r="G413" s="41" t="s">
        <v>2526</v>
      </c>
      <c r="H413" s="44">
        <v>1</v>
      </c>
      <c r="I413" s="85">
        <f>SUM(J414:J415)</f>
        <v>1.6199999999999999</v>
      </c>
      <c r="J413" s="43">
        <f t="shared" ref="J413:J415" si="31">TRUNC(H413*I413,2)</f>
        <v>1.62</v>
      </c>
      <c r="M413">
        <v>1.67</v>
      </c>
    </row>
    <row r="414" spans="1:13" ht="39.75" customHeight="1" x14ac:dyDescent="0.2">
      <c r="A414" s="6" t="s">
        <v>2397</v>
      </c>
      <c r="B414" s="5">
        <v>89221</v>
      </c>
      <c r="C414" s="7" t="s">
        <v>14</v>
      </c>
      <c r="D414" s="6" t="s">
        <v>4064</v>
      </c>
      <c r="E414" s="197" t="s">
        <v>2498</v>
      </c>
      <c r="F414" s="198"/>
      <c r="G414" s="7" t="s">
        <v>297</v>
      </c>
      <c r="H414" s="46">
        <v>1</v>
      </c>
      <c r="I414" s="77">
        <f>$J$427</f>
        <v>1.45</v>
      </c>
      <c r="J414" s="8">
        <f t="shared" si="31"/>
        <v>1.45</v>
      </c>
      <c r="M414">
        <v>1.5</v>
      </c>
    </row>
    <row r="415" spans="1:13" ht="39.75" customHeight="1" x14ac:dyDescent="0.2">
      <c r="A415" s="6" t="s">
        <v>2397</v>
      </c>
      <c r="B415" s="5">
        <v>89222</v>
      </c>
      <c r="C415" s="7" t="s">
        <v>14</v>
      </c>
      <c r="D415" s="6" t="s">
        <v>4065</v>
      </c>
      <c r="E415" s="197" t="s">
        <v>2498</v>
      </c>
      <c r="F415" s="198"/>
      <c r="G415" s="7" t="s">
        <v>297</v>
      </c>
      <c r="H415" s="46">
        <v>1</v>
      </c>
      <c r="I415" s="77">
        <f>$J$432</f>
        <v>0.17</v>
      </c>
      <c r="J415" s="8">
        <f t="shared" si="31"/>
        <v>0.17</v>
      </c>
      <c r="M415">
        <v>0.17</v>
      </c>
    </row>
    <row r="416" spans="1:13" ht="26.25" customHeight="1" thickBot="1" x14ac:dyDescent="0.25">
      <c r="A416" s="13"/>
      <c r="B416" s="13"/>
      <c r="C416" s="12"/>
      <c r="D416" s="13"/>
      <c r="E416" s="13"/>
      <c r="F416" s="48"/>
      <c r="G416" s="13"/>
      <c r="H416" s="87"/>
      <c r="I416" s="87"/>
      <c r="J416" s="48"/>
    </row>
    <row r="417" spans="1:13" ht="39.75" customHeight="1" thickTop="1" x14ac:dyDescent="0.2">
      <c r="A417" s="45"/>
      <c r="B417" s="45"/>
      <c r="C417" s="89"/>
      <c r="D417" s="45"/>
      <c r="E417" s="45"/>
      <c r="F417" s="45"/>
      <c r="G417" s="45"/>
      <c r="H417" s="45"/>
      <c r="I417" s="45"/>
      <c r="J417" s="45"/>
    </row>
    <row r="418" spans="1:13" ht="39.75" customHeight="1" x14ac:dyDescent="0.2">
      <c r="A418" s="28"/>
      <c r="B418" s="4" t="s">
        <v>2</v>
      </c>
      <c r="C418" s="26" t="s">
        <v>3</v>
      </c>
      <c r="D418" s="28" t="s">
        <v>4</v>
      </c>
      <c r="E418" s="193" t="s">
        <v>2388</v>
      </c>
      <c r="F418" s="194"/>
      <c r="G418" s="26" t="s">
        <v>190</v>
      </c>
      <c r="H418" s="4" t="s">
        <v>6</v>
      </c>
      <c r="I418" s="4" t="s">
        <v>7</v>
      </c>
      <c r="J418" s="4" t="s">
        <v>191</v>
      </c>
      <c r="M418" t="s">
        <v>7</v>
      </c>
    </row>
    <row r="419" spans="1:13" ht="39.75" customHeight="1" x14ac:dyDescent="0.2">
      <c r="A419" s="29" t="s">
        <v>2389</v>
      </c>
      <c r="B419" s="42">
        <v>89225</v>
      </c>
      <c r="C419" s="41" t="s">
        <v>14</v>
      </c>
      <c r="D419" s="29" t="s">
        <v>4032</v>
      </c>
      <c r="E419" s="195" t="s">
        <v>2498</v>
      </c>
      <c r="F419" s="196"/>
      <c r="G419" s="41" t="s">
        <v>637</v>
      </c>
      <c r="H419" s="44">
        <v>1</v>
      </c>
      <c r="I419" s="85">
        <f>SUM($J$420:$J$423)</f>
        <v>5.2799999999999994</v>
      </c>
      <c r="J419" s="43">
        <f>TRUNC(H419*I419,2)</f>
        <v>5.28</v>
      </c>
      <c r="M419">
        <v>5.2299999999999995</v>
      </c>
    </row>
    <row r="420" spans="1:13" ht="39.75" customHeight="1" x14ac:dyDescent="0.2">
      <c r="A420" s="6" t="s">
        <v>2397</v>
      </c>
      <c r="B420" s="5">
        <v>89221</v>
      </c>
      <c r="C420" s="7" t="s">
        <v>14</v>
      </c>
      <c r="D420" s="6" t="s">
        <v>4064</v>
      </c>
      <c r="E420" s="197" t="s">
        <v>2498</v>
      </c>
      <c r="F420" s="198"/>
      <c r="G420" s="7" t="s">
        <v>297</v>
      </c>
      <c r="H420" s="46">
        <v>1</v>
      </c>
      <c r="I420" s="77">
        <f>$J$427</f>
        <v>1.45</v>
      </c>
      <c r="J420" s="8">
        <f>TRUNC(H420*I420,2)</f>
        <v>1.45</v>
      </c>
      <c r="M420">
        <v>1.5</v>
      </c>
    </row>
    <row r="421" spans="1:13" ht="39.75" customHeight="1" x14ac:dyDescent="0.2">
      <c r="A421" s="6" t="s">
        <v>2397</v>
      </c>
      <c r="B421" s="5">
        <v>89222</v>
      </c>
      <c r="C421" s="7" t="s">
        <v>14</v>
      </c>
      <c r="D421" s="6" t="s">
        <v>4065</v>
      </c>
      <c r="E421" s="197" t="s">
        <v>2498</v>
      </c>
      <c r="F421" s="198"/>
      <c r="G421" s="7" t="s">
        <v>297</v>
      </c>
      <c r="H421" s="46">
        <v>1</v>
      </c>
      <c r="I421" s="77">
        <f>$J$432</f>
        <v>0.17</v>
      </c>
      <c r="J421" s="8">
        <f>TRUNC(H421*I421,2)</f>
        <v>0.17</v>
      </c>
      <c r="M421">
        <v>0.17</v>
      </c>
    </row>
    <row r="422" spans="1:13" ht="39.75" customHeight="1" x14ac:dyDescent="0.2">
      <c r="A422" s="6" t="s">
        <v>2397</v>
      </c>
      <c r="B422" s="5">
        <v>89223</v>
      </c>
      <c r="C422" s="7" t="s">
        <v>14</v>
      </c>
      <c r="D422" s="6" t="s">
        <v>4066</v>
      </c>
      <c r="E422" s="197" t="s">
        <v>2498</v>
      </c>
      <c r="F422" s="198"/>
      <c r="G422" s="7" t="s">
        <v>297</v>
      </c>
      <c r="H422" s="46">
        <v>1</v>
      </c>
      <c r="I422" s="77">
        <f>$J$437</f>
        <v>1.59</v>
      </c>
      <c r="J422" s="8">
        <f>TRUNC(H422*I422,2)</f>
        <v>1.59</v>
      </c>
      <c r="M422">
        <v>1.64</v>
      </c>
    </row>
    <row r="423" spans="1:13" ht="39.75" customHeight="1" x14ac:dyDescent="0.2">
      <c r="A423" s="6" t="s">
        <v>2397</v>
      </c>
      <c r="B423" s="5">
        <v>89224</v>
      </c>
      <c r="C423" s="7" t="s">
        <v>14</v>
      </c>
      <c r="D423" s="6" t="s">
        <v>4067</v>
      </c>
      <c r="E423" s="197" t="s">
        <v>2498</v>
      </c>
      <c r="F423" s="198"/>
      <c r="G423" s="7" t="s">
        <v>297</v>
      </c>
      <c r="H423" s="46">
        <v>1</v>
      </c>
      <c r="I423" s="77">
        <f>$J$442</f>
        <v>2.0699999999999998</v>
      </c>
      <c r="J423" s="8">
        <f>TRUNC(H423*I423,2)</f>
        <v>2.0699999999999998</v>
      </c>
      <c r="M423">
        <v>1.92</v>
      </c>
    </row>
    <row r="424" spans="1:13" ht="39.75" customHeight="1" thickBot="1" x14ac:dyDescent="0.25">
      <c r="A424" s="13"/>
      <c r="B424" s="13"/>
      <c r="C424" s="12"/>
      <c r="D424" s="13"/>
      <c r="E424" s="13"/>
      <c r="F424" s="48"/>
      <c r="G424" s="13"/>
      <c r="H424" s="87"/>
      <c r="I424" s="87"/>
      <c r="J424" s="48"/>
    </row>
    <row r="425" spans="1:13" ht="39.75" customHeight="1" thickTop="1" x14ac:dyDescent="0.2">
      <c r="A425" s="45"/>
      <c r="B425" s="45"/>
      <c r="C425" s="89"/>
      <c r="D425" s="45"/>
      <c r="E425" s="45"/>
      <c r="F425" s="45"/>
      <c r="G425" s="45"/>
      <c r="H425" s="45"/>
      <c r="I425" s="45"/>
      <c r="J425" s="45"/>
    </row>
    <row r="426" spans="1:13" ht="39.75" customHeight="1" x14ac:dyDescent="0.2">
      <c r="A426" s="28"/>
      <c r="B426" s="4" t="s">
        <v>2</v>
      </c>
      <c r="C426" s="26" t="s">
        <v>3</v>
      </c>
      <c r="D426" s="28" t="s">
        <v>4</v>
      </c>
      <c r="E426" s="193" t="s">
        <v>2388</v>
      </c>
      <c r="F426" s="194"/>
      <c r="G426" s="26" t="s">
        <v>190</v>
      </c>
      <c r="H426" s="4" t="s">
        <v>6</v>
      </c>
      <c r="I426" s="4" t="s">
        <v>7</v>
      </c>
      <c r="J426" s="4" t="s">
        <v>191</v>
      </c>
      <c r="M426" t="s">
        <v>7</v>
      </c>
    </row>
    <row r="427" spans="1:13" ht="39.75" customHeight="1" x14ac:dyDescent="0.2">
      <c r="A427" s="29" t="s">
        <v>2389</v>
      </c>
      <c r="B427" s="42">
        <v>89221</v>
      </c>
      <c r="C427" s="41" t="s">
        <v>14</v>
      </c>
      <c r="D427" s="29" t="s">
        <v>4064</v>
      </c>
      <c r="E427" s="195" t="s">
        <v>2498</v>
      </c>
      <c r="F427" s="196"/>
      <c r="G427" s="41" t="s">
        <v>297</v>
      </c>
      <c r="H427" s="44">
        <v>1</v>
      </c>
      <c r="I427" s="85">
        <f>SUM(J428)</f>
        <v>1.45</v>
      </c>
      <c r="J427" s="43">
        <f t="shared" ref="J427:J428" si="32">TRUNC(H427*I427,2)</f>
        <v>1.45</v>
      </c>
      <c r="M427">
        <v>1.5</v>
      </c>
    </row>
    <row r="428" spans="1:13" ht="39.75" customHeight="1" x14ac:dyDescent="0.2">
      <c r="A428" s="10" t="s">
        <v>2391</v>
      </c>
      <c r="B428" s="10">
        <v>36397</v>
      </c>
      <c r="C428" s="10" t="s">
        <v>14</v>
      </c>
      <c r="D428" s="9" t="s">
        <v>4068</v>
      </c>
      <c r="E428" s="212" t="s">
        <v>2494</v>
      </c>
      <c r="F428" s="199"/>
      <c r="G428" s="10" t="s">
        <v>15</v>
      </c>
      <c r="H428" s="47">
        <v>6.3999999999999997E-5</v>
      </c>
      <c r="I428" s="211">
        <f>VLOOKUP(B428,CURVA_ABC_INSUM!$B$5:$H$1423,7,0)</f>
        <v>22758.18</v>
      </c>
      <c r="J428" s="211">
        <f t="shared" si="32"/>
        <v>1.45</v>
      </c>
      <c r="M428">
        <v>23471.18</v>
      </c>
    </row>
    <row r="429" spans="1:13" ht="32.25" customHeight="1" thickBot="1" x14ac:dyDescent="0.25">
      <c r="A429" s="13"/>
      <c r="B429" s="13"/>
      <c r="C429" s="12"/>
      <c r="D429" s="13"/>
      <c r="E429" s="13"/>
      <c r="F429" s="48"/>
      <c r="G429" s="13"/>
      <c r="H429" s="87"/>
      <c r="I429" s="87"/>
      <c r="J429" s="48"/>
    </row>
    <row r="430" spans="1:13" ht="39.75" customHeight="1" thickTop="1" x14ac:dyDescent="0.2">
      <c r="A430" s="45"/>
      <c r="B430" s="45"/>
      <c r="C430" s="89"/>
      <c r="D430" s="45"/>
      <c r="E430" s="45"/>
      <c r="F430" s="45"/>
      <c r="G430" s="45"/>
      <c r="H430" s="45"/>
      <c r="I430" s="45"/>
      <c r="J430" s="45"/>
    </row>
    <row r="431" spans="1:13" ht="39.75" customHeight="1" x14ac:dyDescent="0.2">
      <c r="A431" s="28"/>
      <c r="B431" s="4" t="s">
        <v>2</v>
      </c>
      <c r="C431" s="26" t="s">
        <v>3</v>
      </c>
      <c r="D431" s="28" t="s">
        <v>4</v>
      </c>
      <c r="E431" s="193" t="s">
        <v>2388</v>
      </c>
      <c r="F431" s="194"/>
      <c r="G431" s="26" t="s">
        <v>190</v>
      </c>
      <c r="H431" s="4" t="s">
        <v>6</v>
      </c>
      <c r="I431" s="4" t="s">
        <v>7</v>
      </c>
      <c r="J431" s="4" t="s">
        <v>191</v>
      </c>
      <c r="M431" t="s">
        <v>7</v>
      </c>
    </row>
    <row r="432" spans="1:13" ht="39.75" customHeight="1" x14ac:dyDescent="0.2">
      <c r="A432" s="29" t="s">
        <v>2389</v>
      </c>
      <c r="B432" s="42">
        <v>89222</v>
      </c>
      <c r="C432" s="41" t="s">
        <v>14</v>
      </c>
      <c r="D432" s="29" t="s">
        <v>4065</v>
      </c>
      <c r="E432" s="195" t="s">
        <v>2498</v>
      </c>
      <c r="F432" s="196"/>
      <c r="G432" s="41" t="s">
        <v>297</v>
      </c>
      <c r="H432" s="44">
        <v>1</v>
      </c>
      <c r="I432" s="85">
        <f>SUM(J433)</f>
        <v>0.17</v>
      </c>
      <c r="J432" s="43">
        <f t="shared" ref="J432:J433" si="33">TRUNC(H432*I432,2)</f>
        <v>0.17</v>
      </c>
      <c r="M432">
        <v>0.17</v>
      </c>
    </row>
    <row r="433" spans="1:13" ht="39.75" customHeight="1" x14ac:dyDescent="0.2">
      <c r="A433" s="10" t="s">
        <v>2391</v>
      </c>
      <c r="B433" s="10">
        <v>36397</v>
      </c>
      <c r="C433" s="10" t="s">
        <v>14</v>
      </c>
      <c r="D433" s="9" t="s">
        <v>4068</v>
      </c>
      <c r="E433" s="212" t="s">
        <v>2494</v>
      </c>
      <c r="F433" s="199"/>
      <c r="G433" s="10" t="s">
        <v>15</v>
      </c>
      <c r="H433" s="47">
        <v>7.6000000000000001E-6</v>
      </c>
      <c r="I433" s="211">
        <f>VLOOKUP(B433,CURVA_ABC_INSUM!$B$5:$H$1423,7,0)</f>
        <v>22758.18</v>
      </c>
      <c r="J433" s="211">
        <f t="shared" si="33"/>
        <v>0.17</v>
      </c>
      <c r="M433">
        <v>23471.18</v>
      </c>
    </row>
    <row r="434" spans="1:13" ht="24" customHeight="1" thickBot="1" x14ac:dyDescent="0.25">
      <c r="A434" s="13"/>
      <c r="B434" s="13"/>
      <c r="C434" s="12"/>
      <c r="D434" s="13"/>
      <c r="E434" s="13"/>
      <c r="F434" s="48"/>
      <c r="G434" s="13"/>
      <c r="H434" s="87"/>
      <c r="I434" s="87"/>
      <c r="J434" s="48"/>
    </row>
    <row r="435" spans="1:13" ht="39.75" customHeight="1" thickTop="1" x14ac:dyDescent="0.2">
      <c r="A435" s="45"/>
      <c r="B435" s="45"/>
      <c r="C435" s="89"/>
      <c r="D435" s="45"/>
      <c r="E435" s="45"/>
      <c r="F435" s="45"/>
      <c r="G435" s="45"/>
      <c r="H435" s="45"/>
      <c r="I435" s="45"/>
      <c r="J435" s="45"/>
    </row>
    <row r="436" spans="1:13" ht="39.75" customHeight="1" x14ac:dyDescent="0.2">
      <c r="A436" s="28"/>
      <c r="B436" s="4" t="s">
        <v>2</v>
      </c>
      <c r="C436" s="26" t="s">
        <v>3</v>
      </c>
      <c r="D436" s="28" t="s">
        <v>4</v>
      </c>
      <c r="E436" s="193" t="s">
        <v>2388</v>
      </c>
      <c r="F436" s="194"/>
      <c r="G436" s="26" t="s">
        <v>190</v>
      </c>
      <c r="H436" s="4" t="s">
        <v>6</v>
      </c>
      <c r="I436" s="4" t="s">
        <v>7</v>
      </c>
      <c r="J436" s="4" t="s">
        <v>191</v>
      </c>
      <c r="M436" t="s">
        <v>7</v>
      </c>
    </row>
    <row r="437" spans="1:13" ht="39.75" customHeight="1" x14ac:dyDescent="0.2">
      <c r="A437" s="29" t="s">
        <v>2389</v>
      </c>
      <c r="B437" s="42">
        <v>89223</v>
      </c>
      <c r="C437" s="41" t="s">
        <v>14</v>
      </c>
      <c r="D437" s="29" t="s">
        <v>4066</v>
      </c>
      <c r="E437" s="195" t="s">
        <v>2498</v>
      </c>
      <c r="F437" s="196"/>
      <c r="G437" s="41" t="s">
        <v>297</v>
      </c>
      <c r="H437" s="44">
        <v>1</v>
      </c>
      <c r="I437" s="85">
        <f>SUM(J438)</f>
        <v>1.59</v>
      </c>
      <c r="J437" s="43">
        <f t="shared" ref="J437:J438" si="34">TRUNC(H437*I437,2)</f>
        <v>1.59</v>
      </c>
      <c r="M437">
        <v>1.64</v>
      </c>
    </row>
    <row r="438" spans="1:13" ht="39.75" customHeight="1" x14ac:dyDescent="0.2">
      <c r="A438" s="10" t="s">
        <v>2391</v>
      </c>
      <c r="B438" s="10">
        <v>36397</v>
      </c>
      <c r="C438" s="10" t="s">
        <v>14</v>
      </c>
      <c r="D438" s="9" t="s">
        <v>4068</v>
      </c>
      <c r="E438" s="212" t="s">
        <v>2494</v>
      </c>
      <c r="F438" s="199"/>
      <c r="G438" s="10" t="s">
        <v>15</v>
      </c>
      <c r="H438" s="47">
        <v>6.9999999999999994E-5</v>
      </c>
      <c r="I438" s="211">
        <f>VLOOKUP(B438,CURVA_ABC_INSUM!$B$5:$H$1423,7,0)</f>
        <v>22758.18</v>
      </c>
      <c r="J438" s="211">
        <f t="shared" si="34"/>
        <v>1.59</v>
      </c>
      <c r="M438">
        <v>23471.18</v>
      </c>
    </row>
    <row r="439" spans="1:13" ht="33.75" customHeight="1" thickBot="1" x14ac:dyDescent="0.25">
      <c r="A439" s="13"/>
      <c r="B439" s="13"/>
      <c r="C439" s="12"/>
      <c r="D439" s="13"/>
      <c r="E439" s="13"/>
      <c r="F439" s="48"/>
      <c r="G439" s="13"/>
      <c r="H439" s="87"/>
      <c r="I439" s="87"/>
      <c r="J439" s="48"/>
    </row>
    <row r="440" spans="1:13" ht="39.75" customHeight="1" thickTop="1" x14ac:dyDescent="0.2">
      <c r="A440" s="45"/>
      <c r="B440" s="45"/>
      <c r="C440" s="89"/>
      <c r="D440" s="45"/>
      <c r="E440" s="45"/>
      <c r="F440" s="45"/>
      <c r="G440" s="45"/>
      <c r="H440" s="45"/>
      <c r="I440" s="45"/>
      <c r="J440" s="45"/>
    </row>
    <row r="441" spans="1:13" ht="39.75" customHeight="1" x14ac:dyDescent="0.2">
      <c r="A441" s="28"/>
      <c r="B441" s="4" t="s">
        <v>2</v>
      </c>
      <c r="C441" s="26" t="s">
        <v>3</v>
      </c>
      <c r="D441" s="28" t="s">
        <v>4</v>
      </c>
      <c r="E441" s="193" t="s">
        <v>2388</v>
      </c>
      <c r="F441" s="194"/>
      <c r="G441" s="26" t="s">
        <v>190</v>
      </c>
      <c r="H441" s="4" t="s">
        <v>6</v>
      </c>
      <c r="I441" s="4" t="s">
        <v>7</v>
      </c>
      <c r="J441" s="4" t="s">
        <v>191</v>
      </c>
      <c r="M441" t="s">
        <v>7</v>
      </c>
    </row>
    <row r="442" spans="1:13" ht="39.75" customHeight="1" x14ac:dyDescent="0.2">
      <c r="A442" s="29" t="s">
        <v>2389</v>
      </c>
      <c r="B442" s="42">
        <v>89224</v>
      </c>
      <c r="C442" s="41" t="s">
        <v>14</v>
      </c>
      <c r="D442" s="29" t="s">
        <v>4067</v>
      </c>
      <c r="E442" s="195" t="s">
        <v>2498</v>
      </c>
      <c r="F442" s="196"/>
      <c r="G442" s="41" t="s">
        <v>297</v>
      </c>
      <c r="H442" s="44">
        <v>1</v>
      </c>
      <c r="I442" s="85">
        <f>SUM(J443)</f>
        <v>2.0699999999999998</v>
      </c>
      <c r="J442" s="43">
        <f t="shared" ref="J442:J443" si="35">TRUNC(H442*I442,2)</f>
        <v>2.0699999999999998</v>
      </c>
      <c r="M442">
        <v>1.92</v>
      </c>
    </row>
    <row r="443" spans="1:13" ht="39.75" customHeight="1" x14ac:dyDescent="0.2">
      <c r="A443" s="10" t="s">
        <v>2391</v>
      </c>
      <c r="B443" s="10">
        <v>2705</v>
      </c>
      <c r="C443" s="10" t="s">
        <v>14</v>
      </c>
      <c r="D443" s="9" t="s">
        <v>4062</v>
      </c>
      <c r="E443" s="212" t="s">
        <v>2394</v>
      </c>
      <c r="F443" s="199"/>
      <c r="G443" s="10" t="s">
        <v>4063</v>
      </c>
      <c r="H443" s="47">
        <v>2.5</v>
      </c>
      <c r="I443" s="211">
        <f>VLOOKUP(B443,CURVA_ABC_INSUM!$B$5:$H$1423,7,0)</f>
        <v>0.83</v>
      </c>
      <c r="J443" s="211">
        <f t="shared" si="35"/>
        <v>2.0699999999999998</v>
      </c>
      <c r="M443">
        <v>0.77</v>
      </c>
    </row>
    <row r="444" spans="1:13" ht="24.75" customHeight="1" thickBot="1" x14ac:dyDescent="0.25">
      <c r="A444" s="13"/>
      <c r="B444" s="13"/>
      <c r="C444" s="12"/>
      <c r="D444" s="13"/>
      <c r="E444" s="13"/>
      <c r="F444" s="48"/>
      <c r="G444" s="13"/>
      <c r="H444" s="87"/>
      <c r="I444" s="87"/>
      <c r="J444" s="48"/>
    </row>
    <row r="445" spans="1:13" ht="39.75" customHeight="1" thickTop="1" x14ac:dyDescent="0.2">
      <c r="A445" s="45"/>
      <c r="B445" s="45"/>
      <c r="C445" s="89"/>
      <c r="D445" s="45"/>
      <c r="E445" s="45"/>
      <c r="F445" s="45"/>
      <c r="G445" s="45"/>
      <c r="H445" s="45"/>
      <c r="I445" s="45"/>
      <c r="J445" s="45"/>
    </row>
    <row r="446" spans="1:13" ht="39.75" customHeight="1" x14ac:dyDescent="0.2">
      <c r="A446" s="28"/>
      <c r="B446" s="4" t="s">
        <v>2</v>
      </c>
      <c r="C446" s="26" t="s">
        <v>3</v>
      </c>
      <c r="D446" s="28" t="s">
        <v>4</v>
      </c>
      <c r="E446" s="193" t="s">
        <v>2388</v>
      </c>
      <c r="F446" s="194"/>
      <c r="G446" s="26" t="s">
        <v>190</v>
      </c>
      <c r="H446" s="4" t="s">
        <v>6</v>
      </c>
      <c r="I446" s="4" t="s">
        <v>7</v>
      </c>
      <c r="J446" s="4" t="s">
        <v>191</v>
      </c>
      <c r="M446" t="s">
        <v>7</v>
      </c>
    </row>
    <row r="447" spans="1:13" ht="39.75" customHeight="1" x14ac:dyDescent="0.2">
      <c r="A447" s="29" t="s">
        <v>2389</v>
      </c>
      <c r="B447" s="42">
        <v>91387</v>
      </c>
      <c r="C447" s="41" t="s">
        <v>14</v>
      </c>
      <c r="D447" s="29" t="s">
        <v>4069</v>
      </c>
      <c r="E447" s="195" t="s">
        <v>2498</v>
      </c>
      <c r="F447" s="196"/>
      <c r="G447" s="41" t="s">
        <v>2526</v>
      </c>
      <c r="H447" s="44">
        <v>1</v>
      </c>
      <c r="I447" s="85">
        <f>SUM(J448:J451)</f>
        <v>73.600000000000009</v>
      </c>
      <c r="J447" s="43">
        <f t="shared" ref="J447:J451" si="36">TRUNC(H447*I447,2)</f>
        <v>73.599999999999994</v>
      </c>
      <c r="M447">
        <v>72.94</v>
      </c>
    </row>
    <row r="448" spans="1:13" ht="32.25" customHeight="1" x14ac:dyDescent="0.2">
      <c r="A448" s="6" t="s">
        <v>2397</v>
      </c>
      <c r="B448" s="5">
        <v>88281</v>
      </c>
      <c r="C448" s="7" t="s">
        <v>14</v>
      </c>
      <c r="D448" s="6" t="s">
        <v>4070</v>
      </c>
      <c r="E448" s="197" t="s">
        <v>2399</v>
      </c>
      <c r="F448" s="198"/>
      <c r="G448" s="7" t="s">
        <v>297</v>
      </c>
      <c r="H448" s="46">
        <v>1</v>
      </c>
      <c r="I448" s="77">
        <f>'COMP-CUSTO MÃO OBRA'!$H$1736</f>
        <v>35.89</v>
      </c>
      <c r="J448" s="8">
        <f t="shared" si="36"/>
        <v>35.89</v>
      </c>
      <c r="M448">
        <v>35.89</v>
      </c>
    </row>
    <row r="449" spans="1:13" ht="56.25" customHeight="1" x14ac:dyDescent="0.2">
      <c r="A449" s="6" t="s">
        <v>2397</v>
      </c>
      <c r="B449" s="5">
        <v>91380</v>
      </c>
      <c r="C449" s="7" t="s">
        <v>14</v>
      </c>
      <c r="D449" s="6" t="s">
        <v>4071</v>
      </c>
      <c r="E449" s="197" t="s">
        <v>2498</v>
      </c>
      <c r="F449" s="198"/>
      <c r="G449" s="7" t="s">
        <v>297</v>
      </c>
      <c r="H449" s="46">
        <v>1</v>
      </c>
      <c r="I449" s="77">
        <f>$J$465</f>
        <v>27.89</v>
      </c>
      <c r="J449" s="8">
        <f t="shared" si="36"/>
        <v>27.89</v>
      </c>
      <c r="M449">
        <v>27.43</v>
      </c>
    </row>
    <row r="450" spans="1:13" ht="56.25" customHeight="1" x14ac:dyDescent="0.2">
      <c r="A450" s="6" t="s">
        <v>2397</v>
      </c>
      <c r="B450" s="5">
        <v>91381</v>
      </c>
      <c r="C450" s="7" t="s">
        <v>14</v>
      </c>
      <c r="D450" s="6" t="s">
        <v>4072</v>
      </c>
      <c r="E450" s="197" t="s">
        <v>2498</v>
      </c>
      <c r="F450" s="198"/>
      <c r="G450" s="7" t="s">
        <v>297</v>
      </c>
      <c r="H450" s="46">
        <v>1</v>
      </c>
      <c r="I450" s="77">
        <f>$J$477</f>
        <v>5.48</v>
      </c>
      <c r="J450" s="8">
        <f t="shared" si="36"/>
        <v>5.48</v>
      </c>
      <c r="M450">
        <v>5.37</v>
      </c>
    </row>
    <row r="451" spans="1:13" ht="56.25" customHeight="1" x14ac:dyDescent="0.2">
      <c r="A451" s="6" t="s">
        <v>2397</v>
      </c>
      <c r="B451" s="5">
        <v>91382</v>
      </c>
      <c r="C451" s="7" t="s">
        <v>14</v>
      </c>
      <c r="D451" s="6" t="s">
        <v>4073</v>
      </c>
      <c r="E451" s="197" t="s">
        <v>2498</v>
      </c>
      <c r="F451" s="198"/>
      <c r="G451" s="7" t="s">
        <v>297</v>
      </c>
      <c r="H451" s="46">
        <v>1</v>
      </c>
      <c r="I451" s="77">
        <f>$J$471</f>
        <v>4.34</v>
      </c>
      <c r="J451" s="8">
        <f t="shared" si="36"/>
        <v>4.34</v>
      </c>
      <c r="M451">
        <v>4.25</v>
      </c>
    </row>
    <row r="452" spans="1:13" ht="39.75" customHeight="1" thickBot="1" x14ac:dyDescent="0.25">
      <c r="A452" s="13"/>
      <c r="B452" s="13"/>
      <c r="C452" s="12"/>
      <c r="D452" s="13"/>
      <c r="E452" s="13"/>
      <c r="F452" s="48"/>
      <c r="G452" s="13"/>
      <c r="H452" s="87"/>
      <c r="I452" s="87"/>
      <c r="J452" s="48"/>
    </row>
    <row r="453" spans="1:13" ht="39.75" customHeight="1" thickTop="1" x14ac:dyDescent="0.2">
      <c r="A453" s="45"/>
      <c r="B453" s="45"/>
      <c r="C453" s="89"/>
      <c r="D453" s="45"/>
      <c r="E453" s="45"/>
      <c r="F453" s="45"/>
      <c r="G453" s="45"/>
      <c r="H453" s="45"/>
      <c r="I453" s="45"/>
      <c r="J453" s="45"/>
    </row>
    <row r="454" spans="1:13" ht="39.75" customHeight="1" x14ac:dyDescent="0.2">
      <c r="A454" s="28"/>
      <c r="B454" s="4" t="s">
        <v>2</v>
      </c>
      <c r="C454" s="26" t="s">
        <v>3</v>
      </c>
      <c r="D454" s="28" t="s">
        <v>4</v>
      </c>
      <c r="E454" s="193" t="s">
        <v>2388</v>
      </c>
      <c r="F454" s="194"/>
      <c r="G454" s="26" t="s">
        <v>190</v>
      </c>
      <c r="H454" s="4" t="s">
        <v>6</v>
      </c>
      <c r="I454" s="4" t="s">
        <v>7</v>
      </c>
      <c r="J454" s="4" t="s">
        <v>191</v>
      </c>
      <c r="M454" t="s">
        <v>7</v>
      </c>
    </row>
    <row r="455" spans="1:13" ht="39.75" customHeight="1" x14ac:dyDescent="0.2">
      <c r="A455" s="29" t="s">
        <v>2389</v>
      </c>
      <c r="B455" s="42">
        <v>91386</v>
      </c>
      <c r="C455" s="41" t="s">
        <v>14</v>
      </c>
      <c r="D455" s="29" t="s">
        <v>3420</v>
      </c>
      <c r="E455" s="195" t="s">
        <v>2498</v>
      </c>
      <c r="F455" s="196"/>
      <c r="G455" s="41" t="s">
        <v>637</v>
      </c>
      <c r="H455" s="44">
        <v>1</v>
      </c>
      <c r="I455" s="85">
        <f>SUM(J456:J461)</f>
        <v>262.53999999999996</v>
      </c>
      <c r="J455" s="43">
        <f t="shared" ref="J455:J461" si="37">TRUNC(H455*I455,2)</f>
        <v>262.54000000000002</v>
      </c>
      <c r="M455">
        <v>262.62</v>
      </c>
    </row>
    <row r="456" spans="1:13" ht="39.75" customHeight="1" x14ac:dyDescent="0.2">
      <c r="A456" s="6" t="s">
        <v>2397</v>
      </c>
      <c r="B456" s="5">
        <v>88281</v>
      </c>
      <c r="C456" s="7" t="s">
        <v>14</v>
      </c>
      <c r="D456" s="6" t="s">
        <v>4070</v>
      </c>
      <c r="E456" s="197" t="s">
        <v>2399</v>
      </c>
      <c r="F456" s="198"/>
      <c r="G456" s="7" t="s">
        <v>297</v>
      </c>
      <c r="H456" s="46">
        <v>1</v>
      </c>
      <c r="I456" s="77">
        <f>'COMP-CUSTO MÃO OBRA'!$H$1736</f>
        <v>35.89</v>
      </c>
      <c r="J456" s="8">
        <f t="shared" si="37"/>
        <v>35.89</v>
      </c>
      <c r="M456">
        <v>35.89</v>
      </c>
    </row>
    <row r="457" spans="1:13" ht="39.75" customHeight="1" x14ac:dyDescent="0.2">
      <c r="A457" s="6" t="s">
        <v>2397</v>
      </c>
      <c r="B457" s="5">
        <v>91380</v>
      </c>
      <c r="C457" s="7" t="s">
        <v>14</v>
      </c>
      <c r="D457" s="6" t="s">
        <v>4071</v>
      </c>
      <c r="E457" s="197" t="s">
        <v>2498</v>
      </c>
      <c r="F457" s="198"/>
      <c r="G457" s="7" t="s">
        <v>297</v>
      </c>
      <c r="H457" s="46">
        <v>1</v>
      </c>
      <c r="I457" s="77">
        <f>$J$465</f>
        <v>27.89</v>
      </c>
      <c r="J457" s="8">
        <f t="shared" si="37"/>
        <v>27.89</v>
      </c>
      <c r="M457">
        <v>27.43</v>
      </c>
    </row>
    <row r="458" spans="1:13" ht="39.75" customHeight="1" x14ac:dyDescent="0.2">
      <c r="A458" s="6" t="s">
        <v>2397</v>
      </c>
      <c r="B458" s="5">
        <v>91381</v>
      </c>
      <c r="C458" s="7" t="s">
        <v>14</v>
      </c>
      <c r="D458" s="6" t="s">
        <v>4072</v>
      </c>
      <c r="E458" s="197" t="s">
        <v>2498</v>
      </c>
      <c r="F458" s="198"/>
      <c r="G458" s="7" t="s">
        <v>297</v>
      </c>
      <c r="H458" s="46">
        <v>1</v>
      </c>
      <c r="I458" s="77">
        <f>$J$477</f>
        <v>5.48</v>
      </c>
      <c r="J458" s="8">
        <f t="shared" si="37"/>
        <v>5.48</v>
      </c>
      <c r="M458">
        <v>5.37</v>
      </c>
    </row>
    <row r="459" spans="1:13" ht="39.75" customHeight="1" x14ac:dyDescent="0.2">
      <c r="A459" s="6" t="s">
        <v>2397</v>
      </c>
      <c r="B459" s="5">
        <v>91382</v>
      </c>
      <c r="C459" s="7" t="s">
        <v>14</v>
      </c>
      <c r="D459" s="6" t="s">
        <v>4073</v>
      </c>
      <c r="E459" s="197" t="s">
        <v>2498</v>
      </c>
      <c r="F459" s="198"/>
      <c r="G459" s="7" t="s">
        <v>297</v>
      </c>
      <c r="H459" s="46">
        <v>1</v>
      </c>
      <c r="I459" s="77">
        <f>$J$471</f>
        <v>4.34</v>
      </c>
      <c r="J459" s="8">
        <f t="shared" si="37"/>
        <v>4.34</v>
      </c>
      <c r="M459">
        <v>4.25</v>
      </c>
    </row>
    <row r="460" spans="1:13" ht="39.75" customHeight="1" x14ac:dyDescent="0.2">
      <c r="A460" s="6" t="s">
        <v>2397</v>
      </c>
      <c r="B460" s="5">
        <v>91383</v>
      </c>
      <c r="C460" s="7" t="s">
        <v>14</v>
      </c>
      <c r="D460" s="6" t="s">
        <v>4074</v>
      </c>
      <c r="E460" s="197" t="s">
        <v>2498</v>
      </c>
      <c r="F460" s="198"/>
      <c r="G460" s="7" t="s">
        <v>297</v>
      </c>
      <c r="H460" s="46">
        <v>1</v>
      </c>
      <c r="I460" s="77">
        <f>$J$483</f>
        <v>50.3</v>
      </c>
      <c r="J460" s="8">
        <f t="shared" si="37"/>
        <v>50.3</v>
      </c>
      <c r="M460">
        <v>49.38</v>
      </c>
    </row>
    <row r="461" spans="1:13" ht="39.75" customHeight="1" x14ac:dyDescent="0.2">
      <c r="A461" s="6" t="s">
        <v>2397</v>
      </c>
      <c r="B461" s="5">
        <v>91384</v>
      </c>
      <c r="C461" s="7" t="s">
        <v>14</v>
      </c>
      <c r="D461" s="6" t="s">
        <v>4075</v>
      </c>
      <c r="E461" s="197" t="s">
        <v>2498</v>
      </c>
      <c r="F461" s="198"/>
      <c r="G461" s="7" t="s">
        <v>297</v>
      </c>
      <c r="H461" s="46">
        <v>1</v>
      </c>
      <c r="I461" s="77">
        <f>$J$489</f>
        <v>138.63999999999999</v>
      </c>
      <c r="J461" s="8">
        <f t="shared" si="37"/>
        <v>138.63999999999999</v>
      </c>
      <c r="M461">
        <v>140.30000000000001</v>
      </c>
    </row>
    <row r="462" spans="1:13" ht="39.75" customHeight="1" thickBot="1" x14ac:dyDescent="0.25">
      <c r="A462" s="13"/>
      <c r="B462" s="13"/>
      <c r="C462" s="12"/>
      <c r="D462" s="13"/>
      <c r="E462" s="13"/>
      <c r="F462" s="48"/>
      <c r="G462" s="13"/>
      <c r="H462" s="87"/>
      <c r="I462" s="87"/>
      <c r="J462" s="48"/>
    </row>
    <row r="463" spans="1:13" ht="22.5" customHeight="1" thickTop="1" x14ac:dyDescent="0.2">
      <c r="A463" s="45"/>
      <c r="B463" s="45"/>
      <c r="C463" s="89"/>
      <c r="D463" s="45"/>
      <c r="E463" s="45"/>
      <c r="F463" s="45"/>
      <c r="G463" s="45"/>
      <c r="H463" s="45"/>
      <c r="I463" s="45"/>
      <c r="J463" s="45"/>
    </row>
    <row r="464" spans="1:13" ht="28.5" customHeight="1" x14ac:dyDescent="0.2">
      <c r="A464" s="28"/>
      <c r="B464" s="4" t="s">
        <v>2</v>
      </c>
      <c r="C464" s="26" t="s">
        <v>3</v>
      </c>
      <c r="D464" s="28" t="s">
        <v>4</v>
      </c>
      <c r="E464" s="193" t="s">
        <v>2388</v>
      </c>
      <c r="F464" s="194"/>
      <c r="G464" s="26" t="s">
        <v>190</v>
      </c>
      <c r="H464" s="4" t="s">
        <v>6</v>
      </c>
      <c r="I464" s="4" t="s">
        <v>7</v>
      </c>
      <c r="J464" s="4" t="s">
        <v>191</v>
      </c>
      <c r="M464" t="s">
        <v>7</v>
      </c>
    </row>
    <row r="465" spans="1:13" ht="39.75" customHeight="1" x14ac:dyDescent="0.2">
      <c r="A465" s="29" t="s">
        <v>2389</v>
      </c>
      <c r="B465" s="42">
        <v>91380</v>
      </c>
      <c r="C465" s="41" t="s">
        <v>14</v>
      </c>
      <c r="D465" s="29" t="s">
        <v>4071</v>
      </c>
      <c r="E465" s="195" t="s">
        <v>2498</v>
      </c>
      <c r="F465" s="196"/>
      <c r="G465" s="41" t="s">
        <v>297</v>
      </c>
      <c r="H465" s="44">
        <v>1</v>
      </c>
      <c r="I465" s="85">
        <f>SUM($J$466:$J$467)</f>
        <v>27.89</v>
      </c>
      <c r="J465" s="43">
        <f t="shared" ref="J465:J467" si="38">TRUNC(H465*I465,2)</f>
        <v>27.89</v>
      </c>
      <c r="M465">
        <v>27.43</v>
      </c>
    </row>
    <row r="466" spans="1:13" ht="39.75" customHeight="1" x14ac:dyDescent="0.2">
      <c r="A466" s="10" t="s">
        <v>2391</v>
      </c>
      <c r="B466" s="10">
        <v>37734</v>
      </c>
      <c r="C466" s="10" t="s">
        <v>14</v>
      </c>
      <c r="D466" s="9" t="s">
        <v>4076</v>
      </c>
      <c r="E466" s="212" t="s">
        <v>2394</v>
      </c>
      <c r="F466" s="199"/>
      <c r="G466" s="10" t="s">
        <v>15</v>
      </c>
      <c r="H466" s="47">
        <v>6.0300000000000002E-5</v>
      </c>
      <c r="I466" s="211">
        <f>VLOOKUP(B466,CURVA_ABC_INSUM!$B$5:$H$1423,7,0)</f>
        <v>73298.23</v>
      </c>
      <c r="J466" s="211">
        <f t="shared" si="38"/>
        <v>4.41</v>
      </c>
      <c r="M466">
        <v>75443.33</v>
      </c>
    </row>
    <row r="467" spans="1:13" ht="39.75" customHeight="1" x14ac:dyDescent="0.2">
      <c r="A467" s="10" t="s">
        <v>2391</v>
      </c>
      <c r="B467" s="10">
        <v>37758</v>
      </c>
      <c r="C467" s="10" t="s">
        <v>14</v>
      </c>
      <c r="D467" s="9" t="s">
        <v>4077</v>
      </c>
      <c r="E467" s="212" t="s">
        <v>2494</v>
      </c>
      <c r="F467" s="199"/>
      <c r="G467" s="10" t="s">
        <v>15</v>
      </c>
      <c r="H467" s="47">
        <v>3.4199999999999998E-5</v>
      </c>
      <c r="I467" s="211">
        <f>VLOOKUP(B467,CURVA_ABC_INSUM!$B$5:$H$1423,7,0)</f>
        <v>686702.68</v>
      </c>
      <c r="J467" s="211">
        <f t="shared" si="38"/>
        <v>23.48</v>
      </c>
      <c r="M467">
        <v>669535.12</v>
      </c>
    </row>
    <row r="468" spans="1:13" ht="25.5" customHeight="1" thickBot="1" x14ac:dyDescent="0.25">
      <c r="A468" s="13"/>
      <c r="B468" s="13"/>
      <c r="C468" s="12"/>
      <c r="D468" s="13"/>
      <c r="E468" s="13"/>
      <c r="F468" s="48"/>
      <c r="G468" s="13"/>
      <c r="H468" s="87"/>
      <c r="I468" s="87"/>
      <c r="J468" s="48"/>
    </row>
    <row r="469" spans="1:13" ht="39.75" customHeight="1" thickTop="1" x14ac:dyDescent="0.2">
      <c r="A469" s="45"/>
      <c r="B469" s="45"/>
      <c r="C469" s="89"/>
      <c r="D469" s="45"/>
      <c r="E469" s="45"/>
      <c r="F469" s="45"/>
      <c r="G469" s="45"/>
      <c r="H469" s="45"/>
      <c r="I469" s="45"/>
      <c r="J469" s="45"/>
    </row>
    <row r="470" spans="1:13" ht="39.75" customHeight="1" x14ac:dyDescent="0.2">
      <c r="A470" s="28"/>
      <c r="B470" s="4" t="s">
        <v>2</v>
      </c>
      <c r="C470" s="26" t="s">
        <v>3</v>
      </c>
      <c r="D470" s="28" t="s">
        <v>4</v>
      </c>
      <c r="E470" s="193" t="s">
        <v>2388</v>
      </c>
      <c r="F470" s="194"/>
      <c r="G470" s="26" t="s">
        <v>190</v>
      </c>
      <c r="H470" s="4" t="s">
        <v>6</v>
      </c>
      <c r="I470" s="4" t="s">
        <v>7</v>
      </c>
      <c r="J470" s="4" t="s">
        <v>191</v>
      </c>
      <c r="M470" t="s">
        <v>7</v>
      </c>
    </row>
    <row r="471" spans="1:13" ht="39.75" customHeight="1" x14ac:dyDescent="0.2">
      <c r="A471" s="29" t="s">
        <v>2389</v>
      </c>
      <c r="B471" s="42">
        <v>91382</v>
      </c>
      <c r="C471" s="41" t="s">
        <v>14</v>
      </c>
      <c r="D471" s="29" t="s">
        <v>4073</v>
      </c>
      <c r="E471" s="195" t="s">
        <v>2498</v>
      </c>
      <c r="F471" s="196"/>
      <c r="G471" s="41" t="s">
        <v>297</v>
      </c>
      <c r="H471" s="44">
        <v>1</v>
      </c>
      <c r="I471" s="85">
        <f>SUM($J$472:$J$473)</f>
        <v>4.34</v>
      </c>
      <c r="J471" s="43">
        <f t="shared" ref="J471:J473" si="39">TRUNC(H471*I471,2)</f>
        <v>4.34</v>
      </c>
      <c r="M471">
        <v>4.25</v>
      </c>
    </row>
    <row r="472" spans="1:13" ht="39.75" customHeight="1" x14ac:dyDescent="0.2">
      <c r="A472" s="10" t="s">
        <v>2391</v>
      </c>
      <c r="B472" s="10">
        <v>37734</v>
      </c>
      <c r="C472" s="10" t="s">
        <v>14</v>
      </c>
      <c r="D472" s="9" t="s">
        <v>4076</v>
      </c>
      <c r="E472" s="212" t="s">
        <v>2394</v>
      </c>
      <c r="F472" s="199"/>
      <c r="G472" s="10" t="s">
        <v>15</v>
      </c>
      <c r="H472" s="47">
        <v>5.9000000000000003E-6</v>
      </c>
      <c r="I472" s="211">
        <f>VLOOKUP(B472,CURVA_ABC_INSUM!$B$5:$H$1423,7,0)</f>
        <v>73298.23</v>
      </c>
      <c r="J472" s="211">
        <f t="shared" si="39"/>
        <v>0.43</v>
      </c>
      <c r="M472">
        <v>75443.33</v>
      </c>
    </row>
    <row r="473" spans="1:13" ht="39.75" customHeight="1" x14ac:dyDescent="0.2">
      <c r="A473" s="10" t="s">
        <v>2391</v>
      </c>
      <c r="B473" s="10">
        <v>37758</v>
      </c>
      <c r="C473" s="10" t="s">
        <v>14</v>
      </c>
      <c r="D473" s="9" t="s">
        <v>4077</v>
      </c>
      <c r="E473" s="212" t="s">
        <v>2494</v>
      </c>
      <c r="F473" s="199"/>
      <c r="G473" s="10" t="s">
        <v>15</v>
      </c>
      <c r="H473" s="47">
        <v>5.6999999999999996E-6</v>
      </c>
      <c r="I473" s="211">
        <f>VLOOKUP(B473,CURVA_ABC_INSUM!$B$5:$H$1423,7,0)</f>
        <v>686702.68</v>
      </c>
      <c r="J473" s="211">
        <f t="shared" si="39"/>
        <v>3.91</v>
      </c>
      <c r="M473">
        <v>669535.12</v>
      </c>
    </row>
    <row r="474" spans="1:13" ht="26.25" customHeight="1" thickBot="1" x14ac:dyDescent="0.25">
      <c r="A474" s="13"/>
      <c r="B474" s="13"/>
      <c r="C474" s="12"/>
      <c r="D474" s="13"/>
      <c r="E474" s="13"/>
      <c r="F474" s="48"/>
      <c r="G474" s="13"/>
      <c r="H474" s="87"/>
      <c r="I474" s="87"/>
      <c r="J474" s="48"/>
    </row>
    <row r="475" spans="1:13" ht="39.75" customHeight="1" thickTop="1" x14ac:dyDescent="0.2">
      <c r="A475" s="45"/>
      <c r="B475" s="45"/>
      <c r="C475" s="89"/>
      <c r="D475" s="45"/>
      <c r="E475" s="45"/>
      <c r="F475" s="45"/>
      <c r="G475" s="45"/>
      <c r="H475" s="45"/>
      <c r="I475" s="45"/>
      <c r="J475" s="45"/>
    </row>
    <row r="476" spans="1:13" ht="39.75" customHeight="1" x14ac:dyDescent="0.2">
      <c r="A476" s="28"/>
      <c r="B476" s="4" t="s">
        <v>2</v>
      </c>
      <c r="C476" s="26" t="s">
        <v>3</v>
      </c>
      <c r="D476" s="28" t="s">
        <v>4</v>
      </c>
      <c r="E476" s="193" t="s">
        <v>2388</v>
      </c>
      <c r="F476" s="194"/>
      <c r="G476" s="26" t="s">
        <v>190</v>
      </c>
      <c r="H476" s="4" t="s">
        <v>6</v>
      </c>
      <c r="I476" s="4" t="s">
        <v>7</v>
      </c>
      <c r="J476" s="4" t="s">
        <v>191</v>
      </c>
      <c r="M476" t="s">
        <v>7</v>
      </c>
    </row>
    <row r="477" spans="1:13" ht="39.75" customHeight="1" x14ac:dyDescent="0.2">
      <c r="A477" s="29" t="s">
        <v>2389</v>
      </c>
      <c r="B477" s="42">
        <v>91381</v>
      </c>
      <c r="C477" s="41" t="s">
        <v>14</v>
      </c>
      <c r="D477" s="29" t="s">
        <v>4072</v>
      </c>
      <c r="E477" s="195" t="s">
        <v>2498</v>
      </c>
      <c r="F477" s="196"/>
      <c r="G477" s="41" t="s">
        <v>297</v>
      </c>
      <c r="H477" s="44">
        <v>1</v>
      </c>
      <c r="I477" s="85">
        <f>SUM($J$478:$J$479)</f>
        <v>5.48</v>
      </c>
      <c r="J477" s="43">
        <f t="shared" ref="J477:J479" si="40">TRUNC(H477*I477,2)</f>
        <v>5.48</v>
      </c>
      <c r="M477">
        <v>5.37</v>
      </c>
    </row>
    <row r="478" spans="1:13" ht="39.75" customHeight="1" x14ac:dyDescent="0.2">
      <c r="A478" s="10" t="s">
        <v>2391</v>
      </c>
      <c r="B478" s="10">
        <v>37734</v>
      </c>
      <c r="C478" s="10" t="s">
        <v>14</v>
      </c>
      <c r="D478" s="9" t="s">
        <v>4076</v>
      </c>
      <c r="E478" s="212" t="s">
        <v>2394</v>
      </c>
      <c r="F478" s="199"/>
      <c r="G478" s="10" t="s">
        <v>15</v>
      </c>
      <c r="H478" s="47">
        <v>7.4000000000000003E-6</v>
      </c>
      <c r="I478" s="211">
        <f>VLOOKUP(B478,CURVA_ABC_INSUM!$B$5:$H$1423,7,0)</f>
        <v>73298.23</v>
      </c>
      <c r="J478" s="211">
        <f t="shared" si="40"/>
        <v>0.54</v>
      </c>
      <c r="M478">
        <v>75443.33</v>
      </c>
    </row>
    <row r="479" spans="1:13" ht="39.75" customHeight="1" x14ac:dyDescent="0.2">
      <c r="A479" s="10" t="s">
        <v>2391</v>
      </c>
      <c r="B479" s="10">
        <v>37758</v>
      </c>
      <c r="C479" s="10" t="s">
        <v>14</v>
      </c>
      <c r="D479" s="9" t="s">
        <v>4077</v>
      </c>
      <c r="E479" s="212" t="s">
        <v>2494</v>
      </c>
      <c r="F479" s="199"/>
      <c r="G479" s="10" t="s">
        <v>15</v>
      </c>
      <c r="H479" s="47">
        <v>7.1999999999999997E-6</v>
      </c>
      <c r="I479" s="211">
        <f>VLOOKUP(B479,CURVA_ABC_INSUM!$B$5:$H$1423,7,0)</f>
        <v>686702.68</v>
      </c>
      <c r="J479" s="211">
        <f t="shared" si="40"/>
        <v>4.9400000000000004</v>
      </c>
      <c r="M479">
        <v>669535.12</v>
      </c>
    </row>
    <row r="480" spans="1:13" ht="24.75" customHeight="1" thickBot="1" x14ac:dyDescent="0.25">
      <c r="A480" s="13"/>
      <c r="B480" s="13"/>
      <c r="C480" s="12"/>
      <c r="D480" s="13"/>
      <c r="E480" s="13"/>
      <c r="F480" s="48"/>
      <c r="G480" s="13"/>
      <c r="H480" s="87"/>
      <c r="I480" s="87"/>
      <c r="J480" s="48"/>
    </row>
    <row r="481" spans="1:13" ht="39.75" customHeight="1" thickTop="1" x14ac:dyDescent="0.2">
      <c r="A481" s="45"/>
      <c r="B481" s="45"/>
      <c r="C481" s="89"/>
      <c r="D481" s="45"/>
      <c r="E481" s="45"/>
      <c r="F481" s="45"/>
      <c r="G481" s="45"/>
      <c r="H481" s="45"/>
      <c r="I481" s="45"/>
      <c r="J481" s="45"/>
    </row>
    <row r="482" spans="1:13" ht="39.75" customHeight="1" x14ac:dyDescent="0.2">
      <c r="A482" s="28"/>
      <c r="B482" s="4" t="s">
        <v>2</v>
      </c>
      <c r="C482" s="26" t="s">
        <v>3</v>
      </c>
      <c r="D482" s="28" t="s">
        <v>4</v>
      </c>
      <c r="E482" s="193" t="s">
        <v>2388</v>
      </c>
      <c r="F482" s="194"/>
      <c r="G482" s="26" t="s">
        <v>190</v>
      </c>
      <c r="H482" s="4" t="s">
        <v>6</v>
      </c>
      <c r="I482" s="4" t="s">
        <v>7</v>
      </c>
      <c r="J482" s="4" t="s">
        <v>191</v>
      </c>
      <c r="M482" t="s">
        <v>7</v>
      </c>
    </row>
    <row r="483" spans="1:13" ht="39.75" customHeight="1" x14ac:dyDescent="0.2">
      <c r="A483" s="29" t="s">
        <v>2389</v>
      </c>
      <c r="B483" s="42">
        <v>91383</v>
      </c>
      <c r="C483" s="41" t="s">
        <v>14</v>
      </c>
      <c r="D483" s="29" t="s">
        <v>4074</v>
      </c>
      <c r="E483" s="195" t="s">
        <v>2498</v>
      </c>
      <c r="F483" s="196"/>
      <c r="G483" s="41" t="s">
        <v>297</v>
      </c>
      <c r="H483" s="44">
        <v>1</v>
      </c>
      <c r="I483" s="85">
        <f>SUM($J$484:$J$485)</f>
        <v>50.3</v>
      </c>
      <c r="J483" s="43">
        <f t="shared" ref="J483:J485" si="41">TRUNC(H483*I483,2)</f>
        <v>50.3</v>
      </c>
      <c r="M483">
        <v>49.379999999999995</v>
      </c>
    </row>
    <row r="484" spans="1:13" ht="39.75" customHeight="1" x14ac:dyDescent="0.2">
      <c r="A484" s="10" t="s">
        <v>2391</v>
      </c>
      <c r="B484" s="10">
        <v>37734</v>
      </c>
      <c r="C484" s="10" t="s">
        <v>14</v>
      </c>
      <c r="D484" s="9" t="s">
        <v>4076</v>
      </c>
      <c r="E484" s="212" t="s">
        <v>2394</v>
      </c>
      <c r="F484" s="199"/>
      <c r="G484" s="10" t="s">
        <v>15</v>
      </c>
      <c r="H484" s="47">
        <v>8.4900000000000004E-5</v>
      </c>
      <c r="I484" s="211">
        <f>VLOOKUP(B484,CURVA_ABC_INSUM!$B$5:$H$1423,7,0)</f>
        <v>73298.23</v>
      </c>
      <c r="J484" s="211">
        <f t="shared" si="41"/>
        <v>6.22</v>
      </c>
      <c r="M484">
        <v>75443.33</v>
      </c>
    </row>
    <row r="485" spans="1:13" ht="39.75" customHeight="1" x14ac:dyDescent="0.2">
      <c r="A485" s="10" t="s">
        <v>2391</v>
      </c>
      <c r="B485" s="10">
        <v>37758</v>
      </c>
      <c r="C485" s="10" t="s">
        <v>14</v>
      </c>
      <c r="D485" s="9" t="s">
        <v>4077</v>
      </c>
      <c r="E485" s="212" t="s">
        <v>2494</v>
      </c>
      <c r="F485" s="199"/>
      <c r="G485" s="10" t="s">
        <v>15</v>
      </c>
      <c r="H485" s="47">
        <v>6.4200000000000002E-5</v>
      </c>
      <c r="I485" s="211">
        <f>VLOOKUP(B485,CURVA_ABC_INSUM!$B$5:$H$1423,7,0)</f>
        <v>686702.68</v>
      </c>
      <c r="J485" s="211">
        <f t="shared" si="41"/>
        <v>44.08</v>
      </c>
      <c r="M485">
        <v>669535.12</v>
      </c>
    </row>
    <row r="486" spans="1:13" ht="39.75" customHeight="1" thickBot="1" x14ac:dyDescent="0.25">
      <c r="A486" s="13"/>
      <c r="B486" s="13"/>
      <c r="C486" s="12"/>
      <c r="D486" s="13"/>
      <c r="E486" s="13"/>
      <c r="F486" s="48"/>
      <c r="G486" s="13"/>
      <c r="H486" s="87"/>
      <c r="I486" s="87"/>
      <c r="J486" s="48"/>
    </row>
    <row r="487" spans="1:13" ht="39.75" customHeight="1" thickTop="1" x14ac:dyDescent="0.2">
      <c r="A487" s="45"/>
      <c r="B487" s="45"/>
      <c r="C487" s="89"/>
      <c r="D487" s="45"/>
      <c r="E487" s="45"/>
      <c r="F487" s="45"/>
      <c r="G487" s="45"/>
      <c r="H487" s="45"/>
      <c r="I487" s="45"/>
      <c r="J487" s="45"/>
    </row>
    <row r="488" spans="1:13" ht="39.75" customHeight="1" x14ac:dyDescent="0.2">
      <c r="A488" s="28"/>
      <c r="B488" s="4" t="s">
        <v>2</v>
      </c>
      <c r="C488" s="26" t="s">
        <v>3</v>
      </c>
      <c r="D488" s="28" t="s">
        <v>4</v>
      </c>
      <c r="E488" s="193" t="s">
        <v>2388</v>
      </c>
      <c r="F488" s="194"/>
      <c r="G488" s="26" t="s">
        <v>190</v>
      </c>
      <c r="H488" s="4" t="s">
        <v>6</v>
      </c>
      <c r="I488" s="4" t="s">
        <v>7</v>
      </c>
      <c r="J488" s="4" t="s">
        <v>191</v>
      </c>
      <c r="M488" t="s">
        <v>7</v>
      </c>
    </row>
    <row r="489" spans="1:13" ht="39.75" customHeight="1" x14ac:dyDescent="0.2">
      <c r="A489" s="29" t="s">
        <v>2389</v>
      </c>
      <c r="B489" s="42">
        <v>91384</v>
      </c>
      <c r="C489" s="41" t="s">
        <v>14</v>
      </c>
      <c r="D489" s="29" t="s">
        <v>4075</v>
      </c>
      <c r="E489" s="195" t="s">
        <v>2498</v>
      </c>
      <c r="F489" s="196"/>
      <c r="G489" s="41" t="s">
        <v>297</v>
      </c>
      <c r="H489" s="44">
        <v>1</v>
      </c>
      <c r="I489" s="85">
        <f>SUM($J$490)</f>
        <v>138.63999999999999</v>
      </c>
      <c r="J489" s="43">
        <f t="shared" ref="J489:J490" si="42">TRUNC(H489*I489,2)</f>
        <v>138.63999999999999</v>
      </c>
      <c r="M489">
        <v>140.30000000000001</v>
      </c>
    </row>
    <row r="490" spans="1:13" ht="39.75" customHeight="1" x14ac:dyDescent="0.2">
      <c r="A490" s="10" t="s">
        <v>2391</v>
      </c>
      <c r="B490" s="10">
        <v>4221</v>
      </c>
      <c r="C490" s="10" t="s">
        <v>14</v>
      </c>
      <c r="D490" s="9" t="s">
        <v>2539</v>
      </c>
      <c r="E490" s="212" t="s">
        <v>2394</v>
      </c>
      <c r="F490" s="199"/>
      <c r="G490" s="10" t="s">
        <v>36</v>
      </c>
      <c r="H490" s="47">
        <v>23.7</v>
      </c>
      <c r="I490" s="211">
        <f>VLOOKUP(B490,CURVA_ABC_INSUM!$B$5:$H$1423,7,0)</f>
        <v>5.85</v>
      </c>
      <c r="J490" s="211">
        <f t="shared" si="42"/>
        <v>138.63999999999999</v>
      </c>
      <c r="M490">
        <v>5.92</v>
      </c>
    </row>
    <row r="491" spans="1:13" ht="39.75" customHeight="1" thickBot="1" x14ac:dyDescent="0.25">
      <c r="A491" s="13"/>
      <c r="B491" s="13"/>
      <c r="C491" s="12"/>
      <c r="D491" s="13"/>
      <c r="E491" s="13"/>
      <c r="F491" s="48"/>
      <c r="G491" s="13"/>
      <c r="H491" s="87"/>
      <c r="I491" s="87"/>
      <c r="J491" s="48"/>
    </row>
    <row r="492" spans="1:13" ht="39.75" customHeight="1" thickTop="1" x14ac:dyDescent="0.2">
      <c r="A492" s="45"/>
      <c r="B492" s="45"/>
      <c r="C492" s="89"/>
      <c r="D492" s="45"/>
      <c r="E492" s="45"/>
      <c r="F492" s="45"/>
      <c r="G492" s="45"/>
      <c r="H492" s="45"/>
      <c r="I492" s="45"/>
      <c r="J492" s="45"/>
    </row>
    <row r="493" spans="1:13" ht="39.75" customHeight="1" x14ac:dyDescent="0.2">
      <c r="A493" s="28"/>
      <c r="B493" s="4" t="s">
        <v>2</v>
      </c>
      <c r="C493" s="26" t="s">
        <v>3</v>
      </c>
      <c r="D493" s="28" t="s">
        <v>4</v>
      </c>
      <c r="E493" s="193" t="s">
        <v>2388</v>
      </c>
      <c r="F493" s="194"/>
      <c r="G493" s="26" t="s">
        <v>190</v>
      </c>
      <c r="H493" s="4" t="s">
        <v>6</v>
      </c>
      <c r="I493" s="4" t="s">
        <v>7</v>
      </c>
      <c r="J493" s="4" t="s">
        <v>191</v>
      </c>
      <c r="M493" t="s">
        <v>7</v>
      </c>
    </row>
    <row r="494" spans="1:13" ht="39.75" customHeight="1" x14ac:dyDescent="0.2">
      <c r="A494" s="29" t="s">
        <v>2389</v>
      </c>
      <c r="B494" s="42">
        <v>96035</v>
      </c>
      <c r="C494" s="41" t="s">
        <v>14</v>
      </c>
      <c r="D494" s="29" t="s">
        <v>3444</v>
      </c>
      <c r="E494" s="195" t="s">
        <v>2498</v>
      </c>
      <c r="F494" s="196"/>
      <c r="G494" s="41" t="s">
        <v>637</v>
      </c>
      <c r="H494" s="44">
        <v>1</v>
      </c>
      <c r="I494" s="43">
        <f>SUM($J$495:$J$500)</f>
        <v>272.28999999999996</v>
      </c>
      <c r="J494" s="43">
        <f t="shared" ref="J494:J500" si="43">TRUNC(H494*I494,2)</f>
        <v>272.29000000000002</v>
      </c>
      <c r="M494">
        <v>271.53999999999996</v>
      </c>
    </row>
    <row r="495" spans="1:13" ht="39.75" customHeight="1" x14ac:dyDescent="0.2">
      <c r="A495" s="6" t="s">
        <v>2397</v>
      </c>
      <c r="B495" s="5">
        <v>88281</v>
      </c>
      <c r="C495" s="7" t="s">
        <v>14</v>
      </c>
      <c r="D495" s="6" t="s">
        <v>4070</v>
      </c>
      <c r="E495" s="197" t="s">
        <v>2399</v>
      </c>
      <c r="F495" s="198"/>
      <c r="G495" s="7" t="s">
        <v>297</v>
      </c>
      <c r="H495" s="46">
        <v>1</v>
      </c>
      <c r="I495" s="77">
        <f>'COMP-CUSTO MÃO OBRA'!$H$1736</f>
        <v>35.89</v>
      </c>
      <c r="J495" s="8">
        <f t="shared" si="43"/>
        <v>35.89</v>
      </c>
      <c r="M495">
        <v>35.89</v>
      </c>
    </row>
    <row r="496" spans="1:13" ht="39.75" customHeight="1" x14ac:dyDescent="0.2">
      <c r="A496" s="6" t="s">
        <v>2397</v>
      </c>
      <c r="B496" s="5">
        <v>96030</v>
      </c>
      <c r="C496" s="7" t="s">
        <v>14</v>
      </c>
      <c r="D496" s="6" t="s">
        <v>4078</v>
      </c>
      <c r="E496" s="197" t="s">
        <v>2498</v>
      </c>
      <c r="F496" s="198"/>
      <c r="G496" s="7" t="s">
        <v>297</v>
      </c>
      <c r="H496" s="46">
        <v>1</v>
      </c>
      <c r="I496" s="77">
        <f>$J$504</f>
        <v>32</v>
      </c>
      <c r="J496" s="8">
        <f t="shared" si="43"/>
        <v>32</v>
      </c>
      <c r="M496">
        <v>31.19</v>
      </c>
    </row>
    <row r="497" spans="1:13" ht="39.75" customHeight="1" x14ac:dyDescent="0.2">
      <c r="A497" s="6" t="s">
        <v>2397</v>
      </c>
      <c r="B497" s="5">
        <v>96031</v>
      </c>
      <c r="C497" s="7" t="s">
        <v>14</v>
      </c>
      <c r="D497" s="6" t="s">
        <v>4079</v>
      </c>
      <c r="E497" s="197" t="s">
        <v>2498</v>
      </c>
      <c r="F497" s="198"/>
      <c r="G497" s="7" t="s">
        <v>297</v>
      </c>
      <c r="H497" s="46">
        <v>1</v>
      </c>
      <c r="I497" s="77">
        <f>$J$518</f>
        <v>6.12</v>
      </c>
      <c r="J497" s="8">
        <f t="shared" si="43"/>
        <v>6.12</v>
      </c>
      <c r="M497">
        <v>5.96</v>
      </c>
    </row>
    <row r="498" spans="1:13" ht="39.75" customHeight="1" x14ac:dyDescent="0.2">
      <c r="A498" s="6" t="s">
        <v>2397</v>
      </c>
      <c r="B498" s="5">
        <v>96032</v>
      </c>
      <c r="C498" s="7" t="s">
        <v>14</v>
      </c>
      <c r="D498" s="6" t="s">
        <v>4080</v>
      </c>
      <c r="E498" s="197" t="s">
        <v>2498</v>
      </c>
      <c r="F498" s="198"/>
      <c r="G498" s="7" t="s">
        <v>297</v>
      </c>
      <c r="H498" s="46">
        <v>1</v>
      </c>
      <c r="I498" s="77">
        <f>$J$511</f>
        <v>4.8499999999999996</v>
      </c>
      <c r="J498" s="8">
        <f t="shared" si="43"/>
        <v>4.8499999999999996</v>
      </c>
      <c r="M498">
        <v>4.71</v>
      </c>
    </row>
    <row r="499" spans="1:13" ht="39.75" customHeight="1" x14ac:dyDescent="0.2">
      <c r="A499" s="6" t="s">
        <v>2397</v>
      </c>
      <c r="B499" s="5">
        <v>96033</v>
      </c>
      <c r="C499" s="7" t="s">
        <v>14</v>
      </c>
      <c r="D499" s="6" t="s">
        <v>4081</v>
      </c>
      <c r="E499" s="197" t="s">
        <v>2498</v>
      </c>
      <c r="F499" s="198"/>
      <c r="G499" s="7" t="s">
        <v>297</v>
      </c>
      <c r="H499" s="46">
        <v>1</v>
      </c>
      <c r="I499" s="77">
        <f>$J$525</f>
        <v>54.79</v>
      </c>
      <c r="J499" s="8">
        <f t="shared" si="43"/>
        <v>54.79</v>
      </c>
      <c r="M499">
        <v>53.49</v>
      </c>
    </row>
    <row r="500" spans="1:13" ht="39.75" customHeight="1" x14ac:dyDescent="0.2">
      <c r="A500" s="6" t="s">
        <v>2397</v>
      </c>
      <c r="B500" s="5">
        <v>96034</v>
      </c>
      <c r="C500" s="7" t="s">
        <v>14</v>
      </c>
      <c r="D500" s="6" t="s">
        <v>4082</v>
      </c>
      <c r="E500" s="197" t="s">
        <v>2498</v>
      </c>
      <c r="F500" s="198"/>
      <c r="G500" s="7" t="s">
        <v>297</v>
      </c>
      <c r="H500" s="46">
        <v>1</v>
      </c>
      <c r="I500" s="77">
        <f>$J$532</f>
        <v>138.63999999999999</v>
      </c>
      <c r="J500" s="8">
        <f t="shared" si="43"/>
        <v>138.63999999999999</v>
      </c>
      <c r="M500">
        <v>140.30000000000001</v>
      </c>
    </row>
    <row r="501" spans="1:13" ht="39.75" customHeight="1" thickBot="1" x14ac:dyDescent="0.25">
      <c r="A501" s="13"/>
      <c r="B501" s="13"/>
      <c r="C501" s="12"/>
      <c r="D501" s="13"/>
      <c r="E501" s="13"/>
      <c r="F501" s="48"/>
      <c r="G501" s="13"/>
      <c r="H501" s="87"/>
      <c r="I501" s="87"/>
      <c r="J501" s="48"/>
    </row>
    <row r="502" spans="1:13" ht="39.75" customHeight="1" thickTop="1" x14ac:dyDescent="0.2">
      <c r="A502" s="45"/>
      <c r="B502" s="45"/>
      <c r="C502" s="89"/>
      <c r="D502" s="45"/>
      <c r="E502" s="45"/>
      <c r="F502" s="45"/>
      <c r="G502" s="45"/>
      <c r="H502" s="45"/>
      <c r="I502" s="45"/>
      <c r="J502" s="45"/>
    </row>
    <row r="503" spans="1:13" ht="39.75" customHeight="1" x14ac:dyDescent="0.2">
      <c r="A503" s="28"/>
      <c r="B503" s="4" t="s">
        <v>2</v>
      </c>
      <c r="C503" s="26" t="s">
        <v>3</v>
      </c>
      <c r="D503" s="28" t="s">
        <v>4</v>
      </c>
      <c r="E503" s="193" t="s">
        <v>2388</v>
      </c>
      <c r="F503" s="194"/>
      <c r="G503" s="26" t="s">
        <v>190</v>
      </c>
      <c r="H503" s="4" t="s">
        <v>6</v>
      </c>
      <c r="I503" s="4" t="s">
        <v>7</v>
      </c>
      <c r="J503" s="4" t="s">
        <v>191</v>
      </c>
      <c r="M503" t="s">
        <v>7</v>
      </c>
    </row>
    <row r="504" spans="1:13" ht="39.75" customHeight="1" x14ac:dyDescent="0.2">
      <c r="A504" s="29" t="s">
        <v>2389</v>
      </c>
      <c r="B504" s="42">
        <v>96030</v>
      </c>
      <c r="C504" s="41" t="s">
        <v>14</v>
      </c>
      <c r="D504" s="29" t="s">
        <v>4078</v>
      </c>
      <c r="E504" s="195" t="s">
        <v>2498</v>
      </c>
      <c r="F504" s="196"/>
      <c r="G504" s="41" t="s">
        <v>297</v>
      </c>
      <c r="H504" s="44">
        <v>1</v>
      </c>
      <c r="I504" s="85">
        <f>SUM(J505:J507)</f>
        <v>32</v>
      </c>
      <c r="J504" s="43">
        <f t="shared" ref="J504:J507" si="44">TRUNC(H504*I504,2)</f>
        <v>32</v>
      </c>
      <c r="M504">
        <v>31.19</v>
      </c>
    </row>
    <row r="505" spans="1:13" ht="39.75" customHeight="1" x14ac:dyDescent="0.2">
      <c r="A505" s="10" t="s">
        <v>2391</v>
      </c>
      <c r="B505" s="10">
        <v>2401</v>
      </c>
      <c r="C505" s="10" t="s">
        <v>14</v>
      </c>
      <c r="D505" s="9" t="s">
        <v>4083</v>
      </c>
      <c r="E505" s="212" t="s">
        <v>2494</v>
      </c>
      <c r="F505" s="199"/>
      <c r="G505" s="10" t="s">
        <v>15</v>
      </c>
      <c r="H505" s="47">
        <v>4.57E-5</v>
      </c>
      <c r="I505" s="211">
        <f>VLOOKUP(B505,CURVA_ABC_INSUM!$B$5:$H$1423,7,0)</f>
        <v>89991.11</v>
      </c>
      <c r="J505" s="211">
        <f t="shared" si="44"/>
        <v>4.1100000000000003</v>
      </c>
      <c r="M505">
        <v>82349.63</v>
      </c>
    </row>
    <row r="506" spans="1:13" ht="39.75" customHeight="1" x14ac:dyDescent="0.2">
      <c r="A506" s="10" t="s">
        <v>2391</v>
      </c>
      <c r="B506" s="10">
        <v>37734</v>
      </c>
      <c r="C506" s="10" t="s">
        <v>14</v>
      </c>
      <c r="D506" s="9" t="s">
        <v>4076</v>
      </c>
      <c r="E506" s="212" t="s">
        <v>2394</v>
      </c>
      <c r="F506" s="199"/>
      <c r="G506" s="10" t="s">
        <v>15</v>
      </c>
      <c r="H506" s="47">
        <v>6.0300000000000002E-5</v>
      </c>
      <c r="I506" s="211">
        <f>VLOOKUP(B506,CURVA_ABC_INSUM!$B$5:$H$1423,7,0)</f>
        <v>73298.23</v>
      </c>
      <c r="J506" s="211">
        <f t="shared" si="44"/>
        <v>4.41</v>
      </c>
      <c r="M506">
        <v>75443.33</v>
      </c>
    </row>
    <row r="507" spans="1:13" ht="39.75" customHeight="1" x14ac:dyDescent="0.2">
      <c r="A507" s="10" t="s">
        <v>2391</v>
      </c>
      <c r="B507" s="10">
        <v>37758</v>
      </c>
      <c r="C507" s="10" t="s">
        <v>14</v>
      </c>
      <c r="D507" s="9" t="s">
        <v>4077</v>
      </c>
      <c r="E507" s="212" t="s">
        <v>2494</v>
      </c>
      <c r="F507" s="199"/>
      <c r="G507" s="10" t="s">
        <v>15</v>
      </c>
      <c r="H507" s="47">
        <v>3.4199999999999998E-5</v>
      </c>
      <c r="I507" s="211">
        <f>VLOOKUP(B507,CURVA_ABC_INSUM!$B$5:$H$1423,7,0)</f>
        <v>686702.68</v>
      </c>
      <c r="J507" s="211">
        <f t="shared" si="44"/>
        <v>23.48</v>
      </c>
      <c r="M507">
        <v>669535.12</v>
      </c>
    </row>
    <row r="508" spans="1:13" ht="39.75" customHeight="1" thickBot="1" x14ac:dyDescent="0.25">
      <c r="A508" s="13"/>
      <c r="B508" s="13"/>
      <c r="C508" s="12"/>
      <c r="D508" s="13"/>
      <c r="E508" s="13"/>
      <c r="F508" s="48"/>
      <c r="G508" s="13"/>
      <c r="H508" s="87"/>
      <c r="I508" s="87"/>
      <c r="J508" s="48"/>
    </row>
    <row r="509" spans="1:13" ht="39.75" customHeight="1" thickTop="1" x14ac:dyDescent="0.2">
      <c r="A509" s="45"/>
      <c r="B509" s="45"/>
      <c r="C509" s="89"/>
      <c r="D509" s="45"/>
      <c r="E509" s="45"/>
      <c r="F509" s="45"/>
      <c r="G509" s="45"/>
      <c r="H509" s="45"/>
      <c r="I509" s="45"/>
      <c r="J509" s="45"/>
    </row>
    <row r="510" spans="1:13" ht="39.75" customHeight="1" x14ac:dyDescent="0.2">
      <c r="A510" s="28"/>
      <c r="B510" s="4" t="s">
        <v>2</v>
      </c>
      <c r="C510" s="26" t="s">
        <v>3</v>
      </c>
      <c r="D510" s="28" t="s">
        <v>4</v>
      </c>
      <c r="E510" s="193" t="s">
        <v>2388</v>
      </c>
      <c r="F510" s="194"/>
      <c r="G510" s="26" t="s">
        <v>190</v>
      </c>
      <c r="H510" s="4" t="s">
        <v>6</v>
      </c>
      <c r="I510" s="4" t="s">
        <v>7</v>
      </c>
      <c r="J510" s="4" t="s">
        <v>191</v>
      </c>
      <c r="M510" t="s">
        <v>7</v>
      </c>
    </row>
    <row r="511" spans="1:13" ht="39.75" customHeight="1" x14ac:dyDescent="0.2">
      <c r="A511" s="29" t="s">
        <v>2389</v>
      </c>
      <c r="B511" s="42">
        <v>96032</v>
      </c>
      <c r="C511" s="41" t="s">
        <v>14</v>
      </c>
      <c r="D511" s="29" t="s">
        <v>4080</v>
      </c>
      <c r="E511" s="195" t="s">
        <v>2498</v>
      </c>
      <c r="F511" s="196"/>
      <c r="G511" s="41" t="s">
        <v>297</v>
      </c>
      <c r="H511" s="44">
        <v>1</v>
      </c>
      <c r="I511" s="85">
        <f>SUM($J$512:$J$514)</f>
        <v>4.8499999999999996</v>
      </c>
      <c r="J511" s="43">
        <f t="shared" ref="J511:J514" si="45">TRUNC(H511*I511,2)</f>
        <v>4.8499999999999996</v>
      </c>
      <c r="M511">
        <v>4.71</v>
      </c>
    </row>
    <row r="512" spans="1:13" ht="39.75" customHeight="1" x14ac:dyDescent="0.2">
      <c r="A512" s="10" t="s">
        <v>2391</v>
      </c>
      <c r="B512" s="10">
        <v>2401</v>
      </c>
      <c r="C512" s="10" t="s">
        <v>14</v>
      </c>
      <c r="D512" s="9" t="s">
        <v>4083</v>
      </c>
      <c r="E512" s="212" t="s">
        <v>2494</v>
      </c>
      <c r="F512" s="199"/>
      <c r="G512" s="10" t="s">
        <v>15</v>
      </c>
      <c r="H512" s="47">
        <v>5.6999999999999996E-6</v>
      </c>
      <c r="I512" s="211">
        <f>VLOOKUP(B512,CURVA_ABC_INSUM!$B$5:$H$1423,7,0)</f>
        <v>89991.11</v>
      </c>
      <c r="J512" s="211">
        <f t="shared" si="45"/>
        <v>0.51</v>
      </c>
      <c r="M512">
        <v>82349.63</v>
      </c>
    </row>
    <row r="513" spans="1:13" ht="39.75" customHeight="1" x14ac:dyDescent="0.2">
      <c r="A513" s="10" t="s">
        <v>2391</v>
      </c>
      <c r="B513" s="10">
        <v>37734</v>
      </c>
      <c r="C513" s="10" t="s">
        <v>14</v>
      </c>
      <c r="D513" s="9" t="s">
        <v>4076</v>
      </c>
      <c r="E513" s="212" t="s">
        <v>2394</v>
      </c>
      <c r="F513" s="199"/>
      <c r="G513" s="10" t="s">
        <v>15</v>
      </c>
      <c r="H513" s="47">
        <v>5.9000000000000003E-6</v>
      </c>
      <c r="I513" s="211">
        <f>VLOOKUP(B513,CURVA_ABC_INSUM!$B$5:$H$1423,7,0)</f>
        <v>73298.23</v>
      </c>
      <c r="J513" s="211">
        <f t="shared" si="45"/>
        <v>0.43</v>
      </c>
      <c r="M513">
        <v>75443.33</v>
      </c>
    </row>
    <row r="514" spans="1:13" ht="39.75" customHeight="1" x14ac:dyDescent="0.2">
      <c r="A514" s="10" t="s">
        <v>2391</v>
      </c>
      <c r="B514" s="10">
        <v>37758</v>
      </c>
      <c r="C514" s="10" t="s">
        <v>14</v>
      </c>
      <c r="D514" s="9" t="s">
        <v>4077</v>
      </c>
      <c r="E514" s="212" t="s">
        <v>2494</v>
      </c>
      <c r="F514" s="199"/>
      <c r="G514" s="10" t="s">
        <v>15</v>
      </c>
      <c r="H514" s="47">
        <v>5.6999999999999996E-6</v>
      </c>
      <c r="I514" s="211">
        <f>VLOOKUP(B514,CURVA_ABC_INSUM!$B$5:$H$1423,7,0)</f>
        <v>686702.68</v>
      </c>
      <c r="J514" s="211">
        <f t="shared" si="45"/>
        <v>3.91</v>
      </c>
      <c r="M514">
        <v>669535.12</v>
      </c>
    </row>
    <row r="515" spans="1:13" ht="39.75" customHeight="1" thickBot="1" x14ac:dyDescent="0.25">
      <c r="A515" s="13"/>
      <c r="B515" s="13"/>
      <c r="C515" s="12"/>
      <c r="D515" s="13"/>
      <c r="E515" s="13"/>
      <c r="F515" s="48"/>
      <c r="G515" s="13"/>
      <c r="H515" s="87"/>
      <c r="I515" s="87"/>
      <c r="J515" s="48"/>
    </row>
    <row r="516" spans="1:13" ht="39.75" customHeight="1" thickTop="1" x14ac:dyDescent="0.2">
      <c r="A516" s="45"/>
      <c r="B516" s="45"/>
      <c r="C516" s="89"/>
      <c r="D516" s="45"/>
      <c r="E516" s="45"/>
      <c r="F516" s="45"/>
      <c r="G516" s="45"/>
      <c r="H516" s="45"/>
      <c r="I516" s="45"/>
      <c r="J516" s="45"/>
    </row>
    <row r="517" spans="1:13" ht="39.75" customHeight="1" x14ac:dyDescent="0.2">
      <c r="A517" s="28"/>
      <c r="B517" s="4" t="s">
        <v>2</v>
      </c>
      <c r="C517" s="26" t="s">
        <v>3</v>
      </c>
      <c r="D517" s="28" t="s">
        <v>4</v>
      </c>
      <c r="E517" s="193" t="s">
        <v>2388</v>
      </c>
      <c r="F517" s="194"/>
      <c r="G517" s="26" t="s">
        <v>190</v>
      </c>
      <c r="H517" s="4" t="s">
        <v>6</v>
      </c>
      <c r="I517" s="4" t="s">
        <v>7</v>
      </c>
      <c r="J517" s="4" t="s">
        <v>191</v>
      </c>
      <c r="M517" t="s">
        <v>7</v>
      </c>
    </row>
    <row r="518" spans="1:13" ht="39.75" customHeight="1" x14ac:dyDescent="0.2">
      <c r="A518" s="29" t="s">
        <v>2389</v>
      </c>
      <c r="B518" s="42">
        <v>96031</v>
      </c>
      <c r="C518" s="41" t="s">
        <v>14</v>
      </c>
      <c r="D518" s="29" t="s">
        <v>4079</v>
      </c>
      <c r="E518" s="195" t="s">
        <v>2498</v>
      </c>
      <c r="F518" s="196"/>
      <c r="G518" s="41" t="s">
        <v>297</v>
      </c>
      <c r="H518" s="44">
        <v>1</v>
      </c>
      <c r="I518" s="85">
        <f>SUM($J$519:$J$521)</f>
        <v>6.120000000000001</v>
      </c>
      <c r="J518" s="43">
        <f t="shared" ref="J518:J521" si="46">TRUNC(H518*I518,2)</f>
        <v>6.12</v>
      </c>
      <c r="M518">
        <v>5.9600000000000009</v>
      </c>
    </row>
    <row r="519" spans="1:13" ht="39.75" customHeight="1" x14ac:dyDescent="0.2">
      <c r="A519" s="10" t="s">
        <v>2391</v>
      </c>
      <c r="B519" s="10">
        <v>2401</v>
      </c>
      <c r="C519" s="10" t="s">
        <v>14</v>
      </c>
      <c r="D519" s="9" t="s">
        <v>4083</v>
      </c>
      <c r="E519" s="212" t="s">
        <v>2494</v>
      </c>
      <c r="F519" s="199"/>
      <c r="G519" s="10" t="s">
        <v>15</v>
      </c>
      <c r="H519" s="47">
        <v>7.1999999999999997E-6</v>
      </c>
      <c r="I519" s="211">
        <f>VLOOKUP(B519,CURVA_ABC_INSUM!$B$5:$H$1423,7,0)</f>
        <v>89991.11</v>
      </c>
      <c r="J519" s="211">
        <f t="shared" si="46"/>
        <v>0.64</v>
      </c>
      <c r="M519">
        <v>82349.63</v>
      </c>
    </row>
    <row r="520" spans="1:13" ht="39.75" customHeight="1" x14ac:dyDescent="0.2">
      <c r="A520" s="10" t="s">
        <v>2391</v>
      </c>
      <c r="B520" s="10">
        <v>37734</v>
      </c>
      <c r="C520" s="10" t="s">
        <v>14</v>
      </c>
      <c r="D520" s="9" t="s">
        <v>4076</v>
      </c>
      <c r="E520" s="212" t="s">
        <v>2394</v>
      </c>
      <c r="F520" s="199"/>
      <c r="G520" s="10" t="s">
        <v>15</v>
      </c>
      <c r="H520" s="47">
        <v>7.4000000000000003E-6</v>
      </c>
      <c r="I520" s="211">
        <f>VLOOKUP(B520,CURVA_ABC_INSUM!$B$5:$H$1423,7,0)</f>
        <v>73298.23</v>
      </c>
      <c r="J520" s="211">
        <f t="shared" si="46"/>
        <v>0.54</v>
      </c>
      <c r="M520">
        <v>75443.33</v>
      </c>
    </row>
    <row r="521" spans="1:13" ht="39.75" customHeight="1" x14ac:dyDescent="0.2">
      <c r="A521" s="10" t="s">
        <v>2391</v>
      </c>
      <c r="B521" s="10">
        <v>37758</v>
      </c>
      <c r="C521" s="10" t="s">
        <v>14</v>
      </c>
      <c r="D521" s="9" t="s">
        <v>4077</v>
      </c>
      <c r="E521" s="212" t="s">
        <v>2494</v>
      </c>
      <c r="F521" s="199"/>
      <c r="G521" s="10" t="s">
        <v>15</v>
      </c>
      <c r="H521" s="47">
        <v>7.1999999999999997E-6</v>
      </c>
      <c r="I521" s="211">
        <f>VLOOKUP(B521,CURVA_ABC_INSUM!$B$5:$H$1423,7,0)</f>
        <v>686702.68</v>
      </c>
      <c r="J521" s="211">
        <f t="shared" si="46"/>
        <v>4.9400000000000004</v>
      </c>
      <c r="M521">
        <v>669535.12</v>
      </c>
    </row>
    <row r="522" spans="1:13" ht="39.75" customHeight="1" thickBot="1" x14ac:dyDescent="0.25">
      <c r="A522" s="13"/>
      <c r="B522" s="13"/>
      <c r="C522" s="12"/>
      <c r="D522" s="13"/>
      <c r="E522" s="13"/>
      <c r="F522" s="48"/>
      <c r="G522" s="13"/>
      <c r="H522" s="87"/>
      <c r="I522" s="87"/>
      <c r="J522" s="48"/>
    </row>
    <row r="523" spans="1:13" ht="39.75" customHeight="1" thickTop="1" x14ac:dyDescent="0.2">
      <c r="A523" s="45"/>
      <c r="B523" s="45"/>
      <c r="C523" s="89"/>
      <c r="D523" s="45"/>
      <c r="E523" s="45"/>
      <c r="F523" s="45"/>
      <c r="G523" s="45"/>
      <c r="H523" s="45"/>
      <c r="I523" s="45"/>
      <c r="J523" s="45"/>
    </row>
    <row r="524" spans="1:13" ht="39.75" customHeight="1" x14ac:dyDescent="0.2">
      <c r="A524" s="28"/>
      <c r="B524" s="4" t="s">
        <v>2</v>
      </c>
      <c r="C524" s="26" t="s">
        <v>3</v>
      </c>
      <c r="D524" s="28" t="s">
        <v>4</v>
      </c>
      <c r="E524" s="193" t="s">
        <v>2388</v>
      </c>
      <c r="F524" s="194"/>
      <c r="G524" s="26" t="s">
        <v>190</v>
      </c>
      <c r="H524" s="4" t="s">
        <v>6</v>
      </c>
      <c r="I524" s="4" t="s">
        <v>7</v>
      </c>
      <c r="J524" s="4" t="s">
        <v>191</v>
      </c>
      <c r="M524" t="s">
        <v>7</v>
      </c>
    </row>
    <row r="525" spans="1:13" ht="39.75" customHeight="1" x14ac:dyDescent="0.2">
      <c r="A525" s="29" t="s">
        <v>2389</v>
      </c>
      <c r="B525" s="42">
        <v>96033</v>
      </c>
      <c r="C525" s="41" t="s">
        <v>14</v>
      </c>
      <c r="D525" s="29" t="s">
        <v>4081</v>
      </c>
      <c r="E525" s="195" t="s">
        <v>2498</v>
      </c>
      <c r="F525" s="196"/>
      <c r="G525" s="41" t="s">
        <v>297</v>
      </c>
      <c r="H525" s="44">
        <v>1</v>
      </c>
      <c r="I525" s="85">
        <f>SUM(J526:J528)</f>
        <v>54.79</v>
      </c>
      <c r="J525" s="43">
        <f t="shared" ref="J525:J528" si="47">TRUNC(H525*I525,2)</f>
        <v>54.79</v>
      </c>
      <c r="M525">
        <v>53.489999999999995</v>
      </c>
    </row>
    <row r="526" spans="1:13" ht="39.75" customHeight="1" x14ac:dyDescent="0.2">
      <c r="A526" s="10" t="s">
        <v>2391</v>
      </c>
      <c r="B526" s="10">
        <v>2401</v>
      </c>
      <c r="C526" s="10" t="s">
        <v>14</v>
      </c>
      <c r="D526" s="9" t="s">
        <v>4083</v>
      </c>
      <c r="E526" s="212" t="s">
        <v>2494</v>
      </c>
      <c r="F526" s="199"/>
      <c r="G526" s="10" t="s">
        <v>15</v>
      </c>
      <c r="H526" s="47">
        <v>5.0000000000000002E-5</v>
      </c>
      <c r="I526" s="211">
        <f>VLOOKUP(B526,CURVA_ABC_INSUM!$B$5:$H$1423,7,0)</f>
        <v>89991.11</v>
      </c>
      <c r="J526" s="211">
        <f t="shared" si="47"/>
        <v>4.49</v>
      </c>
      <c r="M526">
        <v>82349.63</v>
      </c>
    </row>
    <row r="527" spans="1:13" ht="39.75" customHeight="1" x14ac:dyDescent="0.2">
      <c r="A527" s="10" t="s">
        <v>2391</v>
      </c>
      <c r="B527" s="10">
        <v>37734</v>
      </c>
      <c r="C527" s="10" t="s">
        <v>14</v>
      </c>
      <c r="D527" s="9" t="s">
        <v>4076</v>
      </c>
      <c r="E527" s="212" t="s">
        <v>2394</v>
      </c>
      <c r="F527" s="199"/>
      <c r="G527" s="10" t="s">
        <v>15</v>
      </c>
      <c r="H527" s="47">
        <v>8.4900000000000004E-5</v>
      </c>
      <c r="I527" s="211">
        <f>VLOOKUP(B527,CURVA_ABC_INSUM!$B$5:$H$1423,7,0)</f>
        <v>73298.23</v>
      </c>
      <c r="J527" s="211">
        <f t="shared" si="47"/>
        <v>6.22</v>
      </c>
      <c r="M527">
        <v>75443.33</v>
      </c>
    </row>
    <row r="528" spans="1:13" ht="39.75" customHeight="1" x14ac:dyDescent="0.2">
      <c r="A528" s="10" t="s">
        <v>2391</v>
      </c>
      <c r="B528" s="10">
        <v>37758</v>
      </c>
      <c r="C528" s="10" t="s">
        <v>14</v>
      </c>
      <c r="D528" s="9" t="s">
        <v>4077</v>
      </c>
      <c r="E528" s="212" t="s">
        <v>2494</v>
      </c>
      <c r="F528" s="199"/>
      <c r="G528" s="10" t="s">
        <v>15</v>
      </c>
      <c r="H528" s="47">
        <v>6.4200000000000002E-5</v>
      </c>
      <c r="I528" s="211">
        <f>VLOOKUP(B528,CURVA_ABC_INSUM!$B$5:$H$1423,7,0)</f>
        <v>686702.68</v>
      </c>
      <c r="J528" s="211">
        <f t="shared" si="47"/>
        <v>44.08</v>
      </c>
      <c r="M528">
        <v>669535.12</v>
      </c>
    </row>
    <row r="529" spans="1:13" ht="39.75" customHeight="1" thickBot="1" x14ac:dyDescent="0.25">
      <c r="A529" s="13"/>
      <c r="B529" s="13"/>
      <c r="C529" s="12"/>
      <c r="D529" s="13"/>
      <c r="E529" s="13"/>
      <c r="F529" s="48"/>
      <c r="G529" s="13"/>
      <c r="H529" s="87"/>
      <c r="I529" s="87"/>
      <c r="J529" s="48"/>
    </row>
    <row r="530" spans="1:13" ht="39.75" customHeight="1" thickTop="1" x14ac:dyDescent="0.2">
      <c r="A530" s="45"/>
      <c r="B530" s="45"/>
      <c r="C530" s="89"/>
      <c r="D530" s="45"/>
      <c r="E530" s="45"/>
      <c r="F530" s="45"/>
      <c r="G530" s="45"/>
      <c r="H530" s="45"/>
      <c r="I530" s="45"/>
      <c r="J530" s="45"/>
    </row>
    <row r="531" spans="1:13" ht="39.75" customHeight="1" x14ac:dyDescent="0.2">
      <c r="A531" s="28"/>
      <c r="B531" s="4" t="s">
        <v>2</v>
      </c>
      <c r="C531" s="26" t="s">
        <v>3</v>
      </c>
      <c r="D531" s="28" t="s">
        <v>4</v>
      </c>
      <c r="E531" s="193" t="s">
        <v>2388</v>
      </c>
      <c r="F531" s="194"/>
      <c r="G531" s="26" t="s">
        <v>190</v>
      </c>
      <c r="H531" s="4" t="s">
        <v>6</v>
      </c>
      <c r="I531" s="4" t="s">
        <v>7</v>
      </c>
      <c r="J531" s="4" t="s">
        <v>191</v>
      </c>
      <c r="M531" t="s">
        <v>7</v>
      </c>
    </row>
    <row r="532" spans="1:13" ht="39.75" customHeight="1" x14ac:dyDescent="0.2">
      <c r="A532" s="29" t="s">
        <v>2389</v>
      </c>
      <c r="B532" s="42">
        <v>96034</v>
      </c>
      <c r="C532" s="41" t="s">
        <v>14</v>
      </c>
      <c r="D532" s="29" t="s">
        <v>4082</v>
      </c>
      <c r="E532" s="195" t="s">
        <v>2498</v>
      </c>
      <c r="F532" s="196"/>
      <c r="G532" s="41" t="s">
        <v>297</v>
      </c>
      <c r="H532" s="44">
        <v>1</v>
      </c>
      <c r="I532" s="85">
        <f>SUM(J533)</f>
        <v>138.63999999999999</v>
      </c>
      <c r="J532" s="43">
        <f t="shared" ref="J532:J533" si="48">TRUNC(H532*I532,2)</f>
        <v>138.63999999999999</v>
      </c>
      <c r="M532">
        <v>140.30000000000001</v>
      </c>
    </row>
    <row r="533" spans="1:13" ht="39.75" customHeight="1" x14ac:dyDescent="0.2">
      <c r="A533" s="10" t="s">
        <v>2391</v>
      </c>
      <c r="B533" s="10">
        <v>4221</v>
      </c>
      <c r="C533" s="10" t="s">
        <v>14</v>
      </c>
      <c r="D533" s="9" t="s">
        <v>2539</v>
      </c>
      <c r="E533" s="212" t="s">
        <v>2394</v>
      </c>
      <c r="F533" s="199"/>
      <c r="G533" s="10" t="s">
        <v>36</v>
      </c>
      <c r="H533" s="47">
        <v>23.7</v>
      </c>
      <c r="I533" s="211">
        <f>VLOOKUP(B533,CURVA_ABC_INSUM!$B$5:$H$1423,7,0)</f>
        <v>5.85</v>
      </c>
      <c r="J533" s="211">
        <f t="shared" si="48"/>
        <v>138.63999999999999</v>
      </c>
      <c r="M533">
        <v>5.92</v>
      </c>
    </row>
    <row r="534" spans="1:13" ht="39.75" customHeight="1" thickBot="1" x14ac:dyDescent="0.25">
      <c r="A534" s="13"/>
      <c r="B534" s="13"/>
      <c r="C534" s="12"/>
      <c r="D534" s="13"/>
      <c r="E534" s="13"/>
      <c r="F534" s="48"/>
      <c r="G534" s="13"/>
      <c r="H534" s="87"/>
      <c r="I534" s="87"/>
      <c r="J534" s="48"/>
    </row>
    <row r="535" spans="1:13" ht="39.75" customHeight="1" thickTop="1" x14ac:dyDescent="0.2">
      <c r="A535" s="45"/>
      <c r="B535" s="45"/>
      <c r="C535" s="89"/>
      <c r="D535" s="45"/>
      <c r="E535" s="45"/>
      <c r="F535" s="45"/>
      <c r="G535" s="45"/>
      <c r="H535" s="45"/>
      <c r="I535" s="45"/>
      <c r="J535" s="45"/>
    </row>
    <row r="536" spans="1:13" ht="39.75" customHeight="1" x14ac:dyDescent="0.2">
      <c r="A536" s="28"/>
      <c r="B536" s="4" t="s">
        <v>2</v>
      </c>
      <c r="C536" s="26" t="s">
        <v>3</v>
      </c>
      <c r="D536" s="28" t="s">
        <v>4</v>
      </c>
      <c r="E536" s="193" t="s">
        <v>2388</v>
      </c>
      <c r="F536" s="194"/>
      <c r="G536" s="26" t="s">
        <v>190</v>
      </c>
      <c r="H536" s="4" t="s">
        <v>6</v>
      </c>
      <c r="I536" s="4" t="s">
        <v>7</v>
      </c>
      <c r="J536" s="4" t="s">
        <v>191</v>
      </c>
      <c r="M536" t="s">
        <v>7</v>
      </c>
    </row>
    <row r="537" spans="1:13" ht="39.75" customHeight="1" x14ac:dyDescent="0.2">
      <c r="A537" s="29" t="s">
        <v>2389</v>
      </c>
      <c r="B537" s="42">
        <v>67826</v>
      </c>
      <c r="C537" s="41" t="s">
        <v>14</v>
      </c>
      <c r="D537" s="29" t="s">
        <v>2614</v>
      </c>
      <c r="E537" s="195" t="s">
        <v>2498</v>
      </c>
      <c r="F537" s="196"/>
      <c r="G537" s="41" t="s">
        <v>637</v>
      </c>
      <c r="H537" s="44">
        <v>1</v>
      </c>
      <c r="I537" s="43">
        <f>SUM(J538:J543)</f>
        <v>184.87999999999997</v>
      </c>
      <c r="J537" s="43">
        <f t="shared" ref="J537:J543" si="49">TRUNC(H537*I537,2)</f>
        <v>184.88</v>
      </c>
      <c r="M537">
        <v>184.56999999999996</v>
      </c>
    </row>
    <row r="538" spans="1:13" ht="39.75" customHeight="1" x14ac:dyDescent="0.2">
      <c r="A538" s="6" t="s">
        <v>2397</v>
      </c>
      <c r="B538" s="5">
        <v>7058</v>
      </c>
      <c r="C538" s="7" t="s">
        <v>14</v>
      </c>
      <c r="D538" s="6" t="s">
        <v>4084</v>
      </c>
      <c r="E538" s="197" t="s">
        <v>2498</v>
      </c>
      <c r="F538" s="198"/>
      <c r="G538" s="7" t="s">
        <v>297</v>
      </c>
      <c r="H538" s="46">
        <v>1</v>
      </c>
      <c r="I538" s="77">
        <f>$J$547</f>
        <v>21.94</v>
      </c>
      <c r="J538" s="8">
        <f t="shared" si="49"/>
        <v>21.94</v>
      </c>
      <c r="M538">
        <v>21.57</v>
      </c>
    </row>
    <row r="539" spans="1:13" ht="39.75" customHeight="1" x14ac:dyDescent="0.2">
      <c r="A539" s="6" t="s">
        <v>2397</v>
      </c>
      <c r="B539" s="5">
        <v>7059</v>
      </c>
      <c r="C539" s="7" t="s">
        <v>14</v>
      </c>
      <c r="D539" s="6" t="s">
        <v>4085</v>
      </c>
      <c r="E539" s="197" t="s">
        <v>2498</v>
      </c>
      <c r="F539" s="198"/>
      <c r="G539" s="7" t="s">
        <v>297</v>
      </c>
      <c r="H539" s="46">
        <v>1</v>
      </c>
      <c r="I539" s="77">
        <f>$J$559</f>
        <v>4.32</v>
      </c>
      <c r="J539" s="8">
        <f t="shared" si="49"/>
        <v>4.32</v>
      </c>
      <c r="M539">
        <v>4.2300000000000004</v>
      </c>
    </row>
    <row r="540" spans="1:13" ht="39.75" customHeight="1" x14ac:dyDescent="0.2">
      <c r="A540" s="6" t="s">
        <v>2397</v>
      </c>
      <c r="B540" s="5">
        <v>7060</v>
      </c>
      <c r="C540" s="7" t="s">
        <v>14</v>
      </c>
      <c r="D540" s="6" t="s">
        <v>4086</v>
      </c>
      <c r="E540" s="197" t="s">
        <v>2498</v>
      </c>
      <c r="F540" s="198"/>
      <c r="G540" s="7" t="s">
        <v>297</v>
      </c>
      <c r="H540" s="46">
        <v>1</v>
      </c>
      <c r="I540" s="77">
        <f>$J$565</f>
        <v>39.64</v>
      </c>
      <c r="J540" s="8">
        <f t="shared" si="49"/>
        <v>39.64</v>
      </c>
      <c r="M540">
        <v>38.9</v>
      </c>
    </row>
    <row r="541" spans="1:13" ht="39.75" customHeight="1" x14ac:dyDescent="0.2">
      <c r="A541" s="6" t="s">
        <v>2397</v>
      </c>
      <c r="B541" s="5">
        <v>7061</v>
      </c>
      <c r="C541" s="7" t="s">
        <v>14</v>
      </c>
      <c r="D541" s="6" t="s">
        <v>4087</v>
      </c>
      <c r="E541" s="197" t="s">
        <v>2498</v>
      </c>
      <c r="F541" s="198"/>
      <c r="G541" s="7" t="s">
        <v>297</v>
      </c>
      <c r="H541" s="46">
        <v>1</v>
      </c>
      <c r="I541" s="77">
        <f>$J$572</f>
        <v>79.67</v>
      </c>
      <c r="J541" s="8">
        <f t="shared" si="49"/>
        <v>79.67</v>
      </c>
      <c r="M541">
        <v>80.63</v>
      </c>
    </row>
    <row r="542" spans="1:13" ht="39.75" customHeight="1" x14ac:dyDescent="0.2">
      <c r="A542" s="6" t="s">
        <v>2397</v>
      </c>
      <c r="B542" s="5">
        <v>88281</v>
      </c>
      <c r="C542" s="7" t="s">
        <v>14</v>
      </c>
      <c r="D542" s="6" t="s">
        <v>4070</v>
      </c>
      <c r="E542" s="197" t="s">
        <v>2399</v>
      </c>
      <c r="F542" s="198"/>
      <c r="G542" s="7" t="s">
        <v>297</v>
      </c>
      <c r="H542" s="46">
        <v>1</v>
      </c>
      <c r="I542" s="77">
        <f>'COMP-CUSTO MÃO OBRA'!$H$1736</f>
        <v>35.89</v>
      </c>
      <c r="J542" s="8">
        <f t="shared" si="49"/>
        <v>35.89</v>
      </c>
      <c r="M542">
        <v>35.89</v>
      </c>
    </row>
    <row r="543" spans="1:13" ht="39.75" customHeight="1" x14ac:dyDescent="0.2">
      <c r="A543" s="6" t="s">
        <v>2397</v>
      </c>
      <c r="B543" s="5">
        <v>91402</v>
      </c>
      <c r="C543" s="7" t="s">
        <v>14</v>
      </c>
      <c r="D543" s="6" t="s">
        <v>4088</v>
      </c>
      <c r="E543" s="197" t="s">
        <v>2498</v>
      </c>
      <c r="F543" s="198"/>
      <c r="G543" s="7" t="s">
        <v>297</v>
      </c>
      <c r="H543" s="46">
        <v>1</v>
      </c>
      <c r="I543" s="77">
        <f>$J$553</f>
        <v>3.42</v>
      </c>
      <c r="J543" s="8">
        <f t="shared" si="49"/>
        <v>3.42</v>
      </c>
      <c r="M543">
        <v>3.35</v>
      </c>
    </row>
    <row r="544" spans="1:13" ht="39.75" customHeight="1" thickBot="1" x14ac:dyDescent="0.25">
      <c r="A544" s="13"/>
      <c r="B544" s="13"/>
      <c r="C544" s="12"/>
      <c r="D544" s="13"/>
      <c r="E544" s="13"/>
      <c r="F544" s="48"/>
      <c r="G544" s="13"/>
      <c r="H544" s="87"/>
      <c r="I544" s="87"/>
      <c r="J544" s="48"/>
    </row>
    <row r="545" spans="1:13" ht="39.75" customHeight="1" thickTop="1" x14ac:dyDescent="0.2">
      <c r="A545" s="45"/>
      <c r="B545" s="45"/>
      <c r="C545" s="89"/>
      <c r="D545" s="45"/>
      <c r="E545" s="45"/>
      <c r="F545" s="45"/>
      <c r="G545" s="45"/>
      <c r="H545" s="45"/>
      <c r="I545" s="45"/>
      <c r="J545" s="45"/>
    </row>
    <row r="546" spans="1:13" ht="39.75" customHeight="1" x14ac:dyDescent="0.2">
      <c r="A546" s="28"/>
      <c r="B546" s="4" t="s">
        <v>2</v>
      </c>
      <c r="C546" s="26" t="s">
        <v>3</v>
      </c>
      <c r="D546" s="28" t="s">
        <v>4</v>
      </c>
      <c r="E546" s="193" t="s">
        <v>2388</v>
      </c>
      <c r="F546" s="194"/>
      <c r="G546" s="26" t="s">
        <v>190</v>
      </c>
      <c r="H546" s="4" t="s">
        <v>6</v>
      </c>
      <c r="I546" s="4" t="s">
        <v>7</v>
      </c>
      <c r="J546" s="4" t="s">
        <v>191</v>
      </c>
      <c r="M546" t="s">
        <v>7</v>
      </c>
    </row>
    <row r="547" spans="1:13" ht="39.75" customHeight="1" x14ac:dyDescent="0.2">
      <c r="A547" s="29" t="s">
        <v>2389</v>
      </c>
      <c r="B547" s="42">
        <v>7058</v>
      </c>
      <c r="C547" s="41" t="s">
        <v>14</v>
      </c>
      <c r="D547" s="29" t="s">
        <v>4084</v>
      </c>
      <c r="E547" s="195" t="s">
        <v>2498</v>
      </c>
      <c r="F547" s="196"/>
      <c r="G547" s="41" t="s">
        <v>297</v>
      </c>
      <c r="H547" s="44">
        <v>1</v>
      </c>
      <c r="I547" s="85">
        <f>SUM($J$548:$J$549)</f>
        <v>21.939999999999998</v>
      </c>
      <c r="J547" s="43">
        <f t="shared" ref="J547:J549" si="50">TRUNC(H547*I547,2)</f>
        <v>21.94</v>
      </c>
      <c r="M547">
        <v>21.57</v>
      </c>
    </row>
    <row r="548" spans="1:13" ht="39.75" customHeight="1" x14ac:dyDescent="0.2">
      <c r="A548" s="10" t="s">
        <v>2391</v>
      </c>
      <c r="B548" s="10">
        <v>37733</v>
      </c>
      <c r="C548" s="10" t="s">
        <v>14</v>
      </c>
      <c r="D548" s="9" t="s">
        <v>4089</v>
      </c>
      <c r="E548" s="212" t="s">
        <v>2394</v>
      </c>
      <c r="F548" s="199"/>
      <c r="G548" s="10" t="s">
        <v>15</v>
      </c>
      <c r="H548" s="47">
        <v>6.0300000000000002E-5</v>
      </c>
      <c r="I548" s="211">
        <f>VLOOKUP(B548,CURVA_ABC_INSUM!$B$5:$H$1423,7,0)</f>
        <v>54958.74</v>
      </c>
      <c r="J548" s="211">
        <f t="shared" si="50"/>
        <v>3.31</v>
      </c>
      <c r="M548">
        <v>56567.13</v>
      </c>
    </row>
    <row r="549" spans="1:13" ht="39.75" customHeight="1" x14ac:dyDescent="0.2">
      <c r="A549" s="10" t="s">
        <v>2391</v>
      </c>
      <c r="B549" s="10">
        <v>37752</v>
      </c>
      <c r="C549" s="10" t="s">
        <v>14</v>
      </c>
      <c r="D549" s="9" t="s">
        <v>4090</v>
      </c>
      <c r="E549" s="212" t="s">
        <v>2494</v>
      </c>
      <c r="F549" s="199"/>
      <c r="G549" s="10" t="s">
        <v>15</v>
      </c>
      <c r="H549" s="47">
        <v>3.4199999999999998E-5</v>
      </c>
      <c r="I549" s="211">
        <f>VLOOKUP(B549,CURVA_ABC_INSUM!$B$5:$H$1423,7,0)</f>
        <v>544864.84</v>
      </c>
      <c r="J549" s="211">
        <f t="shared" si="50"/>
        <v>18.63</v>
      </c>
      <c r="M549">
        <v>531243.22</v>
      </c>
    </row>
    <row r="550" spans="1:13" ht="39.75" customHeight="1" thickBot="1" x14ac:dyDescent="0.25">
      <c r="A550" s="13"/>
      <c r="B550" s="13"/>
      <c r="C550" s="12"/>
      <c r="D550" s="13"/>
      <c r="E550" s="13"/>
      <c r="F550" s="48"/>
      <c r="G550" s="13"/>
      <c r="H550" s="87"/>
      <c r="I550" s="87"/>
      <c r="J550" s="48"/>
    </row>
    <row r="551" spans="1:13" ht="39.75" customHeight="1" thickTop="1" x14ac:dyDescent="0.2">
      <c r="A551" s="45"/>
      <c r="B551" s="45"/>
      <c r="C551" s="89"/>
      <c r="D551" s="45"/>
      <c r="E551" s="45"/>
      <c r="F551" s="45"/>
      <c r="G551" s="45"/>
      <c r="H551" s="45"/>
      <c r="I551" s="45"/>
      <c r="J551" s="45"/>
    </row>
    <row r="552" spans="1:13" ht="39.75" customHeight="1" x14ac:dyDescent="0.2">
      <c r="A552" s="28"/>
      <c r="B552" s="4" t="s">
        <v>2</v>
      </c>
      <c r="C552" s="26" t="s">
        <v>3</v>
      </c>
      <c r="D552" s="28" t="s">
        <v>4</v>
      </c>
      <c r="E552" s="193" t="s">
        <v>2388</v>
      </c>
      <c r="F552" s="194"/>
      <c r="G552" s="26" t="s">
        <v>190</v>
      </c>
      <c r="H552" s="4" t="s">
        <v>6</v>
      </c>
      <c r="I552" s="4" t="s">
        <v>7</v>
      </c>
      <c r="J552" s="4" t="s">
        <v>191</v>
      </c>
      <c r="M552" t="s">
        <v>7</v>
      </c>
    </row>
    <row r="553" spans="1:13" ht="39.75" customHeight="1" x14ac:dyDescent="0.2">
      <c r="A553" s="29" t="s">
        <v>2389</v>
      </c>
      <c r="B553" s="42">
        <v>91402</v>
      </c>
      <c r="C553" s="41" t="s">
        <v>14</v>
      </c>
      <c r="D553" s="29" t="s">
        <v>4088</v>
      </c>
      <c r="E553" s="195" t="s">
        <v>2498</v>
      </c>
      <c r="F553" s="196"/>
      <c r="G553" s="41" t="s">
        <v>297</v>
      </c>
      <c r="H553" s="44">
        <v>1</v>
      </c>
      <c r="I553" s="85">
        <f>SUM(J554:J555)</f>
        <v>3.42</v>
      </c>
      <c r="J553" s="43">
        <f>TRUNC(H553*I553,2)</f>
        <v>3.42</v>
      </c>
      <c r="M553">
        <v>3.35</v>
      </c>
    </row>
    <row r="554" spans="1:13" ht="39.75" customHeight="1" x14ac:dyDescent="0.2">
      <c r="A554" s="10" t="s">
        <v>2391</v>
      </c>
      <c r="B554" s="10">
        <v>37733</v>
      </c>
      <c r="C554" s="10" t="s">
        <v>14</v>
      </c>
      <c r="D554" s="9" t="s">
        <v>4089</v>
      </c>
      <c r="E554" s="212" t="s">
        <v>2394</v>
      </c>
      <c r="F554" s="199"/>
      <c r="G554" s="10" t="s">
        <v>15</v>
      </c>
      <c r="H554" s="47">
        <v>5.9000000000000003E-6</v>
      </c>
      <c r="I554" s="211">
        <f>VLOOKUP(B554,CURVA_ABC_INSUM!$B$5:$H$1423,7,0)</f>
        <v>54958.74</v>
      </c>
      <c r="J554" s="211">
        <f t="shared" ref="J554:J555" si="51">TRUNC(H554*I554,2)</f>
        <v>0.32</v>
      </c>
      <c r="M554">
        <v>56567.13</v>
      </c>
    </row>
    <row r="555" spans="1:13" ht="39.75" customHeight="1" x14ac:dyDescent="0.2">
      <c r="A555" s="10" t="s">
        <v>2391</v>
      </c>
      <c r="B555" s="10">
        <v>37752</v>
      </c>
      <c r="C555" s="10" t="s">
        <v>14</v>
      </c>
      <c r="D555" s="9" t="s">
        <v>4090</v>
      </c>
      <c r="E555" s="212" t="s">
        <v>2494</v>
      </c>
      <c r="F555" s="199"/>
      <c r="G555" s="10" t="s">
        <v>15</v>
      </c>
      <c r="H555" s="47">
        <v>5.6999999999999996E-6</v>
      </c>
      <c r="I555" s="211">
        <f>VLOOKUP(B555,CURVA_ABC_INSUM!$B$5:$H$1423,7,0)</f>
        <v>544864.84</v>
      </c>
      <c r="J555" s="211">
        <f t="shared" si="51"/>
        <v>3.1</v>
      </c>
      <c r="M555">
        <v>531243.22</v>
      </c>
    </row>
    <row r="556" spans="1:13" ht="39.75" customHeight="1" thickBot="1" x14ac:dyDescent="0.25">
      <c r="A556" s="13"/>
      <c r="B556" s="13"/>
      <c r="C556" s="12"/>
      <c r="D556" s="13"/>
      <c r="E556" s="13"/>
      <c r="F556" s="48"/>
      <c r="G556" s="13"/>
      <c r="H556" s="87"/>
      <c r="I556" s="87"/>
      <c r="J556" s="48"/>
    </row>
    <row r="557" spans="1:13" ht="39.75" customHeight="1" thickTop="1" x14ac:dyDescent="0.2">
      <c r="A557" s="45"/>
      <c r="B557" s="45"/>
      <c r="C557" s="89"/>
      <c r="D557" s="45"/>
      <c r="E557" s="45"/>
      <c r="F557" s="45"/>
      <c r="G557" s="45"/>
      <c r="H557" s="45"/>
      <c r="I557" s="45"/>
      <c r="J557" s="45"/>
    </row>
    <row r="558" spans="1:13" ht="39.75" customHeight="1" x14ac:dyDescent="0.2">
      <c r="A558" s="28"/>
      <c r="B558" s="4" t="s">
        <v>2</v>
      </c>
      <c r="C558" s="26" t="s">
        <v>3</v>
      </c>
      <c r="D558" s="28" t="s">
        <v>4</v>
      </c>
      <c r="E558" s="193" t="s">
        <v>2388</v>
      </c>
      <c r="F558" s="194"/>
      <c r="G558" s="26" t="s">
        <v>190</v>
      </c>
      <c r="H558" s="4" t="s">
        <v>6</v>
      </c>
      <c r="I558" s="4" t="s">
        <v>7</v>
      </c>
      <c r="J558" s="4" t="s">
        <v>191</v>
      </c>
      <c r="M558" t="s">
        <v>7</v>
      </c>
    </row>
    <row r="559" spans="1:13" ht="39.75" customHeight="1" x14ac:dyDescent="0.2">
      <c r="A559" s="29" t="s">
        <v>2389</v>
      </c>
      <c r="B559" s="42">
        <v>7059</v>
      </c>
      <c r="C559" s="41" t="s">
        <v>14</v>
      </c>
      <c r="D559" s="29" t="s">
        <v>4085</v>
      </c>
      <c r="E559" s="195" t="s">
        <v>2498</v>
      </c>
      <c r="F559" s="196"/>
      <c r="G559" s="41" t="s">
        <v>297</v>
      </c>
      <c r="H559" s="44">
        <v>1</v>
      </c>
      <c r="I559" s="85">
        <f>SUM(J560:J561)</f>
        <v>4.32</v>
      </c>
      <c r="J559" s="43">
        <f t="shared" ref="J559:J561" si="52">TRUNC(H559*I559,2)</f>
        <v>4.32</v>
      </c>
      <c r="M559">
        <v>4.2299999999999995</v>
      </c>
    </row>
    <row r="560" spans="1:13" ht="39.75" customHeight="1" x14ac:dyDescent="0.2">
      <c r="A560" s="10" t="s">
        <v>2391</v>
      </c>
      <c r="B560" s="10">
        <v>37733</v>
      </c>
      <c r="C560" s="10" t="s">
        <v>14</v>
      </c>
      <c r="D560" s="9" t="s">
        <v>4089</v>
      </c>
      <c r="E560" s="212" t="s">
        <v>2394</v>
      </c>
      <c r="F560" s="199"/>
      <c r="G560" s="10" t="s">
        <v>15</v>
      </c>
      <c r="H560" s="47">
        <v>7.4000000000000003E-6</v>
      </c>
      <c r="I560" s="211">
        <f>VLOOKUP(B560,CURVA_ABC_INSUM!$B$5:$H$1423,7,0)</f>
        <v>54958.74</v>
      </c>
      <c r="J560" s="211">
        <f t="shared" si="52"/>
        <v>0.4</v>
      </c>
      <c r="M560">
        <v>56567.13</v>
      </c>
    </row>
    <row r="561" spans="1:13" ht="39.75" customHeight="1" x14ac:dyDescent="0.2">
      <c r="A561" s="10" t="s">
        <v>2391</v>
      </c>
      <c r="B561" s="10">
        <v>37752</v>
      </c>
      <c r="C561" s="10" t="s">
        <v>14</v>
      </c>
      <c r="D561" s="9" t="s">
        <v>4090</v>
      </c>
      <c r="E561" s="212" t="s">
        <v>2494</v>
      </c>
      <c r="F561" s="199"/>
      <c r="G561" s="10" t="s">
        <v>15</v>
      </c>
      <c r="H561" s="47">
        <v>7.1999999999999997E-6</v>
      </c>
      <c r="I561" s="211">
        <f>VLOOKUP(B561,CURVA_ABC_INSUM!$B$5:$H$1423,7,0)</f>
        <v>544864.84</v>
      </c>
      <c r="J561" s="211">
        <f t="shared" si="52"/>
        <v>3.92</v>
      </c>
      <c r="M561">
        <v>531243.22</v>
      </c>
    </row>
    <row r="562" spans="1:13" ht="39.75" customHeight="1" thickBot="1" x14ac:dyDescent="0.25">
      <c r="A562" s="13"/>
      <c r="B562" s="13"/>
      <c r="C562" s="12"/>
      <c r="D562" s="13"/>
      <c r="E562" s="13"/>
      <c r="F562" s="48"/>
      <c r="G562" s="13"/>
      <c r="H562" s="87"/>
      <c r="I562" s="87"/>
      <c r="J562" s="48"/>
    </row>
    <row r="563" spans="1:13" ht="39.75" customHeight="1" thickTop="1" x14ac:dyDescent="0.2">
      <c r="A563" s="45"/>
      <c r="B563" s="45"/>
      <c r="C563" s="89"/>
      <c r="D563" s="45"/>
      <c r="E563" s="45"/>
      <c r="F563" s="45"/>
      <c r="G563" s="45"/>
      <c r="H563" s="45"/>
      <c r="I563" s="45"/>
      <c r="J563" s="45"/>
    </row>
    <row r="564" spans="1:13" ht="39.75" customHeight="1" x14ac:dyDescent="0.2">
      <c r="A564" s="28"/>
      <c r="B564" s="4" t="s">
        <v>2</v>
      </c>
      <c r="C564" s="26" t="s">
        <v>3</v>
      </c>
      <c r="D564" s="28" t="s">
        <v>4</v>
      </c>
      <c r="E564" s="193" t="s">
        <v>2388</v>
      </c>
      <c r="F564" s="194"/>
      <c r="G564" s="26" t="s">
        <v>190</v>
      </c>
      <c r="H564" s="4" t="s">
        <v>6</v>
      </c>
      <c r="I564" s="4" t="s">
        <v>7</v>
      </c>
      <c r="J564" s="4" t="s">
        <v>191</v>
      </c>
      <c r="M564" t="s">
        <v>7</v>
      </c>
    </row>
    <row r="565" spans="1:13" ht="39.75" customHeight="1" x14ac:dyDescent="0.2">
      <c r="A565" s="29" t="s">
        <v>2389</v>
      </c>
      <c r="B565" s="42">
        <v>7060</v>
      </c>
      <c r="C565" s="41" t="s">
        <v>14</v>
      </c>
      <c r="D565" s="29" t="s">
        <v>4086</v>
      </c>
      <c r="E565" s="195" t="s">
        <v>2498</v>
      </c>
      <c r="F565" s="196"/>
      <c r="G565" s="41" t="s">
        <v>297</v>
      </c>
      <c r="H565" s="44">
        <v>1</v>
      </c>
      <c r="I565" s="85">
        <f>SUM(J566:J567)</f>
        <v>39.64</v>
      </c>
      <c r="J565" s="43">
        <f t="shared" ref="J565:J567" si="53">TRUNC(H565*I565,2)</f>
        <v>39.64</v>
      </c>
      <c r="M565">
        <v>38.9</v>
      </c>
    </row>
    <row r="566" spans="1:13" ht="39.75" customHeight="1" x14ac:dyDescent="0.2">
      <c r="A566" s="10" t="s">
        <v>2391</v>
      </c>
      <c r="B566" s="10">
        <v>37733</v>
      </c>
      <c r="C566" s="10" t="s">
        <v>14</v>
      </c>
      <c r="D566" s="9" t="s">
        <v>4089</v>
      </c>
      <c r="E566" s="212" t="s">
        <v>2394</v>
      </c>
      <c r="F566" s="199"/>
      <c r="G566" s="10" t="s">
        <v>15</v>
      </c>
      <c r="H566" s="47">
        <v>8.4900000000000004E-5</v>
      </c>
      <c r="I566" s="211">
        <f>VLOOKUP(B566,CURVA_ABC_INSUM!$B$5:$H$1423,7,0)</f>
        <v>54958.74</v>
      </c>
      <c r="J566" s="211">
        <f t="shared" si="53"/>
        <v>4.66</v>
      </c>
      <c r="M566">
        <v>56567.13</v>
      </c>
    </row>
    <row r="567" spans="1:13" ht="39.75" customHeight="1" x14ac:dyDescent="0.2">
      <c r="A567" s="10" t="s">
        <v>2391</v>
      </c>
      <c r="B567" s="10">
        <v>37752</v>
      </c>
      <c r="C567" s="10" t="s">
        <v>14</v>
      </c>
      <c r="D567" s="9" t="s">
        <v>4090</v>
      </c>
      <c r="E567" s="212" t="s">
        <v>2494</v>
      </c>
      <c r="F567" s="199"/>
      <c r="G567" s="10" t="s">
        <v>15</v>
      </c>
      <c r="H567" s="47">
        <v>6.4200000000000002E-5</v>
      </c>
      <c r="I567" s="211">
        <f>VLOOKUP(B567,CURVA_ABC_INSUM!$B$5:$H$1423,7,0)</f>
        <v>544864.84</v>
      </c>
      <c r="J567" s="211">
        <f t="shared" si="53"/>
        <v>34.979999999999997</v>
      </c>
      <c r="M567">
        <v>531243.22</v>
      </c>
    </row>
    <row r="568" spans="1:13" ht="39.75" customHeight="1" x14ac:dyDescent="0.2">
      <c r="A568" s="13"/>
      <c r="B568" s="13"/>
      <c r="C568" s="12"/>
      <c r="D568" s="13"/>
      <c r="E568" s="13"/>
      <c r="F568" s="48"/>
      <c r="G568" s="13"/>
      <c r="H568" s="48"/>
      <c r="I568" s="13"/>
      <c r="J568" s="48"/>
    </row>
    <row r="569" spans="1:13" ht="39.75" customHeight="1" thickBot="1" x14ac:dyDescent="0.25">
      <c r="A569" s="13"/>
      <c r="B569" s="13"/>
      <c r="C569" s="12"/>
      <c r="D569" s="13"/>
      <c r="E569" s="13"/>
      <c r="F569" s="48"/>
      <c r="G569" s="13"/>
      <c r="H569" s="87"/>
      <c r="I569" s="87"/>
      <c r="J569" s="48"/>
    </row>
    <row r="570" spans="1:13" ht="39.75" customHeight="1" thickTop="1" x14ac:dyDescent="0.2">
      <c r="A570" s="45"/>
      <c r="B570" s="45"/>
      <c r="C570" s="89"/>
      <c r="D570" s="45"/>
      <c r="E570" s="45"/>
      <c r="F570" s="45"/>
      <c r="G570" s="45"/>
      <c r="H570" s="45"/>
      <c r="I570" s="45"/>
      <c r="J570" s="45"/>
    </row>
    <row r="571" spans="1:13" ht="39.75" customHeight="1" x14ac:dyDescent="0.2">
      <c r="A571" s="28"/>
      <c r="B571" s="4" t="s">
        <v>2</v>
      </c>
      <c r="C571" s="26" t="s">
        <v>3</v>
      </c>
      <c r="D571" s="28" t="s">
        <v>4</v>
      </c>
      <c r="E571" s="193" t="s">
        <v>2388</v>
      </c>
      <c r="F571" s="194"/>
      <c r="G571" s="26" t="s">
        <v>190</v>
      </c>
      <c r="H571" s="4" t="s">
        <v>6</v>
      </c>
      <c r="I571" s="4" t="s">
        <v>7</v>
      </c>
      <c r="J571" s="4" t="s">
        <v>191</v>
      </c>
      <c r="M571" t="s">
        <v>7</v>
      </c>
    </row>
    <row r="572" spans="1:13" ht="39.75" customHeight="1" x14ac:dyDescent="0.2">
      <c r="A572" s="29" t="s">
        <v>2389</v>
      </c>
      <c r="B572" s="42">
        <v>7061</v>
      </c>
      <c r="C572" s="41" t="s">
        <v>14</v>
      </c>
      <c r="D572" s="29" t="s">
        <v>4087</v>
      </c>
      <c r="E572" s="195" t="s">
        <v>2498</v>
      </c>
      <c r="F572" s="196"/>
      <c r="G572" s="41" t="s">
        <v>297</v>
      </c>
      <c r="H572" s="44">
        <v>1</v>
      </c>
      <c r="I572" s="85">
        <f>SUM(J573)</f>
        <v>79.67</v>
      </c>
      <c r="J572" s="43">
        <f>TRUNC(H572*I572,2)</f>
        <v>79.67</v>
      </c>
      <c r="M572">
        <v>80.63</v>
      </c>
    </row>
    <row r="573" spans="1:13" ht="39.75" customHeight="1" x14ac:dyDescent="0.2">
      <c r="A573" s="10" t="s">
        <v>2391</v>
      </c>
      <c r="B573" s="10">
        <v>4221</v>
      </c>
      <c r="C573" s="10" t="s">
        <v>14</v>
      </c>
      <c r="D573" s="9" t="s">
        <v>2539</v>
      </c>
      <c r="E573" s="212" t="s">
        <v>2394</v>
      </c>
      <c r="F573" s="199"/>
      <c r="G573" s="10" t="s">
        <v>36</v>
      </c>
      <c r="H573" s="47">
        <v>13.62</v>
      </c>
      <c r="I573" s="211">
        <f>VLOOKUP(B573,CURVA_ABC_INSUM!$B$5:$H$1423,7,0)</f>
        <v>5.85</v>
      </c>
      <c r="J573" s="211">
        <f>TRUNC(H573*I573,2)</f>
        <v>79.67</v>
      </c>
      <c r="M573">
        <v>5.92</v>
      </c>
    </row>
    <row r="574" spans="1:13" ht="39.75" customHeight="1" thickBot="1" x14ac:dyDescent="0.25">
      <c r="A574" s="13"/>
      <c r="B574" s="13"/>
      <c r="C574" s="12"/>
      <c r="D574" s="13"/>
      <c r="E574" s="13"/>
      <c r="F574" s="48"/>
      <c r="G574" s="13"/>
      <c r="H574" s="87"/>
      <c r="I574" s="87"/>
      <c r="J574" s="48"/>
    </row>
    <row r="575" spans="1:13" ht="39.75" customHeight="1" thickTop="1" x14ac:dyDescent="0.2">
      <c r="A575" s="45"/>
      <c r="B575" s="45"/>
      <c r="C575" s="89"/>
      <c r="D575" s="45"/>
      <c r="E575" s="45"/>
      <c r="F575" s="45"/>
      <c r="G575" s="45"/>
      <c r="H575" s="45"/>
      <c r="I575" s="45"/>
      <c r="J575" s="45"/>
    </row>
    <row r="576" spans="1:13" ht="39.75" customHeight="1" x14ac:dyDescent="0.2">
      <c r="A576" s="28"/>
      <c r="B576" s="4" t="s">
        <v>2</v>
      </c>
      <c r="C576" s="26" t="s">
        <v>3</v>
      </c>
      <c r="D576" s="28" t="s">
        <v>4</v>
      </c>
      <c r="E576" s="193" t="s">
        <v>2388</v>
      </c>
      <c r="F576" s="194"/>
      <c r="G576" s="26" t="s">
        <v>190</v>
      </c>
      <c r="H576" s="4" t="s">
        <v>6</v>
      </c>
      <c r="I576" s="4" t="s">
        <v>7</v>
      </c>
      <c r="J576" s="4" t="s">
        <v>191</v>
      </c>
      <c r="M576" t="s">
        <v>7</v>
      </c>
    </row>
    <row r="577" spans="1:13" ht="39.75" customHeight="1" x14ac:dyDescent="0.2">
      <c r="A577" s="29" t="s">
        <v>2389</v>
      </c>
      <c r="B577" s="42">
        <v>5903</v>
      </c>
      <c r="C577" s="41" t="s">
        <v>14</v>
      </c>
      <c r="D577" s="29" t="s">
        <v>2597</v>
      </c>
      <c r="E577" s="195" t="s">
        <v>2498</v>
      </c>
      <c r="F577" s="196"/>
      <c r="G577" s="41" t="s">
        <v>2526</v>
      </c>
      <c r="H577" s="44">
        <v>1</v>
      </c>
      <c r="I577" s="85">
        <f>SUM(J578:J581)</f>
        <v>74.170000000000016</v>
      </c>
      <c r="J577" s="43">
        <f>TRUNC(H577*I577,2)</f>
        <v>74.17</v>
      </c>
      <c r="M577">
        <v>73.34</v>
      </c>
    </row>
    <row r="578" spans="1:13" ht="32.25" customHeight="1" x14ac:dyDescent="0.2">
      <c r="A578" s="6" t="s">
        <v>2397</v>
      </c>
      <c r="B578" s="5">
        <v>88282</v>
      </c>
      <c r="C578" s="7" t="s">
        <v>14</v>
      </c>
      <c r="D578" s="6" t="s">
        <v>2947</v>
      </c>
      <c r="E578" s="197" t="s">
        <v>2399</v>
      </c>
      <c r="F578" s="198"/>
      <c r="G578" s="7" t="s">
        <v>297</v>
      </c>
      <c r="H578" s="46">
        <v>1</v>
      </c>
      <c r="I578" s="77">
        <f>$I$588</f>
        <v>36.1</v>
      </c>
      <c r="J578" s="8">
        <f>TRUNC(H578*I578,2)</f>
        <v>36.1</v>
      </c>
      <c r="M578">
        <v>36.1</v>
      </c>
    </row>
    <row r="579" spans="1:13" ht="39.75" customHeight="1" x14ac:dyDescent="0.2">
      <c r="A579" s="6" t="s">
        <v>2397</v>
      </c>
      <c r="B579" s="5">
        <v>91396</v>
      </c>
      <c r="C579" s="7" t="s">
        <v>14</v>
      </c>
      <c r="D579" s="6" t="s">
        <v>4091</v>
      </c>
      <c r="E579" s="197" t="s">
        <v>2498</v>
      </c>
      <c r="F579" s="198"/>
      <c r="G579" s="7" t="s">
        <v>297</v>
      </c>
      <c r="H579" s="46">
        <v>1</v>
      </c>
      <c r="I579" s="77">
        <f>$J$595</f>
        <v>28.14</v>
      </c>
      <c r="J579" s="8">
        <f>TRUNC(H579*I579,2)</f>
        <v>28.14</v>
      </c>
      <c r="M579">
        <v>27.53</v>
      </c>
    </row>
    <row r="580" spans="1:13" ht="39.75" customHeight="1" x14ac:dyDescent="0.2">
      <c r="A580" s="6" t="s">
        <v>2397</v>
      </c>
      <c r="B580" s="5">
        <v>91397</v>
      </c>
      <c r="C580" s="7" t="s">
        <v>14</v>
      </c>
      <c r="D580" s="6" t="s">
        <v>4092</v>
      </c>
      <c r="E580" s="197" t="s">
        <v>2498</v>
      </c>
      <c r="F580" s="198"/>
      <c r="G580" s="7" t="s">
        <v>297</v>
      </c>
      <c r="H580" s="46">
        <v>1</v>
      </c>
      <c r="I580" s="77">
        <f>$J$607</f>
        <v>5.54</v>
      </c>
      <c r="J580" s="8">
        <f>TRUNC(H580*I580,2)</f>
        <v>5.54</v>
      </c>
      <c r="M580">
        <v>5.42</v>
      </c>
    </row>
    <row r="581" spans="1:13" ht="39.75" customHeight="1" x14ac:dyDescent="0.2">
      <c r="A581" s="6" t="s">
        <v>2397</v>
      </c>
      <c r="B581" s="5">
        <v>91398</v>
      </c>
      <c r="C581" s="7" t="s">
        <v>14</v>
      </c>
      <c r="D581" s="6" t="s">
        <v>4093</v>
      </c>
      <c r="E581" s="197" t="s">
        <v>2498</v>
      </c>
      <c r="F581" s="198"/>
      <c r="G581" s="7" t="s">
        <v>297</v>
      </c>
      <c r="H581" s="46">
        <v>1</v>
      </c>
      <c r="I581" s="77">
        <f>$J$601</f>
        <v>4.3899999999999997</v>
      </c>
      <c r="J581" s="8">
        <f>TRUNC(H581*I581,2)</f>
        <v>4.3899999999999997</v>
      </c>
      <c r="M581">
        <v>4.29</v>
      </c>
    </row>
    <row r="582" spans="1:13" ht="39.75" customHeight="1" thickBot="1" x14ac:dyDescent="0.25">
      <c r="A582" s="13"/>
      <c r="B582" s="13"/>
      <c r="C582" s="12"/>
      <c r="D582" s="13"/>
      <c r="E582" s="13"/>
      <c r="F582" s="48"/>
      <c r="G582" s="13"/>
      <c r="H582" s="87"/>
      <c r="I582" s="87"/>
      <c r="J582" s="48"/>
    </row>
    <row r="583" spans="1:13" ht="39.75" customHeight="1" thickTop="1" x14ac:dyDescent="0.2">
      <c r="A583" s="45"/>
      <c r="B583" s="45"/>
      <c r="C583" s="89"/>
      <c r="D583" s="45"/>
      <c r="E583" s="45"/>
      <c r="F583" s="45"/>
      <c r="G583" s="45"/>
      <c r="H583" s="45"/>
      <c r="I583" s="45"/>
      <c r="J583" s="45"/>
    </row>
    <row r="584" spans="1:13" ht="39.75" customHeight="1" x14ac:dyDescent="0.2">
      <c r="A584" s="28"/>
      <c r="B584" s="4" t="s">
        <v>2</v>
      </c>
      <c r="C584" s="26" t="s">
        <v>3</v>
      </c>
      <c r="D584" s="28" t="s">
        <v>4</v>
      </c>
      <c r="E584" s="193" t="s">
        <v>2388</v>
      </c>
      <c r="F584" s="194"/>
      <c r="G584" s="26" t="s">
        <v>190</v>
      </c>
      <c r="H584" s="4" t="s">
        <v>6</v>
      </c>
      <c r="I584" s="4" t="s">
        <v>7</v>
      </c>
      <c r="J584" s="4" t="s">
        <v>191</v>
      </c>
      <c r="M584" t="s">
        <v>7</v>
      </c>
    </row>
    <row r="585" spans="1:13" ht="39.75" customHeight="1" x14ac:dyDescent="0.2">
      <c r="A585" s="29" t="s">
        <v>2389</v>
      </c>
      <c r="B585" s="42">
        <v>5901</v>
      </c>
      <c r="C585" s="41" t="s">
        <v>14</v>
      </c>
      <c r="D585" s="29" t="s">
        <v>2596</v>
      </c>
      <c r="E585" s="195" t="s">
        <v>2498</v>
      </c>
      <c r="F585" s="196"/>
      <c r="G585" s="41" t="s">
        <v>637</v>
      </c>
      <c r="H585" s="44">
        <v>1</v>
      </c>
      <c r="I585" s="85">
        <f>SUM(J586:J591)</f>
        <v>312.19</v>
      </c>
      <c r="J585" s="43">
        <f t="shared" ref="J585:J591" si="54">TRUNC(H585*I585,2)</f>
        <v>312.19</v>
      </c>
      <c r="M585">
        <v>312.48</v>
      </c>
    </row>
    <row r="586" spans="1:13" ht="39.75" customHeight="1" x14ac:dyDescent="0.2">
      <c r="A586" s="6" t="s">
        <v>2397</v>
      </c>
      <c r="B586" s="5">
        <v>53831</v>
      </c>
      <c r="C586" s="7" t="s">
        <v>14</v>
      </c>
      <c r="D586" s="6" t="s">
        <v>4094</v>
      </c>
      <c r="E586" s="197" t="s">
        <v>2498</v>
      </c>
      <c r="F586" s="198"/>
      <c r="G586" s="7" t="s">
        <v>297</v>
      </c>
      <c r="H586" s="46">
        <v>1</v>
      </c>
      <c r="I586" s="77">
        <f>$J$619</f>
        <v>188.13</v>
      </c>
      <c r="J586" s="8">
        <f t="shared" si="54"/>
        <v>188.13</v>
      </c>
      <c r="M586">
        <v>190.38</v>
      </c>
    </row>
    <row r="587" spans="1:13" ht="39.75" customHeight="1" x14ac:dyDescent="0.2">
      <c r="A587" s="6" t="s">
        <v>2397</v>
      </c>
      <c r="B587" s="5">
        <v>5763</v>
      </c>
      <c r="C587" s="7" t="s">
        <v>14</v>
      </c>
      <c r="D587" s="6" t="s">
        <v>4095</v>
      </c>
      <c r="E587" s="197" t="s">
        <v>2498</v>
      </c>
      <c r="F587" s="198"/>
      <c r="G587" s="7" t="s">
        <v>297</v>
      </c>
      <c r="H587" s="46">
        <v>1</v>
      </c>
      <c r="I587" s="77">
        <f>$J$613</f>
        <v>49.89</v>
      </c>
      <c r="J587" s="8">
        <f t="shared" si="54"/>
        <v>49.89</v>
      </c>
      <c r="M587">
        <v>48.76</v>
      </c>
    </row>
    <row r="588" spans="1:13" ht="39.75" customHeight="1" x14ac:dyDescent="0.2">
      <c r="A588" s="6" t="s">
        <v>2397</v>
      </c>
      <c r="B588" s="5">
        <v>88282</v>
      </c>
      <c r="C588" s="7" t="s">
        <v>14</v>
      </c>
      <c r="D588" s="6" t="s">
        <v>2947</v>
      </c>
      <c r="E588" s="197" t="s">
        <v>2399</v>
      </c>
      <c r="F588" s="198"/>
      <c r="G588" s="7" t="s">
        <v>297</v>
      </c>
      <c r="H588" s="46">
        <v>1</v>
      </c>
      <c r="I588" s="77">
        <f>'COMP-CUSTO MÃO OBRA'!$H$1583</f>
        <v>36.1</v>
      </c>
      <c r="J588" s="8">
        <f t="shared" si="54"/>
        <v>36.1</v>
      </c>
      <c r="M588">
        <v>36.1</v>
      </c>
    </row>
    <row r="589" spans="1:13" ht="39.75" customHeight="1" x14ac:dyDescent="0.2">
      <c r="A589" s="6" t="s">
        <v>2397</v>
      </c>
      <c r="B589" s="5">
        <v>91396</v>
      </c>
      <c r="C589" s="7" t="s">
        <v>14</v>
      </c>
      <c r="D589" s="6" t="s">
        <v>4091</v>
      </c>
      <c r="E589" s="197" t="s">
        <v>2498</v>
      </c>
      <c r="F589" s="198"/>
      <c r="G589" s="7" t="s">
        <v>297</v>
      </c>
      <c r="H589" s="46">
        <v>1</v>
      </c>
      <c r="I589" s="77">
        <f>$J$595</f>
        <v>28.14</v>
      </c>
      <c r="J589" s="8">
        <f t="shared" si="54"/>
        <v>28.14</v>
      </c>
      <c r="M589">
        <v>27.53</v>
      </c>
    </row>
    <row r="590" spans="1:13" ht="39.75" customHeight="1" x14ac:dyDescent="0.2">
      <c r="A590" s="6" t="s">
        <v>2397</v>
      </c>
      <c r="B590" s="5">
        <v>91397</v>
      </c>
      <c r="C590" s="7" t="s">
        <v>14</v>
      </c>
      <c r="D590" s="6" t="s">
        <v>4092</v>
      </c>
      <c r="E590" s="197" t="s">
        <v>2498</v>
      </c>
      <c r="F590" s="198"/>
      <c r="G590" s="7" t="s">
        <v>297</v>
      </c>
      <c r="H590" s="46">
        <v>1</v>
      </c>
      <c r="I590" s="77">
        <f>$J$607</f>
        <v>5.54</v>
      </c>
      <c r="J590" s="8">
        <f t="shared" si="54"/>
        <v>5.54</v>
      </c>
      <c r="M590">
        <v>5.42</v>
      </c>
    </row>
    <row r="591" spans="1:13" ht="39.75" customHeight="1" x14ac:dyDescent="0.2">
      <c r="A591" s="6" t="s">
        <v>2397</v>
      </c>
      <c r="B591" s="5">
        <v>91398</v>
      </c>
      <c r="C591" s="7" t="s">
        <v>14</v>
      </c>
      <c r="D591" s="6" t="s">
        <v>4093</v>
      </c>
      <c r="E591" s="197" t="s">
        <v>2498</v>
      </c>
      <c r="F591" s="198"/>
      <c r="G591" s="7" t="s">
        <v>297</v>
      </c>
      <c r="H591" s="46">
        <v>1</v>
      </c>
      <c r="I591" s="77">
        <f>$J$601</f>
        <v>4.3899999999999997</v>
      </c>
      <c r="J591" s="8">
        <f t="shared" si="54"/>
        <v>4.3899999999999997</v>
      </c>
      <c r="M591">
        <v>4.29</v>
      </c>
    </row>
    <row r="592" spans="1:13" ht="39.75" customHeight="1" thickBot="1" x14ac:dyDescent="0.25">
      <c r="A592" s="13"/>
      <c r="B592" s="13"/>
      <c r="C592" s="12"/>
      <c r="D592" s="13"/>
      <c r="E592" s="13"/>
      <c r="F592" s="48"/>
      <c r="G592" s="13"/>
      <c r="H592" s="86"/>
      <c r="I592" s="86"/>
      <c r="J592" s="48"/>
    </row>
    <row r="593" spans="1:13" ht="39.75" customHeight="1" thickTop="1" x14ac:dyDescent="0.2">
      <c r="A593" s="45"/>
      <c r="B593" s="45"/>
      <c r="C593" s="89"/>
      <c r="D593" s="45"/>
      <c r="E593" s="45"/>
      <c r="F593" s="45"/>
      <c r="G593" s="45"/>
      <c r="H593" s="45"/>
      <c r="I593" s="45"/>
      <c r="J593" s="45"/>
    </row>
    <row r="594" spans="1:13" ht="39.75" customHeight="1" x14ac:dyDescent="0.2">
      <c r="A594" s="28"/>
      <c r="B594" s="4" t="s">
        <v>2</v>
      </c>
      <c r="C594" s="26" t="s">
        <v>3</v>
      </c>
      <c r="D594" s="28" t="s">
        <v>4</v>
      </c>
      <c r="E594" s="193" t="s">
        <v>2388</v>
      </c>
      <c r="F594" s="194"/>
      <c r="G594" s="26" t="s">
        <v>190</v>
      </c>
      <c r="H594" s="4" t="s">
        <v>6</v>
      </c>
      <c r="I594" s="4" t="s">
        <v>7</v>
      </c>
      <c r="J594" s="4" t="s">
        <v>191</v>
      </c>
      <c r="M594" t="s">
        <v>7</v>
      </c>
    </row>
    <row r="595" spans="1:13" ht="39.75" customHeight="1" x14ac:dyDescent="0.2">
      <c r="A595" s="29" t="s">
        <v>2389</v>
      </c>
      <c r="B595" s="42">
        <v>91396</v>
      </c>
      <c r="C595" s="41" t="s">
        <v>14</v>
      </c>
      <c r="D595" s="29" t="s">
        <v>4091</v>
      </c>
      <c r="E595" s="195" t="s">
        <v>2498</v>
      </c>
      <c r="F595" s="196"/>
      <c r="G595" s="41" t="s">
        <v>297</v>
      </c>
      <c r="H595" s="44">
        <v>1</v>
      </c>
      <c r="I595" s="85">
        <f>SUM(J596:J597)</f>
        <v>28.14</v>
      </c>
      <c r="J595" s="43">
        <f>TRUNC(H595*I595,2)</f>
        <v>28.14</v>
      </c>
      <c r="M595">
        <v>27.53</v>
      </c>
    </row>
    <row r="596" spans="1:13" ht="39.75" customHeight="1" x14ac:dyDescent="0.2">
      <c r="A596" s="10" t="s">
        <v>2391</v>
      </c>
      <c r="B596" s="10">
        <v>37736</v>
      </c>
      <c r="C596" s="10" t="s">
        <v>14</v>
      </c>
      <c r="D596" s="9" t="s">
        <v>4096</v>
      </c>
      <c r="E596" s="212" t="s">
        <v>2394</v>
      </c>
      <c r="F596" s="199"/>
      <c r="G596" s="10" t="s">
        <v>15</v>
      </c>
      <c r="H596" s="47">
        <v>5.5099999999999998E-5</v>
      </c>
      <c r="I596" s="211">
        <f>VLOOKUP(B596,CURVA_ABC_INSUM!$B$5:$H$1423,7,0)</f>
        <v>83450</v>
      </c>
      <c r="J596" s="211">
        <f>TRUNC(H596*I596,2)</f>
        <v>4.59</v>
      </c>
      <c r="M596">
        <v>82950</v>
      </c>
    </row>
    <row r="597" spans="1:13" ht="39.75" customHeight="1" x14ac:dyDescent="0.2">
      <c r="A597" s="10" t="s">
        <v>2391</v>
      </c>
      <c r="B597" s="10">
        <v>37758</v>
      </c>
      <c r="C597" s="10" t="s">
        <v>14</v>
      </c>
      <c r="D597" s="9" t="s">
        <v>4077</v>
      </c>
      <c r="E597" s="212" t="s">
        <v>2494</v>
      </c>
      <c r="F597" s="199"/>
      <c r="G597" s="10" t="s">
        <v>15</v>
      </c>
      <c r="H597" s="47">
        <v>3.43E-5</v>
      </c>
      <c r="I597" s="211">
        <f>VLOOKUP(B597,CURVA_ABC_INSUM!$B$5:$H$1423,7,0)</f>
        <v>686702.68</v>
      </c>
      <c r="J597" s="211">
        <f>TRUNC(H597*I597,2)</f>
        <v>23.55</v>
      </c>
      <c r="M597">
        <v>669535.12</v>
      </c>
    </row>
    <row r="598" spans="1:13" ht="39.75" customHeight="1" thickBot="1" x14ac:dyDescent="0.25">
      <c r="A598" s="13"/>
      <c r="B598" s="13"/>
      <c r="C598" s="12"/>
      <c r="D598" s="13"/>
      <c r="E598" s="13"/>
      <c r="F598" s="48"/>
      <c r="G598" s="13"/>
      <c r="H598" s="87"/>
      <c r="I598" s="87"/>
      <c r="J598" s="48"/>
    </row>
    <row r="599" spans="1:13" ht="39.75" customHeight="1" thickTop="1" x14ac:dyDescent="0.2">
      <c r="A599" s="45"/>
      <c r="B599" s="45"/>
      <c r="C599" s="89"/>
      <c r="D599" s="45"/>
      <c r="E599" s="45"/>
      <c r="F599" s="45"/>
      <c r="G599" s="45"/>
      <c r="H599" s="45"/>
      <c r="I599" s="45"/>
      <c r="J599" s="45"/>
    </row>
    <row r="600" spans="1:13" ht="39.75" customHeight="1" x14ac:dyDescent="0.2">
      <c r="A600" s="28"/>
      <c r="B600" s="4" t="s">
        <v>2</v>
      </c>
      <c r="C600" s="26" t="s">
        <v>3</v>
      </c>
      <c r="D600" s="28" t="s">
        <v>4</v>
      </c>
      <c r="E600" s="193" t="s">
        <v>2388</v>
      </c>
      <c r="F600" s="194"/>
      <c r="G600" s="26" t="s">
        <v>190</v>
      </c>
      <c r="H600" s="4" t="s">
        <v>6</v>
      </c>
      <c r="I600" s="4" t="s">
        <v>7</v>
      </c>
      <c r="J600" s="4" t="s">
        <v>191</v>
      </c>
      <c r="M600" t="s">
        <v>7</v>
      </c>
    </row>
    <row r="601" spans="1:13" ht="39.75" customHeight="1" x14ac:dyDescent="0.2">
      <c r="A601" s="29" t="s">
        <v>2389</v>
      </c>
      <c r="B601" s="42">
        <v>91398</v>
      </c>
      <c r="C601" s="41" t="s">
        <v>14</v>
      </c>
      <c r="D601" s="29" t="s">
        <v>4093</v>
      </c>
      <c r="E601" s="195" t="s">
        <v>2498</v>
      </c>
      <c r="F601" s="196"/>
      <c r="G601" s="41" t="s">
        <v>297</v>
      </c>
      <c r="H601" s="44">
        <v>1</v>
      </c>
      <c r="I601" s="85">
        <f>SUM(J602:J603)</f>
        <v>4.3900000000000006</v>
      </c>
      <c r="J601" s="43">
        <f t="shared" ref="J601:J603" si="55">TRUNC(H601*I601,2)</f>
        <v>4.3899999999999997</v>
      </c>
      <c r="M601">
        <v>4.29</v>
      </c>
    </row>
    <row r="602" spans="1:13" ht="39.75" customHeight="1" x14ac:dyDescent="0.2">
      <c r="A602" s="10" t="s">
        <v>2391</v>
      </c>
      <c r="B602" s="10">
        <v>37736</v>
      </c>
      <c r="C602" s="10" t="s">
        <v>14</v>
      </c>
      <c r="D602" s="9" t="s">
        <v>4096</v>
      </c>
      <c r="E602" s="212" t="s">
        <v>2394</v>
      </c>
      <c r="F602" s="199"/>
      <c r="G602" s="10" t="s">
        <v>15</v>
      </c>
      <c r="H602" s="47">
        <v>5.8000000000000004E-6</v>
      </c>
      <c r="I602" s="211">
        <f>VLOOKUP(B602,CURVA_ABC_INSUM!$B$5:$H$1423,7,0)</f>
        <v>83450</v>
      </c>
      <c r="J602" s="211">
        <f t="shared" si="55"/>
        <v>0.48</v>
      </c>
      <c r="M602">
        <v>82950</v>
      </c>
    </row>
    <row r="603" spans="1:13" ht="39.75" customHeight="1" x14ac:dyDescent="0.2">
      <c r="A603" s="10" t="s">
        <v>2391</v>
      </c>
      <c r="B603" s="10">
        <v>37758</v>
      </c>
      <c r="C603" s="10" t="s">
        <v>14</v>
      </c>
      <c r="D603" s="9" t="s">
        <v>4077</v>
      </c>
      <c r="E603" s="212" t="s">
        <v>2494</v>
      </c>
      <c r="F603" s="199"/>
      <c r="G603" s="10" t="s">
        <v>15</v>
      </c>
      <c r="H603" s="47">
        <v>5.6999999999999996E-6</v>
      </c>
      <c r="I603" s="211">
        <f>VLOOKUP(B603,CURVA_ABC_INSUM!$B$5:$H$1423,7,0)</f>
        <v>686702.68</v>
      </c>
      <c r="J603" s="211">
        <f t="shared" si="55"/>
        <v>3.91</v>
      </c>
      <c r="M603">
        <v>669535.12</v>
      </c>
    </row>
    <row r="604" spans="1:13" ht="39.75" customHeight="1" thickBot="1" x14ac:dyDescent="0.25">
      <c r="A604" s="13"/>
      <c r="B604" s="13"/>
      <c r="C604" s="12"/>
      <c r="D604" s="13"/>
      <c r="E604" s="13"/>
      <c r="F604" s="48"/>
      <c r="G604" s="13"/>
      <c r="H604" s="87"/>
      <c r="I604" s="87"/>
      <c r="J604" s="48"/>
    </row>
    <row r="605" spans="1:13" ht="39.75" customHeight="1" thickTop="1" x14ac:dyDescent="0.2">
      <c r="A605" s="45"/>
      <c r="B605" s="45"/>
      <c r="C605" s="89"/>
      <c r="D605" s="45"/>
      <c r="E605" s="45"/>
      <c r="F605" s="45"/>
      <c r="G605" s="45"/>
      <c r="H605" s="45"/>
      <c r="I605" s="45"/>
      <c r="J605" s="45"/>
    </row>
    <row r="606" spans="1:13" ht="39.75" customHeight="1" x14ac:dyDescent="0.2">
      <c r="A606" s="28"/>
      <c r="B606" s="4" t="s">
        <v>2</v>
      </c>
      <c r="C606" s="26" t="s">
        <v>3</v>
      </c>
      <c r="D606" s="28" t="s">
        <v>4</v>
      </c>
      <c r="E606" s="193" t="s">
        <v>2388</v>
      </c>
      <c r="F606" s="194"/>
      <c r="G606" s="26" t="s">
        <v>190</v>
      </c>
      <c r="H606" s="4" t="s">
        <v>6</v>
      </c>
      <c r="I606" s="4" t="s">
        <v>7</v>
      </c>
      <c r="J606" s="4" t="s">
        <v>191</v>
      </c>
      <c r="M606" t="s">
        <v>7</v>
      </c>
    </row>
    <row r="607" spans="1:13" ht="39.75" customHeight="1" x14ac:dyDescent="0.2">
      <c r="A607" s="29" t="s">
        <v>2389</v>
      </c>
      <c r="B607" s="42">
        <v>91397</v>
      </c>
      <c r="C607" s="41" t="s">
        <v>14</v>
      </c>
      <c r="D607" s="29" t="s">
        <v>4092</v>
      </c>
      <c r="E607" s="195" t="s">
        <v>2498</v>
      </c>
      <c r="F607" s="196"/>
      <c r="G607" s="41" t="s">
        <v>297</v>
      </c>
      <c r="H607" s="44">
        <v>1</v>
      </c>
      <c r="I607" s="85">
        <f>SUM(J608:J609)</f>
        <v>5.54</v>
      </c>
      <c r="J607" s="43">
        <f t="shared" ref="J607:J609" si="56">TRUNC(H607*I607,2)</f>
        <v>5.54</v>
      </c>
      <c r="M607">
        <v>5.42</v>
      </c>
    </row>
    <row r="608" spans="1:13" ht="39.75" customHeight="1" x14ac:dyDescent="0.2">
      <c r="A608" s="10" t="s">
        <v>2391</v>
      </c>
      <c r="B608" s="10">
        <v>37736</v>
      </c>
      <c r="C608" s="10" t="s">
        <v>14</v>
      </c>
      <c r="D608" s="9" t="s">
        <v>4096</v>
      </c>
      <c r="E608" s="212" t="s">
        <v>2394</v>
      </c>
      <c r="F608" s="199"/>
      <c r="G608" s="10" t="s">
        <v>15</v>
      </c>
      <c r="H608" s="47">
        <v>7.3000000000000004E-6</v>
      </c>
      <c r="I608" s="211">
        <f>VLOOKUP(B608,CURVA_ABC_INSUM!$B$5:$H$1423,7,0)</f>
        <v>83450</v>
      </c>
      <c r="J608" s="211">
        <f t="shared" si="56"/>
        <v>0.6</v>
      </c>
      <c r="M608">
        <v>82950</v>
      </c>
    </row>
    <row r="609" spans="1:13" ht="39.75" customHeight="1" x14ac:dyDescent="0.2">
      <c r="A609" s="10" t="s">
        <v>2391</v>
      </c>
      <c r="B609" s="10">
        <v>37758</v>
      </c>
      <c r="C609" s="10" t="s">
        <v>14</v>
      </c>
      <c r="D609" s="9" t="s">
        <v>4077</v>
      </c>
      <c r="E609" s="212" t="s">
        <v>2494</v>
      </c>
      <c r="F609" s="199"/>
      <c r="G609" s="10" t="s">
        <v>15</v>
      </c>
      <c r="H609" s="47">
        <v>7.1999999999999997E-6</v>
      </c>
      <c r="I609" s="211">
        <f>VLOOKUP(B609,CURVA_ABC_INSUM!$B$5:$H$1423,7,0)</f>
        <v>686702.68</v>
      </c>
      <c r="J609" s="211">
        <f t="shared" si="56"/>
        <v>4.9400000000000004</v>
      </c>
      <c r="M609">
        <v>669535.12</v>
      </c>
    </row>
    <row r="610" spans="1:13" ht="39.75" customHeight="1" thickBot="1" x14ac:dyDescent="0.25">
      <c r="A610" s="13"/>
      <c r="B610" s="13"/>
      <c r="C610" s="12"/>
      <c r="D610" s="13"/>
      <c r="E610" s="13"/>
      <c r="F610" s="48"/>
      <c r="G610" s="13"/>
      <c r="H610" s="87"/>
      <c r="I610" s="87"/>
      <c r="J610" s="48"/>
    </row>
    <row r="611" spans="1:13" ht="39.75" customHeight="1" thickTop="1" x14ac:dyDescent="0.2">
      <c r="A611" s="45"/>
      <c r="B611" s="45"/>
      <c r="C611" s="89"/>
      <c r="D611" s="45"/>
      <c r="E611" s="45"/>
      <c r="F611" s="45"/>
      <c r="G611" s="45"/>
      <c r="H611" s="45"/>
      <c r="I611" s="45"/>
      <c r="J611" s="45"/>
    </row>
    <row r="612" spans="1:13" ht="39.75" customHeight="1" x14ac:dyDescent="0.2">
      <c r="A612" s="28"/>
      <c r="B612" s="4" t="s">
        <v>2</v>
      </c>
      <c r="C612" s="26" t="s">
        <v>3</v>
      </c>
      <c r="D612" s="28" t="s">
        <v>4</v>
      </c>
      <c r="E612" s="193" t="s">
        <v>2388</v>
      </c>
      <c r="F612" s="194"/>
      <c r="G612" s="26" t="s">
        <v>190</v>
      </c>
      <c r="H612" s="4" t="s">
        <v>6</v>
      </c>
      <c r="I612" s="4" t="s">
        <v>7</v>
      </c>
      <c r="J612" s="4" t="s">
        <v>191</v>
      </c>
      <c r="M612" t="s">
        <v>7</v>
      </c>
    </row>
    <row r="613" spans="1:13" ht="39.75" customHeight="1" x14ac:dyDescent="0.2">
      <c r="A613" s="29" t="s">
        <v>2389</v>
      </c>
      <c r="B613" s="42">
        <v>5763</v>
      </c>
      <c r="C613" s="41" t="s">
        <v>14</v>
      </c>
      <c r="D613" s="29" t="s">
        <v>4095</v>
      </c>
      <c r="E613" s="195" t="s">
        <v>2498</v>
      </c>
      <c r="F613" s="196"/>
      <c r="G613" s="41" t="s">
        <v>297</v>
      </c>
      <c r="H613" s="44">
        <v>1</v>
      </c>
      <c r="I613" s="85">
        <f>SUM(J614:J615)</f>
        <v>49.89</v>
      </c>
      <c r="J613" s="43">
        <f t="shared" ref="J613:J615" si="57">TRUNC(H613*I613,2)</f>
        <v>49.89</v>
      </c>
      <c r="M613">
        <v>48.76</v>
      </c>
    </row>
    <row r="614" spans="1:13" ht="39.75" customHeight="1" x14ac:dyDescent="0.2">
      <c r="A614" s="10" t="s">
        <v>2391</v>
      </c>
      <c r="B614" s="10">
        <v>37736</v>
      </c>
      <c r="C614" s="10" t="s">
        <v>14</v>
      </c>
      <c r="D614" s="9" t="s">
        <v>4096</v>
      </c>
      <c r="E614" s="212" t="s">
        <v>2394</v>
      </c>
      <c r="F614" s="199"/>
      <c r="G614" s="10" t="s">
        <v>15</v>
      </c>
      <c r="H614" s="47">
        <v>6.8899999999999994E-5</v>
      </c>
      <c r="I614" s="211">
        <f>VLOOKUP(B614,CURVA_ABC_INSUM!$B$5:$H$1423,7,0)</f>
        <v>83450</v>
      </c>
      <c r="J614" s="211">
        <f t="shared" si="57"/>
        <v>5.74</v>
      </c>
      <c r="M614">
        <v>82950</v>
      </c>
    </row>
    <row r="615" spans="1:13" ht="39.75" customHeight="1" x14ac:dyDescent="0.2">
      <c r="A615" s="10" t="s">
        <v>2391</v>
      </c>
      <c r="B615" s="10">
        <v>37758</v>
      </c>
      <c r="C615" s="10" t="s">
        <v>14</v>
      </c>
      <c r="D615" s="9" t="s">
        <v>4077</v>
      </c>
      <c r="E615" s="212" t="s">
        <v>2494</v>
      </c>
      <c r="F615" s="199"/>
      <c r="G615" s="10" t="s">
        <v>15</v>
      </c>
      <c r="H615" s="47">
        <v>6.4300000000000004E-5</v>
      </c>
      <c r="I615" s="211">
        <f>VLOOKUP(B615,CURVA_ABC_INSUM!$B$5:$H$1423,7,0)</f>
        <v>686702.68</v>
      </c>
      <c r="J615" s="211">
        <f t="shared" si="57"/>
        <v>44.15</v>
      </c>
      <c r="M615">
        <v>669535.12</v>
      </c>
    </row>
    <row r="616" spans="1:13" ht="39.75" customHeight="1" thickBot="1" x14ac:dyDescent="0.25">
      <c r="A616" s="13"/>
      <c r="B616" s="13"/>
      <c r="C616" s="12"/>
      <c r="D616" s="13"/>
      <c r="E616" s="13"/>
      <c r="F616" s="48"/>
      <c r="G616" s="13"/>
      <c r="H616" s="87"/>
      <c r="I616" s="87"/>
      <c r="J616" s="48"/>
    </row>
    <row r="617" spans="1:13" ht="39.75" customHeight="1" thickTop="1" x14ac:dyDescent="0.2">
      <c r="A617" s="45"/>
      <c r="B617" s="45"/>
      <c r="C617" s="89"/>
      <c r="D617" s="45"/>
      <c r="E617" s="45"/>
      <c r="F617" s="45"/>
      <c r="G617" s="45"/>
      <c r="H617" s="45"/>
      <c r="I617" s="45"/>
      <c r="J617" s="45"/>
    </row>
    <row r="618" spans="1:13" ht="39.75" customHeight="1" x14ac:dyDescent="0.2">
      <c r="A618" s="28"/>
      <c r="B618" s="4" t="s">
        <v>2</v>
      </c>
      <c r="C618" s="26" t="s">
        <v>3</v>
      </c>
      <c r="D618" s="28" t="s">
        <v>4</v>
      </c>
      <c r="E618" s="193" t="s">
        <v>2388</v>
      </c>
      <c r="F618" s="194"/>
      <c r="G618" s="26" t="s">
        <v>190</v>
      </c>
      <c r="H618" s="4" t="s">
        <v>6</v>
      </c>
      <c r="I618" s="4" t="s">
        <v>7</v>
      </c>
      <c r="J618" s="4" t="s">
        <v>191</v>
      </c>
      <c r="M618" t="s">
        <v>7</v>
      </c>
    </row>
    <row r="619" spans="1:13" ht="39.75" customHeight="1" x14ac:dyDescent="0.2">
      <c r="A619" s="29" t="s">
        <v>2389</v>
      </c>
      <c r="B619" s="42">
        <v>53831</v>
      </c>
      <c r="C619" s="41" t="s">
        <v>14</v>
      </c>
      <c r="D619" s="29" t="s">
        <v>4094</v>
      </c>
      <c r="E619" s="195" t="s">
        <v>2498</v>
      </c>
      <c r="F619" s="196"/>
      <c r="G619" s="41" t="s">
        <v>297</v>
      </c>
      <c r="H619" s="44">
        <v>1</v>
      </c>
      <c r="I619" s="85">
        <f>SUM(J620)</f>
        <v>188.13</v>
      </c>
      <c r="J619" s="43">
        <f t="shared" ref="J619:J620" si="58">TRUNC(H619*I619,2)</f>
        <v>188.13</v>
      </c>
      <c r="M619">
        <v>190.38</v>
      </c>
    </row>
    <row r="620" spans="1:13" ht="39.75" customHeight="1" x14ac:dyDescent="0.2">
      <c r="A620" s="10" t="s">
        <v>2391</v>
      </c>
      <c r="B620" s="10">
        <v>4221</v>
      </c>
      <c r="C620" s="10" t="s">
        <v>14</v>
      </c>
      <c r="D620" s="9" t="s">
        <v>2539</v>
      </c>
      <c r="E620" s="212" t="s">
        <v>2394</v>
      </c>
      <c r="F620" s="199"/>
      <c r="G620" s="10" t="s">
        <v>36</v>
      </c>
      <c r="H620" s="47">
        <v>32.159999999999997</v>
      </c>
      <c r="I620" s="211">
        <f>VLOOKUP(B620,CURVA_ABC_INSUM!$B$5:$H$1423,7,0)</f>
        <v>5.85</v>
      </c>
      <c r="J620" s="211">
        <f t="shared" si="58"/>
        <v>188.13</v>
      </c>
      <c r="M620">
        <v>5.92</v>
      </c>
    </row>
    <row r="621" spans="1:13" ht="39.75" customHeight="1" thickBot="1" x14ac:dyDescent="0.25">
      <c r="A621" s="13"/>
      <c r="B621" s="13"/>
      <c r="C621" s="12"/>
      <c r="D621" s="13"/>
      <c r="E621" s="13"/>
      <c r="F621" s="48"/>
      <c r="G621" s="13"/>
      <c r="H621" s="87"/>
      <c r="I621" s="87"/>
      <c r="J621" s="48"/>
    </row>
    <row r="622" spans="1:13" ht="39.75" customHeight="1" thickTop="1" x14ac:dyDescent="0.2">
      <c r="A622" s="45"/>
      <c r="B622" s="45"/>
      <c r="C622" s="89"/>
      <c r="D622" s="45"/>
      <c r="E622" s="45"/>
      <c r="F622" s="45"/>
      <c r="G622" s="45"/>
      <c r="H622" s="45"/>
      <c r="I622" s="45"/>
      <c r="J622" s="45"/>
    </row>
    <row r="623" spans="1:13" ht="39.75" customHeight="1" x14ac:dyDescent="0.2">
      <c r="A623" s="28"/>
      <c r="B623" s="4" t="s">
        <v>2</v>
      </c>
      <c r="C623" s="26" t="s">
        <v>3</v>
      </c>
      <c r="D623" s="28" t="s">
        <v>4</v>
      </c>
      <c r="E623" s="193" t="s">
        <v>2388</v>
      </c>
      <c r="F623" s="194"/>
      <c r="G623" s="26" t="s">
        <v>190</v>
      </c>
      <c r="H623" s="4" t="s">
        <v>6</v>
      </c>
      <c r="I623" s="4" t="s">
        <v>7</v>
      </c>
      <c r="J623" s="4" t="s">
        <v>191</v>
      </c>
      <c r="M623" t="s">
        <v>7</v>
      </c>
    </row>
    <row r="624" spans="1:13" ht="39.75" customHeight="1" x14ac:dyDescent="0.2">
      <c r="A624" s="29" t="s">
        <v>2389</v>
      </c>
      <c r="B624" s="42">
        <v>73467</v>
      </c>
      <c r="C624" s="41" t="s">
        <v>14</v>
      </c>
      <c r="D624" s="29" t="s">
        <v>2946</v>
      </c>
      <c r="E624" s="195" t="s">
        <v>2498</v>
      </c>
      <c r="F624" s="196"/>
      <c r="G624" s="41" t="s">
        <v>637</v>
      </c>
      <c r="H624" s="44">
        <v>1</v>
      </c>
      <c r="I624" s="43">
        <f>SUM(J625:J630)</f>
        <v>246.42</v>
      </c>
      <c r="J624" s="43">
        <f t="shared" ref="J624:J630" si="59">TRUNC(H624*I624,2)</f>
        <v>246.42</v>
      </c>
      <c r="M624">
        <v>246.98000000000002</v>
      </c>
    </row>
    <row r="625" spans="1:13" ht="39.75" customHeight="1" x14ac:dyDescent="0.2">
      <c r="A625" s="6" t="s">
        <v>2397</v>
      </c>
      <c r="B625" s="5">
        <v>73335</v>
      </c>
      <c r="C625" s="7" t="s">
        <v>14</v>
      </c>
      <c r="D625" s="6" t="s">
        <v>4097</v>
      </c>
      <c r="E625" s="197" t="s">
        <v>2498</v>
      </c>
      <c r="F625" s="198"/>
      <c r="G625" s="7" t="s">
        <v>297</v>
      </c>
      <c r="H625" s="46">
        <v>1</v>
      </c>
      <c r="I625" s="77">
        <f>$J$652</f>
        <v>33.76</v>
      </c>
      <c r="J625" s="8">
        <f t="shared" si="59"/>
        <v>33.76</v>
      </c>
      <c r="M625">
        <v>33.020000000000003</v>
      </c>
    </row>
    <row r="626" spans="1:13" ht="39.75" customHeight="1" x14ac:dyDescent="0.2">
      <c r="A626" s="6" t="s">
        <v>2397</v>
      </c>
      <c r="B626" s="5">
        <v>73340</v>
      </c>
      <c r="C626" s="7" t="s">
        <v>14</v>
      </c>
      <c r="D626" s="6" t="s">
        <v>4098</v>
      </c>
      <c r="E626" s="197" t="s">
        <v>2498</v>
      </c>
      <c r="F626" s="198"/>
      <c r="G626" s="7" t="s">
        <v>297</v>
      </c>
      <c r="H626" s="46">
        <v>1</v>
      </c>
      <c r="I626" s="77">
        <f>$J$658</f>
        <v>151.33000000000001</v>
      </c>
      <c r="J626" s="8">
        <f t="shared" si="59"/>
        <v>151.33000000000001</v>
      </c>
      <c r="M626">
        <v>153.15</v>
      </c>
    </row>
    <row r="627" spans="1:13" ht="39.75" customHeight="1" x14ac:dyDescent="0.2">
      <c r="A627" s="6" t="s">
        <v>2397</v>
      </c>
      <c r="B627" s="5">
        <v>88282</v>
      </c>
      <c r="C627" s="7" t="s">
        <v>14</v>
      </c>
      <c r="D627" s="6" t="s">
        <v>2947</v>
      </c>
      <c r="E627" s="197" t="s">
        <v>2399</v>
      </c>
      <c r="F627" s="198"/>
      <c r="G627" s="7" t="s">
        <v>297</v>
      </c>
      <c r="H627" s="46">
        <v>1</v>
      </c>
      <c r="I627" s="77">
        <f>'COMP-CUSTO MÃO OBRA'!$H$1583</f>
        <v>36.1</v>
      </c>
      <c r="J627" s="8">
        <f t="shared" si="59"/>
        <v>36.1</v>
      </c>
      <c r="M627">
        <v>36.1</v>
      </c>
    </row>
    <row r="628" spans="1:13" ht="39.75" customHeight="1" x14ac:dyDescent="0.2">
      <c r="A628" s="6" t="s">
        <v>2397</v>
      </c>
      <c r="B628" s="5">
        <v>91390</v>
      </c>
      <c r="C628" s="7" t="s">
        <v>14</v>
      </c>
      <c r="D628" s="6" t="s">
        <v>4099</v>
      </c>
      <c r="E628" s="197" t="s">
        <v>2498</v>
      </c>
      <c r="F628" s="198"/>
      <c r="G628" s="7" t="s">
        <v>297</v>
      </c>
      <c r="H628" s="46">
        <v>1</v>
      </c>
      <c r="I628" s="77">
        <f>$J$634</f>
        <v>18.5</v>
      </c>
      <c r="J628" s="8">
        <f t="shared" si="59"/>
        <v>18.5</v>
      </c>
      <c r="M628">
        <v>18.12</v>
      </c>
    </row>
    <row r="629" spans="1:13" ht="39.75" customHeight="1" x14ac:dyDescent="0.2">
      <c r="A629" s="6" t="s">
        <v>2397</v>
      </c>
      <c r="B629" s="5">
        <v>91391</v>
      </c>
      <c r="C629" s="7" t="s">
        <v>14</v>
      </c>
      <c r="D629" s="6" t="s">
        <v>4100</v>
      </c>
      <c r="E629" s="197" t="s">
        <v>2498</v>
      </c>
      <c r="F629" s="198"/>
      <c r="G629" s="7" t="s">
        <v>297</v>
      </c>
      <c r="H629" s="46">
        <v>1</v>
      </c>
      <c r="I629" s="77">
        <f>$J$646</f>
        <v>3.76</v>
      </c>
      <c r="J629" s="8">
        <f t="shared" si="59"/>
        <v>3.76</v>
      </c>
      <c r="M629">
        <v>3.68</v>
      </c>
    </row>
    <row r="630" spans="1:13" ht="39.75" customHeight="1" x14ac:dyDescent="0.2">
      <c r="A630" s="6" t="s">
        <v>2397</v>
      </c>
      <c r="B630" s="5">
        <v>91392</v>
      </c>
      <c r="C630" s="7" t="s">
        <v>14</v>
      </c>
      <c r="D630" s="6" t="s">
        <v>4101</v>
      </c>
      <c r="E630" s="197" t="s">
        <v>2498</v>
      </c>
      <c r="F630" s="198"/>
      <c r="G630" s="7" t="s">
        <v>297</v>
      </c>
      <c r="H630" s="46">
        <v>1</v>
      </c>
      <c r="I630" s="77">
        <f>$J$640</f>
        <v>2.97</v>
      </c>
      <c r="J630" s="8">
        <f t="shared" si="59"/>
        <v>2.97</v>
      </c>
      <c r="M630">
        <v>2.91</v>
      </c>
    </row>
    <row r="631" spans="1:13" ht="39.75" customHeight="1" thickBot="1" x14ac:dyDescent="0.25">
      <c r="A631" s="13"/>
      <c r="B631" s="13"/>
      <c r="C631" s="12"/>
      <c r="D631" s="13"/>
      <c r="E631" s="13"/>
      <c r="F631" s="48"/>
      <c r="G631" s="13"/>
      <c r="H631" s="87"/>
      <c r="I631" s="87"/>
      <c r="J631" s="48"/>
    </row>
    <row r="632" spans="1:13" ht="39.75" customHeight="1" thickTop="1" x14ac:dyDescent="0.2">
      <c r="A632" s="45"/>
      <c r="B632" s="45"/>
      <c r="C632" s="89"/>
      <c r="D632" s="45"/>
      <c r="E632" s="45"/>
      <c r="F632" s="45"/>
      <c r="G632" s="45"/>
      <c r="H632" s="45"/>
      <c r="I632" s="45"/>
      <c r="J632" s="45"/>
    </row>
    <row r="633" spans="1:13" ht="39.75" customHeight="1" x14ac:dyDescent="0.2">
      <c r="A633" s="28"/>
      <c r="B633" s="4" t="s">
        <v>2</v>
      </c>
      <c r="C633" s="26" t="s">
        <v>3</v>
      </c>
      <c r="D633" s="28" t="s">
        <v>4</v>
      </c>
      <c r="E633" s="193" t="s">
        <v>2388</v>
      </c>
      <c r="F633" s="194"/>
      <c r="G633" s="26" t="s">
        <v>190</v>
      </c>
      <c r="H633" s="4" t="s">
        <v>6</v>
      </c>
      <c r="I633" s="4" t="s">
        <v>7</v>
      </c>
      <c r="J633" s="4" t="s">
        <v>191</v>
      </c>
      <c r="M633" t="s">
        <v>7</v>
      </c>
    </row>
    <row r="634" spans="1:13" ht="39.75" customHeight="1" x14ac:dyDescent="0.2">
      <c r="A634" s="29" t="s">
        <v>2389</v>
      </c>
      <c r="B634" s="42">
        <v>91390</v>
      </c>
      <c r="C634" s="41" t="s">
        <v>14</v>
      </c>
      <c r="D634" s="29" t="s">
        <v>4099</v>
      </c>
      <c r="E634" s="195" t="s">
        <v>2498</v>
      </c>
      <c r="F634" s="196"/>
      <c r="G634" s="41" t="s">
        <v>297</v>
      </c>
      <c r="H634" s="44">
        <v>1</v>
      </c>
      <c r="I634" s="85">
        <f>SUM(J635:J636)</f>
        <v>18.5</v>
      </c>
      <c r="J634" s="43">
        <f t="shared" ref="J634:J636" si="60">TRUNC(H634*I634,2)</f>
        <v>18.5</v>
      </c>
      <c r="M634">
        <v>18.12</v>
      </c>
    </row>
    <row r="635" spans="1:13" ht="39.75" customHeight="1" x14ac:dyDescent="0.2">
      <c r="A635" s="10" t="s">
        <v>2391</v>
      </c>
      <c r="B635" s="10">
        <v>37730</v>
      </c>
      <c r="C635" s="10" t="s">
        <v>14</v>
      </c>
      <c r="D635" s="9" t="s">
        <v>4102</v>
      </c>
      <c r="E635" s="212" t="s">
        <v>2394</v>
      </c>
      <c r="F635" s="199"/>
      <c r="G635" s="10" t="s">
        <v>15</v>
      </c>
      <c r="H635" s="47">
        <v>5.5099999999999998E-5</v>
      </c>
      <c r="I635" s="211">
        <f>VLOOKUP(B635,CURVA_ABC_INSUM!$B$5:$H$1423,7,0)</f>
        <v>27001.46</v>
      </c>
      <c r="J635" s="211">
        <f t="shared" si="60"/>
        <v>1.48</v>
      </c>
      <c r="M635">
        <v>27791.67</v>
      </c>
    </row>
    <row r="636" spans="1:13" ht="39.75" customHeight="1" x14ac:dyDescent="0.2">
      <c r="A636" s="10" t="s">
        <v>2391</v>
      </c>
      <c r="B636" s="10">
        <v>37754</v>
      </c>
      <c r="C636" s="10" t="s">
        <v>14</v>
      </c>
      <c r="D636" s="9" t="s">
        <v>4103</v>
      </c>
      <c r="E636" s="212" t="s">
        <v>2494</v>
      </c>
      <c r="F636" s="199"/>
      <c r="G636" s="10" t="s">
        <v>15</v>
      </c>
      <c r="H636" s="47">
        <v>3.43E-5</v>
      </c>
      <c r="I636" s="211">
        <f>VLOOKUP(B636,CURVA_ABC_INSUM!$B$5:$H$1423,7,0)</f>
        <v>496259.47</v>
      </c>
      <c r="J636" s="211">
        <f t="shared" si="60"/>
        <v>17.02</v>
      </c>
      <c r="M636">
        <v>483852.98</v>
      </c>
    </row>
    <row r="637" spans="1:13" ht="39.75" customHeight="1" thickBot="1" x14ac:dyDescent="0.25">
      <c r="A637" s="13"/>
      <c r="B637" s="13"/>
      <c r="C637" s="12"/>
      <c r="D637" s="13"/>
      <c r="E637" s="13"/>
      <c r="F637" s="48"/>
      <c r="G637" s="13"/>
      <c r="H637" s="87"/>
      <c r="I637" s="87"/>
      <c r="J637" s="48"/>
    </row>
    <row r="638" spans="1:13" ht="39.75" customHeight="1" thickTop="1" x14ac:dyDescent="0.2">
      <c r="A638" s="45"/>
      <c r="B638" s="45"/>
      <c r="C638" s="89"/>
      <c r="D638" s="45"/>
      <c r="E638" s="45"/>
      <c r="F638" s="45"/>
      <c r="G638" s="45"/>
      <c r="H638" s="45"/>
      <c r="I638" s="45"/>
      <c r="J638" s="45"/>
    </row>
    <row r="639" spans="1:13" ht="39.75" customHeight="1" x14ac:dyDescent="0.2">
      <c r="A639" s="28"/>
      <c r="B639" s="4" t="s">
        <v>2</v>
      </c>
      <c r="C639" s="26" t="s">
        <v>3</v>
      </c>
      <c r="D639" s="28" t="s">
        <v>4</v>
      </c>
      <c r="E639" s="193" t="s">
        <v>2388</v>
      </c>
      <c r="F639" s="194"/>
      <c r="G639" s="26" t="s">
        <v>190</v>
      </c>
      <c r="H639" s="4" t="s">
        <v>6</v>
      </c>
      <c r="I639" s="4" t="s">
        <v>7</v>
      </c>
      <c r="J639" s="4" t="s">
        <v>191</v>
      </c>
      <c r="M639" t="s">
        <v>7</v>
      </c>
    </row>
    <row r="640" spans="1:13" ht="39.75" customHeight="1" x14ac:dyDescent="0.2">
      <c r="A640" s="29" t="s">
        <v>2389</v>
      </c>
      <c r="B640" s="42">
        <v>91392</v>
      </c>
      <c r="C640" s="41" t="s">
        <v>14</v>
      </c>
      <c r="D640" s="29" t="s">
        <v>4101</v>
      </c>
      <c r="E640" s="195" t="s">
        <v>2498</v>
      </c>
      <c r="F640" s="196"/>
      <c r="G640" s="41" t="s">
        <v>297</v>
      </c>
      <c r="H640" s="44">
        <v>1</v>
      </c>
      <c r="I640" s="85">
        <f>SUM(J641:J642)</f>
        <v>2.9699999999999998</v>
      </c>
      <c r="J640" s="43">
        <f t="shared" ref="J640:J642" si="61">TRUNC(H640*I640,2)</f>
        <v>2.97</v>
      </c>
      <c r="M640">
        <v>2.91</v>
      </c>
    </row>
    <row r="641" spans="1:13" ht="39.75" customHeight="1" x14ac:dyDescent="0.2">
      <c r="A641" s="10" t="s">
        <v>2391</v>
      </c>
      <c r="B641" s="10">
        <v>37730</v>
      </c>
      <c r="C641" s="10" t="s">
        <v>14</v>
      </c>
      <c r="D641" s="9" t="s">
        <v>4102</v>
      </c>
      <c r="E641" s="212" t="s">
        <v>2394</v>
      </c>
      <c r="F641" s="199"/>
      <c r="G641" s="10" t="s">
        <v>15</v>
      </c>
      <c r="H641" s="47">
        <v>5.8000000000000004E-6</v>
      </c>
      <c r="I641" s="211">
        <f>VLOOKUP(B641,CURVA_ABC_INSUM!$B$5:$H$1423,7,0)</f>
        <v>27001.46</v>
      </c>
      <c r="J641" s="211">
        <f t="shared" si="61"/>
        <v>0.15</v>
      </c>
      <c r="M641">
        <v>27791.67</v>
      </c>
    </row>
    <row r="642" spans="1:13" ht="39.75" customHeight="1" x14ac:dyDescent="0.2">
      <c r="A642" s="10" t="s">
        <v>2391</v>
      </c>
      <c r="B642" s="10">
        <v>37754</v>
      </c>
      <c r="C642" s="10" t="s">
        <v>14</v>
      </c>
      <c r="D642" s="9" t="s">
        <v>4103</v>
      </c>
      <c r="E642" s="212" t="s">
        <v>2494</v>
      </c>
      <c r="F642" s="199"/>
      <c r="G642" s="10" t="s">
        <v>15</v>
      </c>
      <c r="H642" s="47">
        <v>5.6999999999999996E-6</v>
      </c>
      <c r="I642" s="211">
        <f>VLOOKUP(B642,CURVA_ABC_INSUM!$B$5:$H$1423,7,0)</f>
        <v>496259.47</v>
      </c>
      <c r="J642" s="211">
        <f t="shared" si="61"/>
        <v>2.82</v>
      </c>
      <c r="M642">
        <v>483852.98</v>
      </c>
    </row>
    <row r="643" spans="1:13" ht="39.75" customHeight="1" thickBot="1" x14ac:dyDescent="0.25">
      <c r="A643" s="13"/>
      <c r="B643" s="13"/>
      <c r="C643" s="12"/>
      <c r="D643" s="13"/>
      <c r="E643" s="13"/>
      <c r="F643" s="48"/>
      <c r="G643" s="13"/>
      <c r="H643" s="87"/>
      <c r="I643" s="87"/>
      <c r="J643" s="48"/>
    </row>
    <row r="644" spans="1:13" ht="39.75" customHeight="1" thickTop="1" x14ac:dyDescent="0.2">
      <c r="A644" s="45"/>
      <c r="B644" s="45"/>
      <c r="C644" s="89"/>
      <c r="D644" s="45"/>
      <c r="E644" s="45"/>
      <c r="F644" s="45"/>
      <c r="G644" s="45"/>
      <c r="H644" s="45"/>
      <c r="I644" s="45"/>
      <c r="J644" s="45"/>
    </row>
    <row r="645" spans="1:13" ht="39.75" customHeight="1" x14ac:dyDescent="0.2">
      <c r="A645" s="28"/>
      <c r="B645" s="4" t="s">
        <v>2</v>
      </c>
      <c r="C645" s="26" t="s">
        <v>3</v>
      </c>
      <c r="D645" s="28" t="s">
        <v>4</v>
      </c>
      <c r="E645" s="193" t="s">
        <v>2388</v>
      </c>
      <c r="F645" s="194"/>
      <c r="G645" s="26" t="s">
        <v>190</v>
      </c>
      <c r="H645" s="4" t="s">
        <v>6</v>
      </c>
      <c r="I645" s="4" t="s">
        <v>7</v>
      </c>
      <c r="J645" s="4" t="s">
        <v>191</v>
      </c>
      <c r="M645" t="s">
        <v>7</v>
      </c>
    </row>
    <row r="646" spans="1:13" ht="39.75" customHeight="1" x14ac:dyDescent="0.2">
      <c r="A646" s="29" t="s">
        <v>2389</v>
      </c>
      <c r="B646" s="42">
        <v>91391</v>
      </c>
      <c r="C646" s="41" t="s">
        <v>14</v>
      </c>
      <c r="D646" s="29" t="s">
        <v>4100</v>
      </c>
      <c r="E646" s="195" t="s">
        <v>2498</v>
      </c>
      <c r="F646" s="196"/>
      <c r="G646" s="41" t="s">
        <v>297</v>
      </c>
      <c r="H646" s="44">
        <v>1</v>
      </c>
      <c r="I646" s="85">
        <f>SUM(J647:J648)</f>
        <v>3.76</v>
      </c>
      <c r="J646" s="43">
        <f t="shared" ref="J646:J648" si="62">TRUNC(H646*I646,2)</f>
        <v>3.76</v>
      </c>
      <c r="M646">
        <v>3.68</v>
      </c>
    </row>
    <row r="647" spans="1:13" ht="39.75" customHeight="1" x14ac:dyDescent="0.2">
      <c r="A647" s="10" t="s">
        <v>2391</v>
      </c>
      <c r="B647" s="10">
        <v>37730</v>
      </c>
      <c r="C647" s="10" t="s">
        <v>14</v>
      </c>
      <c r="D647" s="9" t="s">
        <v>4102</v>
      </c>
      <c r="E647" s="212" t="s">
        <v>2394</v>
      </c>
      <c r="F647" s="199"/>
      <c r="G647" s="10" t="s">
        <v>15</v>
      </c>
      <c r="H647" s="47">
        <v>7.3000000000000004E-6</v>
      </c>
      <c r="I647" s="211">
        <f>VLOOKUP(B647,CURVA_ABC_INSUM!$B$5:$H$1423,7,0)</f>
        <v>27001.46</v>
      </c>
      <c r="J647" s="211">
        <f t="shared" si="62"/>
        <v>0.19</v>
      </c>
      <c r="M647">
        <v>27791.67</v>
      </c>
    </row>
    <row r="648" spans="1:13" ht="39.75" customHeight="1" x14ac:dyDescent="0.2">
      <c r="A648" s="10" t="s">
        <v>2391</v>
      </c>
      <c r="B648" s="10">
        <v>37754</v>
      </c>
      <c r="C648" s="10" t="s">
        <v>14</v>
      </c>
      <c r="D648" s="9" t="s">
        <v>4103</v>
      </c>
      <c r="E648" s="212" t="s">
        <v>2494</v>
      </c>
      <c r="F648" s="199"/>
      <c r="G648" s="10" t="s">
        <v>15</v>
      </c>
      <c r="H648" s="47">
        <v>7.1999999999999997E-6</v>
      </c>
      <c r="I648" s="211">
        <f>VLOOKUP(B648,CURVA_ABC_INSUM!$B$5:$H$1423,7,0)</f>
        <v>496259.47</v>
      </c>
      <c r="J648" s="211">
        <f t="shared" si="62"/>
        <v>3.57</v>
      </c>
      <c r="M648">
        <v>483852.98</v>
      </c>
    </row>
    <row r="649" spans="1:13" ht="39.75" customHeight="1" thickBot="1" x14ac:dyDescent="0.25">
      <c r="A649" s="13"/>
      <c r="B649" s="13"/>
      <c r="C649" s="12"/>
      <c r="D649" s="13"/>
      <c r="E649" s="13"/>
      <c r="F649" s="48"/>
      <c r="G649" s="13"/>
      <c r="H649" s="87"/>
      <c r="I649" s="87"/>
      <c r="J649" s="48"/>
    </row>
    <row r="650" spans="1:13" ht="39.75" customHeight="1" thickTop="1" x14ac:dyDescent="0.2">
      <c r="A650" s="45"/>
      <c r="B650" s="45"/>
      <c r="C650" s="89"/>
      <c r="D650" s="45"/>
      <c r="E650" s="45"/>
      <c r="F650" s="45"/>
      <c r="G650" s="45"/>
      <c r="H650" s="45"/>
      <c r="I650" s="45"/>
      <c r="J650" s="45"/>
    </row>
    <row r="651" spans="1:13" ht="39.75" customHeight="1" x14ac:dyDescent="0.2">
      <c r="A651" s="28"/>
      <c r="B651" s="4" t="s">
        <v>2</v>
      </c>
      <c r="C651" s="26" t="s">
        <v>3</v>
      </c>
      <c r="D651" s="28" t="s">
        <v>4</v>
      </c>
      <c r="E651" s="193" t="s">
        <v>2388</v>
      </c>
      <c r="F651" s="194"/>
      <c r="G651" s="26" t="s">
        <v>190</v>
      </c>
      <c r="H651" s="4" t="s">
        <v>6</v>
      </c>
      <c r="I651" s="4" t="s">
        <v>7</v>
      </c>
      <c r="J651" s="4" t="s">
        <v>191</v>
      </c>
      <c r="M651" t="s">
        <v>7</v>
      </c>
    </row>
    <row r="652" spans="1:13" ht="39.75" customHeight="1" x14ac:dyDescent="0.2">
      <c r="A652" s="29" t="s">
        <v>2389</v>
      </c>
      <c r="B652" s="42">
        <v>73335</v>
      </c>
      <c r="C652" s="41" t="s">
        <v>14</v>
      </c>
      <c r="D652" s="29" t="s">
        <v>4097</v>
      </c>
      <c r="E652" s="195" t="s">
        <v>2498</v>
      </c>
      <c r="F652" s="196"/>
      <c r="G652" s="41" t="s">
        <v>297</v>
      </c>
      <c r="H652" s="44">
        <v>1</v>
      </c>
      <c r="I652" s="85">
        <f>SUM(J653:J654)</f>
        <v>33.76</v>
      </c>
      <c r="J652" s="43">
        <f t="shared" ref="J652:J654" si="63">TRUNC(H652*I652,2)</f>
        <v>33.76</v>
      </c>
      <c r="M652">
        <v>33.019999999999996</v>
      </c>
    </row>
    <row r="653" spans="1:13" ht="39.75" customHeight="1" x14ac:dyDescent="0.2">
      <c r="A653" s="10" t="s">
        <v>2391</v>
      </c>
      <c r="B653" s="10">
        <v>37730</v>
      </c>
      <c r="C653" s="10" t="s">
        <v>14</v>
      </c>
      <c r="D653" s="9" t="s">
        <v>4102</v>
      </c>
      <c r="E653" s="212" t="s">
        <v>2394</v>
      </c>
      <c r="F653" s="199"/>
      <c r="G653" s="10" t="s">
        <v>15</v>
      </c>
      <c r="H653" s="47">
        <v>6.8899999999999994E-5</v>
      </c>
      <c r="I653" s="211">
        <f>VLOOKUP(B653,CURVA_ABC_INSUM!$B$5:$H$1423,7,0)</f>
        <v>27001.46</v>
      </c>
      <c r="J653" s="211">
        <f t="shared" si="63"/>
        <v>1.86</v>
      </c>
      <c r="M653">
        <v>27791.67</v>
      </c>
    </row>
    <row r="654" spans="1:13" ht="39.75" customHeight="1" x14ac:dyDescent="0.2">
      <c r="A654" s="10" t="s">
        <v>2391</v>
      </c>
      <c r="B654" s="10">
        <v>37754</v>
      </c>
      <c r="C654" s="10" t="s">
        <v>14</v>
      </c>
      <c r="D654" s="9" t="s">
        <v>4103</v>
      </c>
      <c r="E654" s="212" t="s">
        <v>2494</v>
      </c>
      <c r="F654" s="199"/>
      <c r="G654" s="10" t="s">
        <v>15</v>
      </c>
      <c r="H654" s="47">
        <v>6.4300000000000004E-5</v>
      </c>
      <c r="I654" s="211">
        <f>VLOOKUP(B654,CURVA_ABC_INSUM!$B$5:$H$1423,7,0)</f>
        <v>496259.47</v>
      </c>
      <c r="J654" s="211">
        <f t="shared" si="63"/>
        <v>31.9</v>
      </c>
      <c r="M654">
        <v>483852.98</v>
      </c>
    </row>
    <row r="655" spans="1:13" ht="39.75" customHeight="1" thickBot="1" x14ac:dyDescent="0.25">
      <c r="A655" s="13"/>
      <c r="B655" s="13"/>
      <c r="C655" s="12"/>
      <c r="D655" s="13"/>
      <c r="E655" s="13"/>
      <c r="F655" s="48"/>
      <c r="G655" s="13"/>
      <c r="H655" s="87"/>
      <c r="I655" s="87"/>
      <c r="J655" s="48"/>
    </row>
    <row r="656" spans="1:13" ht="39.75" customHeight="1" thickTop="1" x14ac:dyDescent="0.2">
      <c r="A656" s="45"/>
      <c r="B656" s="45"/>
      <c r="C656" s="89"/>
      <c r="D656" s="45"/>
      <c r="E656" s="45"/>
      <c r="F656" s="45"/>
      <c r="G656" s="45"/>
      <c r="H656" s="45"/>
      <c r="I656" s="45"/>
      <c r="J656" s="45"/>
    </row>
    <row r="657" spans="1:13" ht="39.75" customHeight="1" x14ac:dyDescent="0.2">
      <c r="A657" s="28"/>
      <c r="B657" s="4" t="s">
        <v>2</v>
      </c>
      <c r="C657" s="26" t="s">
        <v>3</v>
      </c>
      <c r="D657" s="28" t="s">
        <v>4</v>
      </c>
      <c r="E657" s="193" t="s">
        <v>2388</v>
      </c>
      <c r="F657" s="194"/>
      <c r="G657" s="26" t="s">
        <v>190</v>
      </c>
      <c r="H657" s="4" t="s">
        <v>6</v>
      </c>
      <c r="I657" s="4" t="s">
        <v>7</v>
      </c>
      <c r="J657" s="4" t="s">
        <v>191</v>
      </c>
      <c r="M657" t="s">
        <v>7</v>
      </c>
    </row>
    <row r="658" spans="1:13" ht="39.75" customHeight="1" x14ac:dyDescent="0.2">
      <c r="A658" s="29" t="s">
        <v>2389</v>
      </c>
      <c r="B658" s="42">
        <v>73340</v>
      </c>
      <c r="C658" s="41" t="s">
        <v>14</v>
      </c>
      <c r="D658" s="29" t="s">
        <v>4098</v>
      </c>
      <c r="E658" s="195" t="s">
        <v>2498</v>
      </c>
      <c r="F658" s="196"/>
      <c r="G658" s="41" t="s">
        <v>297</v>
      </c>
      <c r="H658" s="44">
        <v>1</v>
      </c>
      <c r="I658" s="85">
        <f>SUM($J$659)</f>
        <v>151.33000000000001</v>
      </c>
      <c r="J658" s="43">
        <f t="shared" ref="J658:J659" si="64">TRUNC(H658*I658,2)</f>
        <v>151.33000000000001</v>
      </c>
      <c r="M658">
        <v>153.15</v>
      </c>
    </row>
    <row r="659" spans="1:13" ht="39.75" customHeight="1" x14ac:dyDescent="0.2">
      <c r="A659" s="10" t="s">
        <v>2391</v>
      </c>
      <c r="B659" s="10">
        <v>4221</v>
      </c>
      <c r="C659" s="10" t="s">
        <v>14</v>
      </c>
      <c r="D659" s="9" t="s">
        <v>2539</v>
      </c>
      <c r="E659" s="212" t="s">
        <v>2394</v>
      </c>
      <c r="F659" s="199"/>
      <c r="G659" s="10" t="s">
        <v>36</v>
      </c>
      <c r="H659" s="47">
        <v>25.87</v>
      </c>
      <c r="I659" s="211">
        <f>VLOOKUP(B659,CURVA_ABC_INSUM!$B$5:$H$1423,7,0)</f>
        <v>5.85</v>
      </c>
      <c r="J659" s="211">
        <f t="shared" si="64"/>
        <v>151.33000000000001</v>
      </c>
      <c r="M659">
        <v>5.92</v>
      </c>
    </row>
    <row r="660" spans="1:13" ht="39.75" customHeight="1" thickBot="1" x14ac:dyDescent="0.25">
      <c r="A660" s="13"/>
      <c r="B660" s="13"/>
      <c r="C660" s="12"/>
      <c r="D660" s="13"/>
      <c r="E660" s="13"/>
      <c r="F660" s="48"/>
      <c r="G660" s="13"/>
      <c r="H660" s="87"/>
      <c r="I660" s="87"/>
      <c r="J660" s="48"/>
    </row>
    <row r="661" spans="1:13" ht="39.75" customHeight="1" thickTop="1" x14ac:dyDescent="0.2">
      <c r="A661" s="45"/>
      <c r="B661" s="45"/>
      <c r="C661" s="89"/>
      <c r="D661" s="45"/>
      <c r="E661" s="45"/>
      <c r="F661" s="45"/>
      <c r="G661" s="45"/>
      <c r="H661" s="45"/>
      <c r="I661" s="45"/>
      <c r="J661" s="45"/>
    </row>
    <row r="662" spans="1:13" ht="39.75" customHeight="1" x14ac:dyDescent="0.2">
      <c r="A662" s="28"/>
      <c r="B662" s="4" t="s">
        <v>2</v>
      </c>
      <c r="C662" s="26" t="s">
        <v>3</v>
      </c>
      <c r="D662" s="28" t="s">
        <v>4</v>
      </c>
      <c r="E662" s="193" t="s">
        <v>2388</v>
      </c>
      <c r="F662" s="194"/>
      <c r="G662" s="26" t="s">
        <v>190</v>
      </c>
      <c r="H662" s="4" t="s">
        <v>6</v>
      </c>
      <c r="I662" s="4" t="s">
        <v>7</v>
      </c>
      <c r="J662" s="4" t="s">
        <v>191</v>
      </c>
      <c r="M662" t="s">
        <v>7</v>
      </c>
    </row>
    <row r="663" spans="1:13" ht="39.75" customHeight="1" x14ac:dyDescent="0.2">
      <c r="A663" s="29" t="s">
        <v>2389</v>
      </c>
      <c r="B663" s="42">
        <v>87893</v>
      </c>
      <c r="C663" s="41" t="s">
        <v>14</v>
      </c>
      <c r="D663" s="29" t="s">
        <v>3255</v>
      </c>
      <c r="E663" s="195" t="s">
        <v>2802</v>
      </c>
      <c r="F663" s="196"/>
      <c r="G663" s="41" t="s">
        <v>32</v>
      </c>
      <c r="H663" s="44">
        <v>1</v>
      </c>
      <c r="I663" s="43">
        <f>SUM(J664:J666)</f>
        <v>8.6900000000000013</v>
      </c>
      <c r="J663" s="43">
        <f>TRUNC(H663*I663,2)</f>
        <v>8.69</v>
      </c>
      <c r="M663">
        <v>8.6300000000000008</v>
      </c>
    </row>
    <row r="664" spans="1:13" ht="39.75" customHeight="1" x14ac:dyDescent="0.2">
      <c r="A664" s="6" t="s">
        <v>2397</v>
      </c>
      <c r="B664" s="5">
        <v>87377</v>
      </c>
      <c r="C664" s="7" t="s">
        <v>14</v>
      </c>
      <c r="D664" s="6" t="s">
        <v>2882</v>
      </c>
      <c r="E664" s="197" t="s">
        <v>2399</v>
      </c>
      <c r="F664" s="198"/>
      <c r="G664" s="7" t="s">
        <v>71</v>
      </c>
      <c r="H664" s="46">
        <v>3.7000000000000002E-3</v>
      </c>
      <c r="I664" s="77">
        <f>$J$137</f>
        <v>720.07</v>
      </c>
      <c r="J664" s="8">
        <f>TRUNC(H664*I664,2)</f>
        <v>2.66</v>
      </c>
      <c r="M664">
        <v>708.91</v>
      </c>
    </row>
    <row r="665" spans="1:13" ht="39.75" customHeight="1" x14ac:dyDescent="0.2">
      <c r="A665" s="6" t="s">
        <v>2397</v>
      </c>
      <c r="B665" s="5">
        <v>88309</v>
      </c>
      <c r="C665" s="7" t="s">
        <v>14</v>
      </c>
      <c r="D665" s="6" t="s">
        <v>439</v>
      </c>
      <c r="E665" s="197" t="s">
        <v>2399</v>
      </c>
      <c r="F665" s="198"/>
      <c r="G665" s="7" t="s">
        <v>297</v>
      </c>
      <c r="H665" s="46">
        <v>0.1394</v>
      </c>
      <c r="I665" s="77">
        <f>'COMP-CUSTO MÃO OBRA'!$H$2003</f>
        <v>34.29</v>
      </c>
      <c r="J665" s="8">
        <f>TRUNC(H665*I665,2)</f>
        <v>4.78</v>
      </c>
      <c r="M665">
        <v>34.29</v>
      </c>
    </row>
    <row r="666" spans="1:13" ht="39.75" customHeight="1" x14ac:dyDescent="0.2">
      <c r="A666" s="6" t="s">
        <v>2397</v>
      </c>
      <c r="B666" s="5">
        <v>88316</v>
      </c>
      <c r="C666" s="7" t="s">
        <v>14</v>
      </c>
      <c r="D666" s="6" t="s">
        <v>2398</v>
      </c>
      <c r="E666" s="197" t="s">
        <v>2399</v>
      </c>
      <c r="F666" s="198"/>
      <c r="G666" s="7" t="s">
        <v>297</v>
      </c>
      <c r="H666" s="46">
        <v>4.65E-2</v>
      </c>
      <c r="I666" s="77">
        <f>'COMP-CUSTO MÃO OBRA'!$H$61</f>
        <v>27.08</v>
      </c>
      <c r="J666" s="8">
        <f>TRUNC(H666*I666,2)</f>
        <v>1.25</v>
      </c>
      <c r="M666">
        <v>26.5</v>
      </c>
    </row>
    <row r="667" spans="1:13" ht="39.75" customHeight="1" thickBot="1" x14ac:dyDescent="0.25">
      <c r="A667" s="13"/>
      <c r="B667" s="13"/>
      <c r="C667" s="12"/>
      <c r="D667" s="13"/>
      <c r="E667" s="13"/>
      <c r="F667" s="48"/>
      <c r="G667" s="13"/>
      <c r="H667" s="87"/>
      <c r="I667" s="87"/>
      <c r="J667" s="48"/>
    </row>
    <row r="668" spans="1:13" ht="39.75" customHeight="1" thickTop="1" x14ac:dyDescent="0.2">
      <c r="A668" s="45"/>
      <c r="B668" s="45"/>
      <c r="C668" s="89"/>
      <c r="D668" s="45"/>
      <c r="E668" s="45"/>
      <c r="F668" s="45"/>
      <c r="G668" s="45"/>
      <c r="H668" s="45"/>
      <c r="I668" s="45"/>
      <c r="J668" s="45"/>
    </row>
    <row r="669" spans="1:13" ht="39.75" customHeight="1" x14ac:dyDescent="0.2">
      <c r="A669" s="28"/>
      <c r="B669" s="4" t="s">
        <v>2</v>
      </c>
      <c r="C669" s="26" t="s">
        <v>3</v>
      </c>
      <c r="D669" s="28" t="s">
        <v>4</v>
      </c>
      <c r="E669" s="193" t="s">
        <v>2388</v>
      </c>
      <c r="F669" s="194"/>
      <c r="G669" s="26" t="s">
        <v>190</v>
      </c>
      <c r="H669" s="4" t="s">
        <v>6</v>
      </c>
      <c r="I669" s="4" t="s">
        <v>7</v>
      </c>
      <c r="J669" s="4" t="s">
        <v>191</v>
      </c>
      <c r="M669" t="s">
        <v>7</v>
      </c>
    </row>
    <row r="670" spans="1:13" ht="39.75" customHeight="1" x14ac:dyDescent="0.2">
      <c r="A670" s="29" t="s">
        <v>2389</v>
      </c>
      <c r="B670" s="42">
        <v>90466</v>
      </c>
      <c r="C670" s="41" t="s">
        <v>14</v>
      </c>
      <c r="D670" s="29" t="s">
        <v>3034</v>
      </c>
      <c r="E670" s="195" t="s">
        <v>2435</v>
      </c>
      <c r="F670" s="196"/>
      <c r="G670" s="41" t="s">
        <v>18</v>
      </c>
      <c r="H670" s="44">
        <v>1</v>
      </c>
      <c r="I670" s="43">
        <f>SUM(J671:J673)</f>
        <v>16.66</v>
      </c>
      <c r="J670" s="43">
        <f>TRUNC(H670*I670,2)</f>
        <v>16.66</v>
      </c>
      <c r="M670">
        <v>16.600000000000001</v>
      </c>
    </row>
    <row r="671" spans="1:13" ht="39.75" customHeight="1" x14ac:dyDescent="0.2">
      <c r="A671" s="6" t="s">
        <v>2397</v>
      </c>
      <c r="B671" s="5">
        <v>88248</v>
      </c>
      <c r="C671" s="7" t="s">
        <v>14</v>
      </c>
      <c r="D671" s="6" t="s">
        <v>4022</v>
      </c>
      <c r="E671" s="197" t="s">
        <v>2399</v>
      </c>
      <c r="F671" s="198"/>
      <c r="G671" s="7" t="s">
        <v>297</v>
      </c>
      <c r="H671" s="46">
        <v>5.5E-2</v>
      </c>
      <c r="I671" s="77">
        <f>'COMP-CUSTO MÃO OBRA'!$H$61</f>
        <v>27.08</v>
      </c>
      <c r="J671" s="8">
        <f>TRUNC(H671*I671,2)</f>
        <v>1.48</v>
      </c>
      <c r="M671">
        <v>26.5</v>
      </c>
    </row>
    <row r="672" spans="1:13" ht="39.75" customHeight="1" x14ac:dyDescent="0.2">
      <c r="A672" s="6" t="s">
        <v>2397</v>
      </c>
      <c r="B672" s="5">
        <v>88267</v>
      </c>
      <c r="C672" s="7" t="s">
        <v>14</v>
      </c>
      <c r="D672" s="6" t="s">
        <v>429</v>
      </c>
      <c r="E672" s="197" t="s">
        <v>2399</v>
      </c>
      <c r="F672" s="198"/>
      <c r="G672" s="7" t="s">
        <v>297</v>
      </c>
      <c r="H672" s="46">
        <v>0.39100000000000001</v>
      </c>
      <c r="I672" s="77">
        <f>'COMP-CUSTO MÃO OBRA'!$H$822</f>
        <v>33.380000000000003</v>
      </c>
      <c r="J672" s="8">
        <f>TRUNC(H672*I672,2)</f>
        <v>13.05</v>
      </c>
      <c r="M672">
        <v>33.380000000000003</v>
      </c>
    </row>
    <row r="673" spans="1:13" ht="39.75" customHeight="1" x14ac:dyDescent="0.2">
      <c r="A673" s="6" t="s">
        <v>2397</v>
      </c>
      <c r="B673" s="5">
        <v>88629</v>
      </c>
      <c r="C673" s="7" t="s">
        <v>14</v>
      </c>
      <c r="D673" s="6" t="s">
        <v>2507</v>
      </c>
      <c r="E673" s="197" t="s">
        <v>2399</v>
      </c>
      <c r="F673" s="198"/>
      <c r="G673" s="7" t="s">
        <v>71</v>
      </c>
      <c r="H673" s="46">
        <v>3.0000000000000001E-3</v>
      </c>
      <c r="I673" s="77">
        <f>$J$170</f>
        <v>712.65</v>
      </c>
      <c r="J673" s="8">
        <f>TRUNC(H673*I673,2)</f>
        <v>2.13</v>
      </c>
      <c r="M673">
        <v>702.33</v>
      </c>
    </row>
    <row r="674" spans="1:13" ht="39.75" customHeight="1" thickBot="1" x14ac:dyDescent="0.25">
      <c r="A674" s="13"/>
      <c r="B674" s="13"/>
      <c r="C674" s="12"/>
      <c r="D674" s="13"/>
      <c r="E674" s="13"/>
      <c r="F674" s="48"/>
      <c r="G674" s="13"/>
      <c r="H674" s="87"/>
      <c r="I674" s="87"/>
      <c r="J674" s="48"/>
    </row>
    <row r="675" spans="1:13" ht="39.75" customHeight="1" thickTop="1" x14ac:dyDescent="0.2">
      <c r="A675" s="45"/>
      <c r="B675" s="45"/>
      <c r="C675" s="89"/>
      <c r="D675" s="45"/>
      <c r="E675" s="45"/>
      <c r="F675" s="45"/>
      <c r="G675" s="45"/>
      <c r="H675" s="45"/>
      <c r="I675" s="45"/>
      <c r="J675" s="45"/>
    </row>
    <row r="676" spans="1:13" ht="39.75" customHeight="1" x14ac:dyDescent="0.2">
      <c r="A676" s="28"/>
      <c r="B676" s="4" t="s">
        <v>2</v>
      </c>
      <c r="C676" s="26" t="s">
        <v>3</v>
      </c>
      <c r="D676" s="28" t="s">
        <v>4</v>
      </c>
      <c r="E676" s="193" t="s">
        <v>2388</v>
      </c>
      <c r="F676" s="194"/>
      <c r="G676" s="26" t="s">
        <v>190</v>
      </c>
      <c r="H676" s="4" t="s">
        <v>6</v>
      </c>
      <c r="I676" s="4" t="s">
        <v>7</v>
      </c>
      <c r="J676" s="4" t="s">
        <v>191</v>
      </c>
      <c r="M676" t="s">
        <v>7</v>
      </c>
    </row>
    <row r="677" spans="1:13" ht="39.75" customHeight="1" x14ac:dyDescent="0.2">
      <c r="A677" s="29" t="s">
        <v>2389</v>
      </c>
      <c r="B677" s="42">
        <v>91192</v>
      </c>
      <c r="C677" s="41" t="s">
        <v>14</v>
      </c>
      <c r="D677" s="29" t="s">
        <v>2705</v>
      </c>
      <c r="E677" s="195" t="s">
        <v>2435</v>
      </c>
      <c r="F677" s="196"/>
      <c r="G677" s="41" t="s">
        <v>15</v>
      </c>
      <c r="H677" s="44">
        <v>1</v>
      </c>
      <c r="I677" s="85">
        <f>SUM(J678:J680)</f>
        <v>7.61</v>
      </c>
      <c r="J677" s="43">
        <f>TRUNC(H677*I677,2)</f>
        <v>7.61</v>
      </c>
      <c r="M677">
        <v>7.58</v>
      </c>
    </row>
    <row r="678" spans="1:13" ht="39.75" customHeight="1" x14ac:dyDescent="0.2">
      <c r="A678" s="6" t="s">
        <v>2397</v>
      </c>
      <c r="B678" s="5">
        <v>88248</v>
      </c>
      <c r="C678" s="7" t="s">
        <v>14</v>
      </c>
      <c r="D678" s="6" t="s">
        <v>4022</v>
      </c>
      <c r="E678" s="197" t="s">
        <v>2399</v>
      </c>
      <c r="F678" s="198"/>
      <c r="G678" s="7" t="s">
        <v>297</v>
      </c>
      <c r="H678" s="46">
        <v>2.5999999999999999E-2</v>
      </c>
      <c r="I678" s="77">
        <f>'COMP-CUSTO MÃO OBRA'!$H$61</f>
        <v>27.08</v>
      </c>
      <c r="J678" s="8">
        <f>TRUNC(H678*I678,2)</f>
        <v>0.7</v>
      </c>
      <c r="M678">
        <v>26.5</v>
      </c>
    </row>
    <row r="679" spans="1:13" ht="39.75" customHeight="1" x14ac:dyDescent="0.2">
      <c r="A679" s="6" t="s">
        <v>2397</v>
      </c>
      <c r="B679" s="5">
        <v>88267</v>
      </c>
      <c r="C679" s="7" t="s">
        <v>14</v>
      </c>
      <c r="D679" s="6" t="s">
        <v>429</v>
      </c>
      <c r="E679" s="197" t="s">
        <v>2399</v>
      </c>
      <c r="F679" s="198"/>
      <c r="G679" s="7" t="s">
        <v>297</v>
      </c>
      <c r="H679" s="46">
        <v>0.186</v>
      </c>
      <c r="I679" s="77">
        <f>'COMP-CUSTO MÃO OBRA'!$H$822</f>
        <v>33.380000000000003</v>
      </c>
      <c r="J679" s="8">
        <f>TRUNC(H679*I679,2)</f>
        <v>6.2</v>
      </c>
      <c r="M679">
        <v>33.380000000000003</v>
      </c>
    </row>
    <row r="680" spans="1:13" ht="39.75" customHeight="1" x14ac:dyDescent="0.2">
      <c r="A680" s="6" t="s">
        <v>2397</v>
      </c>
      <c r="B680" s="5">
        <v>88629</v>
      </c>
      <c r="C680" s="7" t="s">
        <v>14</v>
      </c>
      <c r="D680" s="6" t="s">
        <v>2507</v>
      </c>
      <c r="E680" s="197" t="s">
        <v>2399</v>
      </c>
      <c r="F680" s="198"/>
      <c r="G680" s="7" t="s">
        <v>71</v>
      </c>
      <c r="H680" s="46">
        <v>1E-3</v>
      </c>
      <c r="I680" s="77">
        <f>$J$170</f>
        <v>712.65</v>
      </c>
      <c r="J680" s="8">
        <f>TRUNC(H680*I680,2)</f>
        <v>0.71</v>
      </c>
      <c r="M680">
        <v>702.33</v>
      </c>
    </row>
    <row r="681" spans="1:13" ht="39.75" customHeight="1" thickBot="1" x14ac:dyDescent="0.25">
      <c r="A681" s="13"/>
      <c r="B681" s="13"/>
      <c r="C681" s="12"/>
      <c r="D681" s="13"/>
      <c r="E681" s="13"/>
      <c r="F681" s="48"/>
      <c r="G681" s="13"/>
      <c r="H681" s="87"/>
      <c r="I681" s="87"/>
      <c r="J681" s="48"/>
    </row>
    <row r="682" spans="1:13" ht="39.75" customHeight="1" thickTop="1" x14ac:dyDescent="0.2">
      <c r="A682" s="45"/>
      <c r="B682" s="45"/>
      <c r="C682" s="89"/>
      <c r="D682" s="45"/>
      <c r="E682" s="45"/>
      <c r="F682" s="45"/>
      <c r="G682" s="45"/>
      <c r="H682" s="45"/>
      <c r="I682" s="45"/>
      <c r="J682" s="45"/>
    </row>
    <row r="683" spans="1:13" ht="39.75" customHeight="1" x14ac:dyDescent="0.2">
      <c r="A683" s="28"/>
      <c r="B683" s="4" t="s">
        <v>2</v>
      </c>
      <c r="C683" s="26" t="s">
        <v>3</v>
      </c>
      <c r="D683" s="28" t="s">
        <v>4</v>
      </c>
      <c r="E683" s="193" t="s">
        <v>2388</v>
      </c>
      <c r="F683" s="194"/>
      <c r="G683" s="26" t="s">
        <v>190</v>
      </c>
      <c r="H683" s="4" t="s">
        <v>6</v>
      </c>
      <c r="I683" s="4" t="s">
        <v>7</v>
      </c>
      <c r="J683" s="4" t="s">
        <v>191</v>
      </c>
      <c r="M683" t="s">
        <v>7</v>
      </c>
    </row>
    <row r="684" spans="1:13" ht="39.75" customHeight="1" x14ac:dyDescent="0.2">
      <c r="A684" s="29" t="s">
        <v>2389</v>
      </c>
      <c r="B684" s="42">
        <v>91190</v>
      </c>
      <c r="C684" s="41" t="s">
        <v>14</v>
      </c>
      <c r="D684" s="29" t="s">
        <v>3035</v>
      </c>
      <c r="E684" s="195" t="s">
        <v>2435</v>
      </c>
      <c r="F684" s="196"/>
      <c r="G684" s="41" t="s">
        <v>15</v>
      </c>
      <c r="H684" s="44">
        <v>1</v>
      </c>
      <c r="I684" s="85">
        <f>SUM(J685:J687)</f>
        <v>6.47</v>
      </c>
      <c r="J684" s="43">
        <f>TRUNC(H684*I684,2)</f>
        <v>6.47</v>
      </c>
      <c r="M684">
        <v>6.45</v>
      </c>
    </row>
    <row r="685" spans="1:13" ht="39.75" customHeight="1" x14ac:dyDescent="0.2">
      <c r="A685" s="6" t="s">
        <v>2397</v>
      </c>
      <c r="B685" s="5">
        <v>88248</v>
      </c>
      <c r="C685" s="7" t="s">
        <v>14</v>
      </c>
      <c r="D685" s="6" t="s">
        <v>4022</v>
      </c>
      <c r="E685" s="197" t="s">
        <v>2399</v>
      </c>
      <c r="F685" s="198"/>
      <c r="G685" s="7" t="s">
        <v>297</v>
      </c>
      <c r="H685" s="46">
        <v>2.1999999999999999E-2</v>
      </c>
      <c r="I685" s="77">
        <f>'COMP-CUSTO MÃO OBRA'!$H$61</f>
        <v>27.08</v>
      </c>
      <c r="J685" s="8">
        <f>TRUNC(H685*I685,2)</f>
        <v>0.59</v>
      </c>
      <c r="M685">
        <v>26.5</v>
      </c>
    </row>
    <row r="686" spans="1:13" ht="39.75" customHeight="1" x14ac:dyDescent="0.2">
      <c r="A686" s="6" t="s">
        <v>2397</v>
      </c>
      <c r="B686" s="5">
        <v>88267</v>
      </c>
      <c r="C686" s="7" t="s">
        <v>14</v>
      </c>
      <c r="D686" s="6" t="s">
        <v>429</v>
      </c>
      <c r="E686" s="197" t="s">
        <v>2399</v>
      </c>
      <c r="F686" s="198"/>
      <c r="G686" s="7" t="s">
        <v>297</v>
      </c>
      <c r="H686" s="46">
        <v>0.155</v>
      </c>
      <c r="I686" s="77">
        <f>'COMP-CUSTO MÃO OBRA'!$H$822</f>
        <v>33.380000000000003</v>
      </c>
      <c r="J686" s="8">
        <f>TRUNC(H686*I686,2)</f>
        <v>5.17</v>
      </c>
      <c r="M686">
        <v>33.380000000000003</v>
      </c>
    </row>
    <row r="687" spans="1:13" ht="39.75" customHeight="1" x14ac:dyDescent="0.2">
      <c r="A687" s="6" t="s">
        <v>2397</v>
      </c>
      <c r="B687" s="5">
        <v>88629</v>
      </c>
      <c r="C687" s="7" t="s">
        <v>14</v>
      </c>
      <c r="D687" s="6" t="s">
        <v>2507</v>
      </c>
      <c r="E687" s="197" t="s">
        <v>2399</v>
      </c>
      <c r="F687" s="198"/>
      <c r="G687" s="7" t="s">
        <v>71</v>
      </c>
      <c r="H687" s="46">
        <v>1E-3</v>
      </c>
      <c r="I687" s="77">
        <f>$J$170</f>
        <v>712.65</v>
      </c>
      <c r="J687" s="8">
        <f>TRUNC(H687*I687,2)</f>
        <v>0.71</v>
      </c>
      <c r="M687">
        <v>702.33</v>
      </c>
    </row>
    <row r="688" spans="1:13" ht="39.75" customHeight="1" thickBot="1" x14ac:dyDescent="0.25">
      <c r="A688" s="13"/>
      <c r="B688" s="13"/>
      <c r="C688" s="12"/>
      <c r="D688" s="13"/>
      <c r="E688" s="13"/>
      <c r="F688" s="48"/>
      <c r="G688" s="13"/>
      <c r="H688" s="87"/>
      <c r="I688" s="87"/>
      <c r="J688" s="48"/>
    </row>
    <row r="689" spans="1:13" ht="39.75" customHeight="1" thickTop="1" x14ac:dyDescent="0.2">
      <c r="A689" s="45"/>
      <c r="B689" s="45"/>
      <c r="C689" s="89"/>
      <c r="D689" s="45"/>
      <c r="E689" s="45"/>
      <c r="F689" s="45"/>
      <c r="G689" s="45"/>
      <c r="H689" s="45"/>
      <c r="I689" s="45"/>
      <c r="J689" s="45"/>
    </row>
    <row r="690" spans="1:13" ht="39.75" customHeight="1" x14ac:dyDescent="0.2">
      <c r="A690" s="28"/>
      <c r="B690" s="4" t="s">
        <v>2</v>
      </c>
      <c r="C690" s="26" t="s">
        <v>3</v>
      </c>
      <c r="D690" s="28" t="s">
        <v>4</v>
      </c>
      <c r="E690" s="193" t="s">
        <v>2388</v>
      </c>
      <c r="F690" s="194"/>
      <c r="G690" s="26" t="s">
        <v>190</v>
      </c>
      <c r="H690" s="4" t="s">
        <v>6</v>
      </c>
      <c r="I690" s="4" t="s">
        <v>7</v>
      </c>
      <c r="J690" s="4" t="s">
        <v>191</v>
      </c>
      <c r="M690" t="s">
        <v>7</v>
      </c>
    </row>
    <row r="691" spans="1:13" ht="39.75" customHeight="1" x14ac:dyDescent="0.2">
      <c r="A691" s="29" t="s">
        <v>2389</v>
      </c>
      <c r="B691" s="42">
        <v>91191</v>
      </c>
      <c r="C691" s="41" t="s">
        <v>14</v>
      </c>
      <c r="D691" s="29" t="s">
        <v>2720</v>
      </c>
      <c r="E691" s="195" t="s">
        <v>2435</v>
      </c>
      <c r="F691" s="196"/>
      <c r="G691" s="41" t="s">
        <v>15</v>
      </c>
      <c r="H691" s="44">
        <v>1</v>
      </c>
      <c r="I691" s="85">
        <f>SUM(J692:J694)</f>
        <v>6.7700000000000005</v>
      </c>
      <c r="J691" s="43">
        <f>TRUNC(H691*I691,2)</f>
        <v>6.77</v>
      </c>
      <c r="M691">
        <v>6.75</v>
      </c>
    </row>
    <row r="692" spans="1:13" ht="39.75" customHeight="1" x14ac:dyDescent="0.2">
      <c r="A692" s="6" t="s">
        <v>2397</v>
      </c>
      <c r="B692" s="5">
        <v>88248</v>
      </c>
      <c r="C692" s="7" t="s">
        <v>14</v>
      </c>
      <c r="D692" s="6" t="s">
        <v>4022</v>
      </c>
      <c r="E692" s="197" t="s">
        <v>2399</v>
      </c>
      <c r="F692" s="198"/>
      <c r="G692" s="7" t="s">
        <v>297</v>
      </c>
      <c r="H692" s="46">
        <v>2.3E-2</v>
      </c>
      <c r="I692" s="77">
        <f>'COMP-CUSTO MÃO OBRA'!$H$61</f>
        <v>27.08</v>
      </c>
      <c r="J692" s="8">
        <f>TRUNC(H692*I692,2)</f>
        <v>0.62</v>
      </c>
      <c r="M692">
        <v>26.5</v>
      </c>
    </row>
    <row r="693" spans="1:13" ht="39.75" customHeight="1" x14ac:dyDescent="0.2">
      <c r="A693" s="6" t="s">
        <v>2397</v>
      </c>
      <c r="B693" s="5">
        <v>88267</v>
      </c>
      <c r="C693" s="7" t="s">
        <v>14</v>
      </c>
      <c r="D693" s="6" t="s">
        <v>429</v>
      </c>
      <c r="E693" s="197" t="s">
        <v>2399</v>
      </c>
      <c r="F693" s="198"/>
      <c r="G693" s="7" t="s">
        <v>297</v>
      </c>
      <c r="H693" s="46">
        <v>0.16600000000000001</v>
      </c>
      <c r="I693" s="77">
        <f>'COMP-CUSTO MÃO OBRA'!$H$822</f>
        <v>33.380000000000003</v>
      </c>
      <c r="J693" s="8">
        <f>TRUNC(H693*I693,2)</f>
        <v>5.54</v>
      </c>
      <c r="M693">
        <v>33.380000000000003</v>
      </c>
    </row>
    <row r="694" spans="1:13" ht="39.75" customHeight="1" x14ac:dyDescent="0.2">
      <c r="A694" s="6" t="s">
        <v>2397</v>
      </c>
      <c r="B694" s="5">
        <v>88629</v>
      </c>
      <c r="C694" s="7" t="s">
        <v>14</v>
      </c>
      <c r="D694" s="6" t="s">
        <v>2507</v>
      </c>
      <c r="E694" s="197" t="s">
        <v>2399</v>
      </c>
      <c r="F694" s="198"/>
      <c r="G694" s="7" t="s">
        <v>71</v>
      </c>
      <c r="H694" s="46">
        <v>8.6624999999999983E-4</v>
      </c>
      <c r="I694" s="77">
        <f>$J$170</f>
        <v>712.65</v>
      </c>
      <c r="J694" s="8">
        <f>TRUNC(H694*I694,2)</f>
        <v>0.61</v>
      </c>
      <c r="M694">
        <v>702.33</v>
      </c>
    </row>
    <row r="695" spans="1:13" ht="39.75" customHeight="1" thickBot="1" x14ac:dyDescent="0.25">
      <c r="A695" s="13"/>
      <c r="B695" s="13"/>
      <c r="C695" s="12"/>
      <c r="D695" s="13"/>
      <c r="E695" s="13"/>
      <c r="F695" s="48"/>
      <c r="G695" s="13"/>
      <c r="H695" s="87"/>
      <c r="I695" s="87"/>
      <c r="J695" s="48"/>
    </row>
    <row r="696" spans="1:13" ht="39.75" customHeight="1" thickTop="1" x14ac:dyDescent="0.2">
      <c r="A696" s="45"/>
      <c r="B696" s="45"/>
      <c r="C696" s="89"/>
      <c r="D696" s="45"/>
      <c r="E696" s="45"/>
      <c r="F696" s="45"/>
      <c r="G696" s="45"/>
      <c r="H696" s="45"/>
      <c r="I696" s="45"/>
      <c r="J696" s="45"/>
    </row>
    <row r="697" spans="1:13" ht="39.75" customHeight="1" x14ac:dyDescent="0.2">
      <c r="A697" s="28"/>
      <c r="B697" s="4" t="s">
        <v>2</v>
      </c>
      <c r="C697" s="26" t="s">
        <v>3</v>
      </c>
      <c r="D697" s="28" t="s">
        <v>4</v>
      </c>
      <c r="E697" s="193" t="s">
        <v>2388</v>
      </c>
      <c r="F697" s="194"/>
      <c r="G697" s="26" t="s">
        <v>190</v>
      </c>
      <c r="H697" s="4" t="s">
        <v>6</v>
      </c>
      <c r="I697" s="4" t="s">
        <v>7</v>
      </c>
      <c r="J697" s="4" t="s">
        <v>191</v>
      </c>
      <c r="M697" t="s">
        <v>7</v>
      </c>
    </row>
    <row r="698" spans="1:13" ht="39.75" customHeight="1" x14ac:dyDescent="0.2">
      <c r="A698" s="29" t="s">
        <v>2389</v>
      </c>
      <c r="B698" s="42" t="s">
        <v>2436</v>
      </c>
      <c r="C698" s="41" t="s">
        <v>13</v>
      </c>
      <c r="D698" s="29" t="s">
        <v>2437</v>
      </c>
      <c r="E698" s="195" t="s">
        <v>2438</v>
      </c>
      <c r="F698" s="196"/>
      <c r="G698" s="41" t="s">
        <v>625</v>
      </c>
      <c r="H698" s="44">
        <v>1</v>
      </c>
      <c r="I698" s="85">
        <f>SUM(J699)</f>
        <v>27.08</v>
      </c>
      <c r="J698" s="43">
        <f t="shared" ref="J698:J699" si="65">TRUNC(H698*I698,2)</f>
        <v>27.08</v>
      </c>
      <c r="M698">
        <v>26.5</v>
      </c>
    </row>
    <row r="699" spans="1:13" ht="39.75" customHeight="1" x14ac:dyDescent="0.2">
      <c r="A699" s="6" t="s">
        <v>2397</v>
      </c>
      <c r="B699" s="5">
        <v>88316</v>
      </c>
      <c r="C699" s="7" t="s">
        <v>14</v>
      </c>
      <c r="D699" s="6" t="s">
        <v>2398</v>
      </c>
      <c r="E699" s="197" t="s">
        <v>2399</v>
      </c>
      <c r="F699" s="198"/>
      <c r="G699" s="7" t="s">
        <v>297</v>
      </c>
      <c r="H699" s="46">
        <v>1</v>
      </c>
      <c r="I699" s="77">
        <f>'COMP-CUSTO MÃO OBRA'!$H$61</f>
        <v>27.08</v>
      </c>
      <c r="J699" s="8">
        <f t="shared" si="65"/>
        <v>27.08</v>
      </c>
      <c r="M699">
        <v>26.5</v>
      </c>
    </row>
    <row r="700" spans="1:13" ht="39.75" customHeight="1" thickBot="1" x14ac:dyDescent="0.25">
      <c r="A700" s="13"/>
      <c r="B700" s="13"/>
      <c r="C700" s="12"/>
      <c r="D700" s="13"/>
      <c r="E700" s="13"/>
      <c r="F700" s="48"/>
      <c r="G700" s="13"/>
      <c r="H700" s="87"/>
      <c r="I700" s="87"/>
      <c r="J700" s="48"/>
    </row>
    <row r="701" spans="1:13" ht="39.75" customHeight="1" thickTop="1" x14ac:dyDescent="0.2">
      <c r="A701" s="45"/>
      <c r="B701" s="45"/>
      <c r="C701" s="89"/>
      <c r="D701" s="45"/>
      <c r="E701" s="45"/>
      <c r="F701" s="45"/>
      <c r="G701" s="45"/>
      <c r="H701" s="45"/>
      <c r="I701" s="45"/>
      <c r="J701" s="45"/>
    </row>
    <row r="702" spans="1:13" ht="39.75" customHeight="1" x14ac:dyDescent="0.2">
      <c r="A702" s="28"/>
      <c r="B702" s="4" t="s">
        <v>2</v>
      </c>
      <c r="C702" s="26" t="s">
        <v>3</v>
      </c>
      <c r="D702" s="28" t="s">
        <v>4</v>
      </c>
      <c r="E702" s="193" t="s">
        <v>2388</v>
      </c>
      <c r="F702" s="194"/>
      <c r="G702" s="26" t="s">
        <v>190</v>
      </c>
      <c r="H702" s="4" t="s">
        <v>6</v>
      </c>
      <c r="I702" s="4" t="s">
        <v>7</v>
      </c>
      <c r="J702" s="4" t="s">
        <v>191</v>
      </c>
      <c r="M702" t="s">
        <v>7</v>
      </c>
    </row>
    <row r="703" spans="1:13" ht="39.75" customHeight="1" x14ac:dyDescent="0.2">
      <c r="A703" s="29" t="s">
        <v>2389</v>
      </c>
      <c r="B703" s="42" t="s">
        <v>3863</v>
      </c>
      <c r="C703" s="41" t="s">
        <v>13</v>
      </c>
      <c r="D703" s="29" t="s">
        <v>3864</v>
      </c>
      <c r="E703" s="195" t="s">
        <v>2410</v>
      </c>
      <c r="F703" s="196"/>
      <c r="G703" s="41" t="s">
        <v>18</v>
      </c>
      <c r="H703" s="44">
        <v>1</v>
      </c>
      <c r="I703" s="85">
        <f>SUM(J704:J712)</f>
        <v>719.06</v>
      </c>
      <c r="J703" s="43">
        <f t="shared" ref="J703:J712" si="66">TRUNC(H703*I703,2)</f>
        <v>719.06</v>
      </c>
      <c r="M703">
        <v>734.71</v>
      </c>
    </row>
    <row r="704" spans="1:13" ht="39.75" customHeight="1" x14ac:dyDescent="0.2">
      <c r="A704" s="6" t="s">
        <v>2397</v>
      </c>
      <c r="B704" s="5">
        <v>88316</v>
      </c>
      <c r="C704" s="7" t="s">
        <v>14</v>
      </c>
      <c r="D704" s="6" t="s">
        <v>2398</v>
      </c>
      <c r="E704" s="197" t="s">
        <v>2399</v>
      </c>
      <c r="F704" s="198"/>
      <c r="G704" s="7" t="s">
        <v>297</v>
      </c>
      <c r="H704" s="46">
        <v>3</v>
      </c>
      <c r="I704" s="77">
        <f>'COMP-CUSTO MÃO OBRA'!$H$61</f>
        <v>27.08</v>
      </c>
      <c r="J704" s="8">
        <f t="shared" si="66"/>
        <v>81.239999999999995</v>
      </c>
      <c r="M704">
        <v>26.5</v>
      </c>
    </row>
    <row r="705" spans="1:13" ht="39.75" customHeight="1" x14ac:dyDescent="0.2">
      <c r="A705" s="6" t="s">
        <v>2397</v>
      </c>
      <c r="B705" s="5">
        <v>88278</v>
      </c>
      <c r="C705" s="7" t="s">
        <v>14</v>
      </c>
      <c r="D705" s="6" t="s">
        <v>2520</v>
      </c>
      <c r="E705" s="197" t="s">
        <v>2399</v>
      </c>
      <c r="F705" s="198"/>
      <c r="G705" s="7" t="s">
        <v>297</v>
      </c>
      <c r="H705" s="46">
        <v>1.29</v>
      </c>
      <c r="I705" s="77">
        <f>'COMP-CUSTO MÃO OBRA'!$H$1526</f>
        <v>40.98</v>
      </c>
      <c r="J705" s="8">
        <f t="shared" si="66"/>
        <v>52.86</v>
      </c>
      <c r="M705">
        <v>38.96</v>
      </c>
    </row>
    <row r="706" spans="1:13" ht="39.75" customHeight="1" x14ac:dyDescent="0.2">
      <c r="A706" s="6" t="s">
        <v>2397</v>
      </c>
      <c r="B706" s="5">
        <v>88317</v>
      </c>
      <c r="C706" s="7" t="s">
        <v>14</v>
      </c>
      <c r="D706" s="6" t="s">
        <v>2536</v>
      </c>
      <c r="E706" s="197" t="s">
        <v>2399</v>
      </c>
      <c r="F706" s="198"/>
      <c r="G706" s="7" t="s">
        <v>297</v>
      </c>
      <c r="H706" s="46">
        <v>3.44</v>
      </c>
      <c r="I706" s="77">
        <f>'COMP-CUSTO MÃO OBRA'!$H$2346</f>
        <v>44.22</v>
      </c>
      <c r="J706" s="8">
        <f t="shared" si="66"/>
        <v>152.11000000000001</v>
      </c>
      <c r="M706">
        <v>44.22</v>
      </c>
    </row>
    <row r="707" spans="1:13" ht="39.75" customHeight="1" x14ac:dyDescent="0.2">
      <c r="A707" s="6" t="s">
        <v>2397</v>
      </c>
      <c r="B707" s="5">
        <v>100752</v>
      </c>
      <c r="C707" s="7" t="s">
        <v>14</v>
      </c>
      <c r="D707" s="6" t="s">
        <v>3852</v>
      </c>
      <c r="E707" s="197" t="s">
        <v>2502</v>
      </c>
      <c r="F707" s="198"/>
      <c r="G707" s="7" t="s">
        <v>32</v>
      </c>
      <c r="H707" s="46">
        <v>1.79</v>
      </c>
      <c r="I707" s="77">
        <f>$J$2220</f>
        <v>52.28</v>
      </c>
      <c r="J707" s="8">
        <f t="shared" si="66"/>
        <v>93.58</v>
      </c>
      <c r="M707">
        <v>52.07</v>
      </c>
    </row>
    <row r="708" spans="1:13" ht="39.75" customHeight="1" x14ac:dyDescent="0.2">
      <c r="A708" s="6" t="s">
        <v>2397</v>
      </c>
      <c r="B708" s="5">
        <v>100728</v>
      </c>
      <c r="C708" s="7" t="s">
        <v>14</v>
      </c>
      <c r="D708" s="6" t="s">
        <v>4104</v>
      </c>
      <c r="E708" s="197" t="s">
        <v>2502</v>
      </c>
      <c r="F708" s="198"/>
      <c r="G708" s="7" t="s">
        <v>32</v>
      </c>
      <c r="H708" s="46">
        <v>1.79</v>
      </c>
      <c r="I708" s="77">
        <f>$J$2227</f>
        <v>26.53</v>
      </c>
      <c r="J708" s="8">
        <f t="shared" si="66"/>
        <v>47.48</v>
      </c>
      <c r="M708">
        <v>26.45</v>
      </c>
    </row>
    <row r="709" spans="1:13" ht="39.75" customHeight="1" x14ac:dyDescent="0.2">
      <c r="A709" s="10" t="s">
        <v>2391</v>
      </c>
      <c r="B709" s="10">
        <v>4182</v>
      </c>
      <c r="C709" s="10" t="s">
        <v>20</v>
      </c>
      <c r="D709" s="9" t="s">
        <v>3850</v>
      </c>
      <c r="E709" s="212" t="s">
        <v>2494</v>
      </c>
      <c r="F709" s="199"/>
      <c r="G709" s="10" t="s">
        <v>2780</v>
      </c>
      <c r="H709" s="47">
        <v>3.75</v>
      </c>
      <c r="I709" s="211">
        <f>VLOOKUP(B709,CURVA_ABC_INSUM!$B$5:$H$1423,7,0)</f>
        <v>1.25</v>
      </c>
      <c r="J709" s="211">
        <f t="shared" si="66"/>
        <v>4.68</v>
      </c>
      <c r="M709">
        <v>1.25</v>
      </c>
    </row>
    <row r="710" spans="1:13" ht="39.75" customHeight="1" x14ac:dyDescent="0.2">
      <c r="A710" s="10" t="s">
        <v>2391</v>
      </c>
      <c r="B710" s="10">
        <v>8809</v>
      </c>
      <c r="C710" s="10" t="s">
        <v>20</v>
      </c>
      <c r="D710" s="9" t="s">
        <v>4105</v>
      </c>
      <c r="E710" s="212" t="s">
        <v>2394</v>
      </c>
      <c r="F710" s="199"/>
      <c r="G710" s="10" t="s">
        <v>27</v>
      </c>
      <c r="H710" s="47">
        <v>8.98</v>
      </c>
      <c r="I710" s="211">
        <f>VLOOKUP(B710,CURVA_ABC_INSUM!$B$5:$H$1423,7,0)</f>
        <v>10.42</v>
      </c>
      <c r="J710" s="211">
        <f t="shared" si="66"/>
        <v>93.57</v>
      </c>
      <c r="M710">
        <v>12.21</v>
      </c>
    </row>
    <row r="711" spans="1:13" ht="39.75" customHeight="1" x14ac:dyDescent="0.2">
      <c r="A711" s="10" t="s">
        <v>2391</v>
      </c>
      <c r="B711" s="10">
        <v>8904</v>
      </c>
      <c r="C711" s="10" t="s">
        <v>20</v>
      </c>
      <c r="D711" s="9" t="s">
        <v>3856</v>
      </c>
      <c r="E711" s="212" t="s">
        <v>2494</v>
      </c>
      <c r="F711" s="199"/>
      <c r="G711" s="10" t="s">
        <v>2796</v>
      </c>
      <c r="H711" s="47">
        <v>3.75</v>
      </c>
      <c r="I711" s="211">
        <f>VLOOKUP(B711,CURVA_ABC_INSUM!$B$5:$H$1423,7,0)</f>
        <v>3.87</v>
      </c>
      <c r="J711" s="211">
        <f t="shared" si="66"/>
        <v>14.51</v>
      </c>
      <c r="M711">
        <v>3.87</v>
      </c>
    </row>
    <row r="712" spans="1:13" ht="39.75" customHeight="1" x14ac:dyDescent="0.2">
      <c r="A712" s="10" t="s">
        <v>2391</v>
      </c>
      <c r="B712" s="10">
        <v>13113</v>
      </c>
      <c r="C712" s="10" t="s">
        <v>20</v>
      </c>
      <c r="D712" s="9" t="s">
        <v>3858</v>
      </c>
      <c r="E712" s="212" t="s">
        <v>2394</v>
      </c>
      <c r="F712" s="199"/>
      <c r="G712" s="10" t="s">
        <v>27</v>
      </c>
      <c r="H712" s="47">
        <v>15.9</v>
      </c>
      <c r="I712" s="211">
        <f>VLOOKUP(B712,CURVA_ABC_INSUM!$B$5:$H$1423,7,0)</f>
        <v>11.26</v>
      </c>
      <c r="J712" s="211">
        <f t="shared" si="66"/>
        <v>179.03</v>
      </c>
      <c r="M712">
        <v>11.54</v>
      </c>
    </row>
    <row r="713" spans="1:13" ht="39.75" customHeight="1" thickBot="1" x14ac:dyDescent="0.25">
      <c r="A713" s="13"/>
      <c r="B713" s="13"/>
      <c r="C713" s="12"/>
      <c r="D713" s="13"/>
      <c r="E713" s="13"/>
      <c r="F713" s="48"/>
      <c r="G713" s="13"/>
      <c r="H713" s="87"/>
      <c r="I713" s="87"/>
      <c r="J713" s="48"/>
    </row>
    <row r="714" spans="1:13" ht="39.75" customHeight="1" thickTop="1" x14ac:dyDescent="0.2">
      <c r="A714" s="45"/>
      <c r="B714" s="45"/>
      <c r="C714" s="89"/>
      <c r="D714" s="45"/>
      <c r="E714" s="45"/>
      <c r="F714" s="45"/>
      <c r="G714" s="45"/>
      <c r="H714" s="45"/>
      <c r="I714" s="45"/>
      <c r="J714" s="45"/>
    </row>
    <row r="715" spans="1:13" ht="39.75" customHeight="1" x14ac:dyDescent="0.2">
      <c r="A715" s="28"/>
      <c r="B715" s="4" t="s">
        <v>2</v>
      </c>
      <c r="C715" s="26" t="s">
        <v>3</v>
      </c>
      <c r="D715" s="28" t="s">
        <v>4</v>
      </c>
      <c r="E715" s="193" t="s">
        <v>2388</v>
      </c>
      <c r="F715" s="194"/>
      <c r="G715" s="26" t="s">
        <v>190</v>
      </c>
      <c r="H715" s="4" t="s">
        <v>6</v>
      </c>
      <c r="I715" s="4" t="s">
        <v>7</v>
      </c>
      <c r="J715" s="4" t="s">
        <v>191</v>
      </c>
      <c r="M715" t="s">
        <v>7</v>
      </c>
    </row>
    <row r="716" spans="1:13" ht="39.75" customHeight="1" x14ac:dyDescent="0.2">
      <c r="A716" s="29" t="s">
        <v>2389</v>
      </c>
      <c r="B716" s="42" t="s">
        <v>3871</v>
      </c>
      <c r="C716" s="41" t="s">
        <v>13</v>
      </c>
      <c r="D716" s="29" t="s">
        <v>3872</v>
      </c>
      <c r="E716" s="195" t="s">
        <v>2409</v>
      </c>
      <c r="F716" s="196"/>
      <c r="G716" s="41" t="s">
        <v>18</v>
      </c>
      <c r="H716" s="44">
        <v>1</v>
      </c>
      <c r="I716" s="85">
        <f>SUM(J717:J725)</f>
        <v>580.72</v>
      </c>
      <c r="J716" s="43">
        <f t="shared" ref="J716:J725" si="67">TRUNC(H716*I716,2)</f>
        <v>580.72</v>
      </c>
      <c r="M716">
        <v>592.68999999999994</v>
      </c>
    </row>
    <row r="717" spans="1:13" ht="39.75" customHeight="1" x14ac:dyDescent="0.2">
      <c r="A717" s="6" t="s">
        <v>2397</v>
      </c>
      <c r="B717" s="5">
        <v>100728</v>
      </c>
      <c r="C717" s="7" t="s">
        <v>14</v>
      </c>
      <c r="D717" s="6" t="s">
        <v>4104</v>
      </c>
      <c r="E717" s="197" t="s">
        <v>2502</v>
      </c>
      <c r="F717" s="198"/>
      <c r="G717" s="7" t="s">
        <v>32</v>
      </c>
      <c r="H717" s="46">
        <v>1.24</v>
      </c>
      <c r="I717" s="77">
        <f>$J$2227</f>
        <v>26.53</v>
      </c>
      <c r="J717" s="8">
        <f t="shared" si="67"/>
        <v>32.89</v>
      </c>
      <c r="M717">
        <v>26.45</v>
      </c>
    </row>
    <row r="718" spans="1:13" ht="39.75" customHeight="1" x14ac:dyDescent="0.2">
      <c r="A718" s="6" t="s">
        <v>2397</v>
      </c>
      <c r="B718" s="5">
        <v>100752</v>
      </c>
      <c r="C718" s="7" t="s">
        <v>14</v>
      </c>
      <c r="D718" s="6" t="s">
        <v>3852</v>
      </c>
      <c r="E718" s="197" t="s">
        <v>2502</v>
      </c>
      <c r="F718" s="198"/>
      <c r="G718" s="7" t="s">
        <v>32</v>
      </c>
      <c r="H718" s="46">
        <v>1.24</v>
      </c>
      <c r="I718" s="77">
        <f>$J$2220</f>
        <v>52.28</v>
      </c>
      <c r="J718" s="8">
        <f t="shared" si="67"/>
        <v>64.819999999999993</v>
      </c>
      <c r="M718">
        <v>52.07</v>
      </c>
    </row>
    <row r="719" spans="1:13" ht="39.75" customHeight="1" x14ac:dyDescent="0.2">
      <c r="A719" s="6" t="s">
        <v>2397</v>
      </c>
      <c r="B719" s="5">
        <v>88316</v>
      </c>
      <c r="C719" s="7" t="s">
        <v>14</v>
      </c>
      <c r="D719" s="6" t="s">
        <v>2398</v>
      </c>
      <c r="E719" s="197" t="s">
        <v>2399</v>
      </c>
      <c r="F719" s="198"/>
      <c r="G719" s="7" t="s">
        <v>297</v>
      </c>
      <c r="H719" s="46">
        <v>3</v>
      </c>
      <c r="I719" s="77">
        <f>'COMP-CUSTO MÃO OBRA'!$H$61</f>
        <v>27.08</v>
      </c>
      <c r="J719" s="8">
        <f t="shared" si="67"/>
        <v>81.239999999999995</v>
      </c>
      <c r="M719">
        <v>26.5</v>
      </c>
    </row>
    <row r="720" spans="1:13" ht="39.75" customHeight="1" x14ac:dyDescent="0.2">
      <c r="A720" s="6" t="s">
        <v>2397</v>
      </c>
      <c r="B720" s="5">
        <v>88278</v>
      </c>
      <c r="C720" s="7" t="s">
        <v>14</v>
      </c>
      <c r="D720" s="6" t="s">
        <v>2520</v>
      </c>
      <c r="E720" s="197" t="s">
        <v>2399</v>
      </c>
      <c r="F720" s="198"/>
      <c r="G720" s="7" t="s">
        <v>297</v>
      </c>
      <c r="H720" s="46">
        <v>1.03</v>
      </c>
      <c r="I720" s="77">
        <f>'COMP-CUSTO MÃO OBRA'!$H$1526</f>
        <v>40.98</v>
      </c>
      <c r="J720" s="8">
        <f t="shared" si="67"/>
        <v>42.2</v>
      </c>
      <c r="M720">
        <v>38.96</v>
      </c>
    </row>
    <row r="721" spans="1:13" ht="39.75" customHeight="1" x14ac:dyDescent="0.2">
      <c r="A721" s="6" t="s">
        <v>2397</v>
      </c>
      <c r="B721" s="5">
        <v>88317</v>
      </c>
      <c r="C721" s="7" t="s">
        <v>14</v>
      </c>
      <c r="D721" s="6" t="s">
        <v>2536</v>
      </c>
      <c r="E721" s="197" t="s">
        <v>2399</v>
      </c>
      <c r="F721" s="198"/>
      <c r="G721" s="7" t="s">
        <v>297</v>
      </c>
      <c r="H721" s="46">
        <v>3.08</v>
      </c>
      <c r="I721" s="77">
        <f>'COMP-CUSTO MÃO OBRA'!$H$2346</f>
        <v>44.22</v>
      </c>
      <c r="J721" s="8">
        <f t="shared" si="67"/>
        <v>136.19</v>
      </c>
      <c r="M721">
        <v>44.22</v>
      </c>
    </row>
    <row r="722" spans="1:13" ht="39.75" customHeight="1" x14ac:dyDescent="0.2">
      <c r="A722" s="10" t="s">
        <v>2391</v>
      </c>
      <c r="B722" s="10">
        <v>4182</v>
      </c>
      <c r="C722" s="10" t="s">
        <v>20</v>
      </c>
      <c r="D722" s="9" t="s">
        <v>3850</v>
      </c>
      <c r="E722" s="212" t="s">
        <v>2494</v>
      </c>
      <c r="F722" s="199"/>
      <c r="G722" s="10" t="s">
        <v>2780</v>
      </c>
      <c r="H722" s="47">
        <v>3</v>
      </c>
      <c r="I722" s="211">
        <f>VLOOKUP(B722,CURVA_ABC_INSUM!$B$5:$H$1423,7,0)</f>
        <v>1.25</v>
      </c>
      <c r="J722" s="211">
        <f t="shared" si="67"/>
        <v>3.75</v>
      </c>
      <c r="M722">
        <v>1.25</v>
      </c>
    </row>
    <row r="723" spans="1:13" ht="39.75" customHeight="1" x14ac:dyDescent="0.2">
      <c r="A723" s="10" t="s">
        <v>2391</v>
      </c>
      <c r="B723" s="10">
        <v>8904</v>
      </c>
      <c r="C723" s="10" t="s">
        <v>20</v>
      </c>
      <c r="D723" s="9" t="s">
        <v>3856</v>
      </c>
      <c r="E723" s="212" t="s">
        <v>2494</v>
      </c>
      <c r="F723" s="199"/>
      <c r="G723" s="10" t="s">
        <v>2796</v>
      </c>
      <c r="H723" s="47">
        <v>3</v>
      </c>
      <c r="I723" s="211">
        <f>VLOOKUP(B723,CURVA_ABC_INSUM!$B$5:$H$1423,7,0)</f>
        <v>3.87</v>
      </c>
      <c r="J723" s="211">
        <f t="shared" si="67"/>
        <v>11.61</v>
      </c>
      <c r="M723">
        <v>3.87</v>
      </c>
    </row>
    <row r="724" spans="1:13" ht="39.75" customHeight="1" x14ac:dyDescent="0.2">
      <c r="A724" s="10" t="s">
        <v>2391</v>
      </c>
      <c r="B724" s="10">
        <v>13105</v>
      </c>
      <c r="C724" s="10" t="s">
        <v>20</v>
      </c>
      <c r="D724" s="9" t="s">
        <v>4106</v>
      </c>
      <c r="E724" s="212" t="s">
        <v>2394</v>
      </c>
      <c r="F724" s="199"/>
      <c r="G724" s="10" t="s">
        <v>27</v>
      </c>
      <c r="H724" s="47">
        <v>11.84</v>
      </c>
      <c r="I724" s="211">
        <f>VLOOKUP(B724,CURVA_ABC_INSUM!$B$5:$H$1423,7,0)</f>
        <v>11.26</v>
      </c>
      <c r="J724" s="211">
        <f t="shared" si="67"/>
        <v>133.31</v>
      </c>
      <c r="M724">
        <v>11.54</v>
      </c>
    </row>
    <row r="725" spans="1:13" ht="39.75" customHeight="1" x14ac:dyDescent="0.2">
      <c r="A725" s="10" t="s">
        <v>2391</v>
      </c>
      <c r="B725" s="10">
        <v>13270</v>
      </c>
      <c r="C725" s="10" t="s">
        <v>20</v>
      </c>
      <c r="D725" s="9" t="s">
        <v>4107</v>
      </c>
      <c r="E725" s="212" t="s">
        <v>2394</v>
      </c>
      <c r="F725" s="199"/>
      <c r="G725" s="10" t="s">
        <v>27</v>
      </c>
      <c r="H725" s="47">
        <v>7.17</v>
      </c>
      <c r="I725" s="211">
        <f>VLOOKUP(B725,CURVA_ABC_INSUM!$B$5:$H$1423,7,0)</f>
        <v>10.42</v>
      </c>
      <c r="J725" s="211">
        <f t="shared" si="67"/>
        <v>74.709999999999994</v>
      </c>
      <c r="M725">
        <v>12.21</v>
      </c>
    </row>
    <row r="726" spans="1:13" ht="39.75" customHeight="1" thickBot="1" x14ac:dyDescent="0.25">
      <c r="A726" s="13"/>
      <c r="B726" s="13"/>
      <c r="C726" s="12"/>
      <c r="D726" s="13"/>
      <c r="E726" s="13"/>
      <c r="F726" s="48"/>
      <c r="G726" s="13"/>
      <c r="H726" s="87"/>
      <c r="I726" s="87"/>
      <c r="J726" s="48"/>
    </row>
    <row r="727" spans="1:13" ht="39.75" customHeight="1" thickTop="1" x14ac:dyDescent="0.2">
      <c r="A727" s="45"/>
      <c r="B727" s="45"/>
      <c r="C727" s="89"/>
      <c r="D727" s="45"/>
      <c r="E727" s="45"/>
      <c r="F727" s="45"/>
      <c r="G727" s="45"/>
      <c r="H727" s="45"/>
      <c r="I727" s="45"/>
      <c r="J727" s="45"/>
    </row>
    <row r="728" spans="1:13" ht="39.75" customHeight="1" x14ac:dyDescent="0.2">
      <c r="A728" s="28"/>
      <c r="B728" s="4" t="s">
        <v>2</v>
      </c>
      <c r="C728" s="26" t="s">
        <v>3</v>
      </c>
      <c r="D728" s="28" t="s">
        <v>4</v>
      </c>
      <c r="E728" s="193" t="s">
        <v>2388</v>
      </c>
      <c r="F728" s="194"/>
      <c r="G728" s="26" t="s">
        <v>190</v>
      </c>
      <c r="H728" s="4" t="s">
        <v>6</v>
      </c>
      <c r="I728" s="4" t="s">
        <v>7</v>
      </c>
      <c r="J728" s="4" t="s">
        <v>191</v>
      </c>
      <c r="M728" t="s">
        <v>7</v>
      </c>
    </row>
    <row r="729" spans="1:13" ht="39.75" customHeight="1" x14ac:dyDescent="0.2">
      <c r="A729" s="29" t="s">
        <v>2389</v>
      </c>
      <c r="B729" s="42">
        <v>91534</v>
      </c>
      <c r="C729" s="41" t="s">
        <v>14</v>
      </c>
      <c r="D729" s="29" t="s">
        <v>2599</v>
      </c>
      <c r="E729" s="195" t="s">
        <v>2498</v>
      </c>
      <c r="F729" s="196"/>
      <c r="G729" s="41" t="s">
        <v>2526</v>
      </c>
      <c r="H729" s="44">
        <v>1</v>
      </c>
      <c r="I729" s="85">
        <f>SUM(J730:J732)</f>
        <v>33.44</v>
      </c>
      <c r="J729" s="43">
        <f>TRUNC(H729*I729,2)</f>
        <v>33.44</v>
      </c>
      <c r="M729">
        <v>33.5</v>
      </c>
    </row>
    <row r="730" spans="1:13" ht="39.75" customHeight="1" x14ac:dyDescent="0.2">
      <c r="A730" s="6" t="s">
        <v>2397</v>
      </c>
      <c r="B730" s="5">
        <v>88297</v>
      </c>
      <c r="C730" s="7" t="s">
        <v>14</v>
      </c>
      <c r="D730" s="6" t="s">
        <v>2637</v>
      </c>
      <c r="E730" s="197" t="s">
        <v>2399</v>
      </c>
      <c r="F730" s="198"/>
      <c r="G730" s="7" t="s">
        <v>297</v>
      </c>
      <c r="H730" s="46">
        <v>1</v>
      </c>
      <c r="I730" s="77">
        <f>'COMP-CUSTO MÃO OBRA'!$H$1926</f>
        <v>32.659999999999997</v>
      </c>
      <c r="J730" s="8">
        <f>TRUNC(H730*I730,2)</f>
        <v>32.659999999999997</v>
      </c>
      <c r="M730">
        <v>32.659999999999997</v>
      </c>
    </row>
    <row r="731" spans="1:13" ht="39.75" customHeight="1" x14ac:dyDescent="0.2">
      <c r="A731" s="6" t="s">
        <v>2397</v>
      </c>
      <c r="B731" s="5">
        <v>91529</v>
      </c>
      <c r="C731" s="7" t="s">
        <v>14</v>
      </c>
      <c r="D731" s="6" t="s">
        <v>4108</v>
      </c>
      <c r="E731" s="197" t="s">
        <v>2498</v>
      </c>
      <c r="F731" s="198"/>
      <c r="G731" s="7" t="s">
        <v>297</v>
      </c>
      <c r="H731" s="46">
        <v>1</v>
      </c>
      <c r="I731" s="77">
        <f>$J$745</f>
        <v>0.69</v>
      </c>
      <c r="J731" s="8">
        <f>TRUNC(H731*I731,2)</f>
        <v>0.69</v>
      </c>
      <c r="M731">
        <v>0.74</v>
      </c>
    </row>
    <row r="732" spans="1:13" ht="39.75" customHeight="1" x14ac:dyDescent="0.2">
      <c r="A732" s="6" t="s">
        <v>2397</v>
      </c>
      <c r="B732" s="5">
        <v>91530</v>
      </c>
      <c r="C732" s="7" t="s">
        <v>14</v>
      </c>
      <c r="D732" s="6" t="s">
        <v>4109</v>
      </c>
      <c r="E732" s="197" t="s">
        <v>2498</v>
      </c>
      <c r="F732" s="198"/>
      <c r="G732" s="7" t="s">
        <v>297</v>
      </c>
      <c r="H732" s="46">
        <v>1</v>
      </c>
      <c r="I732" s="77">
        <f>$J$750</f>
        <v>0.09</v>
      </c>
      <c r="J732" s="8">
        <f>TRUNC(H732*I732,2)</f>
        <v>0.09</v>
      </c>
      <c r="M732">
        <v>0.1</v>
      </c>
    </row>
    <row r="733" spans="1:13" ht="39.75" customHeight="1" thickBot="1" x14ac:dyDescent="0.25">
      <c r="A733" s="13"/>
      <c r="B733" s="13"/>
      <c r="C733" s="12"/>
      <c r="D733" s="13"/>
      <c r="E733" s="13"/>
      <c r="F733" s="48"/>
      <c r="G733" s="13"/>
      <c r="H733" s="87"/>
      <c r="I733" s="87"/>
      <c r="J733" s="48"/>
    </row>
    <row r="734" spans="1:13" ht="39.75" customHeight="1" thickTop="1" x14ac:dyDescent="0.2">
      <c r="A734" s="45"/>
      <c r="B734" s="45"/>
      <c r="C734" s="89"/>
      <c r="D734" s="45"/>
      <c r="E734" s="45"/>
      <c r="F734" s="45"/>
      <c r="G734" s="45"/>
      <c r="H734" s="45"/>
      <c r="I734" s="45"/>
      <c r="J734" s="45"/>
    </row>
    <row r="735" spans="1:13" ht="39.75" customHeight="1" x14ac:dyDescent="0.2">
      <c r="A735" s="28"/>
      <c r="B735" s="4" t="s">
        <v>2</v>
      </c>
      <c r="C735" s="26" t="s">
        <v>3</v>
      </c>
      <c r="D735" s="28" t="s">
        <v>4</v>
      </c>
      <c r="E735" s="193" t="s">
        <v>2388</v>
      </c>
      <c r="F735" s="194"/>
      <c r="G735" s="26" t="s">
        <v>190</v>
      </c>
      <c r="H735" s="4" t="s">
        <v>6</v>
      </c>
      <c r="I735" s="4" t="s">
        <v>7</v>
      </c>
      <c r="J735" s="4" t="s">
        <v>191</v>
      </c>
      <c r="M735" t="s">
        <v>7</v>
      </c>
    </row>
    <row r="736" spans="1:13" ht="39.75" customHeight="1" x14ac:dyDescent="0.2">
      <c r="A736" s="29" t="s">
        <v>2389</v>
      </c>
      <c r="B736" s="42">
        <v>91533</v>
      </c>
      <c r="C736" s="41" t="s">
        <v>14</v>
      </c>
      <c r="D736" s="29" t="s">
        <v>2598</v>
      </c>
      <c r="E736" s="195" t="s">
        <v>2498</v>
      </c>
      <c r="F736" s="196"/>
      <c r="G736" s="41" t="s">
        <v>637</v>
      </c>
      <c r="H736" s="44">
        <v>1</v>
      </c>
      <c r="I736" s="85">
        <f>SUM(J737:J741)</f>
        <v>40.14</v>
      </c>
      <c r="J736" s="43">
        <f t="shared" ref="J736:J741" si="68">TRUNC(H736*I736,2)</f>
        <v>40.14</v>
      </c>
      <c r="M736">
        <v>39.22</v>
      </c>
    </row>
    <row r="737" spans="1:13" ht="39.75" customHeight="1" x14ac:dyDescent="0.2">
      <c r="A737" s="6" t="s">
        <v>2397</v>
      </c>
      <c r="B737" s="5">
        <v>88297</v>
      </c>
      <c r="C737" s="7" t="s">
        <v>14</v>
      </c>
      <c r="D737" s="6" t="s">
        <v>2637</v>
      </c>
      <c r="E737" s="197" t="s">
        <v>2399</v>
      </c>
      <c r="F737" s="198"/>
      <c r="G737" s="7" t="s">
        <v>297</v>
      </c>
      <c r="H737" s="46">
        <v>1</v>
      </c>
      <c r="I737" s="77">
        <f>'COMP-CUSTO MÃO OBRA'!$H$1926</f>
        <v>32.659999999999997</v>
      </c>
      <c r="J737" s="8">
        <f t="shared" si="68"/>
        <v>32.659999999999997</v>
      </c>
      <c r="M737">
        <v>32.659999999999997</v>
      </c>
    </row>
    <row r="738" spans="1:13" ht="39.75" customHeight="1" x14ac:dyDescent="0.2">
      <c r="A738" s="6" t="s">
        <v>2397</v>
      </c>
      <c r="B738" s="5">
        <v>91529</v>
      </c>
      <c r="C738" s="7" t="s">
        <v>14</v>
      </c>
      <c r="D738" s="6" t="s">
        <v>4108</v>
      </c>
      <c r="E738" s="197" t="s">
        <v>2498</v>
      </c>
      <c r="F738" s="198"/>
      <c r="G738" s="7" t="s">
        <v>297</v>
      </c>
      <c r="H738" s="46">
        <v>1</v>
      </c>
      <c r="I738" s="77">
        <f>$J$745</f>
        <v>0.69</v>
      </c>
      <c r="J738" s="8">
        <f t="shared" si="68"/>
        <v>0.69</v>
      </c>
      <c r="M738">
        <v>0.74</v>
      </c>
    </row>
    <row r="739" spans="1:13" ht="39.75" customHeight="1" x14ac:dyDescent="0.2">
      <c r="A739" s="6" t="s">
        <v>2397</v>
      </c>
      <c r="B739" s="5">
        <v>91530</v>
      </c>
      <c r="C739" s="7" t="s">
        <v>14</v>
      </c>
      <c r="D739" s="6" t="s">
        <v>4109</v>
      </c>
      <c r="E739" s="197" t="s">
        <v>2498</v>
      </c>
      <c r="F739" s="198"/>
      <c r="G739" s="7" t="s">
        <v>297</v>
      </c>
      <c r="H739" s="46">
        <v>1</v>
      </c>
      <c r="I739" s="77">
        <f>$J$750</f>
        <v>0.09</v>
      </c>
      <c r="J739" s="8">
        <f t="shared" si="68"/>
        <v>0.09</v>
      </c>
      <c r="M739">
        <v>0.1</v>
      </c>
    </row>
    <row r="740" spans="1:13" ht="39.75" customHeight="1" x14ac:dyDescent="0.2">
      <c r="A740" s="6" t="s">
        <v>2397</v>
      </c>
      <c r="B740" s="5">
        <v>91531</v>
      </c>
      <c r="C740" s="7" t="s">
        <v>14</v>
      </c>
      <c r="D740" s="6" t="s">
        <v>4110</v>
      </c>
      <c r="E740" s="197" t="s">
        <v>2498</v>
      </c>
      <c r="F740" s="198"/>
      <c r="G740" s="7" t="s">
        <v>297</v>
      </c>
      <c r="H740" s="46">
        <v>1</v>
      </c>
      <c r="I740" s="77">
        <f>$J$755</f>
        <v>0.86</v>
      </c>
      <c r="J740" s="8">
        <f t="shared" si="68"/>
        <v>0.86</v>
      </c>
      <c r="M740">
        <v>0.93</v>
      </c>
    </row>
    <row r="741" spans="1:13" ht="39.75" customHeight="1" x14ac:dyDescent="0.2">
      <c r="A741" s="6" t="s">
        <v>2397</v>
      </c>
      <c r="B741" s="5">
        <v>91532</v>
      </c>
      <c r="C741" s="7" t="s">
        <v>14</v>
      </c>
      <c r="D741" s="6" t="s">
        <v>4111</v>
      </c>
      <c r="E741" s="197" t="s">
        <v>2498</v>
      </c>
      <c r="F741" s="198"/>
      <c r="G741" s="7" t="s">
        <v>297</v>
      </c>
      <c r="H741" s="46">
        <v>1</v>
      </c>
      <c r="I741" s="77">
        <f>$J$760</f>
        <v>5.84</v>
      </c>
      <c r="J741" s="8">
        <f t="shared" si="68"/>
        <v>5.84</v>
      </c>
      <c r="M741">
        <v>4.79</v>
      </c>
    </row>
    <row r="742" spans="1:13" ht="39.75" customHeight="1" thickBot="1" x14ac:dyDescent="0.25">
      <c r="A742" s="13"/>
      <c r="B742" s="13"/>
      <c r="C742" s="12"/>
      <c r="D742" s="13"/>
      <c r="E742" s="13"/>
      <c r="F742" s="48"/>
      <c r="G742" s="13"/>
      <c r="H742" s="87"/>
      <c r="I742" s="87"/>
      <c r="J742" s="48"/>
    </row>
    <row r="743" spans="1:13" ht="39.75" customHeight="1" thickTop="1" x14ac:dyDescent="0.2">
      <c r="A743" s="45"/>
      <c r="B743" s="45"/>
      <c r="C743" s="89"/>
      <c r="D743" s="45"/>
      <c r="E743" s="45"/>
      <c r="F743" s="45"/>
      <c r="G743" s="45"/>
      <c r="H743" s="45"/>
      <c r="I743" s="45"/>
      <c r="J743" s="45"/>
    </row>
    <row r="744" spans="1:13" ht="39.75" customHeight="1" x14ac:dyDescent="0.2">
      <c r="A744" s="28"/>
      <c r="B744" s="4" t="s">
        <v>2</v>
      </c>
      <c r="C744" s="26" t="s">
        <v>3</v>
      </c>
      <c r="D744" s="28" t="s">
        <v>4</v>
      </c>
      <c r="E744" s="193" t="s">
        <v>2388</v>
      </c>
      <c r="F744" s="194"/>
      <c r="G744" s="26" t="s">
        <v>190</v>
      </c>
      <c r="H744" s="4" t="s">
        <v>6</v>
      </c>
      <c r="I744" s="4" t="s">
        <v>7</v>
      </c>
      <c r="J744" s="4" t="s">
        <v>191</v>
      </c>
      <c r="M744" t="s">
        <v>7</v>
      </c>
    </row>
    <row r="745" spans="1:13" ht="39.75" customHeight="1" x14ac:dyDescent="0.2">
      <c r="A745" s="29" t="s">
        <v>2389</v>
      </c>
      <c r="B745" s="42">
        <v>91529</v>
      </c>
      <c r="C745" s="41" t="s">
        <v>14</v>
      </c>
      <c r="D745" s="29" t="s">
        <v>4108</v>
      </c>
      <c r="E745" s="195" t="s">
        <v>2498</v>
      </c>
      <c r="F745" s="196"/>
      <c r="G745" s="41" t="s">
        <v>297</v>
      </c>
      <c r="H745" s="44">
        <v>1</v>
      </c>
      <c r="I745" s="85">
        <f>SUM(J746)</f>
        <v>0.69</v>
      </c>
      <c r="J745" s="43">
        <f t="shared" ref="J745:J746" si="69">TRUNC(H745*I745,2)</f>
        <v>0.69</v>
      </c>
      <c r="M745">
        <v>0.74</v>
      </c>
    </row>
    <row r="746" spans="1:13" ht="39.75" customHeight="1" x14ac:dyDescent="0.2">
      <c r="A746" s="10" t="s">
        <v>2391</v>
      </c>
      <c r="B746" s="10">
        <v>13458</v>
      </c>
      <c r="C746" s="10" t="s">
        <v>14</v>
      </c>
      <c r="D746" s="9" t="s">
        <v>4112</v>
      </c>
      <c r="E746" s="212" t="s">
        <v>2494</v>
      </c>
      <c r="F746" s="199"/>
      <c r="G746" s="10" t="s">
        <v>15</v>
      </c>
      <c r="H746" s="47">
        <v>5.3300000000000001E-5</v>
      </c>
      <c r="I746" s="211">
        <f>VLOOKUP(B746,CURVA_ABC_INSUM!$B$5:$H$1423,7,0)</f>
        <v>12973.01</v>
      </c>
      <c r="J746" s="211">
        <f t="shared" si="69"/>
        <v>0.69</v>
      </c>
      <c r="M746">
        <v>14002.04</v>
      </c>
    </row>
    <row r="747" spans="1:13" ht="39.75" customHeight="1" thickBot="1" x14ac:dyDescent="0.25">
      <c r="A747" s="13"/>
      <c r="B747" s="13"/>
      <c r="C747" s="12"/>
      <c r="D747" s="13"/>
      <c r="E747" s="13"/>
      <c r="F747" s="48"/>
      <c r="G747" s="13"/>
      <c r="H747" s="87"/>
      <c r="I747" s="87"/>
      <c r="J747" s="48"/>
    </row>
    <row r="748" spans="1:13" ht="39.75" customHeight="1" thickTop="1" x14ac:dyDescent="0.2">
      <c r="A748" s="45"/>
      <c r="B748" s="45"/>
      <c r="C748" s="89"/>
      <c r="D748" s="45"/>
      <c r="E748" s="45"/>
      <c r="F748" s="45"/>
      <c r="G748" s="45"/>
      <c r="H748" s="45"/>
      <c r="I748" s="45"/>
      <c r="J748" s="45"/>
    </row>
    <row r="749" spans="1:13" ht="39.75" customHeight="1" x14ac:dyDescent="0.2">
      <c r="A749" s="28"/>
      <c r="B749" s="4" t="s">
        <v>2</v>
      </c>
      <c r="C749" s="26" t="s">
        <v>3</v>
      </c>
      <c r="D749" s="28" t="s">
        <v>4</v>
      </c>
      <c r="E749" s="193" t="s">
        <v>2388</v>
      </c>
      <c r="F749" s="194"/>
      <c r="G749" s="26" t="s">
        <v>190</v>
      </c>
      <c r="H749" s="4" t="s">
        <v>6</v>
      </c>
      <c r="I749" s="4" t="s">
        <v>7</v>
      </c>
      <c r="J749" s="4" t="s">
        <v>191</v>
      </c>
      <c r="M749" t="s">
        <v>7</v>
      </c>
    </row>
    <row r="750" spans="1:13" ht="39.75" customHeight="1" x14ac:dyDescent="0.2">
      <c r="A750" s="29" t="s">
        <v>2389</v>
      </c>
      <c r="B750" s="42">
        <v>91530</v>
      </c>
      <c r="C750" s="41" t="s">
        <v>14</v>
      </c>
      <c r="D750" s="29" t="s">
        <v>4109</v>
      </c>
      <c r="E750" s="195" t="s">
        <v>2498</v>
      </c>
      <c r="F750" s="196"/>
      <c r="G750" s="41" t="s">
        <v>297</v>
      </c>
      <c r="H750" s="44">
        <v>1</v>
      </c>
      <c r="I750" s="85">
        <f>SUM(J751)</f>
        <v>0.09</v>
      </c>
      <c r="J750" s="43">
        <f t="shared" ref="J750:J751" si="70">TRUNC(H750*I750,2)</f>
        <v>0.09</v>
      </c>
      <c r="M750">
        <v>0.1</v>
      </c>
    </row>
    <row r="751" spans="1:13" ht="39.75" customHeight="1" x14ac:dyDescent="0.2">
      <c r="A751" s="10" t="s">
        <v>2391</v>
      </c>
      <c r="B751" s="10">
        <v>13458</v>
      </c>
      <c r="C751" s="10" t="s">
        <v>14</v>
      </c>
      <c r="D751" s="9" t="s">
        <v>4112</v>
      </c>
      <c r="E751" s="212" t="s">
        <v>2494</v>
      </c>
      <c r="F751" s="199"/>
      <c r="G751" s="10" t="s">
        <v>15</v>
      </c>
      <c r="H751" s="47">
        <v>7.4000000000000003E-6</v>
      </c>
      <c r="I751" s="211">
        <f>VLOOKUP(B751,CURVA_ABC_INSUM!$B$5:$H$1423,7,0)</f>
        <v>12973.01</v>
      </c>
      <c r="J751" s="211">
        <f t="shared" si="70"/>
        <v>0.09</v>
      </c>
      <c r="M751">
        <v>14002.04</v>
      </c>
    </row>
    <row r="752" spans="1:13" ht="39.75" customHeight="1" thickBot="1" x14ac:dyDescent="0.25">
      <c r="A752" s="13"/>
      <c r="B752" s="13"/>
      <c r="C752" s="12"/>
      <c r="D752" s="13"/>
      <c r="E752" s="13"/>
      <c r="F752" s="48"/>
      <c r="G752" s="13"/>
      <c r="H752" s="87"/>
      <c r="I752" s="87"/>
      <c r="J752" s="48"/>
    </row>
    <row r="753" spans="1:13" ht="39.75" customHeight="1" thickTop="1" x14ac:dyDescent="0.2">
      <c r="A753" s="45"/>
      <c r="B753" s="45"/>
      <c r="C753" s="89"/>
      <c r="D753" s="45"/>
      <c r="E753" s="45"/>
      <c r="F753" s="45"/>
      <c r="G753" s="45"/>
      <c r="H753" s="45"/>
      <c r="I753" s="45"/>
      <c r="J753" s="45"/>
    </row>
    <row r="754" spans="1:13" ht="39.75" customHeight="1" x14ac:dyDescent="0.2">
      <c r="A754" s="28"/>
      <c r="B754" s="4" t="s">
        <v>2</v>
      </c>
      <c r="C754" s="26" t="s">
        <v>3</v>
      </c>
      <c r="D754" s="28" t="s">
        <v>4</v>
      </c>
      <c r="E754" s="193" t="s">
        <v>2388</v>
      </c>
      <c r="F754" s="194"/>
      <c r="G754" s="26" t="s">
        <v>190</v>
      </c>
      <c r="H754" s="4" t="s">
        <v>6</v>
      </c>
      <c r="I754" s="4" t="s">
        <v>7</v>
      </c>
      <c r="J754" s="4" t="s">
        <v>191</v>
      </c>
      <c r="M754" t="s">
        <v>7</v>
      </c>
    </row>
    <row r="755" spans="1:13" ht="39.75" customHeight="1" x14ac:dyDescent="0.2">
      <c r="A755" s="29" t="s">
        <v>2389</v>
      </c>
      <c r="B755" s="42">
        <v>91531</v>
      </c>
      <c r="C755" s="41" t="s">
        <v>14</v>
      </c>
      <c r="D755" s="29" t="s">
        <v>4110</v>
      </c>
      <c r="E755" s="195" t="s">
        <v>2498</v>
      </c>
      <c r="F755" s="196"/>
      <c r="G755" s="41" t="s">
        <v>297</v>
      </c>
      <c r="H755" s="44">
        <v>1</v>
      </c>
      <c r="I755" s="85">
        <f>SUM(J756)</f>
        <v>0.86</v>
      </c>
      <c r="J755" s="43">
        <f t="shared" ref="J755:J756" si="71">TRUNC(H755*I755,2)</f>
        <v>0.86</v>
      </c>
      <c r="M755">
        <v>0.93</v>
      </c>
    </row>
    <row r="756" spans="1:13" ht="39.75" customHeight="1" x14ac:dyDescent="0.2">
      <c r="A756" s="10" t="s">
        <v>2391</v>
      </c>
      <c r="B756" s="10">
        <v>13458</v>
      </c>
      <c r="C756" s="10" t="s">
        <v>14</v>
      </c>
      <c r="D756" s="9" t="s">
        <v>4112</v>
      </c>
      <c r="E756" s="212" t="s">
        <v>2494</v>
      </c>
      <c r="F756" s="199"/>
      <c r="G756" s="10" t="s">
        <v>15</v>
      </c>
      <c r="H756" s="47">
        <v>6.6699999999999995E-5</v>
      </c>
      <c r="I756" s="211">
        <f>VLOOKUP(B756,CURVA_ABC_INSUM!$B$5:$H$1423,7,0)</f>
        <v>12973.01</v>
      </c>
      <c r="J756" s="211">
        <f t="shared" si="71"/>
        <v>0.86</v>
      </c>
      <c r="M756">
        <v>14002.04</v>
      </c>
    </row>
    <row r="757" spans="1:13" ht="39.75" customHeight="1" thickBot="1" x14ac:dyDescent="0.25">
      <c r="A757" s="13"/>
      <c r="B757" s="13"/>
      <c r="C757" s="12"/>
      <c r="D757" s="13"/>
      <c r="E757" s="13"/>
      <c r="F757" s="48"/>
      <c r="G757" s="13"/>
      <c r="H757" s="87"/>
      <c r="I757" s="87"/>
      <c r="J757" s="48"/>
    </row>
    <row r="758" spans="1:13" ht="39.75" customHeight="1" thickTop="1" x14ac:dyDescent="0.2">
      <c r="A758" s="45"/>
      <c r="B758" s="45"/>
      <c r="C758" s="89"/>
      <c r="D758" s="45"/>
      <c r="E758" s="45"/>
      <c r="F758" s="45"/>
      <c r="G758" s="45"/>
      <c r="H758" s="45"/>
      <c r="I758" s="45"/>
      <c r="J758" s="45"/>
    </row>
    <row r="759" spans="1:13" ht="39.75" customHeight="1" x14ac:dyDescent="0.2">
      <c r="A759" s="28"/>
      <c r="B759" s="4" t="s">
        <v>2</v>
      </c>
      <c r="C759" s="26" t="s">
        <v>3</v>
      </c>
      <c r="D759" s="28" t="s">
        <v>4</v>
      </c>
      <c r="E759" s="193" t="s">
        <v>2388</v>
      </c>
      <c r="F759" s="194"/>
      <c r="G759" s="26" t="s">
        <v>190</v>
      </c>
      <c r="H759" s="4" t="s">
        <v>6</v>
      </c>
      <c r="I759" s="4" t="s">
        <v>7</v>
      </c>
      <c r="J759" s="4" t="s">
        <v>191</v>
      </c>
      <c r="M759" t="s">
        <v>7</v>
      </c>
    </row>
    <row r="760" spans="1:13" ht="39.75" customHeight="1" x14ac:dyDescent="0.2">
      <c r="A760" s="29" t="s">
        <v>2389</v>
      </c>
      <c r="B760" s="42">
        <v>91532</v>
      </c>
      <c r="C760" s="41" t="s">
        <v>14</v>
      </c>
      <c r="D760" s="29" t="s">
        <v>4111</v>
      </c>
      <c r="E760" s="195" t="s">
        <v>2498</v>
      </c>
      <c r="F760" s="196"/>
      <c r="G760" s="41" t="s">
        <v>297</v>
      </c>
      <c r="H760" s="44">
        <v>1</v>
      </c>
      <c r="I760" s="85">
        <f>SUM(J761)</f>
        <v>5.84</v>
      </c>
      <c r="J760" s="43">
        <f t="shared" ref="J760:J761" si="72">TRUNC(H760*I760,2)</f>
        <v>5.84</v>
      </c>
      <c r="M760">
        <v>4.79</v>
      </c>
    </row>
    <row r="761" spans="1:13" ht="39.75" customHeight="1" x14ac:dyDescent="0.2">
      <c r="A761" s="10" t="s">
        <v>2391</v>
      </c>
      <c r="B761" s="10">
        <v>4222</v>
      </c>
      <c r="C761" s="10" t="s">
        <v>14</v>
      </c>
      <c r="D761" s="9" t="s">
        <v>3412</v>
      </c>
      <c r="E761" s="212" t="s">
        <v>2394</v>
      </c>
      <c r="F761" s="199"/>
      <c r="G761" s="10" t="s">
        <v>36</v>
      </c>
      <c r="H761" s="47">
        <v>1.03</v>
      </c>
      <c r="I761" s="211">
        <f>VLOOKUP(B761,CURVA_ABC_INSUM!$B$5:$H$1423,7,0)</f>
        <v>5.67</v>
      </c>
      <c r="J761" s="211">
        <f t="shared" si="72"/>
        <v>5.84</v>
      </c>
      <c r="M761">
        <v>4.66</v>
      </c>
    </row>
    <row r="762" spans="1:13" ht="39.75" customHeight="1" thickBot="1" x14ac:dyDescent="0.25">
      <c r="A762" s="13"/>
      <c r="B762" s="13"/>
      <c r="C762" s="12"/>
      <c r="D762" s="13"/>
      <c r="E762" s="13"/>
      <c r="F762" s="48"/>
      <c r="G762" s="13"/>
      <c r="H762" s="87"/>
      <c r="I762" s="87"/>
      <c r="J762" s="48"/>
    </row>
    <row r="763" spans="1:13" ht="39.75" customHeight="1" thickTop="1" x14ac:dyDescent="0.2">
      <c r="A763" s="45"/>
      <c r="B763" s="45"/>
      <c r="C763" s="89"/>
      <c r="D763" s="45"/>
      <c r="E763" s="45"/>
      <c r="F763" s="45"/>
      <c r="G763" s="45"/>
      <c r="H763" s="45"/>
      <c r="I763" s="45"/>
      <c r="J763" s="45"/>
    </row>
    <row r="764" spans="1:13" ht="39.75" customHeight="1" x14ac:dyDescent="0.2">
      <c r="A764" s="28"/>
      <c r="B764" s="4" t="s">
        <v>2</v>
      </c>
      <c r="C764" s="26" t="s">
        <v>3</v>
      </c>
      <c r="D764" s="28" t="s">
        <v>4</v>
      </c>
      <c r="E764" s="193" t="s">
        <v>2388</v>
      </c>
      <c r="F764" s="194"/>
      <c r="G764" s="26" t="s">
        <v>190</v>
      </c>
      <c r="H764" s="4" t="s">
        <v>6</v>
      </c>
      <c r="I764" s="4" t="s">
        <v>7</v>
      </c>
      <c r="J764" s="4" t="s">
        <v>191</v>
      </c>
      <c r="M764" t="s">
        <v>7</v>
      </c>
    </row>
    <row r="765" spans="1:13" ht="39.75" customHeight="1" x14ac:dyDescent="0.2">
      <c r="A765" s="29" t="s">
        <v>2389</v>
      </c>
      <c r="B765" s="42">
        <v>102486</v>
      </c>
      <c r="C765" s="41" t="s">
        <v>14</v>
      </c>
      <c r="D765" s="29" t="s">
        <v>3745</v>
      </c>
      <c r="E765" s="195" t="s">
        <v>2410</v>
      </c>
      <c r="F765" s="196"/>
      <c r="G765" s="41" t="s">
        <v>71</v>
      </c>
      <c r="H765" s="44">
        <v>1</v>
      </c>
      <c r="I765" s="85">
        <f>SUM(J766:J769)</f>
        <v>625.68000000000006</v>
      </c>
      <c r="J765" s="43">
        <f>TRUNC(H765*I765,2)</f>
        <v>625.67999999999995</v>
      </c>
      <c r="M765">
        <v>608.80999999999995</v>
      </c>
    </row>
    <row r="766" spans="1:13" ht="39.75" customHeight="1" x14ac:dyDescent="0.2">
      <c r="A766" s="6" t="s">
        <v>2397</v>
      </c>
      <c r="B766" s="5">
        <v>88316</v>
      </c>
      <c r="C766" s="7" t="s">
        <v>14</v>
      </c>
      <c r="D766" s="6" t="s">
        <v>2398</v>
      </c>
      <c r="E766" s="197" t="s">
        <v>2399</v>
      </c>
      <c r="F766" s="198"/>
      <c r="G766" s="7" t="s">
        <v>297</v>
      </c>
      <c r="H766" s="46">
        <v>6.2382999999999997</v>
      </c>
      <c r="I766" s="77">
        <f>'COMP-CUSTO MÃO OBRA'!$H$61</f>
        <v>27.08</v>
      </c>
      <c r="J766" s="8">
        <f>TRUNC(H766*I766,2)</f>
        <v>168.93</v>
      </c>
      <c r="M766">
        <v>26.5</v>
      </c>
    </row>
    <row r="767" spans="1:13" ht="39.75" customHeight="1" x14ac:dyDescent="0.2">
      <c r="A767" s="10" t="s">
        <v>2391</v>
      </c>
      <c r="B767" s="10">
        <v>370</v>
      </c>
      <c r="C767" s="10" t="s">
        <v>14</v>
      </c>
      <c r="D767" s="9" t="s">
        <v>2761</v>
      </c>
      <c r="E767" s="212" t="s">
        <v>2394</v>
      </c>
      <c r="F767" s="199"/>
      <c r="G767" s="10" t="s">
        <v>71</v>
      </c>
      <c r="H767" s="47">
        <v>0.83479999999999999</v>
      </c>
      <c r="I767" s="211">
        <f>VLOOKUP(B767,CURVA_ABC_INSUM!$B$5:$H$1423,7,0)</f>
        <v>70</v>
      </c>
      <c r="J767" s="211">
        <f>TRUNC(H767*I767,2)</f>
        <v>58.43</v>
      </c>
      <c r="M767">
        <v>65</v>
      </c>
    </row>
    <row r="768" spans="1:13" ht="39.75" customHeight="1" x14ac:dyDescent="0.2">
      <c r="A768" s="10" t="s">
        <v>2391</v>
      </c>
      <c r="B768" s="10">
        <v>1379</v>
      </c>
      <c r="C768" s="10" t="s">
        <v>14</v>
      </c>
      <c r="D768" s="9" t="s">
        <v>2403</v>
      </c>
      <c r="E768" s="212" t="s">
        <v>2394</v>
      </c>
      <c r="F768" s="199"/>
      <c r="G768" s="10" t="s">
        <v>17</v>
      </c>
      <c r="H768" s="47">
        <v>283.30919999999998</v>
      </c>
      <c r="I768" s="211">
        <f>VLOOKUP(B768,CURVA_ABC_INSUM!$B$5:$H$1423,7,0)</f>
        <v>0.84</v>
      </c>
      <c r="J768" s="211">
        <f>TRUNC(H768*I768,2)</f>
        <v>237.97</v>
      </c>
      <c r="M768">
        <v>0.84</v>
      </c>
    </row>
    <row r="769" spans="1:13" ht="39.75" customHeight="1" x14ac:dyDescent="0.2">
      <c r="A769" s="10" t="s">
        <v>2391</v>
      </c>
      <c r="B769" s="10">
        <v>4734</v>
      </c>
      <c r="C769" s="10" t="s">
        <v>14</v>
      </c>
      <c r="D769" s="9" t="s">
        <v>4113</v>
      </c>
      <c r="E769" s="212" t="s">
        <v>2394</v>
      </c>
      <c r="F769" s="199"/>
      <c r="G769" s="10" t="s">
        <v>71</v>
      </c>
      <c r="H769" s="47">
        <v>0.59460000000000002</v>
      </c>
      <c r="I769" s="211">
        <f>VLOOKUP(B769,CURVA_ABC_INSUM!$B$5:$H$1423,7,0)</f>
        <v>269.68</v>
      </c>
      <c r="J769" s="211">
        <f>TRUNC(H769*I769,2)</f>
        <v>160.35</v>
      </c>
      <c r="M769">
        <v>254.41</v>
      </c>
    </row>
    <row r="770" spans="1:13" ht="39.75" customHeight="1" thickBot="1" x14ac:dyDescent="0.25">
      <c r="A770" s="13"/>
      <c r="B770" s="13"/>
      <c r="C770" s="12"/>
      <c r="D770" s="13"/>
      <c r="E770" s="13"/>
      <c r="F770" s="48"/>
      <c r="G770" s="13"/>
      <c r="H770" s="87"/>
      <c r="I770" s="87"/>
      <c r="J770" s="48"/>
    </row>
    <row r="771" spans="1:13" ht="39.75" customHeight="1" thickTop="1" x14ac:dyDescent="0.2">
      <c r="A771" s="45"/>
      <c r="B771" s="45"/>
      <c r="C771" s="89"/>
      <c r="D771" s="45"/>
      <c r="E771" s="45"/>
      <c r="F771" s="45"/>
      <c r="G771" s="45"/>
      <c r="H771" s="45"/>
      <c r="I771" s="45"/>
      <c r="J771" s="45"/>
    </row>
    <row r="772" spans="1:13" ht="39.75" customHeight="1" x14ac:dyDescent="0.2">
      <c r="A772" s="28"/>
      <c r="B772" s="4" t="s">
        <v>2</v>
      </c>
      <c r="C772" s="26" t="s">
        <v>3</v>
      </c>
      <c r="D772" s="28" t="s">
        <v>4</v>
      </c>
      <c r="E772" s="193" t="s">
        <v>2388</v>
      </c>
      <c r="F772" s="194"/>
      <c r="G772" s="26" t="s">
        <v>190</v>
      </c>
      <c r="H772" s="4" t="s">
        <v>6</v>
      </c>
      <c r="I772" s="4" t="s">
        <v>7</v>
      </c>
      <c r="J772" s="4" t="s">
        <v>191</v>
      </c>
      <c r="M772" t="s">
        <v>7</v>
      </c>
    </row>
    <row r="773" spans="1:13" ht="39.75" customHeight="1" x14ac:dyDescent="0.2">
      <c r="A773" s="29" t="s">
        <v>2389</v>
      </c>
      <c r="B773" s="42">
        <v>94964</v>
      </c>
      <c r="C773" s="41" t="s">
        <v>14</v>
      </c>
      <c r="D773" s="29" t="s">
        <v>2732</v>
      </c>
      <c r="E773" s="195" t="s">
        <v>2410</v>
      </c>
      <c r="F773" s="196"/>
      <c r="G773" s="41" t="s">
        <v>71</v>
      </c>
      <c r="H773" s="44">
        <v>1</v>
      </c>
      <c r="I773" s="85">
        <f>SUM(J774:J780)</f>
        <v>494.99</v>
      </c>
      <c r="J773" s="43">
        <f t="shared" ref="J773:J780" si="73">TRUNC(H773*I773,2)</f>
        <v>494.99</v>
      </c>
      <c r="M773">
        <v>486.99</v>
      </c>
    </row>
    <row r="774" spans="1:13" ht="39.75" customHeight="1" x14ac:dyDescent="0.2">
      <c r="A774" s="6" t="s">
        <v>2397</v>
      </c>
      <c r="B774" s="5">
        <v>88316</v>
      </c>
      <c r="C774" s="7" t="s">
        <v>14</v>
      </c>
      <c r="D774" s="6" t="s">
        <v>2398</v>
      </c>
      <c r="E774" s="197" t="s">
        <v>2399</v>
      </c>
      <c r="F774" s="198"/>
      <c r="G774" s="7" t="s">
        <v>297</v>
      </c>
      <c r="H774" s="46">
        <v>2.5333000000000001</v>
      </c>
      <c r="I774" s="77">
        <f>'COMP-CUSTO MÃO OBRA'!$H$61</f>
        <v>27.08</v>
      </c>
      <c r="J774" s="8">
        <f t="shared" si="73"/>
        <v>68.599999999999994</v>
      </c>
      <c r="M774">
        <v>26.5</v>
      </c>
    </row>
    <row r="775" spans="1:13" ht="39.75" customHeight="1" x14ac:dyDescent="0.2">
      <c r="A775" s="6" t="s">
        <v>2397</v>
      </c>
      <c r="B775" s="5">
        <v>88377</v>
      </c>
      <c r="C775" s="7" t="s">
        <v>14</v>
      </c>
      <c r="D775" s="6" t="s">
        <v>2758</v>
      </c>
      <c r="E775" s="197" t="s">
        <v>2399</v>
      </c>
      <c r="F775" s="198"/>
      <c r="G775" s="7" t="s">
        <v>297</v>
      </c>
      <c r="H775" s="46">
        <v>1.6046</v>
      </c>
      <c r="I775" s="77">
        <f>'COMP-CUSTO MÃO OBRA'!$H$1755</f>
        <v>32.56</v>
      </c>
      <c r="J775" s="8">
        <f t="shared" si="73"/>
        <v>52.24</v>
      </c>
      <c r="M775">
        <v>32.56</v>
      </c>
    </row>
    <row r="776" spans="1:13" ht="39.75" customHeight="1" x14ac:dyDescent="0.2">
      <c r="A776" s="6" t="s">
        <v>2397</v>
      </c>
      <c r="B776" s="5">
        <v>88830</v>
      </c>
      <c r="C776" s="7" t="s">
        <v>14</v>
      </c>
      <c r="D776" s="6" t="s">
        <v>2759</v>
      </c>
      <c r="E776" s="197" t="s">
        <v>2498</v>
      </c>
      <c r="F776" s="198"/>
      <c r="G776" s="7" t="s">
        <v>637</v>
      </c>
      <c r="H776" s="46">
        <v>0.82589999999999997</v>
      </c>
      <c r="I776" s="77">
        <f>$J$385</f>
        <v>1.81</v>
      </c>
      <c r="J776" s="8">
        <f t="shared" si="73"/>
        <v>1.49</v>
      </c>
      <c r="M776">
        <v>1.76</v>
      </c>
    </row>
    <row r="777" spans="1:13" ht="39.75" customHeight="1" x14ac:dyDescent="0.2">
      <c r="A777" s="6" t="s">
        <v>2397</v>
      </c>
      <c r="B777" s="5">
        <v>88831</v>
      </c>
      <c r="C777" s="7" t="s">
        <v>14</v>
      </c>
      <c r="D777" s="6" t="s">
        <v>2760</v>
      </c>
      <c r="E777" s="197" t="s">
        <v>2498</v>
      </c>
      <c r="F777" s="198"/>
      <c r="G777" s="7" t="s">
        <v>2526</v>
      </c>
      <c r="H777" s="46">
        <v>0.77869999999999995</v>
      </c>
      <c r="I777" s="77">
        <f>$J$379</f>
        <v>0.39</v>
      </c>
      <c r="J777" s="8">
        <f t="shared" si="73"/>
        <v>0.3</v>
      </c>
      <c r="M777">
        <v>0.4</v>
      </c>
    </row>
    <row r="778" spans="1:13" ht="39.75" customHeight="1" x14ac:dyDescent="0.2">
      <c r="A778" s="10" t="s">
        <v>2391</v>
      </c>
      <c r="B778" s="10">
        <v>370</v>
      </c>
      <c r="C778" s="10" t="s">
        <v>14</v>
      </c>
      <c r="D778" s="9" t="s">
        <v>2761</v>
      </c>
      <c r="E778" s="212" t="s">
        <v>2394</v>
      </c>
      <c r="F778" s="199"/>
      <c r="G778" s="10" t="s">
        <v>71</v>
      </c>
      <c r="H778" s="47">
        <v>0.75580000000000003</v>
      </c>
      <c r="I778" s="211">
        <f>VLOOKUP(B778,CURVA_ABC_INSUM!$B$5:$H$1423,7,0)</f>
        <v>70</v>
      </c>
      <c r="J778" s="211">
        <f t="shared" si="73"/>
        <v>52.9</v>
      </c>
      <c r="M778">
        <v>65</v>
      </c>
    </row>
    <row r="779" spans="1:13" ht="39.75" customHeight="1" x14ac:dyDescent="0.2">
      <c r="A779" s="10" t="s">
        <v>2391</v>
      </c>
      <c r="B779" s="10">
        <v>1379</v>
      </c>
      <c r="C779" s="10" t="s">
        <v>14</v>
      </c>
      <c r="D779" s="9" t="s">
        <v>2403</v>
      </c>
      <c r="E779" s="212" t="s">
        <v>2394</v>
      </c>
      <c r="F779" s="199"/>
      <c r="G779" s="10" t="s">
        <v>17</v>
      </c>
      <c r="H779" s="47">
        <v>322.97770000000003</v>
      </c>
      <c r="I779" s="211">
        <f>VLOOKUP(B779,CURVA_ABC_INSUM!$B$5:$H$1423,7,0)</f>
        <v>0.84</v>
      </c>
      <c r="J779" s="211">
        <f t="shared" si="73"/>
        <v>271.3</v>
      </c>
      <c r="M779">
        <v>0.84</v>
      </c>
    </row>
    <row r="780" spans="1:13" ht="39.75" customHeight="1" x14ac:dyDescent="0.2">
      <c r="A780" s="10" t="s">
        <v>2391</v>
      </c>
      <c r="B780" s="10">
        <v>4721</v>
      </c>
      <c r="C780" s="10" t="s">
        <v>14</v>
      </c>
      <c r="D780" s="9" t="s">
        <v>96</v>
      </c>
      <c r="E780" s="212" t="s">
        <v>2394</v>
      </c>
      <c r="F780" s="199"/>
      <c r="G780" s="10" t="s">
        <v>71</v>
      </c>
      <c r="H780" s="47">
        <v>0.58720000000000006</v>
      </c>
      <c r="I780" s="211">
        <f>VLOOKUP(B780,CURVA_ABC_INSUM!$B$5:$H$1423,7,0)</f>
        <v>82.03</v>
      </c>
      <c r="J780" s="211">
        <f t="shared" si="73"/>
        <v>48.16</v>
      </c>
      <c r="M780">
        <v>77.39</v>
      </c>
    </row>
    <row r="781" spans="1:13" ht="39.75" customHeight="1" thickBot="1" x14ac:dyDescent="0.25">
      <c r="A781" s="13"/>
      <c r="B781" s="13"/>
      <c r="C781" s="12"/>
      <c r="D781" s="13"/>
      <c r="E781" s="13"/>
      <c r="F781" s="48"/>
      <c r="G781" s="13"/>
      <c r="H781" s="87"/>
      <c r="I781" s="87"/>
      <c r="J781" s="48"/>
    </row>
    <row r="782" spans="1:13" ht="39.75" customHeight="1" thickTop="1" x14ac:dyDescent="0.2">
      <c r="A782" s="45"/>
      <c r="B782" s="45"/>
      <c r="C782" s="89"/>
      <c r="D782" s="45"/>
      <c r="E782" s="45"/>
      <c r="F782" s="45"/>
      <c r="G782" s="45"/>
      <c r="H782" s="45"/>
      <c r="I782" s="45"/>
      <c r="J782" s="45"/>
    </row>
    <row r="783" spans="1:13" ht="39.75" customHeight="1" x14ac:dyDescent="0.2">
      <c r="A783" s="28"/>
      <c r="B783" s="4" t="s">
        <v>2</v>
      </c>
      <c r="C783" s="26" t="s">
        <v>3</v>
      </c>
      <c r="D783" s="28" t="s">
        <v>4</v>
      </c>
      <c r="E783" s="193" t="s">
        <v>2388</v>
      </c>
      <c r="F783" s="194"/>
      <c r="G783" s="26" t="s">
        <v>190</v>
      </c>
      <c r="H783" s="4" t="s">
        <v>6</v>
      </c>
      <c r="I783" s="4" t="s">
        <v>7</v>
      </c>
      <c r="J783" s="4" t="s">
        <v>191</v>
      </c>
      <c r="M783" t="s">
        <v>7</v>
      </c>
    </row>
    <row r="784" spans="1:13" ht="39.75" customHeight="1" x14ac:dyDescent="0.2">
      <c r="A784" s="29" t="s">
        <v>2389</v>
      </c>
      <c r="B784" s="42">
        <v>94970</v>
      </c>
      <c r="C784" s="41" t="s">
        <v>14</v>
      </c>
      <c r="D784" s="29" t="s">
        <v>3238</v>
      </c>
      <c r="E784" s="195" t="s">
        <v>2410</v>
      </c>
      <c r="F784" s="196"/>
      <c r="G784" s="41" t="s">
        <v>71</v>
      </c>
      <c r="H784" s="44">
        <v>1</v>
      </c>
      <c r="I784" s="85">
        <f>SUM(J785:J791)</f>
        <v>475.8</v>
      </c>
      <c r="J784" s="43">
        <f t="shared" ref="J784:J791" si="74">TRUNC(H784*I784,2)</f>
        <v>475.8</v>
      </c>
      <c r="M784">
        <v>468.06</v>
      </c>
    </row>
    <row r="785" spans="1:13" ht="39.75" customHeight="1" x14ac:dyDescent="0.2">
      <c r="A785" s="6" t="s">
        <v>2397</v>
      </c>
      <c r="B785" s="5">
        <v>88316</v>
      </c>
      <c r="C785" s="7" t="s">
        <v>14</v>
      </c>
      <c r="D785" s="6" t="s">
        <v>2398</v>
      </c>
      <c r="E785" s="197" t="s">
        <v>2399</v>
      </c>
      <c r="F785" s="198"/>
      <c r="G785" s="7" t="s">
        <v>297</v>
      </c>
      <c r="H785" s="46">
        <v>2.0266999999999999</v>
      </c>
      <c r="I785" s="77">
        <f>'COMP-CUSTO MÃO OBRA'!$H$61</f>
        <v>27.08</v>
      </c>
      <c r="J785" s="8">
        <f t="shared" si="74"/>
        <v>54.88</v>
      </c>
      <c r="M785">
        <v>26.5</v>
      </c>
    </row>
    <row r="786" spans="1:13" ht="39.75" customHeight="1" x14ac:dyDescent="0.2">
      <c r="A786" s="6" t="s">
        <v>2397</v>
      </c>
      <c r="B786" s="5">
        <v>88377</v>
      </c>
      <c r="C786" s="7" t="s">
        <v>14</v>
      </c>
      <c r="D786" s="6" t="s">
        <v>2758</v>
      </c>
      <c r="E786" s="197" t="s">
        <v>2399</v>
      </c>
      <c r="F786" s="198"/>
      <c r="G786" s="7" t="s">
        <v>297</v>
      </c>
      <c r="H786" s="46">
        <v>1.2767999999999999</v>
      </c>
      <c r="I786" s="77">
        <f>'COMP-CUSTO MÃO OBRA'!$H$1755</f>
        <v>32.56</v>
      </c>
      <c r="J786" s="8">
        <f t="shared" si="74"/>
        <v>41.57</v>
      </c>
      <c r="M786">
        <v>32.56</v>
      </c>
    </row>
    <row r="787" spans="1:13" ht="39.75" customHeight="1" x14ac:dyDescent="0.2">
      <c r="A787" s="6" t="s">
        <v>2397</v>
      </c>
      <c r="B787" s="5">
        <v>89225</v>
      </c>
      <c r="C787" s="7" t="s">
        <v>14</v>
      </c>
      <c r="D787" s="6" t="s">
        <v>4032</v>
      </c>
      <c r="E787" s="197" t="s">
        <v>2498</v>
      </c>
      <c r="F787" s="198"/>
      <c r="G787" s="7" t="s">
        <v>637</v>
      </c>
      <c r="H787" s="46">
        <v>0.65720000000000001</v>
      </c>
      <c r="I787" s="77">
        <f>$J$419</f>
        <v>5.28</v>
      </c>
      <c r="J787" s="8">
        <f t="shared" si="74"/>
        <v>3.47</v>
      </c>
      <c r="M787">
        <v>5.23</v>
      </c>
    </row>
    <row r="788" spans="1:13" ht="39.75" customHeight="1" x14ac:dyDescent="0.2">
      <c r="A788" s="6" t="s">
        <v>2397</v>
      </c>
      <c r="B788" s="5">
        <v>89226</v>
      </c>
      <c r="C788" s="7" t="s">
        <v>14</v>
      </c>
      <c r="D788" s="6" t="s">
        <v>4033</v>
      </c>
      <c r="E788" s="197" t="s">
        <v>2498</v>
      </c>
      <c r="F788" s="198"/>
      <c r="G788" s="7" t="s">
        <v>2526</v>
      </c>
      <c r="H788" s="46">
        <v>0.61970000000000003</v>
      </c>
      <c r="I788" s="77">
        <f>$J$413</f>
        <v>1.62</v>
      </c>
      <c r="J788" s="8">
        <f t="shared" si="74"/>
        <v>1</v>
      </c>
      <c r="M788">
        <v>1.67</v>
      </c>
    </row>
    <row r="789" spans="1:13" ht="39.75" customHeight="1" x14ac:dyDescent="0.2">
      <c r="A789" s="10" t="s">
        <v>2391</v>
      </c>
      <c r="B789" s="10">
        <v>370</v>
      </c>
      <c r="C789" s="10" t="s">
        <v>14</v>
      </c>
      <c r="D789" s="9" t="s">
        <v>2761</v>
      </c>
      <c r="E789" s="212" t="s">
        <v>2394</v>
      </c>
      <c r="F789" s="199"/>
      <c r="G789" s="10" t="s">
        <v>71</v>
      </c>
      <c r="H789" s="47">
        <v>0.76090000000000002</v>
      </c>
      <c r="I789" s="211">
        <f>VLOOKUP(B789,CURVA_ABC_INSUM!$B$5:$H$1423,7,0)</f>
        <v>70</v>
      </c>
      <c r="J789" s="211">
        <f t="shared" si="74"/>
        <v>53.26</v>
      </c>
      <c r="M789" s="257">
        <v>65</v>
      </c>
    </row>
    <row r="790" spans="1:13" ht="39.75" customHeight="1" x14ac:dyDescent="0.2">
      <c r="A790" s="10" t="s">
        <v>2391</v>
      </c>
      <c r="B790" s="10">
        <v>1379</v>
      </c>
      <c r="C790" s="10" t="s">
        <v>14</v>
      </c>
      <c r="D790" s="9" t="s">
        <v>2403</v>
      </c>
      <c r="E790" s="212" t="s">
        <v>2394</v>
      </c>
      <c r="F790" s="199"/>
      <c r="G790" s="10" t="s">
        <v>17</v>
      </c>
      <c r="H790" s="47">
        <v>325.15890000000002</v>
      </c>
      <c r="I790" s="211">
        <f>VLOOKUP(B790,CURVA_ABC_INSUM!$B$5:$H$1423,7,0)</f>
        <v>0.84</v>
      </c>
      <c r="J790" s="211">
        <f t="shared" si="74"/>
        <v>273.13</v>
      </c>
      <c r="M790">
        <v>0.84</v>
      </c>
    </row>
    <row r="791" spans="1:13" ht="39.75" customHeight="1" x14ac:dyDescent="0.2">
      <c r="A791" s="10" t="s">
        <v>2391</v>
      </c>
      <c r="B791" s="10">
        <v>4721</v>
      </c>
      <c r="C791" s="10" t="s">
        <v>14</v>
      </c>
      <c r="D791" s="9" t="s">
        <v>96</v>
      </c>
      <c r="E791" s="212" t="s">
        <v>2394</v>
      </c>
      <c r="F791" s="199"/>
      <c r="G791" s="10" t="s">
        <v>71</v>
      </c>
      <c r="H791" s="47">
        <v>0.59119999999999995</v>
      </c>
      <c r="I791" s="211">
        <f>VLOOKUP(B791,CURVA_ABC_INSUM!$B$5:$H$1423,7,0)</f>
        <v>82.03</v>
      </c>
      <c r="J791" s="211">
        <f t="shared" si="74"/>
        <v>48.49</v>
      </c>
      <c r="M791" s="257">
        <v>77.39</v>
      </c>
    </row>
    <row r="792" spans="1:13" ht="39.75" customHeight="1" thickBot="1" x14ac:dyDescent="0.25">
      <c r="A792" s="13"/>
      <c r="B792" s="13"/>
      <c r="C792" s="12"/>
      <c r="D792" s="13"/>
      <c r="E792" s="13"/>
      <c r="F792" s="48"/>
      <c r="G792" s="13"/>
      <c r="H792" s="87"/>
      <c r="I792" s="87"/>
      <c r="J792" s="48"/>
    </row>
    <row r="793" spans="1:13" ht="39.75" customHeight="1" thickTop="1" x14ac:dyDescent="0.2">
      <c r="A793" s="45"/>
      <c r="B793" s="45"/>
      <c r="C793" s="89"/>
      <c r="D793" s="45"/>
      <c r="E793" s="45"/>
      <c r="F793" s="45"/>
      <c r="G793" s="45"/>
      <c r="H793" s="45"/>
      <c r="I793" s="45"/>
      <c r="J793" s="45"/>
    </row>
    <row r="794" spans="1:13" ht="39.75" customHeight="1" x14ac:dyDescent="0.2">
      <c r="A794" s="28"/>
      <c r="B794" s="4" t="s">
        <v>2</v>
      </c>
      <c r="C794" s="26" t="s">
        <v>3</v>
      </c>
      <c r="D794" s="28" t="s">
        <v>4</v>
      </c>
      <c r="E794" s="193" t="s">
        <v>2388</v>
      </c>
      <c r="F794" s="194"/>
      <c r="G794" s="26" t="s">
        <v>190</v>
      </c>
      <c r="H794" s="4" t="s">
        <v>6</v>
      </c>
      <c r="I794" s="4" t="s">
        <v>7</v>
      </c>
      <c r="J794" s="4" t="s">
        <v>191</v>
      </c>
      <c r="M794" t="s">
        <v>7</v>
      </c>
    </row>
    <row r="795" spans="1:13" ht="39.75" customHeight="1" x14ac:dyDescent="0.2">
      <c r="A795" s="29" t="s">
        <v>2389</v>
      </c>
      <c r="B795" s="42">
        <v>94971</v>
      </c>
      <c r="C795" s="41" t="s">
        <v>14</v>
      </c>
      <c r="D795" s="29" t="s">
        <v>4114</v>
      </c>
      <c r="E795" s="195" t="s">
        <v>2410</v>
      </c>
      <c r="F795" s="196"/>
      <c r="G795" s="41" t="s">
        <v>71</v>
      </c>
      <c r="H795" s="44">
        <v>1</v>
      </c>
      <c r="I795" s="85">
        <f>SUM(J796:J802)</f>
        <v>505.11</v>
      </c>
      <c r="J795" s="43">
        <f t="shared" ref="J795:J802" si="75">TRUNC(H795*I795,2)</f>
        <v>505.11</v>
      </c>
      <c r="M795">
        <v>497.55</v>
      </c>
    </row>
    <row r="796" spans="1:13" ht="39.75" customHeight="1" x14ac:dyDescent="0.2">
      <c r="A796" s="6" t="s">
        <v>2397</v>
      </c>
      <c r="B796" s="5">
        <v>88316</v>
      </c>
      <c r="C796" s="7" t="s">
        <v>14</v>
      </c>
      <c r="D796" s="6" t="s">
        <v>2398</v>
      </c>
      <c r="E796" s="197" t="s">
        <v>2399</v>
      </c>
      <c r="F796" s="198"/>
      <c r="G796" s="7" t="s">
        <v>297</v>
      </c>
      <c r="H796" s="46">
        <v>1.9792000000000001</v>
      </c>
      <c r="I796" s="77">
        <f>'COMP-CUSTO MÃO OBRA'!$H$61</f>
        <v>27.08</v>
      </c>
      <c r="J796" s="8">
        <f t="shared" si="75"/>
        <v>53.59</v>
      </c>
      <c r="M796">
        <v>26.5</v>
      </c>
    </row>
    <row r="797" spans="1:13" ht="39.75" customHeight="1" x14ac:dyDescent="0.2">
      <c r="A797" s="6" t="s">
        <v>2397</v>
      </c>
      <c r="B797" s="5">
        <v>88377</v>
      </c>
      <c r="C797" s="7" t="s">
        <v>14</v>
      </c>
      <c r="D797" s="6" t="s">
        <v>2758</v>
      </c>
      <c r="E797" s="197" t="s">
        <v>2399</v>
      </c>
      <c r="F797" s="198"/>
      <c r="G797" s="7" t="s">
        <v>297</v>
      </c>
      <c r="H797" s="46">
        <v>1.2501</v>
      </c>
      <c r="I797" s="77">
        <f>'COMP-CUSTO MÃO OBRA'!$H$1755</f>
        <v>32.56</v>
      </c>
      <c r="J797" s="8">
        <f t="shared" si="75"/>
        <v>40.700000000000003</v>
      </c>
      <c r="M797">
        <v>32.56</v>
      </c>
    </row>
    <row r="798" spans="1:13" ht="39.75" customHeight="1" x14ac:dyDescent="0.2">
      <c r="A798" s="6" t="s">
        <v>2397</v>
      </c>
      <c r="B798" s="5">
        <v>89225</v>
      </c>
      <c r="C798" s="7" t="s">
        <v>14</v>
      </c>
      <c r="D798" s="6" t="s">
        <v>4032</v>
      </c>
      <c r="E798" s="197" t="s">
        <v>2498</v>
      </c>
      <c r="F798" s="198"/>
      <c r="G798" s="7" t="s">
        <v>637</v>
      </c>
      <c r="H798" s="46">
        <v>0.64339999999999997</v>
      </c>
      <c r="I798" s="77">
        <f>$J$419</f>
        <v>5.28</v>
      </c>
      <c r="J798" s="8">
        <f t="shared" si="75"/>
        <v>3.39</v>
      </c>
      <c r="M798">
        <v>5.23</v>
      </c>
    </row>
    <row r="799" spans="1:13" ht="39.75" customHeight="1" x14ac:dyDescent="0.2">
      <c r="A799" s="6" t="s">
        <v>2397</v>
      </c>
      <c r="B799" s="5">
        <v>89226</v>
      </c>
      <c r="C799" s="7" t="s">
        <v>14</v>
      </c>
      <c r="D799" s="6" t="s">
        <v>4033</v>
      </c>
      <c r="E799" s="197" t="s">
        <v>2498</v>
      </c>
      <c r="F799" s="198"/>
      <c r="G799" s="7" t="s">
        <v>2526</v>
      </c>
      <c r="H799" s="46">
        <v>0.60670000000000002</v>
      </c>
      <c r="I799" s="77">
        <f>$J$413</f>
        <v>1.62</v>
      </c>
      <c r="J799" s="8">
        <f t="shared" si="75"/>
        <v>0.98</v>
      </c>
      <c r="M799">
        <v>1.67</v>
      </c>
    </row>
    <row r="800" spans="1:13" ht="39.75" customHeight="1" x14ac:dyDescent="0.2">
      <c r="A800" s="10" t="s">
        <v>2391</v>
      </c>
      <c r="B800" s="10">
        <v>370</v>
      </c>
      <c r="C800" s="10" t="s">
        <v>14</v>
      </c>
      <c r="D800" s="9" t="s">
        <v>2761</v>
      </c>
      <c r="E800" s="212" t="s">
        <v>2394</v>
      </c>
      <c r="F800" s="199"/>
      <c r="G800" s="10" t="s">
        <v>71</v>
      </c>
      <c r="H800" s="47">
        <v>0.72750000000000004</v>
      </c>
      <c r="I800" s="211">
        <f>VLOOKUP(B800,CURVA_ABC_INSUM!$B$5:$H$1423,7,0)</f>
        <v>70</v>
      </c>
      <c r="J800" s="211">
        <f t="shared" si="75"/>
        <v>50.92</v>
      </c>
      <c r="M800">
        <v>65</v>
      </c>
    </row>
    <row r="801" spans="1:13" ht="39.75" customHeight="1" x14ac:dyDescent="0.2">
      <c r="A801" s="10" t="s">
        <v>2391</v>
      </c>
      <c r="B801" s="10">
        <v>1379</v>
      </c>
      <c r="C801" s="10" t="s">
        <v>14</v>
      </c>
      <c r="D801" s="9" t="s">
        <v>2403</v>
      </c>
      <c r="E801" s="212" t="s">
        <v>2394</v>
      </c>
      <c r="F801" s="199"/>
      <c r="G801" s="10" t="s">
        <v>17</v>
      </c>
      <c r="H801" s="47">
        <v>364.94330000000002</v>
      </c>
      <c r="I801" s="211">
        <f>VLOOKUP(B801,CURVA_ABC_INSUM!$B$5:$H$1423,7,0)</f>
        <v>0.84</v>
      </c>
      <c r="J801" s="211">
        <f t="shared" si="75"/>
        <v>306.55</v>
      </c>
      <c r="M801">
        <v>0.84</v>
      </c>
    </row>
    <row r="802" spans="1:13" ht="39.75" customHeight="1" x14ac:dyDescent="0.2">
      <c r="A802" s="10" t="s">
        <v>2391</v>
      </c>
      <c r="B802" s="10">
        <v>4721</v>
      </c>
      <c r="C802" s="10" t="s">
        <v>14</v>
      </c>
      <c r="D802" s="9" t="s">
        <v>96</v>
      </c>
      <c r="E802" s="212" t="s">
        <v>2394</v>
      </c>
      <c r="F802" s="199"/>
      <c r="G802" s="10" t="s">
        <v>71</v>
      </c>
      <c r="H802" s="47">
        <v>0.59719999999999995</v>
      </c>
      <c r="I802" s="211">
        <f>VLOOKUP(B802,CURVA_ABC_INSUM!$B$5:$H$1423,7,0)</f>
        <v>82.03</v>
      </c>
      <c r="J802" s="211">
        <f t="shared" si="75"/>
        <v>48.98</v>
      </c>
      <c r="M802">
        <v>77.39</v>
      </c>
    </row>
    <row r="803" spans="1:13" ht="39.75" customHeight="1" thickBot="1" x14ac:dyDescent="0.25">
      <c r="A803" s="13"/>
      <c r="B803" s="13"/>
      <c r="C803" s="12"/>
      <c r="D803" s="13"/>
      <c r="E803" s="13"/>
      <c r="F803" s="48"/>
      <c r="G803" s="13"/>
      <c r="H803" s="87"/>
      <c r="I803" s="87"/>
      <c r="J803" s="48"/>
    </row>
    <row r="804" spans="1:13" ht="39.75" customHeight="1" thickTop="1" x14ac:dyDescent="0.2">
      <c r="A804" s="45"/>
      <c r="B804" s="45"/>
      <c r="C804" s="89"/>
      <c r="D804" s="45"/>
      <c r="E804" s="45"/>
      <c r="F804" s="45"/>
      <c r="G804" s="45"/>
      <c r="H804" s="45"/>
      <c r="I804" s="45"/>
      <c r="J804" s="45"/>
    </row>
    <row r="805" spans="1:13" ht="39.75" customHeight="1" x14ac:dyDescent="0.2">
      <c r="A805" s="28"/>
      <c r="B805" s="4" t="s">
        <v>2</v>
      </c>
      <c r="C805" s="26" t="s">
        <v>3</v>
      </c>
      <c r="D805" s="28" t="s">
        <v>4</v>
      </c>
      <c r="E805" s="193" t="s">
        <v>2388</v>
      </c>
      <c r="F805" s="194"/>
      <c r="G805" s="26" t="s">
        <v>190</v>
      </c>
      <c r="H805" s="4" t="s">
        <v>6</v>
      </c>
      <c r="I805" s="4" t="s">
        <v>7</v>
      </c>
      <c r="J805" s="4" t="s">
        <v>191</v>
      </c>
      <c r="M805" t="s">
        <v>7</v>
      </c>
    </row>
    <row r="806" spans="1:13" ht="39.75" customHeight="1" x14ac:dyDescent="0.2">
      <c r="A806" s="29" t="s">
        <v>2389</v>
      </c>
      <c r="B806" s="42">
        <v>102477</v>
      </c>
      <c r="C806" s="41" t="s">
        <v>14</v>
      </c>
      <c r="D806" s="29" t="s">
        <v>3292</v>
      </c>
      <c r="E806" s="195" t="s">
        <v>2410</v>
      </c>
      <c r="F806" s="196"/>
      <c r="G806" s="41" t="s">
        <v>71</v>
      </c>
      <c r="H806" s="44">
        <v>1</v>
      </c>
      <c r="I806" s="85">
        <f>SUM(J807:J813)</f>
        <v>682.1</v>
      </c>
      <c r="J806" s="43">
        <f t="shared" ref="J806:J813" si="76">TRUNC(H806*I806,2)</f>
        <v>682.1</v>
      </c>
      <c r="M806">
        <v>668.08</v>
      </c>
    </row>
    <row r="807" spans="1:13" ht="39.75" customHeight="1" x14ac:dyDescent="0.2">
      <c r="A807" s="6" t="s">
        <v>2397</v>
      </c>
      <c r="B807" s="5">
        <v>88316</v>
      </c>
      <c r="C807" s="7" t="s">
        <v>14</v>
      </c>
      <c r="D807" s="6" t="s">
        <v>2398</v>
      </c>
      <c r="E807" s="197" t="s">
        <v>2399</v>
      </c>
      <c r="F807" s="198"/>
      <c r="G807" s="7" t="s">
        <v>297</v>
      </c>
      <c r="H807" s="46">
        <v>2.4857999999999998</v>
      </c>
      <c r="I807" s="77">
        <f>'COMP-CUSTO MÃO OBRA'!$H$61</f>
        <v>27.08</v>
      </c>
      <c r="J807" s="8">
        <f t="shared" si="76"/>
        <v>67.31</v>
      </c>
      <c r="M807">
        <v>26.5</v>
      </c>
    </row>
    <row r="808" spans="1:13" ht="39.75" customHeight="1" x14ac:dyDescent="0.2">
      <c r="A808" s="6" t="s">
        <v>2397</v>
      </c>
      <c r="B808" s="5">
        <v>88377</v>
      </c>
      <c r="C808" s="7" t="s">
        <v>14</v>
      </c>
      <c r="D808" s="6" t="s">
        <v>2758</v>
      </c>
      <c r="E808" s="197" t="s">
        <v>2399</v>
      </c>
      <c r="F808" s="198"/>
      <c r="G808" s="7" t="s">
        <v>297</v>
      </c>
      <c r="H808" s="46">
        <v>1.5651999999999999</v>
      </c>
      <c r="I808" s="77">
        <f>'COMP-CUSTO MÃO OBRA'!$H$1755</f>
        <v>32.56</v>
      </c>
      <c r="J808" s="8">
        <f t="shared" si="76"/>
        <v>50.96</v>
      </c>
      <c r="M808">
        <v>32.56</v>
      </c>
    </row>
    <row r="809" spans="1:13" ht="39.75" customHeight="1" x14ac:dyDescent="0.2">
      <c r="A809" s="6" t="s">
        <v>2397</v>
      </c>
      <c r="B809" s="5">
        <v>88830</v>
      </c>
      <c r="C809" s="7" t="s">
        <v>14</v>
      </c>
      <c r="D809" s="6" t="s">
        <v>2759</v>
      </c>
      <c r="E809" s="197" t="s">
        <v>2498</v>
      </c>
      <c r="F809" s="198"/>
      <c r="G809" s="7" t="s">
        <v>637</v>
      </c>
      <c r="H809" s="46">
        <v>0.80559999999999998</v>
      </c>
      <c r="I809" s="77">
        <f>$J$385</f>
        <v>1.81</v>
      </c>
      <c r="J809" s="8">
        <f t="shared" si="76"/>
        <v>1.45</v>
      </c>
      <c r="M809">
        <v>1.76</v>
      </c>
    </row>
    <row r="810" spans="1:13" ht="39.75" customHeight="1" x14ac:dyDescent="0.2">
      <c r="A810" s="6" t="s">
        <v>2397</v>
      </c>
      <c r="B810" s="5">
        <v>88831</v>
      </c>
      <c r="C810" s="7" t="s">
        <v>14</v>
      </c>
      <c r="D810" s="6" t="s">
        <v>2760</v>
      </c>
      <c r="E810" s="197" t="s">
        <v>2498</v>
      </c>
      <c r="F810" s="198"/>
      <c r="G810" s="7" t="s">
        <v>2526</v>
      </c>
      <c r="H810" s="46">
        <v>0.75960000000000005</v>
      </c>
      <c r="I810" s="77">
        <f>$J$379</f>
        <v>0.39</v>
      </c>
      <c r="J810" s="8">
        <f t="shared" si="76"/>
        <v>0.28999999999999998</v>
      </c>
      <c r="M810">
        <v>0.4</v>
      </c>
    </row>
    <row r="811" spans="1:13" ht="39.75" customHeight="1" x14ac:dyDescent="0.2">
      <c r="A811" s="10" t="s">
        <v>2391</v>
      </c>
      <c r="B811" s="10">
        <v>370</v>
      </c>
      <c r="C811" s="10" t="s">
        <v>14</v>
      </c>
      <c r="D811" s="9" t="s">
        <v>2761</v>
      </c>
      <c r="E811" s="212" t="s">
        <v>2394</v>
      </c>
      <c r="F811" s="199"/>
      <c r="G811" s="10" t="s">
        <v>71</v>
      </c>
      <c r="H811" s="47">
        <v>0.69169999999999998</v>
      </c>
      <c r="I811" s="211">
        <f>VLOOKUP(B811,CURVA_ABC_INSUM!$B$5:$H$1423,7,0)</f>
        <v>70</v>
      </c>
      <c r="J811" s="211">
        <f t="shared" si="76"/>
        <v>48.41</v>
      </c>
      <c r="M811">
        <v>65</v>
      </c>
    </row>
    <row r="812" spans="1:13" ht="39.75" customHeight="1" x14ac:dyDescent="0.2">
      <c r="A812" s="10" t="s">
        <v>2391</v>
      </c>
      <c r="B812" s="10">
        <v>1379</v>
      </c>
      <c r="C812" s="10" t="s">
        <v>14</v>
      </c>
      <c r="D812" s="9" t="s">
        <v>2403</v>
      </c>
      <c r="E812" s="212" t="s">
        <v>2394</v>
      </c>
      <c r="F812" s="199"/>
      <c r="G812" s="10" t="s">
        <v>17</v>
      </c>
      <c r="H812" s="47">
        <v>420.06189999999998</v>
      </c>
      <c r="I812" s="211">
        <f>VLOOKUP(B812,CURVA_ABC_INSUM!$B$5:$H$1423,7,0)</f>
        <v>0.84</v>
      </c>
      <c r="J812" s="211">
        <f t="shared" si="76"/>
        <v>352.85</v>
      </c>
      <c r="M812">
        <v>0.84</v>
      </c>
    </row>
    <row r="813" spans="1:13" ht="39.75" customHeight="1" x14ac:dyDescent="0.2">
      <c r="A813" s="10" t="s">
        <v>2391</v>
      </c>
      <c r="B813" s="10">
        <v>4734</v>
      </c>
      <c r="C813" s="10" t="s">
        <v>14</v>
      </c>
      <c r="D813" s="9" t="s">
        <v>4113</v>
      </c>
      <c r="E813" s="212" t="s">
        <v>2394</v>
      </c>
      <c r="F813" s="199"/>
      <c r="G813" s="10" t="s">
        <v>71</v>
      </c>
      <c r="H813" s="47">
        <v>0.59640000000000004</v>
      </c>
      <c r="I813" s="211">
        <f>VLOOKUP(B813,CURVA_ABC_INSUM!$B$5:$H$1423,7,0)</f>
        <v>269.68</v>
      </c>
      <c r="J813" s="211">
        <f t="shared" si="76"/>
        <v>160.83000000000001</v>
      </c>
      <c r="M813">
        <v>254.41</v>
      </c>
    </row>
    <row r="814" spans="1:13" ht="39.75" customHeight="1" thickBot="1" x14ac:dyDescent="0.25">
      <c r="A814" s="13"/>
      <c r="B814" s="13"/>
      <c r="C814" s="12"/>
      <c r="D814" s="13"/>
      <c r="E814" s="13"/>
      <c r="F814" s="48"/>
      <c r="G814" s="13"/>
      <c r="H814" s="87"/>
      <c r="I814" s="87"/>
      <c r="J814" s="48"/>
    </row>
    <row r="815" spans="1:13" ht="39.75" customHeight="1" thickTop="1" x14ac:dyDescent="0.2">
      <c r="A815" s="45"/>
      <c r="B815" s="45"/>
      <c r="C815" s="89"/>
      <c r="D815" s="45"/>
      <c r="E815" s="45"/>
      <c r="F815" s="45"/>
      <c r="G815" s="45"/>
      <c r="H815" s="45"/>
      <c r="I815" s="45"/>
      <c r="J815" s="45"/>
    </row>
    <row r="816" spans="1:13" ht="39.75" customHeight="1" x14ac:dyDescent="0.2">
      <c r="A816" s="28"/>
      <c r="B816" s="4" t="s">
        <v>2</v>
      </c>
      <c r="C816" s="26" t="s">
        <v>3</v>
      </c>
      <c r="D816" s="28" t="s">
        <v>4</v>
      </c>
      <c r="E816" s="193" t="s">
        <v>2388</v>
      </c>
      <c r="F816" s="194"/>
      <c r="G816" s="26" t="s">
        <v>190</v>
      </c>
      <c r="H816" s="4" t="s">
        <v>6</v>
      </c>
      <c r="I816" s="4" t="s">
        <v>7</v>
      </c>
      <c r="J816" s="4" t="s">
        <v>191</v>
      </c>
      <c r="M816" t="s">
        <v>7</v>
      </c>
    </row>
    <row r="817" spans="1:13" ht="39.75" customHeight="1" x14ac:dyDescent="0.2">
      <c r="A817" s="29" t="s">
        <v>2389</v>
      </c>
      <c r="B817" s="42">
        <v>94972</v>
      </c>
      <c r="C817" s="41" t="s">
        <v>14</v>
      </c>
      <c r="D817" s="29" t="s">
        <v>4115</v>
      </c>
      <c r="E817" s="195" t="s">
        <v>2410</v>
      </c>
      <c r="F817" s="196"/>
      <c r="G817" s="41" t="s">
        <v>71</v>
      </c>
      <c r="H817" s="44">
        <v>1</v>
      </c>
      <c r="I817" s="85">
        <f>SUM(J818:J824)</f>
        <v>524.87</v>
      </c>
      <c r="J817" s="43">
        <f t="shared" ref="J817:J824" si="77">TRUNC(H817*I817,2)</f>
        <v>524.87</v>
      </c>
      <c r="M817">
        <v>517.41999999999996</v>
      </c>
    </row>
    <row r="818" spans="1:13" ht="39.75" customHeight="1" x14ac:dyDescent="0.2">
      <c r="A818" s="6" t="s">
        <v>2397</v>
      </c>
      <c r="B818" s="5">
        <v>88316</v>
      </c>
      <c r="C818" s="7" t="s">
        <v>14</v>
      </c>
      <c r="D818" s="6" t="s">
        <v>2398</v>
      </c>
      <c r="E818" s="197" t="s">
        <v>2399</v>
      </c>
      <c r="F818" s="198"/>
      <c r="G818" s="7" t="s">
        <v>297</v>
      </c>
      <c r="H818" s="46">
        <v>1.9633</v>
      </c>
      <c r="I818" s="77">
        <f>'COMP-CUSTO MÃO OBRA'!$H$61</f>
        <v>27.08</v>
      </c>
      <c r="J818" s="8">
        <f t="shared" si="77"/>
        <v>53.16</v>
      </c>
      <c r="M818">
        <v>26.5</v>
      </c>
    </row>
    <row r="819" spans="1:13" ht="39.75" customHeight="1" x14ac:dyDescent="0.2">
      <c r="A819" s="6" t="s">
        <v>2397</v>
      </c>
      <c r="B819" s="5">
        <v>88377</v>
      </c>
      <c r="C819" s="7" t="s">
        <v>14</v>
      </c>
      <c r="D819" s="6" t="s">
        <v>2758</v>
      </c>
      <c r="E819" s="197" t="s">
        <v>2399</v>
      </c>
      <c r="F819" s="198"/>
      <c r="G819" s="7" t="s">
        <v>297</v>
      </c>
      <c r="H819" s="46">
        <v>1.24</v>
      </c>
      <c r="I819" s="77">
        <f>'COMP-CUSTO MÃO OBRA'!$H$1755</f>
        <v>32.56</v>
      </c>
      <c r="J819" s="8">
        <f t="shared" si="77"/>
        <v>40.369999999999997</v>
      </c>
      <c r="M819">
        <v>32.56</v>
      </c>
    </row>
    <row r="820" spans="1:13" ht="39.75" customHeight="1" x14ac:dyDescent="0.2">
      <c r="A820" s="6" t="s">
        <v>2397</v>
      </c>
      <c r="B820" s="5">
        <v>89225</v>
      </c>
      <c r="C820" s="7" t="s">
        <v>14</v>
      </c>
      <c r="D820" s="6" t="s">
        <v>4032</v>
      </c>
      <c r="E820" s="197" t="s">
        <v>2498</v>
      </c>
      <c r="F820" s="198"/>
      <c r="G820" s="7" t="s">
        <v>637</v>
      </c>
      <c r="H820" s="46">
        <v>0.63819999999999999</v>
      </c>
      <c r="I820" s="77">
        <f>$J$419</f>
        <v>5.28</v>
      </c>
      <c r="J820" s="8">
        <f t="shared" si="77"/>
        <v>3.36</v>
      </c>
      <c r="M820">
        <v>5.23</v>
      </c>
    </row>
    <row r="821" spans="1:13" ht="39.75" customHeight="1" x14ac:dyDescent="0.2">
      <c r="A821" s="6" t="s">
        <v>2397</v>
      </c>
      <c r="B821" s="5">
        <v>89226</v>
      </c>
      <c r="C821" s="7" t="s">
        <v>14</v>
      </c>
      <c r="D821" s="6" t="s">
        <v>4033</v>
      </c>
      <c r="E821" s="197" t="s">
        <v>2498</v>
      </c>
      <c r="F821" s="198"/>
      <c r="G821" s="7" t="s">
        <v>2526</v>
      </c>
      <c r="H821" s="46">
        <v>0.6018</v>
      </c>
      <c r="I821" s="77">
        <f>$J$413</f>
        <v>1.62</v>
      </c>
      <c r="J821" s="8">
        <f t="shared" si="77"/>
        <v>0.97</v>
      </c>
      <c r="M821">
        <v>1.67</v>
      </c>
    </row>
    <row r="822" spans="1:13" ht="39.75" customHeight="1" x14ac:dyDescent="0.2">
      <c r="A822" s="10" t="s">
        <v>2391</v>
      </c>
      <c r="B822" s="10">
        <v>370</v>
      </c>
      <c r="C822" s="10" t="s">
        <v>14</v>
      </c>
      <c r="D822" s="9" t="s">
        <v>2761</v>
      </c>
      <c r="E822" s="212" t="s">
        <v>2394</v>
      </c>
      <c r="F822" s="199"/>
      <c r="G822" s="10" t="s">
        <v>71</v>
      </c>
      <c r="H822" s="47">
        <v>0.71189999999999998</v>
      </c>
      <c r="I822" s="211">
        <f>VLOOKUP(B822,CURVA_ABC_INSUM!$B$5:$H$1423,7,0)</f>
        <v>70</v>
      </c>
      <c r="J822" s="211">
        <f t="shared" si="77"/>
        <v>49.83</v>
      </c>
      <c r="M822">
        <v>65</v>
      </c>
    </row>
    <row r="823" spans="1:13" ht="39.75" customHeight="1" x14ac:dyDescent="0.2">
      <c r="A823" s="10" t="s">
        <v>2391</v>
      </c>
      <c r="B823" s="10">
        <v>1379</v>
      </c>
      <c r="C823" s="10" t="s">
        <v>14</v>
      </c>
      <c r="D823" s="9" t="s">
        <v>2403</v>
      </c>
      <c r="E823" s="212" t="s">
        <v>2394</v>
      </c>
      <c r="F823" s="199"/>
      <c r="G823" s="10" t="s">
        <v>17</v>
      </c>
      <c r="H823" s="47">
        <v>391.16629999999998</v>
      </c>
      <c r="I823" s="211">
        <f>VLOOKUP(B823,CURVA_ABC_INSUM!$B$5:$H$1423,7,0)</f>
        <v>0.84</v>
      </c>
      <c r="J823" s="211">
        <f t="shared" si="77"/>
        <v>328.57</v>
      </c>
      <c r="M823">
        <v>0.84</v>
      </c>
    </row>
    <row r="824" spans="1:13" ht="39.75" customHeight="1" x14ac:dyDescent="0.2">
      <c r="A824" s="10" t="s">
        <v>2391</v>
      </c>
      <c r="B824" s="10">
        <v>4721</v>
      </c>
      <c r="C824" s="10" t="s">
        <v>14</v>
      </c>
      <c r="D824" s="9" t="s">
        <v>96</v>
      </c>
      <c r="E824" s="212" t="s">
        <v>2394</v>
      </c>
      <c r="F824" s="199"/>
      <c r="G824" s="10" t="s">
        <v>71</v>
      </c>
      <c r="H824" s="47">
        <v>0.5927</v>
      </c>
      <c r="I824" s="211">
        <f>VLOOKUP(B824,CURVA_ABC_INSUM!$B$5:$H$1423,7,0)</f>
        <v>82.03</v>
      </c>
      <c r="J824" s="211">
        <f t="shared" si="77"/>
        <v>48.61</v>
      </c>
      <c r="M824">
        <v>77.39</v>
      </c>
    </row>
    <row r="825" spans="1:13" ht="39.75" customHeight="1" thickBot="1" x14ac:dyDescent="0.25">
      <c r="A825" s="13"/>
      <c r="B825" s="13"/>
      <c r="C825" s="12"/>
      <c r="D825" s="13"/>
      <c r="E825" s="13"/>
      <c r="F825" s="48"/>
      <c r="G825" s="13"/>
      <c r="H825" s="87"/>
      <c r="I825" s="87"/>
      <c r="J825" s="48"/>
    </row>
    <row r="826" spans="1:13" ht="39.75" customHeight="1" thickTop="1" x14ac:dyDescent="0.2">
      <c r="A826" s="45"/>
      <c r="B826" s="45"/>
      <c r="C826" s="89"/>
      <c r="D826" s="45"/>
      <c r="E826" s="45"/>
      <c r="F826" s="45"/>
      <c r="G826" s="45"/>
      <c r="H826" s="45"/>
      <c r="I826" s="45"/>
      <c r="J826" s="45"/>
    </row>
    <row r="827" spans="1:13" ht="39.75" customHeight="1" x14ac:dyDescent="0.2">
      <c r="A827" s="28"/>
      <c r="B827" s="4" t="s">
        <v>2</v>
      </c>
      <c r="C827" s="26" t="s">
        <v>3</v>
      </c>
      <c r="D827" s="28" t="s">
        <v>4</v>
      </c>
      <c r="E827" s="193" t="s">
        <v>2388</v>
      </c>
      <c r="F827" s="194"/>
      <c r="G827" s="26" t="s">
        <v>190</v>
      </c>
      <c r="H827" s="4" t="s">
        <v>6</v>
      </c>
      <c r="I827" s="4" t="s">
        <v>7</v>
      </c>
      <c r="J827" s="4" t="s">
        <v>191</v>
      </c>
      <c r="M827" t="s">
        <v>7</v>
      </c>
    </row>
    <row r="828" spans="1:13" ht="39.75" customHeight="1" x14ac:dyDescent="0.2">
      <c r="A828" s="29" t="s">
        <v>2389</v>
      </c>
      <c r="B828" s="42" t="s">
        <v>3263</v>
      </c>
      <c r="C828" s="41" t="s">
        <v>13</v>
      </c>
      <c r="D828" s="29" t="s">
        <v>3264</v>
      </c>
      <c r="E828" s="195" t="s">
        <v>2410</v>
      </c>
      <c r="F828" s="196"/>
      <c r="G828" s="41" t="s">
        <v>625</v>
      </c>
      <c r="H828" s="44">
        <v>1</v>
      </c>
      <c r="I828" s="85">
        <f>SUM(J829:J830)</f>
        <v>876.2</v>
      </c>
      <c r="J828" s="43">
        <f>TRUNC(H828*I828,2)</f>
        <v>876.2</v>
      </c>
      <c r="M828">
        <v>958.09999999999991</v>
      </c>
    </row>
    <row r="829" spans="1:13" ht="39.75" customHeight="1" x14ac:dyDescent="0.2">
      <c r="A829" s="6" t="s">
        <v>2397</v>
      </c>
      <c r="B829" s="5">
        <v>94975</v>
      </c>
      <c r="C829" s="7" t="s">
        <v>14</v>
      </c>
      <c r="D829" s="6" t="s">
        <v>890</v>
      </c>
      <c r="E829" s="197" t="s">
        <v>2410</v>
      </c>
      <c r="F829" s="198"/>
      <c r="G829" s="7" t="s">
        <v>71</v>
      </c>
      <c r="H829" s="46">
        <v>1</v>
      </c>
      <c r="I829" s="77">
        <f>COMP_CUSTO_PRINC!J$1781</f>
        <v>507.09</v>
      </c>
      <c r="J829" s="8">
        <f>TRUNC(H829*I829,2)</f>
        <v>507.09</v>
      </c>
      <c r="M829">
        <v>593.26</v>
      </c>
    </row>
    <row r="830" spans="1:13" ht="39.75" customHeight="1" x14ac:dyDescent="0.2">
      <c r="A830" s="6" t="s">
        <v>2397</v>
      </c>
      <c r="B830" s="5">
        <v>103670</v>
      </c>
      <c r="C830" s="7" t="s">
        <v>14</v>
      </c>
      <c r="D830" s="6" t="s">
        <v>947</v>
      </c>
      <c r="E830" s="197" t="s">
        <v>2410</v>
      </c>
      <c r="F830" s="198"/>
      <c r="G830" s="7" t="s">
        <v>71</v>
      </c>
      <c r="H830" s="46">
        <v>1</v>
      </c>
      <c r="I830" s="77">
        <f>COMP_CUSTO_PRINC!$J$2005</f>
        <v>369.11</v>
      </c>
      <c r="J830" s="8">
        <f>TRUNC(H830*I830,2)</f>
        <v>369.11</v>
      </c>
      <c r="M830">
        <v>364.84</v>
      </c>
    </row>
    <row r="831" spans="1:13" ht="39.75" customHeight="1" thickBot="1" x14ac:dyDescent="0.25">
      <c r="A831" s="13"/>
      <c r="B831" s="13"/>
      <c r="C831" s="12"/>
      <c r="D831" s="13"/>
      <c r="E831" s="13"/>
      <c r="F831" s="48"/>
      <c r="G831" s="13"/>
      <c r="H831" s="87"/>
      <c r="I831" s="87"/>
      <c r="J831" s="48"/>
    </row>
    <row r="832" spans="1:13" ht="39.75" customHeight="1" thickTop="1" x14ac:dyDescent="0.2">
      <c r="A832" s="45"/>
      <c r="B832" s="45"/>
      <c r="C832" s="89"/>
      <c r="D832" s="45"/>
      <c r="E832" s="45"/>
      <c r="F832" s="45"/>
      <c r="G832" s="45"/>
      <c r="H832" s="45"/>
      <c r="I832" s="45"/>
      <c r="J832" s="45"/>
    </row>
    <row r="833" spans="1:13" ht="39.75" customHeight="1" x14ac:dyDescent="0.2">
      <c r="A833" s="28"/>
      <c r="B833" s="4" t="s">
        <v>2</v>
      </c>
      <c r="C833" s="26" t="s">
        <v>3</v>
      </c>
      <c r="D833" s="28" t="s">
        <v>4</v>
      </c>
      <c r="E833" s="193" t="s">
        <v>2388</v>
      </c>
      <c r="F833" s="194"/>
      <c r="G833" s="26" t="s">
        <v>190</v>
      </c>
      <c r="H833" s="4" t="s">
        <v>6</v>
      </c>
      <c r="I833" s="4" t="s">
        <v>7</v>
      </c>
      <c r="J833" s="4" t="s">
        <v>191</v>
      </c>
      <c r="M833" t="s">
        <v>7</v>
      </c>
    </row>
    <row r="834" spans="1:13" ht="39.75" customHeight="1" x14ac:dyDescent="0.2">
      <c r="A834" s="29" t="s">
        <v>2389</v>
      </c>
      <c r="B834" s="42">
        <v>91285</v>
      </c>
      <c r="C834" s="41" t="s">
        <v>14</v>
      </c>
      <c r="D834" s="29" t="s">
        <v>2639</v>
      </c>
      <c r="E834" s="195" t="s">
        <v>2498</v>
      </c>
      <c r="F834" s="196"/>
      <c r="G834" s="41" t="s">
        <v>2526</v>
      </c>
      <c r="H834" s="44">
        <v>1</v>
      </c>
      <c r="I834" s="85">
        <f>SUM(J835:J836)</f>
        <v>1.1000000000000001</v>
      </c>
      <c r="J834" s="43">
        <f>TRUNC(H834*I834,2)</f>
        <v>1.1000000000000001</v>
      </c>
      <c r="M834">
        <v>1.1100000000000001</v>
      </c>
    </row>
    <row r="835" spans="1:13" ht="39.75" customHeight="1" x14ac:dyDescent="0.2">
      <c r="A835" s="6" t="s">
        <v>2397</v>
      </c>
      <c r="B835" s="5">
        <v>91279</v>
      </c>
      <c r="C835" s="7" t="s">
        <v>14</v>
      </c>
      <c r="D835" s="6" t="s">
        <v>4116</v>
      </c>
      <c r="E835" s="197" t="s">
        <v>2498</v>
      </c>
      <c r="F835" s="198"/>
      <c r="G835" s="7" t="s">
        <v>297</v>
      </c>
      <c r="H835" s="46">
        <v>1</v>
      </c>
      <c r="I835" s="77">
        <f>$J$848</f>
        <v>0.99</v>
      </c>
      <c r="J835" s="8">
        <f>TRUNC(H835*I835,2)</f>
        <v>0.99</v>
      </c>
      <c r="M835">
        <v>1</v>
      </c>
    </row>
    <row r="836" spans="1:13" ht="39.75" customHeight="1" x14ac:dyDescent="0.2">
      <c r="A836" s="6" t="s">
        <v>2397</v>
      </c>
      <c r="B836" s="5">
        <v>91280</v>
      </c>
      <c r="C836" s="7" t="s">
        <v>14</v>
      </c>
      <c r="D836" s="6" t="s">
        <v>4117</v>
      </c>
      <c r="E836" s="197" t="s">
        <v>2498</v>
      </c>
      <c r="F836" s="198"/>
      <c r="G836" s="7" t="s">
        <v>297</v>
      </c>
      <c r="H836" s="46">
        <v>1</v>
      </c>
      <c r="I836" s="77">
        <f>$J$854</f>
        <v>0.11</v>
      </c>
      <c r="J836" s="8">
        <f>TRUNC(H836*I836,2)</f>
        <v>0.11</v>
      </c>
      <c r="M836">
        <v>0.11</v>
      </c>
    </row>
    <row r="837" spans="1:13" ht="39.75" customHeight="1" thickBot="1" x14ac:dyDescent="0.25">
      <c r="A837" s="13"/>
      <c r="B837" s="13"/>
      <c r="C837" s="12"/>
      <c r="D837" s="13"/>
      <c r="E837" s="13"/>
      <c r="F837" s="48"/>
      <c r="G837" s="13"/>
      <c r="H837" s="87"/>
      <c r="I837" s="87"/>
      <c r="J837" s="48"/>
    </row>
    <row r="838" spans="1:13" ht="39.75" customHeight="1" thickTop="1" x14ac:dyDescent="0.2">
      <c r="A838" s="45"/>
      <c r="B838" s="45"/>
      <c r="C838" s="89"/>
      <c r="D838" s="45"/>
      <c r="E838" s="45"/>
      <c r="F838" s="45"/>
      <c r="G838" s="45"/>
      <c r="H838" s="45"/>
      <c r="I838" s="45"/>
      <c r="J838" s="45"/>
    </row>
    <row r="839" spans="1:13" ht="39.75" customHeight="1" x14ac:dyDescent="0.2">
      <c r="A839" s="28"/>
      <c r="B839" s="4" t="s">
        <v>2</v>
      </c>
      <c r="C839" s="26" t="s">
        <v>3</v>
      </c>
      <c r="D839" s="28" t="s">
        <v>4</v>
      </c>
      <c r="E839" s="193" t="s">
        <v>2388</v>
      </c>
      <c r="F839" s="194"/>
      <c r="G839" s="26" t="s">
        <v>190</v>
      </c>
      <c r="H839" s="4" t="s">
        <v>6</v>
      </c>
      <c r="I839" s="4" t="s">
        <v>7</v>
      </c>
      <c r="J839" s="4" t="s">
        <v>191</v>
      </c>
      <c r="M839" t="s">
        <v>7</v>
      </c>
    </row>
    <row r="840" spans="1:13" ht="39.75" customHeight="1" x14ac:dyDescent="0.2">
      <c r="A840" s="29" t="s">
        <v>2389</v>
      </c>
      <c r="B840" s="42">
        <v>91283</v>
      </c>
      <c r="C840" s="41" t="s">
        <v>14</v>
      </c>
      <c r="D840" s="29" t="s">
        <v>2638</v>
      </c>
      <c r="E840" s="195" t="s">
        <v>2498</v>
      </c>
      <c r="F840" s="196"/>
      <c r="G840" s="41" t="s">
        <v>637</v>
      </c>
      <c r="H840" s="44">
        <v>1</v>
      </c>
      <c r="I840" s="85">
        <f>SUM(J841:J844)</f>
        <v>10.55</v>
      </c>
      <c r="J840" s="43">
        <f>TRUNC(H840*I840,2)</f>
        <v>10.55</v>
      </c>
      <c r="M840">
        <v>9.11</v>
      </c>
    </row>
    <row r="841" spans="1:13" ht="39.75" customHeight="1" x14ac:dyDescent="0.2">
      <c r="A841" s="6" t="s">
        <v>2397</v>
      </c>
      <c r="B841" s="5">
        <v>91279</v>
      </c>
      <c r="C841" s="7" t="s">
        <v>14</v>
      </c>
      <c r="D841" s="6" t="s">
        <v>4116</v>
      </c>
      <c r="E841" s="197" t="s">
        <v>2498</v>
      </c>
      <c r="F841" s="198"/>
      <c r="G841" s="7" t="s">
        <v>297</v>
      </c>
      <c r="H841" s="46">
        <v>1</v>
      </c>
      <c r="I841" s="77">
        <f>$J$848</f>
        <v>0.99</v>
      </c>
      <c r="J841" s="8">
        <f>TRUNC(H841*I841,2)</f>
        <v>0.99</v>
      </c>
      <c r="M841">
        <v>1</v>
      </c>
    </row>
    <row r="842" spans="1:13" ht="39.75" customHeight="1" x14ac:dyDescent="0.2">
      <c r="A842" s="6" t="s">
        <v>2397</v>
      </c>
      <c r="B842" s="5">
        <v>91280</v>
      </c>
      <c r="C842" s="7" t="s">
        <v>14</v>
      </c>
      <c r="D842" s="6" t="s">
        <v>4117</v>
      </c>
      <c r="E842" s="197" t="s">
        <v>2498</v>
      </c>
      <c r="F842" s="198"/>
      <c r="G842" s="7" t="s">
        <v>297</v>
      </c>
      <c r="H842" s="46">
        <v>1</v>
      </c>
      <c r="I842" s="77">
        <f>$J$854</f>
        <v>0.11</v>
      </c>
      <c r="J842" s="8">
        <f>TRUNC(H842*I842,2)</f>
        <v>0.11</v>
      </c>
      <c r="M842">
        <v>0.11</v>
      </c>
    </row>
    <row r="843" spans="1:13" ht="39.75" customHeight="1" x14ac:dyDescent="0.2">
      <c r="A843" s="6" t="s">
        <v>2397</v>
      </c>
      <c r="B843" s="5">
        <v>91281</v>
      </c>
      <c r="C843" s="7" t="s">
        <v>14</v>
      </c>
      <c r="D843" s="6" t="s">
        <v>4118</v>
      </c>
      <c r="E843" s="197" t="s">
        <v>2498</v>
      </c>
      <c r="F843" s="198"/>
      <c r="G843" s="7" t="s">
        <v>297</v>
      </c>
      <c r="H843" s="46">
        <v>1</v>
      </c>
      <c r="I843" s="77">
        <f>$J$859</f>
        <v>1.23</v>
      </c>
      <c r="J843" s="8">
        <f>TRUNC(H843*I843,2)</f>
        <v>1.23</v>
      </c>
      <c r="M843">
        <v>1.25</v>
      </c>
    </row>
    <row r="844" spans="1:13" ht="39.75" customHeight="1" x14ac:dyDescent="0.2">
      <c r="A844" s="6" t="s">
        <v>2397</v>
      </c>
      <c r="B844" s="5">
        <v>91282</v>
      </c>
      <c r="C844" s="7" t="s">
        <v>14</v>
      </c>
      <c r="D844" s="6" t="s">
        <v>4119</v>
      </c>
      <c r="E844" s="197" t="s">
        <v>2498</v>
      </c>
      <c r="F844" s="198"/>
      <c r="G844" s="7" t="s">
        <v>297</v>
      </c>
      <c r="H844" s="46">
        <v>1</v>
      </c>
      <c r="I844" s="77">
        <f>$J$865</f>
        <v>8.2200000000000006</v>
      </c>
      <c r="J844" s="8">
        <f>TRUNC(H844*I844,2)</f>
        <v>8.2200000000000006</v>
      </c>
      <c r="M844">
        <v>6.75</v>
      </c>
    </row>
    <row r="845" spans="1:13" ht="39.75" customHeight="1" thickBot="1" x14ac:dyDescent="0.25">
      <c r="A845" s="13"/>
      <c r="B845" s="13"/>
      <c r="C845" s="12"/>
      <c r="D845" s="13"/>
      <c r="E845" s="13"/>
      <c r="F845" s="48"/>
      <c r="G845" s="13"/>
      <c r="H845" s="87"/>
      <c r="I845" s="87"/>
      <c r="J845" s="48"/>
    </row>
    <row r="846" spans="1:13" ht="39.75" customHeight="1" thickTop="1" x14ac:dyDescent="0.2">
      <c r="A846" s="45"/>
      <c r="B846" s="45"/>
      <c r="C846" s="89"/>
      <c r="D846" s="45"/>
      <c r="E846" s="45"/>
      <c r="F846" s="45"/>
      <c r="G846" s="45"/>
      <c r="H846" s="45"/>
      <c r="I846" s="45"/>
      <c r="J846" s="45"/>
    </row>
    <row r="847" spans="1:13" ht="39.75" customHeight="1" x14ac:dyDescent="0.2">
      <c r="A847" s="28"/>
      <c r="B847" s="4" t="s">
        <v>2</v>
      </c>
      <c r="C847" s="26" t="s">
        <v>3</v>
      </c>
      <c r="D847" s="28" t="s">
        <v>4</v>
      </c>
      <c r="E847" s="193" t="s">
        <v>2388</v>
      </c>
      <c r="F847" s="194"/>
      <c r="G847" s="26" t="s">
        <v>190</v>
      </c>
      <c r="H847" s="4" t="s">
        <v>6</v>
      </c>
      <c r="I847" s="4" t="s">
        <v>7</v>
      </c>
      <c r="J847" s="4" t="s">
        <v>191</v>
      </c>
      <c r="M847" t="s">
        <v>7</v>
      </c>
    </row>
    <row r="848" spans="1:13" ht="39.75" customHeight="1" x14ac:dyDescent="0.2">
      <c r="A848" s="29" t="s">
        <v>2389</v>
      </c>
      <c r="B848" s="42">
        <v>91279</v>
      </c>
      <c r="C848" s="41" t="s">
        <v>14</v>
      </c>
      <c r="D848" s="29" t="s">
        <v>4116</v>
      </c>
      <c r="E848" s="195" t="s">
        <v>2498</v>
      </c>
      <c r="F848" s="196"/>
      <c r="G848" s="41" t="s">
        <v>297</v>
      </c>
      <c r="H848" s="44">
        <v>1</v>
      </c>
      <c r="I848" s="85">
        <f>SUM(J849:J850)</f>
        <v>0.99</v>
      </c>
      <c r="J848" s="43">
        <f t="shared" ref="J848:J850" si="78">TRUNC(H848*I848,2)</f>
        <v>0.99</v>
      </c>
      <c r="M848">
        <v>1</v>
      </c>
    </row>
    <row r="849" spans="1:13" ht="39.75" customHeight="1" x14ac:dyDescent="0.2">
      <c r="A849" s="10" t="s">
        <v>2391</v>
      </c>
      <c r="B849" s="10">
        <v>11280</v>
      </c>
      <c r="C849" s="10" t="s">
        <v>14</v>
      </c>
      <c r="D849" s="9" t="s">
        <v>4120</v>
      </c>
      <c r="E849" s="212" t="s">
        <v>2494</v>
      </c>
      <c r="F849" s="199"/>
      <c r="G849" s="10" t="s">
        <v>15</v>
      </c>
      <c r="H849" s="47">
        <v>6.3999999999999997E-5</v>
      </c>
      <c r="I849" s="211">
        <f>VLOOKUP(B849,CURVA_ABC_INSUM!$B$5:$H$1423,7,0)</f>
        <v>15072.64</v>
      </c>
      <c r="J849" s="211">
        <f t="shared" si="78"/>
        <v>0.96</v>
      </c>
      <c r="M849" s="257">
        <v>15195.73</v>
      </c>
    </row>
    <row r="850" spans="1:13" ht="39.75" customHeight="1" x14ac:dyDescent="0.2">
      <c r="A850" s="10" t="s">
        <v>2391</v>
      </c>
      <c r="B850" s="10">
        <v>13887</v>
      </c>
      <c r="C850" s="10" t="s">
        <v>14</v>
      </c>
      <c r="D850" s="9" t="s">
        <v>4121</v>
      </c>
      <c r="E850" s="212" t="s">
        <v>2494</v>
      </c>
      <c r="F850" s="199"/>
      <c r="G850" s="10" t="s">
        <v>15</v>
      </c>
      <c r="H850" s="47">
        <v>6.3999999999999997E-5</v>
      </c>
      <c r="I850" s="211">
        <f>VLOOKUP(B850,CURVA_ABC_INSUM!$B$5:$H$1423,7,0)</f>
        <v>499.32</v>
      </c>
      <c r="J850" s="211">
        <f t="shared" si="78"/>
        <v>0.03</v>
      </c>
      <c r="M850" s="257">
        <v>591.89</v>
      </c>
    </row>
    <row r="851" spans="1:13" ht="39.75" customHeight="1" thickBot="1" x14ac:dyDescent="0.25">
      <c r="A851" s="13"/>
      <c r="B851" s="13"/>
      <c r="C851" s="12"/>
      <c r="D851" s="13"/>
      <c r="E851" s="13"/>
      <c r="F851" s="48"/>
      <c r="G851" s="13"/>
      <c r="H851" s="87"/>
      <c r="I851" s="87"/>
      <c r="J851" s="48"/>
    </row>
    <row r="852" spans="1:13" ht="39.75" customHeight="1" thickTop="1" x14ac:dyDescent="0.2">
      <c r="A852" s="45"/>
      <c r="B852" s="45"/>
      <c r="C852" s="89"/>
      <c r="D852" s="45"/>
      <c r="E852" s="45"/>
      <c r="F852" s="45"/>
      <c r="G852" s="45"/>
      <c r="H852" s="45"/>
      <c r="I852" s="45"/>
      <c r="J852" s="45"/>
    </row>
    <row r="853" spans="1:13" ht="39.75" customHeight="1" x14ac:dyDescent="0.2">
      <c r="A853" s="28"/>
      <c r="B853" s="4" t="s">
        <v>2</v>
      </c>
      <c r="C853" s="26" t="s">
        <v>3</v>
      </c>
      <c r="D853" s="28" t="s">
        <v>4</v>
      </c>
      <c r="E853" s="193" t="s">
        <v>2388</v>
      </c>
      <c r="F853" s="194"/>
      <c r="G853" s="26" t="s">
        <v>190</v>
      </c>
      <c r="H853" s="4" t="s">
        <v>6</v>
      </c>
      <c r="I853" s="4" t="s">
        <v>7</v>
      </c>
      <c r="J853" s="4" t="s">
        <v>191</v>
      </c>
      <c r="M853" t="s">
        <v>7</v>
      </c>
    </row>
    <row r="854" spans="1:13" ht="39.75" customHeight="1" x14ac:dyDescent="0.2">
      <c r="A854" s="29" t="s">
        <v>2389</v>
      </c>
      <c r="B854" s="42">
        <v>91280</v>
      </c>
      <c r="C854" s="41" t="s">
        <v>14</v>
      </c>
      <c r="D854" s="29" t="s">
        <v>4117</v>
      </c>
      <c r="E854" s="195" t="s">
        <v>2498</v>
      </c>
      <c r="F854" s="196"/>
      <c r="G854" s="41" t="s">
        <v>297</v>
      </c>
      <c r="H854" s="44">
        <v>1</v>
      </c>
      <c r="I854" s="85">
        <f>SUM(J855)</f>
        <v>0.11</v>
      </c>
      <c r="J854" s="43">
        <f t="shared" ref="J854:J855" si="79">TRUNC(H854*I854,2)</f>
        <v>0.11</v>
      </c>
      <c r="M854">
        <v>0.11</v>
      </c>
    </row>
    <row r="855" spans="1:13" ht="39.75" customHeight="1" x14ac:dyDescent="0.2">
      <c r="A855" s="10" t="s">
        <v>2391</v>
      </c>
      <c r="B855" s="10">
        <v>11280</v>
      </c>
      <c r="C855" s="10" t="s">
        <v>14</v>
      </c>
      <c r="D855" s="9" t="s">
        <v>4120</v>
      </c>
      <c r="E855" s="212" t="s">
        <v>2494</v>
      </c>
      <c r="F855" s="199"/>
      <c r="G855" s="10" t="s">
        <v>15</v>
      </c>
      <c r="H855" s="47">
        <v>7.6000000000000001E-6</v>
      </c>
      <c r="I855" s="211">
        <f>VLOOKUP(B855,CURVA_ABC_INSUM!$B$5:$H$1423,7,0)</f>
        <v>15072.64</v>
      </c>
      <c r="J855" s="211">
        <f t="shared" si="79"/>
        <v>0.11</v>
      </c>
      <c r="M855" s="257">
        <v>15195.73</v>
      </c>
    </row>
    <row r="856" spans="1:13" ht="39.75" customHeight="1" thickBot="1" x14ac:dyDescent="0.25">
      <c r="A856" s="13"/>
      <c r="B856" s="13"/>
      <c r="C856" s="12"/>
      <c r="D856" s="13"/>
      <c r="E856" s="13"/>
      <c r="F856" s="48"/>
      <c r="G856" s="13"/>
      <c r="H856" s="87"/>
      <c r="I856" s="87"/>
      <c r="J856" s="48"/>
    </row>
    <row r="857" spans="1:13" ht="39.75" customHeight="1" thickTop="1" x14ac:dyDescent="0.2">
      <c r="A857" s="45"/>
      <c r="B857" s="45"/>
      <c r="C857" s="89"/>
      <c r="D857" s="45"/>
      <c r="E857" s="45"/>
      <c r="F857" s="45"/>
      <c r="G857" s="45"/>
      <c r="H857" s="45"/>
      <c r="I857" s="45"/>
      <c r="J857" s="45"/>
    </row>
    <row r="858" spans="1:13" ht="39.75" customHeight="1" x14ac:dyDescent="0.2">
      <c r="A858" s="28"/>
      <c r="B858" s="4" t="s">
        <v>2</v>
      </c>
      <c r="C858" s="26" t="s">
        <v>3</v>
      </c>
      <c r="D858" s="28" t="s">
        <v>4</v>
      </c>
      <c r="E858" s="193" t="s">
        <v>2388</v>
      </c>
      <c r="F858" s="194"/>
      <c r="G858" s="26" t="s">
        <v>190</v>
      </c>
      <c r="H858" s="4" t="s">
        <v>6</v>
      </c>
      <c r="I858" s="4" t="s">
        <v>7</v>
      </c>
      <c r="J858" s="4" t="s">
        <v>191</v>
      </c>
      <c r="M858" t="s">
        <v>7</v>
      </c>
    </row>
    <row r="859" spans="1:13" ht="39.75" customHeight="1" x14ac:dyDescent="0.2">
      <c r="A859" s="29" t="s">
        <v>2389</v>
      </c>
      <c r="B859" s="42">
        <v>91281</v>
      </c>
      <c r="C859" s="41" t="s">
        <v>14</v>
      </c>
      <c r="D859" s="29" t="s">
        <v>4118</v>
      </c>
      <c r="E859" s="195" t="s">
        <v>2498</v>
      </c>
      <c r="F859" s="196"/>
      <c r="G859" s="41" t="s">
        <v>297</v>
      </c>
      <c r="H859" s="44">
        <v>1</v>
      </c>
      <c r="I859" s="85">
        <f>SUM(J860:J861)</f>
        <v>1.23</v>
      </c>
      <c r="J859" s="43">
        <f t="shared" ref="J859:J861" si="80">TRUNC(H859*I859,2)</f>
        <v>1.23</v>
      </c>
      <c r="M859">
        <v>1.25</v>
      </c>
    </row>
    <row r="860" spans="1:13" ht="39.75" customHeight="1" x14ac:dyDescent="0.2">
      <c r="A860" s="10" t="s">
        <v>2391</v>
      </c>
      <c r="B860" s="10">
        <v>11280</v>
      </c>
      <c r="C860" s="10" t="s">
        <v>14</v>
      </c>
      <c r="D860" s="9" t="s">
        <v>4120</v>
      </c>
      <c r="E860" s="212" t="s">
        <v>2494</v>
      </c>
      <c r="F860" s="199"/>
      <c r="G860" s="10" t="s">
        <v>15</v>
      </c>
      <c r="H860" s="47">
        <v>8.0000000000000007E-5</v>
      </c>
      <c r="I860" s="211">
        <f>VLOOKUP(B860,CURVA_ABC_INSUM!$B$5:$H$1423,7,0)</f>
        <v>15072.64</v>
      </c>
      <c r="J860" s="211">
        <f t="shared" si="80"/>
        <v>1.2</v>
      </c>
      <c r="M860" s="257">
        <v>15195.73</v>
      </c>
    </row>
    <row r="861" spans="1:13" ht="39.75" customHeight="1" x14ac:dyDescent="0.2">
      <c r="A861" s="10" t="s">
        <v>2391</v>
      </c>
      <c r="B861" s="10">
        <v>13887</v>
      </c>
      <c r="C861" s="10" t="s">
        <v>14</v>
      </c>
      <c r="D861" s="9" t="s">
        <v>4121</v>
      </c>
      <c r="E861" s="212" t="s">
        <v>2494</v>
      </c>
      <c r="F861" s="199"/>
      <c r="G861" s="10" t="s">
        <v>15</v>
      </c>
      <c r="H861" s="47">
        <v>8.0000000000000007E-5</v>
      </c>
      <c r="I861" s="211">
        <f>VLOOKUP(B861,CURVA_ABC_INSUM!$B$5:$H$1423,7,0)</f>
        <v>499.32</v>
      </c>
      <c r="J861" s="211">
        <f t="shared" si="80"/>
        <v>0.03</v>
      </c>
      <c r="M861" s="257">
        <v>591.89</v>
      </c>
    </row>
    <row r="862" spans="1:13" ht="39.75" customHeight="1" thickBot="1" x14ac:dyDescent="0.25">
      <c r="A862" s="13"/>
      <c r="B862" s="13"/>
      <c r="C862" s="12"/>
      <c r="D862" s="13"/>
      <c r="E862" s="13"/>
      <c r="F862" s="48"/>
      <c r="G862" s="13"/>
      <c r="H862" s="87"/>
      <c r="I862" s="87"/>
      <c r="J862" s="48"/>
    </row>
    <row r="863" spans="1:13" ht="39.75" customHeight="1" thickTop="1" x14ac:dyDescent="0.2">
      <c r="A863" s="45"/>
      <c r="B863" s="45"/>
      <c r="C863" s="89"/>
      <c r="D863" s="45"/>
      <c r="E863" s="45"/>
      <c r="F863" s="45"/>
      <c r="G863" s="45"/>
      <c r="H863" s="45"/>
      <c r="I863" s="45"/>
      <c r="J863" s="45"/>
    </row>
    <row r="864" spans="1:13" ht="39.75" customHeight="1" x14ac:dyDescent="0.2">
      <c r="A864" s="28"/>
      <c r="B864" s="4" t="s">
        <v>2</v>
      </c>
      <c r="C864" s="26" t="s">
        <v>3</v>
      </c>
      <c r="D864" s="28" t="s">
        <v>4</v>
      </c>
      <c r="E864" s="193" t="s">
        <v>2388</v>
      </c>
      <c r="F864" s="194"/>
      <c r="G864" s="26" t="s">
        <v>190</v>
      </c>
      <c r="H864" s="4" t="s">
        <v>6</v>
      </c>
      <c r="I864" s="4" t="s">
        <v>7</v>
      </c>
      <c r="J864" s="4" t="s">
        <v>191</v>
      </c>
      <c r="M864" t="s">
        <v>7</v>
      </c>
    </row>
    <row r="865" spans="1:13" ht="39.75" customHeight="1" x14ac:dyDescent="0.2">
      <c r="A865" s="29" t="s">
        <v>2389</v>
      </c>
      <c r="B865" s="42">
        <v>91282</v>
      </c>
      <c r="C865" s="41" t="s">
        <v>14</v>
      </c>
      <c r="D865" s="29" t="s">
        <v>4119</v>
      </c>
      <c r="E865" s="195" t="s">
        <v>2498</v>
      </c>
      <c r="F865" s="196"/>
      <c r="G865" s="41" t="s">
        <v>297</v>
      </c>
      <c r="H865" s="44">
        <v>1</v>
      </c>
      <c r="I865" s="85">
        <f>SUM(J866)</f>
        <v>8.2200000000000006</v>
      </c>
      <c r="J865" s="43">
        <f t="shared" ref="J865:J866" si="81">TRUNC(H865*I865,2)</f>
        <v>8.2200000000000006</v>
      </c>
      <c r="M865">
        <v>6.75</v>
      </c>
    </row>
    <row r="866" spans="1:13" ht="39.75" customHeight="1" x14ac:dyDescent="0.2">
      <c r="A866" s="10" t="s">
        <v>2391</v>
      </c>
      <c r="B866" s="10">
        <v>4222</v>
      </c>
      <c r="C866" s="10" t="s">
        <v>14</v>
      </c>
      <c r="D866" s="9" t="s">
        <v>3412</v>
      </c>
      <c r="E866" s="212" t="s">
        <v>2394</v>
      </c>
      <c r="F866" s="199"/>
      <c r="G866" s="10" t="s">
        <v>36</v>
      </c>
      <c r="H866" s="47">
        <v>1.45</v>
      </c>
      <c r="I866" s="211">
        <f>VLOOKUP(B866,CURVA_ABC_INSUM!$B$5:$H$1423,7,0)</f>
        <v>5.67</v>
      </c>
      <c r="J866" s="211">
        <f t="shared" si="81"/>
        <v>8.2200000000000006</v>
      </c>
      <c r="M866" s="257">
        <v>4.66</v>
      </c>
    </row>
    <row r="867" spans="1:13" ht="39.75" customHeight="1" thickBot="1" x14ac:dyDescent="0.25">
      <c r="A867" s="13"/>
      <c r="B867" s="13"/>
      <c r="C867" s="12"/>
      <c r="D867" s="13"/>
      <c r="E867" s="13"/>
      <c r="F867" s="48"/>
      <c r="G867" s="13"/>
      <c r="H867" s="87"/>
      <c r="I867" s="87"/>
      <c r="J867" s="48"/>
    </row>
    <row r="868" spans="1:13" ht="39.75" customHeight="1" thickTop="1" x14ac:dyDescent="0.2">
      <c r="A868" s="45"/>
      <c r="B868" s="45"/>
      <c r="C868" s="89"/>
      <c r="D868" s="45"/>
      <c r="E868" s="45"/>
      <c r="F868" s="45"/>
      <c r="G868" s="45"/>
      <c r="H868" s="45"/>
      <c r="I868" s="45"/>
      <c r="J868" s="45"/>
    </row>
    <row r="869" spans="1:13" ht="39.75" customHeight="1" x14ac:dyDescent="0.2">
      <c r="A869" s="28"/>
      <c r="B869" s="4" t="s">
        <v>2</v>
      </c>
      <c r="C869" s="26" t="s">
        <v>3</v>
      </c>
      <c r="D869" s="28" t="s">
        <v>4</v>
      </c>
      <c r="E869" s="193" t="s">
        <v>2388</v>
      </c>
      <c r="F869" s="194"/>
      <c r="G869" s="26" t="s">
        <v>190</v>
      </c>
      <c r="H869" s="4" t="s">
        <v>6</v>
      </c>
      <c r="I869" s="4" t="s">
        <v>7</v>
      </c>
      <c r="J869" s="4" t="s">
        <v>191</v>
      </c>
      <c r="M869" t="s">
        <v>7</v>
      </c>
    </row>
    <row r="870" spans="1:13" ht="39.75" customHeight="1" x14ac:dyDescent="0.2">
      <c r="A870" s="29" t="s">
        <v>2389</v>
      </c>
      <c r="B870" s="42">
        <v>92803</v>
      </c>
      <c r="C870" s="41" t="s">
        <v>14</v>
      </c>
      <c r="D870" s="29" t="s">
        <v>2764</v>
      </c>
      <c r="E870" s="195" t="s">
        <v>2410</v>
      </c>
      <c r="F870" s="196"/>
      <c r="G870" s="41" t="s">
        <v>17</v>
      </c>
      <c r="H870" s="44">
        <v>1</v>
      </c>
      <c r="I870" s="85">
        <f>SUM(J871:J873)</f>
        <v>9.56</v>
      </c>
      <c r="J870" s="43">
        <f>TRUNC(H870*I870,2)</f>
        <v>9.56</v>
      </c>
      <c r="M870">
        <v>11.030000000000001</v>
      </c>
    </row>
    <row r="871" spans="1:13" ht="39.75" customHeight="1" x14ac:dyDescent="0.2">
      <c r="A871" s="6" t="s">
        <v>2397</v>
      </c>
      <c r="B871" s="5">
        <v>88238</v>
      </c>
      <c r="C871" s="7" t="s">
        <v>14</v>
      </c>
      <c r="D871" s="6" t="s">
        <v>4035</v>
      </c>
      <c r="E871" s="197" t="s">
        <v>2399</v>
      </c>
      <c r="F871" s="198"/>
      <c r="G871" s="7" t="s">
        <v>297</v>
      </c>
      <c r="H871" s="46">
        <v>1.4E-3</v>
      </c>
      <c r="I871" s="77">
        <f>'COMP-CUSTO MÃO OBRA'!$H$61</f>
        <v>27.08</v>
      </c>
      <c r="J871" s="8">
        <f>TRUNC(H871*I871,2)</f>
        <v>0.03</v>
      </c>
      <c r="M871">
        <v>26.5</v>
      </c>
    </row>
    <row r="872" spans="1:13" ht="39.75" customHeight="1" x14ac:dyDescent="0.2">
      <c r="A872" s="6" t="s">
        <v>2397</v>
      </c>
      <c r="B872" s="5">
        <v>88245</v>
      </c>
      <c r="C872" s="7" t="s">
        <v>14</v>
      </c>
      <c r="D872" s="6" t="s">
        <v>2763</v>
      </c>
      <c r="E872" s="197" t="s">
        <v>2399</v>
      </c>
      <c r="F872" s="198"/>
      <c r="G872" s="7" t="s">
        <v>297</v>
      </c>
      <c r="H872" s="46">
        <v>8.8000000000000005E-3</v>
      </c>
      <c r="I872" s="77">
        <f>'COMP-CUSTO MÃO OBRA'!$H$175</f>
        <v>34.29</v>
      </c>
      <c r="J872" s="8">
        <f>TRUNC(H872*I872,2)</f>
        <v>0.3</v>
      </c>
      <c r="M872">
        <v>33.840000000000003</v>
      </c>
    </row>
    <row r="873" spans="1:13" ht="39.75" customHeight="1" x14ac:dyDescent="0.2">
      <c r="A873" s="10" t="s">
        <v>2391</v>
      </c>
      <c r="B873" s="10">
        <v>34</v>
      </c>
      <c r="C873" s="10" t="s">
        <v>14</v>
      </c>
      <c r="D873" s="9" t="s">
        <v>4036</v>
      </c>
      <c r="E873" s="212" t="s">
        <v>2394</v>
      </c>
      <c r="F873" s="199"/>
      <c r="G873" s="10" t="s">
        <v>17</v>
      </c>
      <c r="H873" s="47">
        <v>1.1100000000000001</v>
      </c>
      <c r="I873" s="211">
        <f>VLOOKUP(B873,CURVA_ABC_INSUM!$B$5:$H$1423,7,0)</f>
        <v>8.32</v>
      </c>
      <c r="J873" s="211">
        <f>TRUNC(H873*I873,2)</f>
        <v>9.23</v>
      </c>
      <c r="M873">
        <v>9.65</v>
      </c>
    </row>
    <row r="874" spans="1:13" ht="39.75" customHeight="1" thickBot="1" x14ac:dyDescent="0.25">
      <c r="A874" s="13"/>
      <c r="B874" s="13"/>
      <c r="C874" s="12"/>
      <c r="D874" s="13"/>
      <c r="E874" s="13"/>
      <c r="F874" s="48"/>
      <c r="G874" s="13"/>
      <c r="H874" s="87"/>
      <c r="I874" s="87"/>
      <c r="J874" s="48"/>
    </row>
    <row r="875" spans="1:13" ht="39.75" customHeight="1" thickTop="1" x14ac:dyDescent="0.2">
      <c r="A875" s="45"/>
      <c r="B875" s="45"/>
      <c r="C875" s="89"/>
      <c r="D875" s="45"/>
      <c r="E875" s="45"/>
      <c r="F875" s="45"/>
      <c r="G875" s="45"/>
      <c r="H875" s="45"/>
      <c r="I875" s="45"/>
      <c r="J875" s="45"/>
    </row>
    <row r="876" spans="1:13" ht="39.75" customHeight="1" x14ac:dyDescent="0.2">
      <c r="A876" s="28"/>
      <c r="B876" s="4" t="s">
        <v>2</v>
      </c>
      <c r="C876" s="26" t="s">
        <v>3</v>
      </c>
      <c r="D876" s="28" t="s">
        <v>4</v>
      </c>
      <c r="E876" s="193" t="s">
        <v>2388</v>
      </c>
      <c r="F876" s="194"/>
      <c r="G876" s="26" t="s">
        <v>190</v>
      </c>
      <c r="H876" s="4" t="s">
        <v>6</v>
      </c>
      <c r="I876" s="4" t="s">
        <v>7</v>
      </c>
      <c r="J876" s="4" t="s">
        <v>191</v>
      </c>
      <c r="M876" t="s">
        <v>7</v>
      </c>
    </row>
    <row r="877" spans="1:13" ht="39.75" customHeight="1" x14ac:dyDescent="0.2">
      <c r="A877" s="29" t="s">
        <v>2389</v>
      </c>
      <c r="B877" s="42">
        <v>92804</v>
      </c>
      <c r="C877" s="41" t="s">
        <v>14</v>
      </c>
      <c r="D877" s="29" t="s">
        <v>2766</v>
      </c>
      <c r="E877" s="195" t="s">
        <v>2410</v>
      </c>
      <c r="F877" s="196"/>
      <c r="G877" s="41" t="s">
        <v>17</v>
      </c>
      <c r="H877" s="44">
        <v>1</v>
      </c>
      <c r="I877" s="85">
        <f>SUM(J878:J880)</f>
        <v>8.18</v>
      </c>
      <c r="J877" s="43">
        <f>TRUNC(H877*I877,2)</f>
        <v>8.18</v>
      </c>
      <c r="M877">
        <v>9.4499999999999993</v>
      </c>
    </row>
    <row r="878" spans="1:13" ht="39.75" customHeight="1" x14ac:dyDescent="0.2">
      <c r="A878" s="6" t="s">
        <v>2397</v>
      </c>
      <c r="B878" s="5">
        <v>88238</v>
      </c>
      <c r="C878" s="7" t="s">
        <v>14</v>
      </c>
      <c r="D878" s="6" t="s">
        <v>4035</v>
      </c>
      <c r="E878" s="197" t="s">
        <v>2399</v>
      </c>
      <c r="F878" s="198"/>
      <c r="G878" s="7" t="s">
        <v>297</v>
      </c>
      <c r="H878" s="46">
        <v>8.0000000000000004E-4</v>
      </c>
      <c r="I878" s="77">
        <f>'COMP-CUSTO MÃO OBRA'!$H$61</f>
        <v>27.08</v>
      </c>
      <c r="J878" s="8">
        <f>TRUNC(H878*I878,2)</f>
        <v>0.02</v>
      </c>
      <c r="M878">
        <v>26.5</v>
      </c>
    </row>
    <row r="879" spans="1:13" ht="39.75" customHeight="1" x14ac:dyDescent="0.2">
      <c r="A879" s="6" t="s">
        <v>2397</v>
      </c>
      <c r="B879" s="5">
        <v>88245</v>
      </c>
      <c r="C879" s="7" t="s">
        <v>14</v>
      </c>
      <c r="D879" s="6" t="s">
        <v>2763</v>
      </c>
      <c r="E879" s="197" t="s">
        <v>2399</v>
      </c>
      <c r="F879" s="198"/>
      <c r="G879" s="7" t="s">
        <v>297</v>
      </c>
      <c r="H879" s="46">
        <v>4.7999999999999996E-3</v>
      </c>
      <c r="I879" s="77">
        <f>'COMP-CUSTO MÃO OBRA'!$H$175</f>
        <v>34.29</v>
      </c>
      <c r="J879" s="8">
        <f>TRUNC(H879*I879,2)</f>
        <v>0.16</v>
      </c>
      <c r="M879">
        <v>33.840000000000003</v>
      </c>
    </row>
    <row r="880" spans="1:13" ht="39.75" customHeight="1" x14ac:dyDescent="0.2">
      <c r="A880" s="10" t="s">
        <v>2391</v>
      </c>
      <c r="B880" s="10">
        <v>43055</v>
      </c>
      <c r="C880" s="10" t="s">
        <v>14</v>
      </c>
      <c r="D880" s="9" t="s">
        <v>4122</v>
      </c>
      <c r="E880" s="212" t="s">
        <v>2394</v>
      </c>
      <c r="F880" s="199"/>
      <c r="G880" s="10" t="s">
        <v>17</v>
      </c>
      <c r="H880" s="47">
        <v>1.1100000000000001</v>
      </c>
      <c r="I880" s="211">
        <f>VLOOKUP(B880,CURVA_ABC_INSUM!$B$5:$H$1423,7,0)</f>
        <v>7.21</v>
      </c>
      <c r="J880" s="211">
        <f>TRUNC(H880*I880,2)</f>
        <v>8</v>
      </c>
      <c r="M880">
        <v>8.36</v>
      </c>
    </row>
    <row r="881" spans="1:13" ht="39.75" customHeight="1" thickBot="1" x14ac:dyDescent="0.25">
      <c r="A881" s="13"/>
      <c r="B881" s="13"/>
      <c r="C881" s="12"/>
      <c r="D881" s="13"/>
      <c r="E881" s="13"/>
      <c r="F881" s="48"/>
      <c r="G881" s="13"/>
      <c r="H881" s="87"/>
      <c r="I881" s="87"/>
      <c r="J881" s="48"/>
    </row>
    <row r="882" spans="1:13" ht="39.75" customHeight="1" thickTop="1" x14ac:dyDescent="0.2">
      <c r="A882" s="45"/>
      <c r="B882" s="45"/>
      <c r="C882" s="89"/>
      <c r="D882" s="45"/>
      <c r="E882" s="45"/>
      <c r="F882" s="45"/>
      <c r="G882" s="45"/>
      <c r="H882" s="45"/>
      <c r="I882" s="45"/>
      <c r="J882" s="45"/>
    </row>
    <row r="883" spans="1:13" ht="39.75" customHeight="1" x14ac:dyDescent="0.2">
      <c r="A883" s="28"/>
      <c r="B883" s="4" t="s">
        <v>2</v>
      </c>
      <c r="C883" s="26" t="s">
        <v>3</v>
      </c>
      <c r="D883" s="28" t="s">
        <v>4</v>
      </c>
      <c r="E883" s="193" t="s">
        <v>2388</v>
      </c>
      <c r="F883" s="194"/>
      <c r="G883" s="26" t="s">
        <v>190</v>
      </c>
      <c r="H883" s="4" t="s">
        <v>6</v>
      </c>
      <c r="I883" s="4" t="s">
        <v>7</v>
      </c>
      <c r="J883" s="4" t="s">
        <v>191</v>
      </c>
      <c r="M883" t="s">
        <v>7</v>
      </c>
    </row>
    <row r="884" spans="1:13" ht="39.75" customHeight="1" x14ac:dyDescent="0.2">
      <c r="A884" s="29" t="s">
        <v>2389</v>
      </c>
      <c r="B884" s="42">
        <v>92805</v>
      </c>
      <c r="C884" s="41" t="s">
        <v>14</v>
      </c>
      <c r="D884" s="29" t="s">
        <v>2767</v>
      </c>
      <c r="E884" s="195" t="s">
        <v>2410</v>
      </c>
      <c r="F884" s="196"/>
      <c r="G884" s="41" t="s">
        <v>17</v>
      </c>
      <c r="H884" s="44">
        <v>1</v>
      </c>
      <c r="I884" s="85">
        <f>SUM(J885:J886)</f>
        <v>8.08</v>
      </c>
      <c r="J884" s="43">
        <f>TRUNC(H884*I884,2)</f>
        <v>8.08</v>
      </c>
      <c r="M884">
        <v>9.35</v>
      </c>
    </row>
    <row r="885" spans="1:13" ht="39.75" customHeight="1" x14ac:dyDescent="0.2">
      <c r="A885" s="6" t="s">
        <v>2397</v>
      </c>
      <c r="B885" s="5">
        <v>88245</v>
      </c>
      <c r="C885" s="7" t="s">
        <v>14</v>
      </c>
      <c r="D885" s="6" t="s">
        <v>2763</v>
      </c>
      <c r="E885" s="197" t="s">
        <v>2399</v>
      </c>
      <c r="F885" s="198"/>
      <c r="G885" s="7" t="s">
        <v>297</v>
      </c>
      <c r="H885" s="46">
        <v>2.5000000000000001E-3</v>
      </c>
      <c r="I885" s="77">
        <f>'COMP-CUSTO MÃO OBRA'!$H$175</f>
        <v>34.29</v>
      </c>
      <c r="J885" s="8">
        <f>TRUNC(H885*I885,2)</f>
        <v>0.08</v>
      </c>
      <c r="M885">
        <v>33.840000000000003</v>
      </c>
    </row>
    <row r="886" spans="1:13" ht="39.75" customHeight="1" x14ac:dyDescent="0.2">
      <c r="A886" s="10" t="s">
        <v>2391</v>
      </c>
      <c r="B886" s="10">
        <v>43055</v>
      </c>
      <c r="C886" s="10" t="s">
        <v>14</v>
      </c>
      <c r="D886" s="9" t="s">
        <v>4122</v>
      </c>
      <c r="E886" s="212" t="s">
        <v>2394</v>
      </c>
      <c r="F886" s="199"/>
      <c r="G886" s="10" t="s">
        <v>17</v>
      </c>
      <c r="H886" s="47">
        <v>1.1100000000000001</v>
      </c>
      <c r="I886" s="211">
        <f>VLOOKUP(B886,CURVA_ABC_INSUM!$B$5:$H$1423,7,0)</f>
        <v>7.21</v>
      </c>
      <c r="J886" s="211">
        <f>TRUNC(H886*I886,2)</f>
        <v>8</v>
      </c>
      <c r="M886">
        <v>8.36</v>
      </c>
    </row>
    <row r="887" spans="1:13" ht="39.75" customHeight="1" thickBot="1" x14ac:dyDescent="0.25">
      <c r="A887" s="13"/>
      <c r="B887" s="13"/>
      <c r="C887" s="12"/>
      <c r="D887" s="13"/>
      <c r="E887" s="13"/>
      <c r="F887" s="48"/>
      <c r="G887" s="13"/>
      <c r="H887" s="87"/>
      <c r="I887" s="87"/>
      <c r="J887" s="48"/>
    </row>
    <row r="888" spans="1:13" ht="39.75" customHeight="1" thickTop="1" x14ac:dyDescent="0.2">
      <c r="A888" s="45"/>
      <c r="B888" s="45"/>
      <c r="C888" s="89"/>
      <c r="D888" s="45"/>
      <c r="E888" s="45"/>
      <c r="F888" s="45"/>
      <c r="G888" s="45"/>
      <c r="H888" s="45"/>
      <c r="I888" s="45"/>
      <c r="J888" s="45"/>
    </row>
    <row r="889" spans="1:13" ht="39.75" customHeight="1" x14ac:dyDescent="0.2">
      <c r="A889" s="28"/>
      <c r="B889" s="4" t="s">
        <v>2</v>
      </c>
      <c r="C889" s="26" t="s">
        <v>3</v>
      </c>
      <c r="D889" s="28" t="s">
        <v>4</v>
      </c>
      <c r="E889" s="193" t="s">
        <v>2388</v>
      </c>
      <c r="F889" s="194"/>
      <c r="G889" s="26" t="s">
        <v>190</v>
      </c>
      <c r="H889" s="4" t="s">
        <v>6</v>
      </c>
      <c r="I889" s="4" t="s">
        <v>7</v>
      </c>
      <c r="J889" s="4" t="s">
        <v>191</v>
      </c>
      <c r="M889" t="s">
        <v>7</v>
      </c>
    </row>
    <row r="890" spans="1:13" ht="39.75" customHeight="1" x14ac:dyDescent="0.2">
      <c r="A890" s="29" t="s">
        <v>2389</v>
      </c>
      <c r="B890" s="42">
        <v>92806</v>
      </c>
      <c r="C890" s="41" t="s">
        <v>14</v>
      </c>
      <c r="D890" s="29" t="s">
        <v>2768</v>
      </c>
      <c r="E890" s="195" t="s">
        <v>2410</v>
      </c>
      <c r="F890" s="196"/>
      <c r="G890" s="41" t="s">
        <v>17</v>
      </c>
      <c r="H890" s="44">
        <v>1</v>
      </c>
      <c r="I890" s="85">
        <f>SUM(J891:J892)</f>
        <v>9.51</v>
      </c>
      <c r="J890" s="43">
        <f>TRUNC(H890*I890,2)</f>
        <v>9.51</v>
      </c>
      <c r="M890">
        <v>11.02</v>
      </c>
    </row>
    <row r="891" spans="1:13" ht="39.75" customHeight="1" x14ac:dyDescent="0.2">
      <c r="A891" s="6" t="s">
        <v>2397</v>
      </c>
      <c r="B891" s="5">
        <v>88245</v>
      </c>
      <c r="C891" s="7" t="s">
        <v>14</v>
      </c>
      <c r="D891" s="6" t="s">
        <v>2763</v>
      </c>
      <c r="E891" s="197" t="s">
        <v>2399</v>
      </c>
      <c r="F891" s="198"/>
      <c r="G891" s="7" t="s">
        <v>297</v>
      </c>
      <c r="H891" s="46">
        <v>1.2999999999999999E-3</v>
      </c>
      <c r="I891" s="77">
        <f>'COMP-CUSTO MÃO OBRA'!$H$175</f>
        <v>34.29</v>
      </c>
      <c r="J891" s="8">
        <f>TRUNC(H891*I891,2)</f>
        <v>0.04</v>
      </c>
      <c r="M891">
        <v>33.840000000000003</v>
      </c>
    </row>
    <row r="892" spans="1:13" ht="39.75" customHeight="1" x14ac:dyDescent="0.2">
      <c r="A892" s="10" t="s">
        <v>2391</v>
      </c>
      <c r="B892" s="10">
        <v>43056</v>
      </c>
      <c r="C892" s="10" t="s">
        <v>14</v>
      </c>
      <c r="D892" s="9" t="s">
        <v>4123</v>
      </c>
      <c r="E892" s="212" t="s">
        <v>2394</v>
      </c>
      <c r="F892" s="199"/>
      <c r="G892" s="10" t="s">
        <v>17</v>
      </c>
      <c r="H892" s="47">
        <v>1.1399999999999999</v>
      </c>
      <c r="I892" s="211">
        <f>VLOOKUP(B892,CURVA_ABC_INSUM!$B$5:$H$1423,7,0)</f>
        <v>8.31</v>
      </c>
      <c r="J892" s="211">
        <f>TRUNC(H892*I892,2)</f>
        <v>9.4700000000000006</v>
      </c>
      <c r="M892">
        <v>9.64</v>
      </c>
    </row>
    <row r="893" spans="1:13" ht="39.75" customHeight="1" x14ac:dyDescent="0.2">
      <c r="A893" s="13"/>
      <c r="B893" s="13"/>
      <c r="C893" s="12"/>
      <c r="D893" s="13"/>
      <c r="E893" s="13"/>
      <c r="F893" s="48"/>
      <c r="G893" s="13"/>
      <c r="H893" s="48"/>
      <c r="I893" s="13"/>
      <c r="J893" s="48"/>
    </row>
    <row r="894" spans="1:13" ht="39.75" customHeight="1" thickBot="1" x14ac:dyDescent="0.25">
      <c r="A894" s="13"/>
      <c r="B894" s="13"/>
      <c r="C894" s="12"/>
      <c r="D894" s="13"/>
      <c r="E894" s="13"/>
      <c r="F894" s="48"/>
      <c r="G894" s="13"/>
      <c r="H894" s="87"/>
      <c r="I894" s="87"/>
      <c r="J894" s="48"/>
    </row>
    <row r="895" spans="1:13" ht="39.75" customHeight="1" thickTop="1" x14ac:dyDescent="0.2">
      <c r="A895" s="45"/>
      <c r="B895" s="45"/>
      <c r="C895" s="89"/>
      <c r="D895" s="45"/>
      <c r="E895" s="45"/>
      <c r="F895" s="45"/>
      <c r="G895" s="45"/>
      <c r="H895" s="45"/>
      <c r="I895" s="45"/>
      <c r="J895" s="45"/>
    </row>
    <row r="896" spans="1:13" ht="39.75" customHeight="1" x14ac:dyDescent="0.2">
      <c r="A896" s="28"/>
      <c r="B896" s="4" t="s">
        <v>2</v>
      </c>
      <c r="C896" s="26" t="s">
        <v>3</v>
      </c>
      <c r="D896" s="28" t="s">
        <v>4</v>
      </c>
      <c r="E896" s="193" t="s">
        <v>2388</v>
      </c>
      <c r="F896" s="194"/>
      <c r="G896" s="26" t="s">
        <v>190</v>
      </c>
      <c r="H896" s="4" t="s">
        <v>6</v>
      </c>
      <c r="I896" s="4" t="s">
        <v>7</v>
      </c>
      <c r="J896" s="4" t="s">
        <v>191</v>
      </c>
      <c r="M896" t="s">
        <v>7</v>
      </c>
    </row>
    <row r="897" spans="1:13" ht="39.75" customHeight="1" x14ac:dyDescent="0.2">
      <c r="A897" s="29" t="s">
        <v>2389</v>
      </c>
      <c r="B897" s="42">
        <v>92801</v>
      </c>
      <c r="C897" s="41" t="s">
        <v>14</v>
      </c>
      <c r="D897" s="29" t="s">
        <v>2769</v>
      </c>
      <c r="E897" s="195" t="s">
        <v>2410</v>
      </c>
      <c r="F897" s="196"/>
      <c r="G897" s="41" t="s">
        <v>17</v>
      </c>
      <c r="H897" s="44">
        <v>1</v>
      </c>
      <c r="I897" s="85">
        <f>SUM(J898:J900)</f>
        <v>11.1</v>
      </c>
      <c r="J897" s="43">
        <f>TRUNC(H897*I897,2)</f>
        <v>11.1</v>
      </c>
      <c r="M897">
        <v>12.06</v>
      </c>
    </row>
    <row r="898" spans="1:13" ht="39.75" customHeight="1" x14ac:dyDescent="0.2">
      <c r="A898" s="6" t="s">
        <v>2397</v>
      </c>
      <c r="B898" s="5">
        <v>88238</v>
      </c>
      <c r="C898" s="7" t="s">
        <v>14</v>
      </c>
      <c r="D898" s="6" t="s">
        <v>4035</v>
      </c>
      <c r="E898" s="197" t="s">
        <v>2399</v>
      </c>
      <c r="F898" s="198"/>
      <c r="G898" s="7" t="s">
        <v>297</v>
      </c>
      <c r="H898" s="46">
        <v>5.1000000000000004E-3</v>
      </c>
      <c r="I898" s="77">
        <f>'COMP-CUSTO MÃO OBRA'!$H$61</f>
        <v>27.08</v>
      </c>
      <c r="J898" s="8">
        <f>TRUNC(H898*I898,2)</f>
        <v>0.13</v>
      </c>
      <c r="M898">
        <v>26.5</v>
      </c>
    </row>
    <row r="899" spans="1:13" ht="39.75" customHeight="1" x14ac:dyDescent="0.2">
      <c r="A899" s="6" t="s">
        <v>2397</v>
      </c>
      <c r="B899" s="5">
        <v>88245</v>
      </c>
      <c r="C899" s="7" t="s">
        <v>14</v>
      </c>
      <c r="D899" s="6" t="s">
        <v>2763</v>
      </c>
      <c r="E899" s="197" t="s">
        <v>2399</v>
      </c>
      <c r="F899" s="198"/>
      <c r="G899" s="7" t="s">
        <v>297</v>
      </c>
      <c r="H899" s="46">
        <v>3.1E-2</v>
      </c>
      <c r="I899" s="77">
        <f>'COMP-CUSTO MÃO OBRA'!$H$175</f>
        <v>34.29</v>
      </c>
      <c r="J899" s="8">
        <f>TRUNC(H899*I899,2)</f>
        <v>1.06</v>
      </c>
      <c r="M899">
        <v>33.840000000000003</v>
      </c>
    </row>
    <row r="900" spans="1:13" ht="39.75" customHeight="1" x14ac:dyDescent="0.2">
      <c r="A900" s="10" t="s">
        <v>2391</v>
      </c>
      <c r="B900" s="10">
        <v>32</v>
      </c>
      <c r="C900" s="10" t="s">
        <v>14</v>
      </c>
      <c r="D900" s="9" t="s">
        <v>4048</v>
      </c>
      <c r="E900" s="212" t="s">
        <v>2394</v>
      </c>
      <c r="F900" s="199"/>
      <c r="G900" s="10" t="s">
        <v>17</v>
      </c>
      <c r="H900" s="47">
        <v>1.07</v>
      </c>
      <c r="I900" s="211">
        <f>VLOOKUP(B900,CURVA_ABC_INSUM!$B$5:$H$1423,7,0)</f>
        <v>9.27</v>
      </c>
      <c r="J900" s="211">
        <f>TRUNC(H900*I900,2)</f>
        <v>9.91</v>
      </c>
      <c r="M900">
        <v>10.18</v>
      </c>
    </row>
    <row r="901" spans="1:13" ht="39.75" customHeight="1" thickBot="1" x14ac:dyDescent="0.25">
      <c r="A901" s="13"/>
      <c r="B901" s="13"/>
      <c r="C901" s="12"/>
      <c r="D901" s="13"/>
      <c r="E901" s="13"/>
      <c r="F901" s="48"/>
      <c r="G901" s="13"/>
      <c r="H901" s="87"/>
      <c r="I901" s="87"/>
      <c r="J901" s="48"/>
    </row>
    <row r="902" spans="1:13" ht="39.75" customHeight="1" thickTop="1" x14ac:dyDescent="0.2">
      <c r="A902" s="45"/>
      <c r="B902" s="45"/>
      <c r="C902" s="89"/>
      <c r="D902" s="45"/>
      <c r="E902" s="45"/>
      <c r="F902" s="45"/>
      <c r="G902" s="45"/>
      <c r="H902" s="45"/>
      <c r="I902" s="45"/>
      <c r="J902" s="45"/>
    </row>
    <row r="903" spans="1:13" ht="39.75" customHeight="1" x14ac:dyDescent="0.2">
      <c r="A903" s="28"/>
      <c r="B903" s="4" t="s">
        <v>2</v>
      </c>
      <c r="C903" s="26" t="s">
        <v>3</v>
      </c>
      <c r="D903" s="28" t="s">
        <v>4</v>
      </c>
      <c r="E903" s="193" t="s">
        <v>2388</v>
      </c>
      <c r="F903" s="194"/>
      <c r="G903" s="26" t="s">
        <v>190</v>
      </c>
      <c r="H903" s="4" t="s">
        <v>6</v>
      </c>
      <c r="I903" s="4" t="s">
        <v>7</v>
      </c>
      <c r="J903" s="4" t="s">
        <v>191</v>
      </c>
      <c r="M903" t="s">
        <v>7</v>
      </c>
    </row>
    <row r="904" spans="1:13" ht="39.75" customHeight="1" x14ac:dyDescent="0.2">
      <c r="A904" s="29" t="s">
        <v>2389</v>
      </c>
      <c r="B904" s="42">
        <v>92802</v>
      </c>
      <c r="C904" s="41" t="s">
        <v>14</v>
      </c>
      <c r="D904" s="29" t="s">
        <v>2770</v>
      </c>
      <c r="E904" s="195" t="s">
        <v>2410</v>
      </c>
      <c r="F904" s="196"/>
      <c r="G904" s="41" t="s">
        <v>17</v>
      </c>
      <c r="H904" s="44">
        <v>1</v>
      </c>
      <c r="I904" s="85">
        <f>SUM(J905:J907)</f>
        <v>10.420000000000002</v>
      </c>
      <c r="J904" s="43">
        <f t="shared" ref="J904:J907" si="82">TRUNC(H904*I904,2)</f>
        <v>10.42</v>
      </c>
      <c r="M904">
        <v>11.959999999999999</v>
      </c>
    </row>
    <row r="905" spans="1:13" ht="39.75" customHeight="1" x14ac:dyDescent="0.2">
      <c r="A905" s="6" t="s">
        <v>2397</v>
      </c>
      <c r="B905" s="5">
        <v>88238</v>
      </c>
      <c r="C905" s="7" t="s">
        <v>14</v>
      </c>
      <c r="D905" s="6" t="s">
        <v>4035</v>
      </c>
      <c r="E905" s="197" t="s">
        <v>2399</v>
      </c>
      <c r="F905" s="198"/>
      <c r="G905" s="7" t="s">
        <v>297</v>
      </c>
      <c r="H905" s="46">
        <v>2.5999999999999999E-3</v>
      </c>
      <c r="I905" s="77">
        <f>'COMP-CUSTO MÃO OBRA'!$H$61</f>
        <v>27.08</v>
      </c>
      <c r="J905" s="8">
        <f t="shared" si="82"/>
        <v>7.0000000000000007E-2</v>
      </c>
      <c r="M905">
        <v>26.5</v>
      </c>
    </row>
    <row r="906" spans="1:13" ht="39.75" customHeight="1" x14ac:dyDescent="0.2">
      <c r="A906" s="6" t="s">
        <v>2397</v>
      </c>
      <c r="B906" s="5">
        <v>88245</v>
      </c>
      <c r="C906" s="7" t="s">
        <v>14</v>
      </c>
      <c r="D906" s="6" t="s">
        <v>2763</v>
      </c>
      <c r="E906" s="197" t="s">
        <v>2399</v>
      </c>
      <c r="F906" s="198"/>
      <c r="G906" s="7" t="s">
        <v>297</v>
      </c>
      <c r="H906" s="46">
        <v>1.6199999999999999E-2</v>
      </c>
      <c r="I906" s="77">
        <f>'COMP-CUSTO MÃO OBRA'!$H$175</f>
        <v>34.29</v>
      </c>
      <c r="J906" s="8">
        <f t="shared" si="82"/>
        <v>0.55000000000000004</v>
      </c>
      <c r="M906">
        <v>33.840000000000003</v>
      </c>
    </row>
    <row r="907" spans="1:13" ht="39.75" customHeight="1" x14ac:dyDescent="0.2">
      <c r="A907" s="10" t="s">
        <v>2391</v>
      </c>
      <c r="B907" s="10">
        <v>33</v>
      </c>
      <c r="C907" s="10" t="s">
        <v>14</v>
      </c>
      <c r="D907" s="9" t="s">
        <v>4047</v>
      </c>
      <c r="E907" s="212" t="s">
        <v>2394</v>
      </c>
      <c r="F907" s="199"/>
      <c r="G907" s="10" t="s">
        <v>17</v>
      </c>
      <c r="H907" s="47">
        <v>1.1100000000000001</v>
      </c>
      <c r="I907" s="211">
        <f>VLOOKUP(B907,CURVA_ABC_INSUM!$B$5:$H$1423,7,0)</f>
        <v>8.83</v>
      </c>
      <c r="J907" s="211">
        <f t="shared" si="82"/>
        <v>9.8000000000000007</v>
      </c>
      <c r="M907">
        <v>10.24</v>
      </c>
    </row>
    <row r="908" spans="1:13" ht="39.75" customHeight="1" thickBot="1" x14ac:dyDescent="0.25">
      <c r="A908" s="13"/>
      <c r="B908" s="13"/>
      <c r="C908" s="12"/>
      <c r="D908" s="13"/>
      <c r="E908" s="13"/>
      <c r="F908" s="48"/>
      <c r="G908" s="13"/>
      <c r="H908" s="87"/>
      <c r="I908" s="87"/>
      <c r="J908" s="48"/>
    </row>
    <row r="909" spans="1:13" ht="39.75" customHeight="1" thickTop="1" x14ac:dyDescent="0.2">
      <c r="A909" s="45"/>
      <c r="B909" s="45"/>
      <c r="C909" s="89"/>
      <c r="D909" s="45"/>
      <c r="E909" s="45"/>
      <c r="F909" s="45"/>
      <c r="G909" s="45"/>
      <c r="H909" s="45"/>
      <c r="I909" s="45"/>
      <c r="J909" s="45"/>
    </row>
    <row r="910" spans="1:13" ht="39.75" customHeight="1" x14ac:dyDescent="0.2">
      <c r="A910" s="28"/>
      <c r="B910" s="4" t="s">
        <v>2</v>
      </c>
      <c r="C910" s="26" t="s">
        <v>3</v>
      </c>
      <c r="D910" s="28" t="s">
        <v>4</v>
      </c>
      <c r="E910" s="193" t="s">
        <v>2388</v>
      </c>
      <c r="F910" s="194"/>
      <c r="G910" s="26" t="s">
        <v>190</v>
      </c>
      <c r="H910" s="4" t="s">
        <v>6</v>
      </c>
      <c r="I910" s="4" t="s">
        <v>7</v>
      </c>
      <c r="J910" s="4" t="s">
        <v>191</v>
      </c>
      <c r="M910" t="s">
        <v>7</v>
      </c>
    </row>
    <row r="911" spans="1:13" ht="39.75" customHeight="1" x14ac:dyDescent="0.2">
      <c r="A911" s="29" t="s">
        <v>2389</v>
      </c>
      <c r="B911" s="42">
        <v>92799</v>
      </c>
      <c r="C911" s="41" t="s">
        <v>14</v>
      </c>
      <c r="D911" s="29" t="s">
        <v>4038</v>
      </c>
      <c r="E911" s="195" t="s">
        <v>2410</v>
      </c>
      <c r="F911" s="196"/>
      <c r="G911" s="41" t="s">
        <v>17</v>
      </c>
      <c r="H911" s="44">
        <v>1</v>
      </c>
      <c r="I911" s="85">
        <f>SUM(J912:J914)</f>
        <v>12.03</v>
      </c>
      <c r="J911" s="43">
        <f>TRUNC(H911*I911,2)</f>
        <v>12.03</v>
      </c>
      <c r="M911">
        <v>13.309999999999999</v>
      </c>
    </row>
    <row r="912" spans="1:13" ht="39.75" customHeight="1" x14ac:dyDescent="0.2">
      <c r="A912" s="6" t="s">
        <v>2397</v>
      </c>
      <c r="B912" s="5">
        <v>88238</v>
      </c>
      <c r="C912" s="7" t="s">
        <v>14</v>
      </c>
      <c r="D912" s="6" t="s">
        <v>4035</v>
      </c>
      <c r="E912" s="197" t="s">
        <v>2399</v>
      </c>
      <c r="F912" s="198"/>
      <c r="G912" s="7" t="s">
        <v>297</v>
      </c>
      <c r="H912" s="46">
        <v>1.52E-2</v>
      </c>
      <c r="I912" s="77">
        <f>'COMP-CUSTO MÃO OBRA'!$H$61</f>
        <v>27.08</v>
      </c>
      <c r="J912" s="8">
        <f>TRUNC(H912*I912,2)</f>
        <v>0.41</v>
      </c>
      <c r="M912">
        <v>26.5</v>
      </c>
    </row>
    <row r="913" spans="1:13" ht="39.75" customHeight="1" x14ac:dyDescent="0.2">
      <c r="A913" s="6" t="s">
        <v>2397</v>
      </c>
      <c r="B913" s="5">
        <v>88245</v>
      </c>
      <c r="C913" s="7" t="s">
        <v>14</v>
      </c>
      <c r="D913" s="6" t="s">
        <v>2763</v>
      </c>
      <c r="E913" s="197" t="s">
        <v>2399</v>
      </c>
      <c r="F913" s="198"/>
      <c r="G913" s="7" t="s">
        <v>297</v>
      </c>
      <c r="H913" s="46">
        <v>9.3299999999999994E-2</v>
      </c>
      <c r="I913" s="77">
        <f>'COMP-CUSTO MÃO OBRA'!$H$175</f>
        <v>34.29</v>
      </c>
      <c r="J913" s="8">
        <f>TRUNC(H913*I913,2)</f>
        <v>3.19</v>
      </c>
      <c r="M913">
        <v>33.840000000000003</v>
      </c>
    </row>
    <row r="914" spans="1:13" ht="39.75" customHeight="1" x14ac:dyDescent="0.2">
      <c r="A914" s="10" t="s">
        <v>2391</v>
      </c>
      <c r="B914" s="10">
        <v>43059</v>
      </c>
      <c r="C914" s="10" t="s">
        <v>14</v>
      </c>
      <c r="D914" s="9" t="s">
        <v>4124</v>
      </c>
      <c r="E914" s="212" t="s">
        <v>2394</v>
      </c>
      <c r="F914" s="199"/>
      <c r="G914" s="10" t="s">
        <v>17</v>
      </c>
      <c r="H914" s="47">
        <v>1.07</v>
      </c>
      <c r="I914" s="211">
        <f>VLOOKUP(B914,CURVA_ABC_INSUM!$B$5:$H$1423,7,0)</f>
        <v>7.88</v>
      </c>
      <c r="J914" s="211">
        <f t="shared" ref="J914" si="83">TRUNC(H914*I914,2)</f>
        <v>8.43</v>
      </c>
      <c r="M914">
        <v>9.1300000000000008</v>
      </c>
    </row>
    <row r="915" spans="1:13" ht="39.75" customHeight="1" thickBot="1" x14ac:dyDescent="0.25">
      <c r="A915" s="13"/>
      <c r="B915" s="13"/>
      <c r="C915" s="12"/>
      <c r="D915" s="13"/>
      <c r="E915" s="13"/>
      <c r="F915" s="48"/>
      <c r="G915" s="13"/>
      <c r="H915" s="87"/>
      <c r="I915" s="87"/>
      <c r="J915" s="48"/>
    </row>
    <row r="916" spans="1:13" ht="39.75" customHeight="1" thickTop="1" x14ac:dyDescent="0.2">
      <c r="A916" s="45"/>
      <c r="B916" s="45"/>
      <c r="C916" s="89"/>
      <c r="D916" s="45"/>
      <c r="E916" s="45"/>
      <c r="F916" s="45"/>
      <c r="G916" s="45"/>
      <c r="H916" s="45"/>
      <c r="I916" s="45"/>
      <c r="J916" s="45"/>
    </row>
    <row r="917" spans="1:13" ht="39.75" customHeight="1" x14ac:dyDescent="0.2">
      <c r="A917" s="28"/>
      <c r="B917" s="4" t="s">
        <v>2</v>
      </c>
      <c r="C917" s="26" t="s">
        <v>3</v>
      </c>
      <c r="D917" s="28" t="s">
        <v>4</v>
      </c>
      <c r="E917" s="193" t="s">
        <v>2388</v>
      </c>
      <c r="F917" s="194"/>
      <c r="G917" s="26" t="s">
        <v>190</v>
      </c>
      <c r="H917" s="4" t="s">
        <v>6</v>
      </c>
      <c r="I917" s="4" t="s">
        <v>7</v>
      </c>
      <c r="J917" s="4" t="s">
        <v>191</v>
      </c>
      <c r="M917" t="s">
        <v>7</v>
      </c>
    </row>
    <row r="918" spans="1:13" ht="39.75" customHeight="1" x14ac:dyDescent="0.2">
      <c r="A918" s="29" t="s">
        <v>2389</v>
      </c>
      <c r="B918" s="42">
        <v>92800</v>
      </c>
      <c r="C918" s="41" t="s">
        <v>14</v>
      </c>
      <c r="D918" s="29" t="s">
        <v>4040</v>
      </c>
      <c r="E918" s="195" t="s">
        <v>2410</v>
      </c>
      <c r="F918" s="196"/>
      <c r="G918" s="41" t="s">
        <v>17</v>
      </c>
      <c r="H918" s="44">
        <v>1</v>
      </c>
      <c r="I918" s="85">
        <f>SUM(J919:J921)</f>
        <v>10.67</v>
      </c>
      <c r="J918" s="43">
        <f>TRUNC(H918*I918,2)</f>
        <v>10.67</v>
      </c>
      <c r="M918">
        <v>11.969999999999999</v>
      </c>
    </row>
    <row r="919" spans="1:13" ht="39.75" customHeight="1" x14ac:dyDescent="0.2">
      <c r="A919" s="6" t="s">
        <v>2397</v>
      </c>
      <c r="B919" s="5">
        <v>88238</v>
      </c>
      <c r="C919" s="7" t="s">
        <v>14</v>
      </c>
      <c r="D919" s="6" t="s">
        <v>4035</v>
      </c>
      <c r="E919" s="197" t="s">
        <v>2399</v>
      </c>
      <c r="F919" s="198"/>
      <c r="G919" s="7" t="s">
        <v>297</v>
      </c>
      <c r="H919" s="46">
        <v>9.4999999999999998E-3</v>
      </c>
      <c r="I919" s="77">
        <f>'COMP-CUSTO MÃO OBRA'!$H$61</f>
        <v>27.08</v>
      </c>
      <c r="J919" s="8">
        <f>TRUNC(H919*I919,2)</f>
        <v>0.25</v>
      </c>
      <c r="M919">
        <v>26.5</v>
      </c>
    </row>
    <row r="920" spans="1:13" ht="39.75" customHeight="1" x14ac:dyDescent="0.2">
      <c r="A920" s="6" t="s">
        <v>2397</v>
      </c>
      <c r="B920" s="5">
        <v>88245</v>
      </c>
      <c r="C920" s="7" t="s">
        <v>14</v>
      </c>
      <c r="D920" s="6" t="s">
        <v>2763</v>
      </c>
      <c r="E920" s="197" t="s">
        <v>2399</v>
      </c>
      <c r="F920" s="198"/>
      <c r="G920" s="7" t="s">
        <v>297</v>
      </c>
      <c r="H920" s="46">
        <v>5.8099999999999999E-2</v>
      </c>
      <c r="I920" s="77">
        <f>'COMP-CUSTO MÃO OBRA'!$H$175</f>
        <v>34.29</v>
      </c>
      <c r="J920" s="8">
        <f>TRUNC(H920*I920,2)</f>
        <v>1.99</v>
      </c>
      <c r="M920">
        <v>33.840000000000003</v>
      </c>
    </row>
    <row r="921" spans="1:13" ht="39.75" customHeight="1" x14ac:dyDescent="0.2">
      <c r="A921" s="10" t="s">
        <v>2391</v>
      </c>
      <c r="B921" s="10">
        <v>43059</v>
      </c>
      <c r="C921" s="10" t="s">
        <v>14</v>
      </c>
      <c r="D921" s="9" t="s">
        <v>4124</v>
      </c>
      <c r="E921" s="212" t="s">
        <v>2394</v>
      </c>
      <c r="F921" s="199"/>
      <c r="G921" s="10" t="s">
        <v>17</v>
      </c>
      <c r="H921" s="47">
        <v>1.07</v>
      </c>
      <c r="I921" s="211">
        <f>VLOOKUP(B921,CURVA_ABC_INSUM!$B$5:$H$1423,7,0)</f>
        <v>7.88</v>
      </c>
      <c r="J921" s="211">
        <f t="shared" ref="J921" si="84">TRUNC(H921*I921,2)</f>
        <v>8.43</v>
      </c>
      <c r="M921">
        <v>9.1300000000000008</v>
      </c>
    </row>
    <row r="922" spans="1:13" ht="39.75" customHeight="1" thickBot="1" x14ac:dyDescent="0.25">
      <c r="A922" s="13"/>
      <c r="B922" s="13"/>
      <c r="C922" s="12"/>
      <c r="D922" s="13"/>
      <c r="E922" s="13"/>
      <c r="F922" s="48"/>
      <c r="G922" s="13"/>
      <c r="H922" s="87"/>
      <c r="I922" s="87"/>
      <c r="J922" s="48"/>
    </row>
    <row r="923" spans="1:13" ht="39.75" customHeight="1" thickTop="1" x14ac:dyDescent="0.2">
      <c r="A923" s="45"/>
      <c r="B923" s="45"/>
      <c r="C923" s="89"/>
      <c r="D923" s="45"/>
      <c r="E923" s="45"/>
      <c r="F923" s="45"/>
      <c r="G923" s="45"/>
      <c r="H923" s="45"/>
      <c r="I923" s="45"/>
      <c r="J923" s="45"/>
    </row>
    <row r="924" spans="1:13" ht="39.75" customHeight="1" x14ac:dyDescent="0.2">
      <c r="A924" s="28"/>
      <c r="B924" s="4" t="s">
        <v>2</v>
      </c>
      <c r="C924" s="26" t="s">
        <v>3</v>
      </c>
      <c r="D924" s="28" t="s">
        <v>4</v>
      </c>
      <c r="E924" s="193" t="s">
        <v>2388</v>
      </c>
      <c r="F924" s="194"/>
      <c r="G924" s="26" t="s">
        <v>190</v>
      </c>
      <c r="H924" s="4" t="s">
        <v>6</v>
      </c>
      <c r="I924" s="4" t="s">
        <v>7</v>
      </c>
      <c r="J924" s="4" t="s">
        <v>191</v>
      </c>
      <c r="M924" t="s">
        <v>7</v>
      </c>
    </row>
    <row r="925" spans="1:13" ht="39.75" customHeight="1" x14ac:dyDescent="0.2">
      <c r="A925" s="29" t="s">
        <v>2389</v>
      </c>
      <c r="B925" s="42">
        <v>86901</v>
      </c>
      <c r="C925" s="41" t="s">
        <v>14</v>
      </c>
      <c r="D925" s="29" t="s">
        <v>3361</v>
      </c>
      <c r="E925" s="195" t="s">
        <v>2435</v>
      </c>
      <c r="F925" s="196"/>
      <c r="G925" s="41" t="s">
        <v>15</v>
      </c>
      <c r="H925" s="44">
        <v>1</v>
      </c>
      <c r="I925" s="85">
        <f>SUM($J$926:$J$929)</f>
        <v>160.04</v>
      </c>
      <c r="J925" s="43">
        <f>TRUNC(H925*I925,2)</f>
        <v>160.04</v>
      </c>
      <c r="M925">
        <v>148.94999999999999</v>
      </c>
    </row>
    <row r="926" spans="1:13" ht="39.75" customHeight="1" x14ac:dyDescent="0.2">
      <c r="A926" s="6" t="s">
        <v>2397</v>
      </c>
      <c r="B926" s="5">
        <v>88274</v>
      </c>
      <c r="C926" s="7" t="s">
        <v>14</v>
      </c>
      <c r="D926" s="6" t="s">
        <v>2675</v>
      </c>
      <c r="E926" s="197" t="s">
        <v>2399</v>
      </c>
      <c r="F926" s="198"/>
      <c r="G926" s="7" t="s">
        <v>297</v>
      </c>
      <c r="H926" s="46">
        <v>0.8458</v>
      </c>
      <c r="I926" s="77">
        <f>'COMP-CUSTO MÃO OBRA'!$H$1469</f>
        <v>34.04</v>
      </c>
      <c r="J926" s="8">
        <f>TRUNC(H926*I926,2)</f>
        <v>28.79</v>
      </c>
      <c r="M926">
        <v>34.04</v>
      </c>
    </row>
    <row r="927" spans="1:13" ht="39.75" customHeight="1" x14ac:dyDescent="0.2">
      <c r="A927" s="6" t="s">
        <v>2397</v>
      </c>
      <c r="B927" s="5">
        <v>88316</v>
      </c>
      <c r="C927" s="7" t="s">
        <v>14</v>
      </c>
      <c r="D927" s="6" t="s">
        <v>2398</v>
      </c>
      <c r="E927" s="197" t="s">
        <v>2399</v>
      </c>
      <c r="F927" s="198"/>
      <c r="G927" s="7" t="s">
        <v>297</v>
      </c>
      <c r="H927" s="46">
        <v>0.26650000000000001</v>
      </c>
      <c r="I927" s="77">
        <f>'COMP-CUSTO MÃO OBRA'!$H$61</f>
        <v>27.08</v>
      </c>
      <c r="J927" s="8">
        <f>TRUNC(H927*I927,2)</f>
        <v>7.21</v>
      </c>
      <c r="M927">
        <v>26.5</v>
      </c>
    </row>
    <row r="928" spans="1:13" ht="39.75" customHeight="1" x14ac:dyDescent="0.2">
      <c r="A928" s="10" t="s">
        <v>2391</v>
      </c>
      <c r="B928" s="10">
        <v>4823</v>
      </c>
      <c r="C928" s="10" t="s">
        <v>14</v>
      </c>
      <c r="D928" s="9" t="s">
        <v>90</v>
      </c>
      <c r="E928" s="212" t="s">
        <v>2394</v>
      </c>
      <c r="F928" s="199"/>
      <c r="G928" s="10" t="s">
        <v>17</v>
      </c>
      <c r="H928" s="47">
        <v>0.52710000000000001</v>
      </c>
      <c r="I928" s="211">
        <f>VLOOKUP(B928,CURVA_ABC_INSUM!$B$5:$H$1423,7,0)</f>
        <v>40.159999999999997</v>
      </c>
      <c r="J928" s="211">
        <f>TRUNC(H928*I928,2)</f>
        <v>21.16</v>
      </c>
      <c r="M928">
        <v>40.159999999999997</v>
      </c>
    </row>
    <row r="929" spans="1:13" ht="39.75" customHeight="1" x14ac:dyDescent="0.2">
      <c r="A929" s="10" t="s">
        <v>2391</v>
      </c>
      <c r="B929" s="10">
        <v>20269</v>
      </c>
      <c r="C929" s="10" t="s">
        <v>14</v>
      </c>
      <c r="D929" s="9" t="s">
        <v>56</v>
      </c>
      <c r="E929" s="212" t="s">
        <v>2394</v>
      </c>
      <c r="F929" s="199"/>
      <c r="G929" s="10" t="s">
        <v>15</v>
      </c>
      <c r="H929" s="47">
        <v>1</v>
      </c>
      <c r="I929" s="211">
        <f>VLOOKUP(B929,CURVA_ABC_INSUM!$B$5:$H$1423,7,0)</f>
        <v>102.88</v>
      </c>
      <c r="J929" s="211">
        <f>TRUNC(H929*I929,2)</f>
        <v>102.88</v>
      </c>
      <c r="M929">
        <v>91.94</v>
      </c>
    </row>
    <row r="930" spans="1:13" ht="39.75" customHeight="1" thickBot="1" x14ac:dyDescent="0.25">
      <c r="A930" s="13"/>
      <c r="B930" s="13"/>
      <c r="C930" s="12"/>
      <c r="D930" s="13"/>
      <c r="E930" s="13"/>
      <c r="F930" s="48"/>
      <c r="G930" s="13"/>
      <c r="H930" s="87"/>
      <c r="I930" s="87"/>
      <c r="J930" s="48"/>
    </row>
    <row r="931" spans="1:13" ht="39.75" customHeight="1" thickTop="1" x14ac:dyDescent="0.2">
      <c r="A931" s="45"/>
      <c r="B931" s="45"/>
      <c r="C931" s="89"/>
      <c r="D931" s="45"/>
      <c r="E931" s="45"/>
      <c r="F931" s="45"/>
      <c r="G931" s="45"/>
      <c r="H931" s="45"/>
      <c r="I931" s="45"/>
      <c r="J931" s="45"/>
    </row>
    <row r="932" spans="1:13" ht="39.75" customHeight="1" x14ac:dyDescent="0.2">
      <c r="A932" s="28"/>
      <c r="B932" s="4" t="s">
        <v>2</v>
      </c>
      <c r="C932" s="26" t="s">
        <v>3</v>
      </c>
      <c r="D932" s="28" t="s">
        <v>4</v>
      </c>
      <c r="E932" s="193" t="s">
        <v>2388</v>
      </c>
      <c r="F932" s="194"/>
      <c r="G932" s="26" t="s">
        <v>190</v>
      </c>
      <c r="H932" s="4" t="s">
        <v>6</v>
      </c>
      <c r="I932" s="4" t="s">
        <v>7</v>
      </c>
      <c r="J932" s="4" t="s">
        <v>191</v>
      </c>
      <c r="M932" t="s">
        <v>7</v>
      </c>
    </row>
    <row r="933" spans="1:13" ht="39.75" customHeight="1" x14ac:dyDescent="0.2">
      <c r="A933" s="29" t="s">
        <v>2389</v>
      </c>
      <c r="B933" s="42" t="s">
        <v>4125</v>
      </c>
      <c r="C933" s="41" t="s">
        <v>13</v>
      </c>
      <c r="D933" s="29" t="s">
        <v>4126</v>
      </c>
      <c r="E933" s="195" t="s">
        <v>2502</v>
      </c>
      <c r="F933" s="196"/>
      <c r="G933" s="41" t="s">
        <v>220</v>
      </c>
      <c r="H933" s="44">
        <v>1</v>
      </c>
      <c r="I933" s="85">
        <f>SUM($J$934:$J$937)</f>
        <v>24.419999999999995</v>
      </c>
      <c r="J933" s="43">
        <f>TRUNC(H933*I933,2)</f>
        <v>24.42</v>
      </c>
      <c r="M933">
        <v>24.299999999999997</v>
      </c>
    </row>
    <row r="934" spans="1:13" ht="39.75" customHeight="1" x14ac:dyDescent="0.2">
      <c r="A934" s="6" t="s">
        <v>2397</v>
      </c>
      <c r="B934" s="5">
        <v>88316</v>
      </c>
      <c r="C934" s="7" t="s">
        <v>14</v>
      </c>
      <c r="D934" s="6" t="s">
        <v>2398</v>
      </c>
      <c r="E934" s="197" t="s">
        <v>2399</v>
      </c>
      <c r="F934" s="198"/>
      <c r="G934" s="7" t="s">
        <v>297</v>
      </c>
      <c r="H934" s="46">
        <v>0.25</v>
      </c>
      <c r="I934" s="77">
        <f>'COMP-CUSTO MÃO OBRA'!$H$61</f>
        <v>27.08</v>
      </c>
      <c r="J934" s="8">
        <f>TRUNC(H934*I934,2)</f>
        <v>6.77</v>
      </c>
      <c r="M934">
        <v>26.5</v>
      </c>
    </row>
    <row r="935" spans="1:13" ht="39.75" customHeight="1" x14ac:dyDescent="0.2">
      <c r="A935" s="6" t="s">
        <v>2397</v>
      </c>
      <c r="B935" s="5">
        <v>88310</v>
      </c>
      <c r="C935" s="7" t="s">
        <v>14</v>
      </c>
      <c r="D935" s="6" t="s">
        <v>442</v>
      </c>
      <c r="E935" s="197" t="s">
        <v>2399</v>
      </c>
      <c r="F935" s="198"/>
      <c r="G935" s="7" t="s">
        <v>297</v>
      </c>
      <c r="H935" s="46">
        <v>0.35</v>
      </c>
      <c r="I935" s="77">
        <f>'COMP-CUSTO MÃO OBRA'!$H$2098</f>
        <v>35.299999999999997</v>
      </c>
      <c r="J935" s="8">
        <f>TRUNC(H935*I935,2)</f>
        <v>12.35</v>
      </c>
      <c r="M935">
        <v>35.299999999999997</v>
      </c>
    </row>
    <row r="936" spans="1:13" ht="39.75" customHeight="1" x14ac:dyDescent="0.2">
      <c r="A936" s="10" t="s">
        <v>2391</v>
      </c>
      <c r="B936" s="10">
        <v>1602</v>
      </c>
      <c r="C936" s="10" t="s">
        <v>20</v>
      </c>
      <c r="D936" s="9" t="s">
        <v>4127</v>
      </c>
      <c r="E936" s="212" t="s">
        <v>2394</v>
      </c>
      <c r="F936" s="199"/>
      <c r="G936" s="10" t="s">
        <v>4128</v>
      </c>
      <c r="H936" s="47">
        <v>0.72</v>
      </c>
      <c r="I936" s="211">
        <f>VLOOKUP(B936,CURVA_ABC_INSUM!$B$5:$H$1423,7,0)</f>
        <v>6.72</v>
      </c>
      <c r="J936" s="211">
        <f>TRUNC(H936*I936,2)</f>
        <v>4.83</v>
      </c>
      <c r="M936">
        <v>6.72</v>
      </c>
    </row>
    <row r="937" spans="1:13" ht="39.75" customHeight="1" x14ac:dyDescent="0.2">
      <c r="A937" s="10" t="s">
        <v>2391</v>
      </c>
      <c r="B937" s="10">
        <v>3767</v>
      </c>
      <c r="C937" s="10" t="s">
        <v>14</v>
      </c>
      <c r="D937" s="9" t="s">
        <v>2934</v>
      </c>
      <c r="E937" s="212" t="s">
        <v>2394</v>
      </c>
      <c r="F937" s="199"/>
      <c r="G937" s="10" t="s">
        <v>15</v>
      </c>
      <c r="H937" s="47">
        <v>0.5</v>
      </c>
      <c r="I937" s="211">
        <f>VLOOKUP(B937,CURVA_ABC_INSUM!$B$5:$H$1423,7,0)</f>
        <v>0.94</v>
      </c>
      <c r="J937" s="211">
        <f>TRUNC(H937*I937,2)</f>
        <v>0.47</v>
      </c>
      <c r="M937">
        <v>1</v>
      </c>
    </row>
    <row r="938" spans="1:13" ht="39.75" customHeight="1" thickBot="1" x14ac:dyDescent="0.25">
      <c r="A938" s="13"/>
      <c r="B938" s="13"/>
      <c r="C938" s="12"/>
      <c r="D938" s="13"/>
      <c r="E938" s="13"/>
      <c r="F938" s="48"/>
      <c r="G938" s="13"/>
      <c r="H938" s="87"/>
      <c r="I938" s="87"/>
      <c r="J938" s="48"/>
    </row>
    <row r="939" spans="1:13" ht="39.75" customHeight="1" thickTop="1" x14ac:dyDescent="0.2">
      <c r="A939" s="45"/>
      <c r="B939" s="45"/>
      <c r="C939" s="89"/>
      <c r="D939" s="45"/>
      <c r="E939" s="45"/>
      <c r="F939" s="45"/>
      <c r="G939" s="45"/>
      <c r="H939" s="45"/>
      <c r="I939" s="45"/>
      <c r="J939" s="45"/>
    </row>
    <row r="940" spans="1:13" ht="39.75" customHeight="1" x14ac:dyDescent="0.2">
      <c r="A940" s="28"/>
      <c r="B940" s="4" t="s">
        <v>2</v>
      </c>
      <c r="C940" s="26" t="s">
        <v>3</v>
      </c>
      <c r="D940" s="28" t="s">
        <v>4</v>
      </c>
      <c r="E940" s="193" t="s">
        <v>2388</v>
      </c>
      <c r="F940" s="194"/>
      <c r="G940" s="26" t="s">
        <v>190</v>
      </c>
      <c r="H940" s="4" t="s">
        <v>6</v>
      </c>
      <c r="I940" s="4" t="s">
        <v>7</v>
      </c>
      <c r="J940" s="4" t="s">
        <v>191</v>
      </c>
      <c r="M940" t="s">
        <v>7</v>
      </c>
    </row>
    <row r="941" spans="1:13" ht="39.75" customHeight="1" x14ac:dyDescent="0.2">
      <c r="A941" s="29" t="s">
        <v>2389</v>
      </c>
      <c r="B941" s="42">
        <v>87794</v>
      </c>
      <c r="C941" s="41" t="s">
        <v>14</v>
      </c>
      <c r="D941" s="29" t="s">
        <v>3267</v>
      </c>
      <c r="E941" s="195" t="s">
        <v>2802</v>
      </c>
      <c r="F941" s="196"/>
      <c r="G941" s="41" t="s">
        <v>32</v>
      </c>
      <c r="H941" s="44">
        <v>1</v>
      </c>
      <c r="I941" s="85">
        <f>SUM(J942:J945)</f>
        <v>49.18</v>
      </c>
      <c r="J941" s="43">
        <f>TRUNC(H941*I941,2)</f>
        <v>49.18</v>
      </c>
      <c r="M941">
        <v>48.769999999999996</v>
      </c>
    </row>
    <row r="942" spans="1:13" ht="39.75" customHeight="1" x14ac:dyDescent="0.2">
      <c r="A942" s="6" t="s">
        <v>2397</v>
      </c>
      <c r="B942" s="5">
        <v>87369</v>
      </c>
      <c r="C942" s="7" t="s">
        <v>14</v>
      </c>
      <c r="D942" s="6" t="s">
        <v>2661</v>
      </c>
      <c r="E942" s="197" t="s">
        <v>2399</v>
      </c>
      <c r="F942" s="198"/>
      <c r="G942" s="7" t="s">
        <v>71</v>
      </c>
      <c r="H942" s="46">
        <v>2.93E-2</v>
      </c>
      <c r="I942" s="77">
        <f>$J$129</f>
        <v>728.62</v>
      </c>
      <c r="J942" s="8">
        <f>TRUNC(H942*I942,2)</f>
        <v>21.34</v>
      </c>
      <c r="M942">
        <v>706.22</v>
      </c>
    </row>
    <row r="943" spans="1:13" ht="39.75" customHeight="1" x14ac:dyDescent="0.2">
      <c r="A943" s="6" t="s">
        <v>2397</v>
      </c>
      <c r="B943" s="5">
        <v>88309</v>
      </c>
      <c r="C943" s="7" t="s">
        <v>14</v>
      </c>
      <c r="D943" s="6" t="s">
        <v>439</v>
      </c>
      <c r="E943" s="197" t="s">
        <v>2399</v>
      </c>
      <c r="F943" s="198"/>
      <c r="G943" s="7" t="s">
        <v>297</v>
      </c>
      <c r="H943" s="46">
        <v>0.40899999999999997</v>
      </c>
      <c r="I943" s="77">
        <f>'COMP-CUSTO MÃO OBRA'!$H$2003</f>
        <v>34.29</v>
      </c>
      <c r="J943" s="8">
        <f>TRUNC(H943*I943,2)</f>
        <v>14.02</v>
      </c>
      <c r="M943">
        <v>34.29</v>
      </c>
    </row>
    <row r="944" spans="1:13" ht="39.75" customHeight="1" x14ac:dyDescent="0.2">
      <c r="A944" s="6" t="s">
        <v>2397</v>
      </c>
      <c r="B944" s="5">
        <v>88316</v>
      </c>
      <c r="C944" s="7" t="s">
        <v>14</v>
      </c>
      <c r="D944" s="6" t="s">
        <v>2398</v>
      </c>
      <c r="E944" s="197" t="s">
        <v>2399</v>
      </c>
      <c r="F944" s="198"/>
      <c r="G944" s="7" t="s">
        <v>297</v>
      </c>
      <c r="H944" s="46">
        <v>0.40899999999999997</v>
      </c>
      <c r="I944" s="77">
        <f>'COMP-CUSTO MÃO OBRA'!$H$61</f>
        <v>27.08</v>
      </c>
      <c r="J944" s="8">
        <f>TRUNC(H944*I944,2)</f>
        <v>11.07</v>
      </c>
      <c r="M944">
        <v>26.5</v>
      </c>
    </row>
    <row r="945" spans="1:13" ht="39.75" customHeight="1" x14ac:dyDescent="0.2">
      <c r="A945" s="10" t="s">
        <v>2391</v>
      </c>
      <c r="B945" s="10">
        <v>37411</v>
      </c>
      <c r="C945" s="10" t="s">
        <v>14</v>
      </c>
      <c r="D945" s="9" t="s">
        <v>2883</v>
      </c>
      <c r="E945" s="212" t="s">
        <v>2394</v>
      </c>
      <c r="F945" s="199"/>
      <c r="G945" s="10" t="s">
        <v>32</v>
      </c>
      <c r="H945" s="47">
        <v>0.15809999999999999</v>
      </c>
      <c r="I945" s="211">
        <f>VLOOKUP(B945,CURVA_ABC_INSUM!$B$5:$H$1423,7,0)</f>
        <v>17.41</v>
      </c>
      <c r="J945" s="211">
        <f>TRUNC(H945*I945,2)</f>
        <v>2.75</v>
      </c>
      <c r="M945">
        <v>20.45</v>
      </c>
    </row>
    <row r="946" spans="1:13" ht="39.75" customHeight="1" thickBot="1" x14ac:dyDescent="0.25">
      <c r="A946" s="13"/>
      <c r="B946" s="13"/>
      <c r="C946" s="12"/>
      <c r="D946" s="13"/>
      <c r="E946" s="13"/>
      <c r="F946" s="48"/>
      <c r="G946" s="13"/>
      <c r="H946" s="87"/>
      <c r="I946" s="87"/>
      <c r="J946" s="48"/>
    </row>
    <row r="947" spans="1:13" ht="39.75" customHeight="1" thickTop="1" x14ac:dyDescent="0.2">
      <c r="A947" s="45"/>
      <c r="B947" s="45"/>
      <c r="C947" s="89"/>
      <c r="D947" s="45"/>
      <c r="E947" s="45"/>
      <c r="F947" s="45"/>
      <c r="G947" s="45"/>
      <c r="H947" s="45"/>
      <c r="I947" s="45"/>
      <c r="J947" s="45"/>
    </row>
    <row r="948" spans="1:13" ht="39.75" customHeight="1" x14ac:dyDescent="0.2">
      <c r="A948" s="28"/>
      <c r="B948" s="4" t="s">
        <v>2</v>
      </c>
      <c r="C948" s="26" t="s">
        <v>3</v>
      </c>
      <c r="D948" s="28" t="s">
        <v>4</v>
      </c>
      <c r="E948" s="193" t="s">
        <v>2388</v>
      </c>
      <c r="F948" s="194"/>
      <c r="G948" s="26" t="s">
        <v>190</v>
      </c>
      <c r="H948" s="4" t="s">
        <v>6</v>
      </c>
      <c r="I948" s="4" t="s">
        <v>7</v>
      </c>
      <c r="J948" s="4" t="s">
        <v>191</v>
      </c>
      <c r="M948" t="s">
        <v>7</v>
      </c>
    </row>
    <row r="949" spans="1:13" ht="39.75" customHeight="1" x14ac:dyDescent="0.2">
      <c r="A949" s="29" t="s">
        <v>2389</v>
      </c>
      <c r="B949" s="42">
        <v>95710</v>
      </c>
      <c r="C949" s="41" t="s">
        <v>14</v>
      </c>
      <c r="D949" s="29" t="s">
        <v>2609</v>
      </c>
      <c r="E949" s="195" t="s">
        <v>2498</v>
      </c>
      <c r="F949" s="196"/>
      <c r="G949" s="41" t="s">
        <v>297</v>
      </c>
      <c r="H949" s="44">
        <v>1</v>
      </c>
      <c r="I949" s="85">
        <f>SUM(J950)</f>
        <v>53.79</v>
      </c>
      <c r="J949" s="43">
        <f>TRUNC(H949*I949,2)</f>
        <v>53.79</v>
      </c>
      <c r="M949">
        <v>54.9</v>
      </c>
    </row>
    <row r="950" spans="1:13" ht="39.75" customHeight="1" x14ac:dyDescent="0.2">
      <c r="A950" s="10" t="s">
        <v>2391</v>
      </c>
      <c r="B950" s="10">
        <v>40635</v>
      </c>
      <c r="C950" s="10" t="s">
        <v>14</v>
      </c>
      <c r="D950" s="9" t="s">
        <v>4129</v>
      </c>
      <c r="E950" s="212" t="s">
        <v>2494</v>
      </c>
      <c r="F950" s="199"/>
      <c r="G950" s="10" t="s">
        <v>15</v>
      </c>
      <c r="H950" s="47">
        <v>5.5999999999999999E-5</v>
      </c>
      <c r="I950" s="211">
        <f>VLOOKUP(B950,CURVA_ABC_INSUM!$B$5:$H$1423,7,0)</f>
        <v>960573.9</v>
      </c>
      <c r="J950" s="211">
        <f>TRUNC(H950*I950,2)</f>
        <v>53.79</v>
      </c>
      <c r="M950">
        <v>980523.11</v>
      </c>
    </row>
    <row r="951" spans="1:13" ht="39.75" customHeight="1" thickBot="1" x14ac:dyDescent="0.25">
      <c r="A951" s="13"/>
      <c r="B951" s="13"/>
      <c r="C951" s="12"/>
      <c r="D951" s="13"/>
      <c r="E951" s="13"/>
      <c r="F951" s="48"/>
      <c r="G951" s="13"/>
      <c r="H951" s="87"/>
      <c r="I951" s="87"/>
      <c r="J951" s="48"/>
    </row>
    <row r="952" spans="1:13" ht="39.75" customHeight="1" thickTop="1" x14ac:dyDescent="0.2">
      <c r="A952" s="45"/>
      <c r="B952" s="45"/>
      <c r="C952" s="89"/>
      <c r="D952" s="45"/>
      <c r="E952" s="45"/>
      <c r="F952" s="45"/>
      <c r="G952" s="45"/>
      <c r="H952" s="45"/>
      <c r="I952" s="45"/>
      <c r="J952" s="45"/>
    </row>
    <row r="953" spans="1:13" ht="39.75" customHeight="1" x14ac:dyDescent="0.2">
      <c r="A953" s="28"/>
      <c r="B953" s="4" t="s">
        <v>2</v>
      </c>
      <c r="C953" s="26" t="s">
        <v>3</v>
      </c>
      <c r="D953" s="28" t="s">
        <v>4</v>
      </c>
      <c r="E953" s="193" t="s">
        <v>2388</v>
      </c>
      <c r="F953" s="194"/>
      <c r="G953" s="26" t="s">
        <v>190</v>
      </c>
      <c r="H953" s="4" t="s">
        <v>6</v>
      </c>
      <c r="I953" s="4" t="s">
        <v>7</v>
      </c>
      <c r="J953" s="4" t="s">
        <v>191</v>
      </c>
      <c r="M953" t="s">
        <v>7</v>
      </c>
    </row>
    <row r="954" spans="1:13" ht="39.75" customHeight="1" x14ac:dyDescent="0.2">
      <c r="A954" s="29" t="s">
        <v>2389</v>
      </c>
      <c r="B954" s="42">
        <v>95711</v>
      </c>
      <c r="C954" s="41" t="s">
        <v>14</v>
      </c>
      <c r="D954" s="29" t="s">
        <v>2610</v>
      </c>
      <c r="E954" s="195" t="s">
        <v>2498</v>
      </c>
      <c r="F954" s="196"/>
      <c r="G954" s="41" t="s">
        <v>297</v>
      </c>
      <c r="H954" s="44">
        <v>1</v>
      </c>
      <c r="I954" s="85">
        <f>SUM(J955)</f>
        <v>7.3</v>
      </c>
      <c r="J954" s="43">
        <f>TRUNC(H954*I954,2)</f>
        <v>7.3</v>
      </c>
      <c r="M954">
        <v>7.45</v>
      </c>
    </row>
    <row r="955" spans="1:13" ht="39.75" customHeight="1" x14ac:dyDescent="0.2">
      <c r="A955" s="10" t="s">
        <v>2391</v>
      </c>
      <c r="B955" s="10">
        <v>40635</v>
      </c>
      <c r="C955" s="10" t="s">
        <v>14</v>
      </c>
      <c r="D955" s="9" t="s">
        <v>4129</v>
      </c>
      <c r="E955" s="212" t="s">
        <v>2494</v>
      </c>
      <c r="F955" s="199"/>
      <c r="G955" s="10" t="s">
        <v>15</v>
      </c>
      <c r="H955" s="47">
        <v>7.6000000000000001E-6</v>
      </c>
      <c r="I955" s="211">
        <f>VLOOKUP(B955,CURVA_ABC_INSUM!$B$5:$H$1423,7,0)</f>
        <v>960573.9</v>
      </c>
      <c r="J955" s="211">
        <f>TRUNC(H955*I955,2)</f>
        <v>7.3</v>
      </c>
      <c r="M955">
        <v>980523.11</v>
      </c>
    </row>
    <row r="956" spans="1:13" ht="39.75" customHeight="1" thickBot="1" x14ac:dyDescent="0.25">
      <c r="A956" s="13"/>
      <c r="B956" s="13"/>
      <c r="C956" s="12"/>
      <c r="D956" s="13"/>
      <c r="E956" s="13"/>
      <c r="F956" s="48"/>
      <c r="G956" s="13"/>
      <c r="H956" s="87"/>
      <c r="I956" s="87"/>
      <c r="J956" s="48"/>
    </row>
    <row r="957" spans="1:13" ht="39.75" customHeight="1" thickTop="1" x14ac:dyDescent="0.2">
      <c r="A957" s="45"/>
      <c r="B957" s="45"/>
      <c r="C957" s="89"/>
      <c r="D957" s="45"/>
      <c r="E957" s="45"/>
      <c r="F957" s="45"/>
      <c r="G957" s="45"/>
      <c r="H957" s="45"/>
      <c r="I957" s="45"/>
      <c r="J957" s="45"/>
    </row>
    <row r="958" spans="1:13" ht="39.75" customHeight="1" x14ac:dyDescent="0.2">
      <c r="A958" s="28"/>
      <c r="B958" s="4" t="s">
        <v>2</v>
      </c>
      <c r="C958" s="26" t="s">
        <v>3</v>
      </c>
      <c r="D958" s="28" t="s">
        <v>4</v>
      </c>
      <c r="E958" s="193" t="s">
        <v>2388</v>
      </c>
      <c r="F958" s="194"/>
      <c r="G958" s="26" t="s">
        <v>190</v>
      </c>
      <c r="H958" s="4" t="s">
        <v>6</v>
      </c>
      <c r="I958" s="4" t="s">
        <v>7</v>
      </c>
      <c r="J958" s="4" t="s">
        <v>191</v>
      </c>
      <c r="M958" t="s">
        <v>7</v>
      </c>
    </row>
    <row r="959" spans="1:13" ht="39.75" customHeight="1" x14ac:dyDescent="0.2">
      <c r="A959" s="29" t="s">
        <v>2389</v>
      </c>
      <c r="B959" s="42">
        <v>95712</v>
      </c>
      <c r="C959" s="41" t="s">
        <v>14</v>
      </c>
      <c r="D959" s="29" t="s">
        <v>2611</v>
      </c>
      <c r="E959" s="195" t="s">
        <v>2498</v>
      </c>
      <c r="F959" s="196"/>
      <c r="G959" s="41" t="s">
        <v>297</v>
      </c>
      <c r="H959" s="44">
        <v>1</v>
      </c>
      <c r="I959" s="85">
        <f>SUM(J960)</f>
        <v>67.239999999999995</v>
      </c>
      <c r="J959" s="43">
        <f>TRUNC(H959*I959,2)</f>
        <v>67.239999999999995</v>
      </c>
      <c r="M959">
        <v>68.63</v>
      </c>
    </row>
    <row r="960" spans="1:13" ht="39.75" customHeight="1" x14ac:dyDescent="0.2">
      <c r="A960" s="10" t="s">
        <v>2391</v>
      </c>
      <c r="B960" s="10">
        <v>40635</v>
      </c>
      <c r="C960" s="10" t="s">
        <v>14</v>
      </c>
      <c r="D960" s="9" t="s">
        <v>4129</v>
      </c>
      <c r="E960" s="212" t="s">
        <v>2494</v>
      </c>
      <c r="F960" s="199"/>
      <c r="G960" s="10" t="s">
        <v>15</v>
      </c>
      <c r="H960" s="47">
        <v>6.9999999999999994E-5</v>
      </c>
      <c r="I960" s="211">
        <f>VLOOKUP(B960,CURVA_ABC_INSUM!$B$5:$H$1423,7,0)</f>
        <v>960573.9</v>
      </c>
      <c r="J960" s="211">
        <f>TRUNC(H960*I960,2)</f>
        <v>67.239999999999995</v>
      </c>
      <c r="M960">
        <v>980523.11</v>
      </c>
    </row>
    <row r="961" spans="1:13" ht="39.75" customHeight="1" thickBot="1" x14ac:dyDescent="0.25">
      <c r="A961" s="13"/>
      <c r="B961" s="13"/>
      <c r="C961" s="12"/>
      <c r="D961" s="13"/>
      <c r="E961" s="13"/>
      <c r="F961" s="48"/>
      <c r="G961" s="13"/>
      <c r="H961" s="87"/>
      <c r="I961" s="87"/>
      <c r="J961" s="48"/>
    </row>
    <row r="962" spans="1:13" ht="39.75" customHeight="1" thickTop="1" x14ac:dyDescent="0.2">
      <c r="A962" s="45"/>
      <c r="B962" s="45"/>
      <c r="C962" s="89"/>
      <c r="D962" s="45"/>
      <c r="E962" s="45"/>
      <c r="F962" s="45"/>
      <c r="G962" s="45"/>
      <c r="H962" s="45"/>
      <c r="I962" s="45"/>
      <c r="J962" s="45"/>
    </row>
    <row r="963" spans="1:13" ht="39.75" customHeight="1" x14ac:dyDescent="0.2">
      <c r="A963" s="28"/>
      <c r="B963" s="4" t="s">
        <v>2</v>
      </c>
      <c r="C963" s="26" t="s">
        <v>3</v>
      </c>
      <c r="D963" s="28" t="s">
        <v>4</v>
      </c>
      <c r="E963" s="193" t="s">
        <v>2388</v>
      </c>
      <c r="F963" s="194"/>
      <c r="G963" s="26" t="s">
        <v>190</v>
      </c>
      <c r="H963" s="4" t="s">
        <v>6</v>
      </c>
      <c r="I963" s="4" t="s">
        <v>7</v>
      </c>
      <c r="J963" s="4" t="s">
        <v>191</v>
      </c>
      <c r="M963" t="s">
        <v>7</v>
      </c>
    </row>
    <row r="964" spans="1:13" ht="39.75" customHeight="1" x14ac:dyDescent="0.2">
      <c r="A964" s="29" t="s">
        <v>2389</v>
      </c>
      <c r="B964" s="42">
        <v>95713</v>
      </c>
      <c r="C964" s="41" t="s">
        <v>14</v>
      </c>
      <c r="D964" s="29" t="s">
        <v>2612</v>
      </c>
      <c r="E964" s="195" t="s">
        <v>2498</v>
      </c>
      <c r="F964" s="196"/>
      <c r="G964" s="41" t="s">
        <v>297</v>
      </c>
      <c r="H964" s="44">
        <v>1</v>
      </c>
      <c r="I964" s="85">
        <f>SUM(J965)</f>
        <v>87.92</v>
      </c>
      <c r="J964" s="43">
        <f>TRUNC(H964*I964,2)</f>
        <v>87.92</v>
      </c>
      <c r="M964">
        <v>88.97</v>
      </c>
    </row>
    <row r="965" spans="1:13" ht="39.75" customHeight="1" x14ac:dyDescent="0.2">
      <c r="A965" s="10" t="s">
        <v>2391</v>
      </c>
      <c r="B965" s="10">
        <v>4221</v>
      </c>
      <c r="C965" s="10" t="s">
        <v>14</v>
      </c>
      <c r="D965" s="9" t="s">
        <v>2539</v>
      </c>
      <c r="E965" s="212" t="s">
        <v>2394</v>
      </c>
      <c r="F965" s="199"/>
      <c r="G965" s="10" t="s">
        <v>36</v>
      </c>
      <c r="H965" s="47">
        <v>15.03</v>
      </c>
      <c r="I965" s="211">
        <f>VLOOKUP(B965,CURVA_ABC_INSUM!$B$5:$H$1423,7,0)</f>
        <v>5.85</v>
      </c>
      <c r="J965" s="211">
        <f>TRUNC(H965*I965,2)</f>
        <v>87.92</v>
      </c>
      <c r="M965">
        <v>5.92</v>
      </c>
    </row>
    <row r="966" spans="1:13" ht="39.75" customHeight="1" thickBot="1" x14ac:dyDescent="0.25">
      <c r="A966" s="13"/>
      <c r="B966" s="13"/>
      <c r="C966" s="12"/>
      <c r="D966" s="13"/>
      <c r="E966" s="13"/>
      <c r="F966" s="48"/>
      <c r="G966" s="13"/>
      <c r="H966" s="87"/>
      <c r="I966" s="87"/>
      <c r="J966" s="48"/>
    </row>
    <row r="967" spans="1:13" ht="39.75" customHeight="1" thickTop="1" x14ac:dyDescent="0.2">
      <c r="A967" s="45"/>
      <c r="B967" s="45"/>
      <c r="C967" s="89"/>
      <c r="D967" s="45"/>
      <c r="E967" s="45"/>
      <c r="F967" s="45"/>
      <c r="G967" s="45"/>
      <c r="H967" s="45"/>
      <c r="I967" s="45"/>
      <c r="J967" s="45"/>
    </row>
    <row r="968" spans="1:13" ht="39.75" customHeight="1" x14ac:dyDescent="0.2">
      <c r="A968" s="28"/>
      <c r="B968" s="4" t="s">
        <v>2</v>
      </c>
      <c r="C968" s="26" t="s">
        <v>3</v>
      </c>
      <c r="D968" s="28" t="s">
        <v>4</v>
      </c>
      <c r="E968" s="193" t="s">
        <v>2388</v>
      </c>
      <c r="F968" s="194"/>
      <c r="G968" s="26" t="s">
        <v>190</v>
      </c>
      <c r="H968" s="4" t="s">
        <v>6</v>
      </c>
      <c r="I968" s="4" t="s">
        <v>7</v>
      </c>
      <c r="J968" s="4" t="s">
        <v>191</v>
      </c>
      <c r="M968" t="s">
        <v>7</v>
      </c>
    </row>
    <row r="969" spans="1:13" ht="39.75" customHeight="1" x14ac:dyDescent="0.2">
      <c r="A969" s="29" t="s">
        <v>2389</v>
      </c>
      <c r="B969" s="42">
        <v>5632</v>
      </c>
      <c r="C969" s="41" t="s">
        <v>14</v>
      </c>
      <c r="D969" s="29" t="s">
        <v>2603</v>
      </c>
      <c r="E969" s="195" t="s">
        <v>2498</v>
      </c>
      <c r="F969" s="196"/>
      <c r="G969" s="41" t="s">
        <v>2526</v>
      </c>
      <c r="H969" s="44">
        <v>1</v>
      </c>
      <c r="I969" s="85">
        <f>SUM(J970:J972)</f>
        <v>94</v>
      </c>
      <c r="J969" s="43">
        <f>TRUNC(H969*I969,2)</f>
        <v>94</v>
      </c>
      <c r="M969">
        <v>95.08</v>
      </c>
    </row>
    <row r="970" spans="1:13" ht="39.75" customHeight="1" x14ac:dyDescent="0.2">
      <c r="A970" s="6" t="s">
        <v>2397</v>
      </c>
      <c r="B970" s="5">
        <v>5627</v>
      </c>
      <c r="C970" s="7" t="s">
        <v>14</v>
      </c>
      <c r="D970" s="6" t="s">
        <v>4130</v>
      </c>
      <c r="E970" s="197" t="s">
        <v>2498</v>
      </c>
      <c r="F970" s="198"/>
      <c r="G970" s="7" t="s">
        <v>297</v>
      </c>
      <c r="H970" s="46">
        <v>1</v>
      </c>
      <c r="I970" s="77">
        <f>$J$985</f>
        <v>45.87</v>
      </c>
      <c r="J970" s="8">
        <f>TRUNC(H970*I970,2)</f>
        <v>45.87</v>
      </c>
      <c r="M970">
        <v>46.82</v>
      </c>
    </row>
    <row r="971" spans="1:13" ht="39.75" customHeight="1" x14ac:dyDescent="0.2">
      <c r="A971" s="6" t="s">
        <v>2397</v>
      </c>
      <c r="B971" s="5">
        <v>5628</v>
      </c>
      <c r="C971" s="7" t="s">
        <v>14</v>
      </c>
      <c r="D971" s="6" t="s">
        <v>4131</v>
      </c>
      <c r="E971" s="197" t="s">
        <v>2498</v>
      </c>
      <c r="F971" s="198"/>
      <c r="G971" s="7" t="s">
        <v>297</v>
      </c>
      <c r="H971" s="46">
        <v>1</v>
      </c>
      <c r="I971" s="77">
        <f>$J$990</f>
        <v>6.22</v>
      </c>
      <c r="J971" s="8">
        <f>TRUNC(H971*I971,2)</f>
        <v>6.22</v>
      </c>
      <c r="M971">
        <v>6.35</v>
      </c>
    </row>
    <row r="972" spans="1:13" ht="39.75" customHeight="1" x14ac:dyDescent="0.2">
      <c r="A972" s="6" t="s">
        <v>2397</v>
      </c>
      <c r="B972" s="5">
        <v>88294</v>
      </c>
      <c r="C972" s="7" t="s">
        <v>14</v>
      </c>
      <c r="D972" s="6" t="s">
        <v>546</v>
      </c>
      <c r="E972" s="197" t="s">
        <v>2399</v>
      </c>
      <c r="F972" s="198"/>
      <c r="G972" s="7" t="s">
        <v>297</v>
      </c>
      <c r="H972" s="46">
        <v>1</v>
      </c>
      <c r="I972" s="77">
        <f>'COMP-CUSTO MÃO OBRA'!$H$1774</f>
        <v>41.91</v>
      </c>
      <c r="J972" s="8">
        <f>TRUNC(H972*I972,2)</f>
        <v>41.91</v>
      </c>
      <c r="M972">
        <v>41.91</v>
      </c>
    </row>
    <row r="973" spans="1:13" ht="39.75" customHeight="1" thickBot="1" x14ac:dyDescent="0.25">
      <c r="A973" s="13"/>
      <c r="B973" s="13"/>
      <c r="C973" s="12"/>
      <c r="D973" s="13"/>
      <c r="E973" s="13"/>
      <c r="F973" s="48"/>
      <c r="G973" s="13"/>
      <c r="H973" s="87"/>
      <c r="I973" s="87"/>
      <c r="J973" s="48"/>
    </row>
    <row r="974" spans="1:13" ht="39.75" customHeight="1" thickTop="1" x14ac:dyDescent="0.2">
      <c r="A974" s="45"/>
      <c r="B974" s="45"/>
      <c r="C974" s="89"/>
      <c r="D974" s="45"/>
      <c r="E974" s="45"/>
      <c r="F974" s="45"/>
      <c r="G974" s="45"/>
      <c r="H974" s="45"/>
      <c r="I974" s="45"/>
      <c r="J974" s="45"/>
    </row>
    <row r="975" spans="1:13" ht="39.75" customHeight="1" x14ac:dyDescent="0.2">
      <c r="A975" s="28"/>
      <c r="B975" s="4" t="s">
        <v>2</v>
      </c>
      <c r="C975" s="26" t="s">
        <v>3</v>
      </c>
      <c r="D975" s="28" t="s">
        <v>4</v>
      </c>
      <c r="E975" s="193" t="s">
        <v>2388</v>
      </c>
      <c r="F975" s="194"/>
      <c r="G975" s="26" t="s">
        <v>190</v>
      </c>
      <c r="H975" s="4" t="s">
        <v>6</v>
      </c>
      <c r="I975" s="4" t="s">
        <v>7</v>
      </c>
      <c r="J975" s="4" t="s">
        <v>191</v>
      </c>
      <c r="M975" t="s">
        <v>7</v>
      </c>
    </row>
    <row r="976" spans="1:13" ht="39.75" customHeight="1" x14ac:dyDescent="0.2">
      <c r="A976" s="29" t="s">
        <v>2389</v>
      </c>
      <c r="B976" s="42">
        <v>5631</v>
      </c>
      <c r="C976" s="41" t="s">
        <v>14</v>
      </c>
      <c r="D976" s="29" t="s">
        <v>2602</v>
      </c>
      <c r="E976" s="195" t="s">
        <v>2498</v>
      </c>
      <c r="F976" s="196"/>
      <c r="G976" s="41" t="s">
        <v>637</v>
      </c>
      <c r="H976" s="44">
        <v>1</v>
      </c>
      <c r="I976" s="85">
        <f>SUM(J977:J981)</f>
        <v>214.34</v>
      </c>
      <c r="J976" s="43">
        <f t="shared" ref="J976:J981" si="85">TRUNC(H976*I976,2)</f>
        <v>214.34</v>
      </c>
      <c r="M976">
        <v>217.35999999999999</v>
      </c>
    </row>
    <row r="977" spans="1:13" ht="39.75" customHeight="1" x14ac:dyDescent="0.2">
      <c r="A977" s="6" t="s">
        <v>2397</v>
      </c>
      <c r="B977" s="5">
        <v>5627</v>
      </c>
      <c r="C977" s="7" t="s">
        <v>14</v>
      </c>
      <c r="D977" s="6" t="s">
        <v>4130</v>
      </c>
      <c r="E977" s="197" t="s">
        <v>2498</v>
      </c>
      <c r="F977" s="198"/>
      <c r="G977" s="7" t="s">
        <v>297</v>
      </c>
      <c r="H977" s="46">
        <v>1</v>
      </c>
      <c r="I977" s="77">
        <f>$J$985</f>
        <v>45.87</v>
      </c>
      <c r="J977" s="8">
        <f t="shared" si="85"/>
        <v>45.87</v>
      </c>
      <c r="M977">
        <v>46.82</v>
      </c>
    </row>
    <row r="978" spans="1:13" ht="39.75" customHeight="1" x14ac:dyDescent="0.2">
      <c r="A978" s="6" t="s">
        <v>2397</v>
      </c>
      <c r="B978" s="5">
        <v>5628</v>
      </c>
      <c r="C978" s="7" t="s">
        <v>14</v>
      </c>
      <c r="D978" s="6" t="s">
        <v>4131</v>
      </c>
      <c r="E978" s="197" t="s">
        <v>2498</v>
      </c>
      <c r="F978" s="198"/>
      <c r="G978" s="7" t="s">
        <v>297</v>
      </c>
      <c r="H978" s="46">
        <v>1</v>
      </c>
      <c r="I978" s="77">
        <f>$J$990</f>
        <v>6.22</v>
      </c>
      <c r="J978" s="8">
        <f t="shared" si="85"/>
        <v>6.22</v>
      </c>
      <c r="M978">
        <v>6.35</v>
      </c>
    </row>
    <row r="979" spans="1:13" ht="39.75" customHeight="1" x14ac:dyDescent="0.2">
      <c r="A979" s="6" t="s">
        <v>2397</v>
      </c>
      <c r="B979" s="5">
        <v>5629</v>
      </c>
      <c r="C979" s="7" t="s">
        <v>14</v>
      </c>
      <c r="D979" s="6" t="s">
        <v>4132</v>
      </c>
      <c r="E979" s="197" t="s">
        <v>2498</v>
      </c>
      <c r="F979" s="198"/>
      <c r="G979" s="7" t="s">
        <v>297</v>
      </c>
      <c r="H979" s="46">
        <v>1</v>
      </c>
      <c r="I979" s="77">
        <f>$J$995</f>
        <v>57.34</v>
      </c>
      <c r="J979" s="8">
        <f t="shared" si="85"/>
        <v>57.34</v>
      </c>
      <c r="M979">
        <v>58.53</v>
      </c>
    </row>
    <row r="980" spans="1:13" ht="39.75" customHeight="1" x14ac:dyDescent="0.2">
      <c r="A980" s="6" t="s">
        <v>2397</v>
      </c>
      <c r="B980" s="5">
        <v>5630</v>
      </c>
      <c r="C980" s="7" t="s">
        <v>14</v>
      </c>
      <c r="D980" s="6" t="s">
        <v>4133</v>
      </c>
      <c r="E980" s="197" t="s">
        <v>2498</v>
      </c>
      <c r="F980" s="198"/>
      <c r="G980" s="7" t="s">
        <v>297</v>
      </c>
      <c r="H980" s="46">
        <v>1</v>
      </c>
      <c r="I980" s="77">
        <f>$J$1000</f>
        <v>63</v>
      </c>
      <c r="J980" s="8">
        <f t="shared" si="85"/>
        <v>63</v>
      </c>
      <c r="M980">
        <v>63.75</v>
      </c>
    </row>
    <row r="981" spans="1:13" ht="39.75" customHeight="1" x14ac:dyDescent="0.2">
      <c r="A981" s="6" t="s">
        <v>2397</v>
      </c>
      <c r="B981" s="5">
        <v>88294</v>
      </c>
      <c r="C981" s="7" t="s">
        <v>14</v>
      </c>
      <c r="D981" s="6" t="s">
        <v>546</v>
      </c>
      <c r="E981" s="197" t="s">
        <v>2399</v>
      </c>
      <c r="F981" s="198"/>
      <c r="G981" s="7" t="s">
        <v>297</v>
      </c>
      <c r="H981" s="46">
        <v>1</v>
      </c>
      <c r="I981" s="77">
        <f>'COMP-CUSTO MÃO OBRA'!$H$1774</f>
        <v>41.91</v>
      </c>
      <c r="J981" s="8">
        <f t="shared" si="85"/>
        <v>41.91</v>
      </c>
      <c r="M981">
        <v>41.91</v>
      </c>
    </row>
    <row r="982" spans="1:13" ht="39.75" customHeight="1" thickBot="1" x14ac:dyDescent="0.25">
      <c r="A982" s="13"/>
      <c r="B982" s="13"/>
      <c r="C982" s="12"/>
      <c r="D982" s="13"/>
      <c r="E982" s="13"/>
      <c r="F982" s="48"/>
      <c r="G982" s="13"/>
      <c r="H982" s="87"/>
      <c r="I982" s="87"/>
      <c r="J982" s="48"/>
    </row>
    <row r="983" spans="1:13" ht="39.75" customHeight="1" thickTop="1" x14ac:dyDescent="0.2">
      <c r="A983" s="45"/>
      <c r="B983" s="45"/>
      <c r="C983" s="89"/>
      <c r="D983" s="45"/>
      <c r="E983" s="45"/>
      <c r="F983" s="45"/>
      <c r="G983" s="45"/>
      <c r="H983" s="45"/>
      <c r="I983" s="45"/>
      <c r="J983" s="45"/>
    </row>
    <row r="984" spans="1:13" ht="39.75" customHeight="1" x14ac:dyDescent="0.2">
      <c r="A984" s="28"/>
      <c r="B984" s="4" t="s">
        <v>2</v>
      </c>
      <c r="C984" s="26" t="s">
        <v>3</v>
      </c>
      <c r="D984" s="28" t="s">
        <v>4</v>
      </c>
      <c r="E984" s="193" t="s">
        <v>2388</v>
      </c>
      <c r="F984" s="194"/>
      <c r="G984" s="26" t="s">
        <v>190</v>
      </c>
      <c r="H984" s="4" t="s">
        <v>6</v>
      </c>
      <c r="I984" s="4" t="s">
        <v>7</v>
      </c>
      <c r="J984" s="4" t="s">
        <v>191</v>
      </c>
      <c r="M984" t="s">
        <v>7</v>
      </c>
    </row>
    <row r="985" spans="1:13" ht="39.75" customHeight="1" x14ac:dyDescent="0.2">
      <c r="A985" s="29" t="s">
        <v>2389</v>
      </c>
      <c r="B985" s="42">
        <v>5627</v>
      </c>
      <c r="C985" s="41" t="s">
        <v>14</v>
      </c>
      <c r="D985" s="29" t="s">
        <v>4130</v>
      </c>
      <c r="E985" s="195" t="s">
        <v>2498</v>
      </c>
      <c r="F985" s="196"/>
      <c r="G985" s="41" t="s">
        <v>297</v>
      </c>
      <c r="H985" s="44">
        <v>1</v>
      </c>
      <c r="I985" s="85">
        <f>SUM(J986)</f>
        <v>45.87</v>
      </c>
      <c r="J985" s="43">
        <f>TRUNC(H985*I985,2)</f>
        <v>45.87</v>
      </c>
      <c r="M985">
        <v>46.82</v>
      </c>
    </row>
    <row r="986" spans="1:13" ht="39.75" customHeight="1" x14ac:dyDescent="0.2">
      <c r="A986" s="10" t="s">
        <v>2391</v>
      </c>
      <c r="B986" s="10">
        <v>10685</v>
      </c>
      <c r="C986" s="10" t="s">
        <v>14</v>
      </c>
      <c r="D986" s="9" t="s">
        <v>4134</v>
      </c>
      <c r="E986" s="212" t="s">
        <v>2494</v>
      </c>
      <c r="F986" s="199"/>
      <c r="G986" s="10" t="s">
        <v>15</v>
      </c>
      <c r="H986" s="47">
        <v>5.5999999999999999E-5</v>
      </c>
      <c r="I986" s="211">
        <f>VLOOKUP(B986,CURVA_ABC_INSUM!$B$5:$H$1423,7,0)</f>
        <v>819231.84</v>
      </c>
      <c r="J986" s="211">
        <f>TRUNC(H986*I986,2)</f>
        <v>45.87</v>
      </c>
      <c r="M986">
        <v>836245.65</v>
      </c>
    </row>
    <row r="987" spans="1:13" ht="39.75" customHeight="1" thickBot="1" x14ac:dyDescent="0.25">
      <c r="A987" s="13"/>
      <c r="B987" s="13"/>
      <c r="C987" s="12"/>
      <c r="D987" s="13"/>
      <c r="E987" s="13"/>
      <c r="F987" s="48"/>
      <c r="G987" s="13"/>
      <c r="H987" s="87"/>
      <c r="I987" s="87"/>
      <c r="J987" s="48"/>
    </row>
    <row r="988" spans="1:13" ht="39.75" customHeight="1" thickTop="1" x14ac:dyDescent="0.2">
      <c r="A988" s="45"/>
      <c r="B988" s="45"/>
      <c r="C988" s="89"/>
      <c r="D988" s="45"/>
      <c r="E988" s="45"/>
      <c r="F988" s="45"/>
      <c r="G988" s="45"/>
      <c r="H988" s="45"/>
      <c r="I988" s="45"/>
      <c r="J988" s="45"/>
    </row>
    <row r="989" spans="1:13" ht="39.75" customHeight="1" x14ac:dyDescent="0.2">
      <c r="A989" s="28"/>
      <c r="B989" s="4" t="s">
        <v>2</v>
      </c>
      <c r="C989" s="26" t="s">
        <v>3</v>
      </c>
      <c r="D989" s="28" t="s">
        <v>4</v>
      </c>
      <c r="E989" s="193" t="s">
        <v>2388</v>
      </c>
      <c r="F989" s="194"/>
      <c r="G989" s="26" t="s">
        <v>190</v>
      </c>
      <c r="H989" s="4" t="s">
        <v>6</v>
      </c>
      <c r="I989" s="4" t="s">
        <v>7</v>
      </c>
      <c r="J989" s="4" t="s">
        <v>191</v>
      </c>
      <c r="M989" t="s">
        <v>7</v>
      </c>
    </row>
    <row r="990" spans="1:13" ht="39.75" customHeight="1" x14ac:dyDescent="0.2">
      <c r="A990" s="29" t="s">
        <v>2389</v>
      </c>
      <c r="B990" s="42">
        <v>5628</v>
      </c>
      <c r="C990" s="41" t="s">
        <v>14</v>
      </c>
      <c r="D990" s="29" t="s">
        <v>4131</v>
      </c>
      <c r="E990" s="195" t="s">
        <v>2498</v>
      </c>
      <c r="F990" s="196"/>
      <c r="G990" s="41" t="s">
        <v>297</v>
      </c>
      <c r="H990" s="44">
        <v>1</v>
      </c>
      <c r="I990" s="85">
        <f>SUM(J991)</f>
        <v>6.22</v>
      </c>
      <c r="J990" s="43">
        <f>TRUNC(H990*I990,2)</f>
        <v>6.22</v>
      </c>
      <c r="M990">
        <v>6.35</v>
      </c>
    </row>
    <row r="991" spans="1:13" ht="39.75" customHeight="1" x14ac:dyDescent="0.2">
      <c r="A991" s="10" t="s">
        <v>2391</v>
      </c>
      <c r="B991" s="10">
        <v>10685</v>
      </c>
      <c r="C991" s="10" t="s">
        <v>14</v>
      </c>
      <c r="D991" s="9" t="s">
        <v>4134</v>
      </c>
      <c r="E991" s="212" t="s">
        <v>2494</v>
      </c>
      <c r="F991" s="199"/>
      <c r="G991" s="10" t="s">
        <v>15</v>
      </c>
      <c r="H991" s="47">
        <v>7.6000000000000001E-6</v>
      </c>
      <c r="I991" s="211">
        <f>VLOOKUP(B991,CURVA_ABC_INSUM!$B$5:$H$1423,7,0)</f>
        <v>819231.84</v>
      </c>
      <c r="J991" s="211">
        <f>TRUNC(H991*I991,2)</f>
        <v>6.22</v>
      </c>
      <c r="M991">
        <v>836245.65</v>
      </c>
    </row>
    <row r="992" spans="1:13" ht="39.75" customHeight="1" thickBot="1" x14ac:dyDescent="0.25">
      <c r="A992" s="13"/>
      <c r="B992" s="13"/>
      <c r="C992" s="12"/>
      <c r="D992" s="13"/>
      <c r="E992" s="13"/>
      <c r="F992" s="48"/>
      <c r="G992" s="13"/>
      <c r="H992" s="87"/>
      <c r="I992" s="87"/>
      <c r="J992" s="48"/>
    </row>
    <row r="993" spans="1:13" ht="39.75" customHeight="1" thickTop="1" x14ac:dyDescent="0.2">
      <c r="A993" s="45"/>
      <c r="B993" s="45"/>
      <c r="C993" s="89"/>
      <c r="D993" s="45"/>
      <c r="E993" s="45"/>
      <c r="F993" s="45"/>
      <c r="G993" s="45"/>
      <c r="H993" s="45"/>
      <c r="I993" s="45"/>
      <c r="J993" s="45"/>
    </row>
    <row r="994" spans="1:13" ht="39.75" customHeight="1" x14ac:dyDescent="0.2">
      <c r="A994" s="28"/>
      <c r="B994" s="4" t="s">
        <v>2</v>
      </c>
      <c r="C994" s="26" t="s">
        <v>3</v>
      </c>
      <c r="D994" s="28" t="s">
        <v>4</v>
      </c>
      <c r="E994" s="193" t="s">
        <v>2388</v>
      </c>
      <c r="F994" s="194"/>
      <c r="G994" s="26" t="s">
        <v>190</v>
      </c>
      <c r="H994" s="4" t="s">
        <v>6</v>
      </c>
      <c r="I994" s="4" t="s">
        <v>7</v>
      </c>
      <c r="J994" s="4" t="s">
        <v>191</v>
      </c>
      <c r="M994" t="s">
        <v>7</v>
      </c>
    </row>
    <row r="995" spans="1:13" ht="39.75" customHeight="1" x14ac:dyDescent="0.2">
      <c r="A995" s="29" t="s">
        <v>2389</v>
      </c>
      <c r="B995" s="42">
        <v>5629</v>
      </c>
      <c r="C995" s="41" t="s">
        <v>14</v>
      </c>
      <c r="D995" s="29" t="s">
        <v>4132</v>
      </c>
      <c r="E995" s="195" t="s">
        <v>2498</v>
      </c>
      <c r="F995" s="196"/>
      <c r="G995" s="41" t="s">
        <v>297</v>
      </c>
      <c r="H995" s="44">
        <v>1</v>
      </c>
      <c r="I995" s="85">
        <f>SUM(J996)</f>
        <v>57.34</v>
      </c>
      <c r="J995" s="43">
        <f>TRUNC(H995*I995,2)</f>
        <v>57.34</v>
      </c>
      <c r="M995">
        <v>58.53</v>
      </c>
    </row>
    <row r="996" spans="1:13" ht="39.75" customHeight="1" x14ac:dyDescent="0.2">
      <c r="A996" s="10" t="s">
        <v>2391</v>
      </c>
      <c r="B996" s="10">
        <v>10685</v>
      </c>
      <c r="C996" s="10" t="s">
        <v>14</v>
      </c>
      <c r="D996" s="9" t="s">
        <v>4134</v>
      </c>
      <c r="E996" s="212" t="s">
        <v>2494</v>
      </c>
      <c r="F996" s="199"/>
      <c r="G996" s="10" t="s">
        <v>15</v>
      </c>
      <c r="H996" s="47">
        <v>6.9999999999999994E-5</v>
      </c>
      <c r="I996" s="211">
        <f>VLOOKUP(B996,CURVA_ABC_INSUM!$B$5:$H$1423,7,0)</f>
        <v>819231.84</v>
      </c>
      <c r="J996" s="211">
        <f>TRUNC(H996*I996,2)</f>
        <v>57.34</v>
      </c>
      <c r="M996">
        <v>836245.65</v>
      </c>
    </row>
    <row r="997" spans="1:13" ht="39.75" customHeight="1" thickBot="1" x14ac:dyDescent="0.25">
      <c r="A997" s="13"/>
      <c r="B997" s="13"/>
      <c r="C997" s="12"/>
      <c r="D997" s="13"/>
      <c r="E997" s="13"/>
      <c r="F997" s="48"/>
      <c r="G997" s="13"/>
      <c r="H997" s="87"/>
      <c r="I997" s="87"/>
      <c r="J997" s="48"/>
    </row>
    <row r="998" spans="1:13" ht="39.75" customHeight="1" thickTop="1" x14ac:dyDescent="0.2">
      <c r="A998" s="45"/>
      <c r="B998" s="45"/>
      <c r="C998" s="89"/>
      <c r="D998" s="45"/>
      <c r="E998" s="45"/>
      <c r="F998" s="45"/>
      <c r="G998" s="45"/>
      <c r="H998" s="45"/>
      <c r="I998" s="45"/>
      <c r="J998" s="45"/>
    </row>
    <row r="999" spans="1:13" ht="39.75" customHeight="1" x14ac:dyDescent="0.2">
      <c r="A999" s="28"/>
      <c r="B999" s="4" t="s">
        <v>2</v>
      </c>
      <c r="C999" s="26" t="s">
        <v>3</v>
      </c>
      <c r="D999" s="28" t="s">
        <v>4</v>
      </c>
      <c r="E999" s="193" t="s">
        <v>2388</v>
      </c>
      <c r="F999" s="194"/>
      <c r="G999" s="26" t="s">
        <v>190</v>
      </c>
      <c r="H999" s="4" t="s">
        <v>6</v>
      </c>
      <c r="I999" s="4" t="s">
        <v>7</v>
      </c>
      <c r="J999" s="4" t="s">
        <v>191</v>
      </c>
      <c r="M999" t="s">
        <v>7</v>
      </c>
    </row>
    <row r="1000" spans="1:13" ht="39.75" customHeight="1" x14ac:dyDescent="0.2">
      <c r="A1000" s="29" t="s">
        <v>2389</v>
      </c>
      <c r="B1000" s="42">
        <v>5630</v>
      </c>
      <c r="C1000" s="41" t="s">
        <v>14</v>
      </c>
      <c r="D1000" s="29" t="s">
        <v>4133</v>
      </c>
      <c r="E1000" s="195" t="s">
        <v>2498</v>
      </c>
      <c r="F1000" s="196"/>
      <c r="G1000" s="41" t="s">
        <v>297</v>
      </c>
      <c r="H1000" s="44">
        <v>1</v>
      </c>
      <c r="I1000" s="85">
        <f>SUM(J1001)</f>
        <v>63</v>
      </c>
      <c r="J1000" s="43">
        <f>TRUNC(H1000*I1000,2)</f>
        <v>63</v>
      </c>
      <c r="M1000">
        <v>63.75</v>
      </c>
    </row>
    <row r="1001" spans="1:13" ht="39.75" customHeight="1" x14ac:dyDescent="0.2">
      <c r="A1001" s="10" t="s">
        <v>2391</v>
      </c>
      <c r="B1001" s="10">
        <v>4221</v>
      </c>
      <c r="C1001" s="10" t="s">
        <v>14</v>
      </c>
      <c r="D1001" s="9" t="s">
        <v>2539</v>
      </c>
      <c r="E1001" s="212" t="s">
        <v>2394</v>
      </c>
      <c r="F1001" s="199"/>
      <c r="G1001" s="10" t="s">
        <v>36</v>
      </c>
      <c r="H1001" s="47">
        <v>10.77</v>
      </c>
      <c r="I1001" s="211">
        <f>VLOOKUP(B1001,CURVA_ABC_INSUM!$B$5:$H$1423,7,0)</f>
        <v>5.85</v>
      </c>
      <c r="J1001" s="211">
        <f>TRUNC(H1001*I1001,2)</f>
        <v>63</v>
      </c>
      <c r="M1001">
        <v>5.92</v>
      </c>
    </row>
    <row r="1002" spans="1:13" ht="39.75" customHeight="1" thickBot="1" x14ac:dyDescent="0.25">
      <c r="A1002" s="13"/>
      <c r="B1002" s="13"/>
      <c r="C1002" s="12"/>
      <c r="D1002" s="13"/>
      <c r="E1002" s="13"/>
      <c r="F1002" s="48"/>
      <c r="G1002" s="13"/>
      <c r="H1002" s="87"/>
      <c r="I1002" s="87"/>
      <c r="J1002" s="48"/>
    </row>
    <row r="1003" spans="1:13" ht="39.75" customHeight="1" thickTop="1" x14ac:dyDescent="0.2">
      <c r="A1003" s="45"/>
      <c r="B1003" s="45"/>
      <c r="C1003" s="89"/>
      <c r="D1003" s="45"/>
      <c r="E1003" s="45"/>
      <c r="F1003" s="45"/>
      <c r="G1003" s="45"/>
      <c r="H1003" s="45"/>
      <c r="I1003" s="45"/>
      <c r="J1003" s="45"/>
    </row>
    <row r="1004" spans="1:13" ht="39.75" customHeight="1" x14ac:dyDescent="0.2">
      <c r="A1004" s="28"/>
      <c r="B1004" s="4" t="s">
        <v>2</v>
      </c>
      <c r="C1004" s="26" t="s">
        <v>3</v>
      </c>
      <c r="D1004" s="28" t="s">
        <v>4</v>
      </c>
      <c r="E1004" s="193" t="s">
        <v>2388</v>
      </c>
      <c r="F1004" s="194"/>
      <c r="G1004" s="26" t="s">
        <v>190</v>
      </c>
      <c r="H1004" s="4" t="s">
        <v>6</v>
      </c>
      <c r="I1004" s="4" t="s">
        <v>7</v>
      </c>
      <c r="J1004" s="4" t="s">
        <v>191</v>
      </c>
      <c r="M1004" t="s">
        <v>7</v>
      </c>
    </row>
    <row r="1005" spans="1:13" ht="39.75" customHeight="1" x14ac:dyDescent="0.2">
      <c r="A1005" s="29" t="s">
        <v>2389</v>
      </c>
      <c r="B1005" s="42" t="s">
        <v>2441</v>
      </c>
      <c r="C1005" s="41" t="s">
        <v>13</v>
      </c>
      <c r="D1005" s="29" t="s">
        <v>2442</v>
      </c>
      <c r="E1005" s="195" t="s">
        <v>2438</v>
      </c>
      <c r="F1005" s="196"/>
      <c r="G1005" s="41" t="s">
        <v>625</v>
      </c>
      <c r="H1005" s="44">
        <v>1</v>
      </c>
      <c r="I1005" s="85">
        <f>SUM(J1006)</f>
        <v>81.239999999999995</v>
      </c>
      <c r="J1005" s="43">
        <f>TRUNC(H1005*I1005,2)</f>
        <v>81.239999999999995</v>
      </c>
      <c r="M1005">
        <v>79.5</v>
      </c>
    </row>
    <row r="1006" spans="1:13" ht="39.75" customHeight="1" x14ac:dyDescent="0.2">
      <c r="A1006" s="6" t="s">
        <v>2397</v>
      </c>
      <c r="B1006" s="5">
        <v>88316</v>
      </c>
      <c r="C1006" s="7" t="s">
        <v>14</v>
      </c>
      <c r="D1006" s="6" t="s">
        <v>2398</v>
      </c>
      <c r="E1006" s="197" t="s">
        <v>2399</v>
      </c>
      <c r="F1006" s="198"/>
      <c r="G1006" s="7" t="s">
        <v>297</v>
      </c>
      <c r="H1006" s="46">
        <v>3</v>
      </c>
      <c r="I1006" s="77">
        <f>'COMP-CUSTO MÃO OBRA'!$H$61</f>
        <v>27.08</v>
      </c>
      <c r="J1006" s="8">
        <f>TRUNC(H1006*I1006,2)</f>
        <v>81.239999999999995</v>
      </c>
      <c r="M1006">
        <v>26.5</v>
      </c>
    </row>
    <row r="1007" spans="1:13" ht="39.75" customHeight="1" thickBot="1" x14ac:dyDescent="0.25">
      <c r="A1007" s="13"/>
      <c r="B1007" s="13"/>
      <c r="C1007" s="12"/>
      <c r="D1007" s="13"/>
      <c r="E1007" s="13"/>
      <c r="F1007" s="48"/>
      <c r="G1007" s="13"/>
      <c r="H1007" s="87"/>
      <c r="I1007" s="87"/>
      <c r="J1007" s="48"/>
    </row>
    <row r="1008" spans="1:13" ht="39.75" customHeight="1" thickTop="1" x14ac:dyDescent="0.2">
      <c r="A1008" s="45"/>
      <c r="B1008" s="45"/>
      <c r="C1008" s="89"/>
      <c r="D1008" s="45"/>
      <c r="E1008" s="45"/>
      <c r="F1008" s="45"/>
      <c r="G1008" s="45"/>
      <c r="H1008" s="45"/>
      <c r="I1008" s="45"/>
      <c r="J1008" s="45"/>
    </row>
    <row r="1009" spans="1:13" ht="39.75" customHeight="1" x14ac:dyDescent="0.2">
      <c r="A1009" s="28"/>
      <c r="B1009" s="4" t="s">
        <v>2</v>
      </c>
      <c r="C1009" s="26" t="s">
        <v>3</v>
      </c>
      <c r="D1009" s="28" t="s">
        <v>4</v>
      </c>
      <c r="E1009" s="193" t="s">
        <v>2388</v>
      </c>
      <c r="F1009" s="194"/>
      <c r="G1009" s="26" t="s">
        <v>190</v>
      </c>
      <c r="H1009" s="4" t="s">
        <v>6</v>
      </c>
      <c r="I1009" s="4" t="s">
        <v>7</v>
      </c>
      <c r="J1009" s="4" t="s">
        <v>191</v>
      </c>
      <c r="M1009" t="s">
        <v>7</v>
      </c>
    </row>
    <row r="1010" spans="1:13" ht="39.75" customHeight="1" x14ac:dyDescent="0.2">
      <c r="A1010" s="29" t="s">
        <v>2389</v>
      </c>
      <c r="B1010" s="42" t="s">
        <v>3256</v>
      </c>
      <c r="C1010" s="41" t="s">
        <v>13</v>
      </c>
      <c r="D1010" s="29" t="s">
        <v>3257</v>
      </c>
      <c r="E1010" s="195" t="s">
        <v>2410</v>
      </c>
      <c r="F1010" s="196"/>
      <c r="G1010" s="41" t="s">
        <v>71</v>
      </c>
      <c r="H1010" s="44">
        <v>1</v>
      </c>
      <c r="I1010" s="43">
        <f>SUM(J1011)</f>
        <v>88.01</v>
      </c>
      <c r="J1010" s="43">
        <f>TRUNC(H1010*I1010,2)</f>
        <v>88.01</v>
      </c>
      <c r="M1010">
        <v>86.12</v>
      </c>
    </row>
    <row r="1011" spans="1:13" ht="39.75" customHeight="1" x14ac:dyDescent="0.2">
      <c r="A1011" s="6" t="s">
        <v>2397</v>
      </c>
      <c r="B1011" s="5">
        <v>88316</v>
      </c>
      <c r="C1011" s="7" t="s">
        <v>14</v>
      </c>
      <c r="D1011" s="6" t="s">
        <v>2398</v>
      </c>
      <c r="E1011" s="197" t="s">
        <v>2399</v>
      </c>
      <c r="F1011" s="198"/>
      <c r="G1011" s="7" t="s">
        <v>297</v>
      </c>
      <c r="H1011" s="46">
        <v>3.25</v>
      </c>
      <c r="I1011" s="77">
        <f>'COMP-CUSTO MÃO OBRA'!$H$61</f>
        <v>27.08</v>
      </c>
      <c r="J1011" s="8">
        <f>TRUNC(H1011*I1011,2)</f>
        <v>88.01</v>
      </c>
      <c r="M1011">
        <v>26.5</v>
      </c>
    </row>
    <row r="1012" spans="1:13" ht="39.75" customHeight="1" thickBot="1" x14ac:dyDescent="0.25">
      <c r="A1012" s="13"/>
      <c r="B1012" s="13"/>
      <c r="C1012" s="12"/>
      <c r="D1012" s="13"/>
      <c r="E1012" s="13"/>
      <c r="F1012" s="48"/>
      <c r="G1012" s="13"/>
      <c r="H1012" s="87"/>
      <c r="I1012" s="87"/>
      <c r="J1012" s="48"/>
    </row>
    <row r="1013" spans="1:13" ht="39.75" customHeight="1" thickTop="1" x14ac:dyDescent="0.2">
      <c r="A1013" s="45"/>
      <c r="B1013" s="45"/>
      <c r="C1013" s="89"/>
      <c r="D1013" s="45"/>
      <c r="E1013" s="45"/>
      <c r="F1013" s="45"/>
      <c r="G1013" s="45"/>
      <c r="H1013" s="45"/>
      <c r="I1013" s="45"/>
      <c r="J1013" s="45"/>
    </row>
    <row r="1014" spans="1:13" ht="39.75" customHeight="1" x14ac:dyDescent="0.2">
      <c r="A1014" s="28"/>
      <c r="B1014" s="4" t="s">
        <v>2</v>
      </c>
      <c r="C1014" s="26" t="s">
        <v>3</v>
      </c>
      <c r="D1014" s="28" t="s">
        <v>4</v>
      </c>
      <c r="E1014" s="193" t="s">
        <v>2388</v>
      </c>
      <c r="F1014" s="194"/>
      <c r="G1014" s="26" t="s">
        <v>190</v>
      </c>
      <c r="H1014" s="4" t="s">
        <v>6</v>
      </c>
      <c r="I1014" s="4" t="s">
        <v>7</v>
      </c>
      <c r="J1014" s="4" t="s">
        <v>191</v>
      </c>
      <c r="M1014" t="s">
        <v>7</v>
      </c>
    </row>
    <row r="1015" spans="1:13" ht="39.75" customHeight="1" x14ac:dyDescent="0.2">
      <c r="A1015" s="29" t="s">
        <v>2389</v>
      </c>
      <c r="B1015" s="42">
        <v>90106</v>
      </c>
      <c r="C1015" s="41" t="s">
        <v>14</v>
      </c>
      <c r="D1015" s="29" t="s">
        <v>3416</v>
      </c>
      <c r="E1015" s="195" t="s">
        <v>2438</v>
      </c>
      <c r="F1015" s="196"/>
      <c r="G1015" s="41" t="s">
        <v>71</v>
      </c>
      <c r="H1015" s="44">
        <v>1</v>
      </c>
      <c r="I1015" s="85">
        <f>SUM(J1016:J1018)</f>
        <v>8.08</v>
      </c>
      <c r="J1015" s="43">
        <f>TRUNC(H1015*I1015,2)</f>
        <v>8.08</v>
      </c>
      <c r="M1015">
        <v>8.2799999999999994</v>
      </c>
    </row>
    <row r="1016" spans="1:13" ht="39.75" customHeight="1" x14ac:dyDescent="0.2">
      <c r="A1016" s="6" t="s">
        <v>2397</v>
      </c>
      <c r="B1016" s="5">
        <v>5678</v>
      </c>
      <c r="C1016" s="7" t="s">
        <v>14</v>
      </c>
      <c r="D1016" s="6" t="s">
        <v>3268</v>
      </c>
      <c r="E1016" s="197" t="s">
        <v>2498</v>
      </c>
      <c r="F1016" s="198"/>
      <c r="G1016" s="7" t="s">
        <v>637</v>
      </c>
      <c r="H1016" s="46">
        <v>2.76E-2</v>
      </c>
      <c r="I1016" s="77">
        <f>$J$2497</f>
        <v>149.96</v>
      </c>
      <c r="J1016" s="8">
        <f>TRUNC(H1016*I1016,2)</f>
        <v>4.13</v>
      </c>
      <c r="M1016">
        <v>155.4</v>
      </c>
    </row>
    <row r="1017" spans="1:13" ht="39.75" customHeight="1" x14ac:dyDescent="0.2">
      <c r="A1017" s="6" t="s">
        <v>2397</v>
      </c>
      <c r="B1017" s="5">
        <v>5679</v>
      </c>
      <c r="C1017" s="7" t="s">
        <v>14</v>
      </c>
      <c r="D1017" s="6" t="s">
        <v>3269</v>
      </c>
      <c r="E1017" s="197" t="s">
        <v>2498</v>
      </c>
      <c r="F1017" s="198"/>
      <c r="G1017" s="7" t="s">
        <v>2526</v>
      </c>
      <c r="H1017" s="46">
        <v>3.3300000000000003E-2</v>
      </c>
      <c r="I1017" s="77">
        <f>$J$2490</f>
        <v>69.59</v>
      </c>
      <c r="J1017" s="8">
        <f>TRUNC(H1017*I1017,2)</f>
        <v>2.31</v>
      </c>
      <c r="M1017">
        <v>71.900000000000006</v>
      </c>
    </row>
    <row r="1018" spans="1:13" ht="39.75" customHeight="1" x14ac:dyDescent="0.2">
      <c r="A1018" s="6" t="s">
        <v>2397</v>
      </c>
      <c r="B1018" s="5">
        <v>88316</v>
      </c>
      <c r="C1018" s="7" t="s">
        <v>14</v>
      </c>
      <c r="D1018" s="6" t="s">
        <v>2398</v>
      </c>
      <c r="E1018" s="197" t="s">
        <v>2399</v>
      </c>
      <c r="F1018" s="198"/>
      <c r="G1018" s="7" t="s">
        <v>297</v>
      </c>
      <c r="H1018" s="46">
        <v>6.0900000000000003E-2</v>
      </c>
      <c r="I1018" s="77">
        <f>'COMP-CUSTO MÃO OBRA'!$H$61</f>
        <v>27.08</v>
      </c>
      <c r="J1018" s="8">
        <f>TRUNC(H1018*I1018,2)</f>
        <v>1.64</v>
      </c>
      <c r="M1018">
        <v>26.5</v>
      </c>
    </row>
    <row r="1019" spans="1:13" ht="39.75" customHeight="1" thickBot="1" x14ac:dyDescent="0.25">
      <c r="A1019" s="13"/>
      <c r="B1019" s="13"/>
      <c r="C1019" s="12"/>
      <c r="D1019" s="13"/>
      <c r="E1019" s="13"/>
      <c r="F1019" s="48"/>
      <c r="G1019" s="13"/>
      <c r="H1019" s="87"/>
      <c r="I1019" s="87"/>
      <c r="J1019" s="48"/>
    </row>
    <row r="1020" spans="1:13" ht="39.75" customHeight="1" thickTop="1" x14ac:dyDescent="0.2">
      <c r="A1020" s="45"/>
      <c r="B1020" s="45"/>
      <c r="C1020" s="89"/>
      <c r="D1020" s="45"/>
      <c r="E1020" s="45"/>
      <c r="F1020" s="45"/>
      <c r="G1020" s="45"/>
      <c r="H1020" s="45"/>
      <c r="I1020" s="45"/>
      <c r="J1020" s="45"/>
    </row>
    <row r="1021" spans="1:13" ht="39.75" customHeight="1" x14ac:dyDescent="0.2">
      <c r="A1021" s="28"/>
      <c r="B1021" s="4" t="s">
        <v>2</v>
      </c>
      <c r="C1021" s="26" t="s">
        <v>3</v>
      </c>
      <c r="D1021" s="28" t="s">
        <v>4</v>
      </c>
      <c r="E1021" s="193" t="s">
        <v>2388</v>
      </c>
      <c r="F1021" s="194"/>
      <c r="G1021" s="26" t="s">
        <v>190</v>
      </c>
      <c r="H1021" s="4" t="s">
        <v>6</v>
      </c>
      <c r="I1021" s="4" t="s">
        <v>7</v>
      </c>
      <c r="J1021" s="4" t="s">
        <v>191</v>
      </c>
      <c r="M1021" t="s">
        <v>7</v>
      </c>
    </row>
    <row r="1022" spans="1:13" ht="39.75" customHeight="1" x14ac:dyDescent="0.2">
      <c r="A1022" s="29" t="s">
        <v>2389</v>
      </c>
      <c r="B1022" s="42">
        <v>92273</v>
      </c>
      <c r="C1022" s="41" t="s">
        <v>14</v>
      </c>
      <c r="D1022" s="29" t="s">
        <v>2615</v>
      </c>
      <c r="E1022" s="195" t="s">
        <v>2410</v>
      </c>
      <c r="F1022" s="196"/>
      <c r="G1022" s="41" t="s">
        <v>18</v>
      </c>
      <c r="H1022" s="44">
        <v>1</v>
      </c>
      <c r="I1022" s="85">
        <f>SUM(J1023:J1028)</f>
        <v>20.889999999999997</v>
      </c>
      <c r="J1022" s="43">
        <f t="shared" ref="J1022:J1028" si="86">TRUNC(H1022*I1022,2)</f>
        <v>20.89</v>
      </c>
      <c r="M1022">
        <v>20.76</v>
      </c>
    </row>
    <row r="1023" spans="1:13" ht="39.75" customHeight="1" x14ac:dyDescent="0.2">
      <c r="A1023" s="6" t="s">
        <v>2397</v>
      </c>
      <c r="B1023" s="5">
        <v>88239</v>
      </c>
      <c r="C1023" s="7" t="s">
        <v>14</v>
      </c>
      <c r="D1023" s="6" t="s">
        <v>4135</v>
      </c>
      <c r="E1023" s="197" t="s">
        <v>2399</v>
      </c>
      <c r="F1023" s="198"/>
      <c r="G1023" s="7" t="s">
        <v>297</v>
      </c>
      <c r="H1023" s="46">
        <v>2.1000000000000001E-2</v>
      </c>
      <c r="I1023" s="77">
        <f>'COMP-CUSTO MÃO OBRA'!$H$61</f>
        <v>27.08</v>
      </c>
      <c r="J1023" s="8">
        <f t="shared" si="86"/>
        <v>0.56000000000000005</v>
      </c>
      <c r="M1023">
        <v>26.5</v>
      </c>
    </row>
    <row r="1024" spans="1:13" ht="39.75" customHeight="1" x14ac:dyDescent="0.2">
      <c r="A1024" s="6" t="s">
        <v>2397</v>
      </c>
      <c r="B1024" s="5">
        <v>88262</v>
      </c>
      <c r="C1024" s="7" t="s">
        <v>14</v>
      </c>
      <c r="D1024" s="6" t="s">
        <v>2509</v>
      </c>
      <c r="E1024" s="197" t="s">
        <v>2399</v>
      </c>
      <c r="F1024" s="198"/>
      <c r="G1024" s="7" t="s">
        <v>297</v>
      </c>
      <c r="H1024" s="46">
        <v>9.0999999999999998E-2</v>
      </c>
      <c r="I1024" s="77">
        <f>'COMP-CUSTO MÃO OBRA'!$H$308</f>
        <v>33.770000000000003</v>
      </c>
      <c r="J1024" s="8">
        <f t="shared" si="86"/>
        <v>3.07</v>
      </c>
      <c r="M1024">
        <v>33.770000000000003</v>
      </c>
    </row>
    <row r="1025" spans="1:13" ht="39.75" customHeight="1" x14ac:dyDescent="0.2">
      <c r="A1025" s="6" t="s">
        <v>2397</v>
      </c>
      <c r="B1025" s="5">
        <v>91692</v>
      </c>
      <c r="C1025" s="7" t="s">
        <v>14</v>
      </c>
      <c r="D1025" s="6" t="s">
        <v>2524</v>
      </c>
      <c r="E1025" s="197" t="s">
        <v>2498</v>
      </c>
      <c r="F1025" s="198"/>
      <c r="G1025" s="7" t="s">
        <v>637</v>
      </c>
      <c r="H1025" s="46">
        <v>7.0000000000000001E-3</v>
      </c>
      <c r="I1025" s="77">
        <f>$J$2562</f>
        <v>33.979999999999997</v>
      </c>
      <c r="J1025" s="8">
        <f t="shared" si="86"/>
        <v>0.23</v>
      </c>
      <c r="M1025">
        <v>32.94</v>
      </c>
    </row>
    <row r="1026" spans="1:13" ht="39.75" customHeight="1" x14ac:dyDescent="0.2">
      <c r="A1026" s="6" t="s">
        <v>2397</v>
      </c>
      <c r="B1026" s="5">
        <v>91693</v>
      </c>
      <c r="C1026" s="7" t="s">
        <v>14</v>
      </c>
      <c r="D1026" s="6" t="s">
        <v>2525</v>
      </c>
      <c r="E1026" s="197" t="s">
        <v>2498</v>
      </c>
      <c r="F1026" s="198"/>
      <c r="G1026" s="7" t="s">
        <v>2526</v>
      </c>
      <c r="H1026" s="46">
        <v>0.03</v>
      </c>
      <c r="I1026" s="77">
        <f>$J$2555</f>
        <v>32.78</v>
      </c>
      <c r="J1026" s="8">
        <f t="shared" si="86"/>
        <v>0.98</v>
      </c>
      <c r="M1026">
        <v>32.78</v>
      </c>
    </row>
    <row r="1027" spans="1:13" ht="39.75" customHeight="1" x14ac:dyDescent="0.2">
      <c r="A1027" s="10" t="s">
        <v>2391</v>
      </c>
      <c r="B1027" s="10">
        <v>4491</v>
      </c>
      <c r="C1027" s="10" t="s">
        <v>14</v>
      </c>
      <c r="D1027" s="9" t="s">
        <v>3242</v>
      </c>
      <c r="E1027" s="212" t="s">
        <v>2394</v>
      </c>
      <c r="F1027" s="199"/>
      <c r="G1027" s="10" t="s">
        <v>18</v>
      </c>
      <c r="H1027" s="47">
        <v>1.31</v>
      </c>
      <c r="I1027" s="211">
        <f>VLOOKUP(B1027,CURVA_ABC_INSUM!$B$5:$H$1423,7,0)</f>
        <v>11.91</v>
      </c>
      <c r="J1027" s="211">
        <f t="shared" si="86"/>
        <v>15.6</v>
      </c>
      <c r="M1027">
        <v>11.76</v>
      </c>
    </row>
    <row r="1028" spans="1:13" ht="39.75" customHeight="1" x14ac:dyDescent="0.2">
      <c r="A1028" s="10" t="s">
        <v>2391</v>
      </c>
      <c r="B1028" s="10">
        <v>5068</v>
      </c>
      <c r="C1028" s="10" t="s">
        <v>14</v>
      </c>
      <c r="D1028" s="9" t="s">
        <v>2792</v>
      </c>
      <c r="E1028" s="212" t="s">
        <v>2394</v>
      </c>
      <c r="F1028" s="199"/>
      <c r="G1028" s="10" t="s">
        <v>17</v>
      </c>
      <c r="H1028" s="47">
        <v>2.3E-2</v>
      </c>
      <c r="I1028" s="211">
        <f>VLOOKUP(B1028,CURVA_ABC_INSUM!$B$5:$H$1423,7,0)</f>
        <v>19.68</v>
      </c>
      <c r="J1028" s="211">
        <f t="shared" si="86"/>
        <v>0.45</v>
      </c>
      <c r="M1028">
        <v>23.14</v>
      </c>
    </row>
    <row r="1029" spans="1:13" ht="39.75" customHeight="1" thickBot="1" x14ac:dyDescent="0.25">
      <c r="A1029" s="13"/>
      <c r="B1029" s="13"/>
      <c r="C1029" s="12"/>
      <c r="D1029" s="13"/>
      <c r="E1029" s="13"/>
      <c r="F1029" s="48"/>
      <c r="G1029" s="13"/>
      <c r="H1029" s="87"/>
      <c r="I1029" s="87"/>
      <c r="J1029" s="48"/>
    </row>
    <row r="1030" spans="1:13" ht="39.75" customHeight="1" thickTop="1" x14ac:dyDescent="0.2">
      <c r="A1030" s="45"/>
      <c r="B1030" s="45"/>
      <c r="C1030" s="89"/>
      <c r="D1030" s="45"/>
      <c r="E1030" s="45"/>
      <c r="F1030" s="45"/>
      <c r="G1030" s="45"/>
      <c r="H1030" s="45"/>
      <c r="I1030" s="45"/>
      <c r="J1030" s="45"/>
    </row>
    <row r="1031" spans="1:13" ht="39.75" customHeight="1" x14ac:dyDescent="0.2">
      <c r="A1031" s="28"/>
      <c r="B1031" s="4" t="s">
        <v>2</v>
      </c>
      <c r="C1031" s="26" t="s">
        <v>3</v>
      </c>
      <c r="D1031" s="28" t="s">
        <v>4</v>
      </c>
      <c r="E1031" s="193" t="s">
        <v>2388</v>
      </c>
      <c r="F1031" s="194"/>
      <c r="G1031" s="26" t="s">
        <v>190</v>
      </c>
      <c r="H1031" s="4" t="s">
        <v>6</v>
      </c>
      <c r="I1031" s="4" t="s">
        <v>7</v>
      </c>
      <c r="J1031" s="4" t="s">
        <v>191</v>
      </c>
      <c r="M1031" t="s">
        <v>7</v>
      </c>
    </row>
    <row r="1032" spans="1:13" ht="39.75" customHeight="1" x14ac:dyDescent="0.2">
      <c r="A1032" s="29" t="s">
        <v>2389</v>
      </c>
      <c r="B1032" s="42">
        <v>92267</v>
      </c>
      <c r="C1032" s="41" t="s">
        <v>14</v>
      </c>
      <c r="D1032" s="29" t="s">
        <v>3329</v>
      </c>
      <c r="E1032" s="195" t="s">
        <v>2410</v>
      </c>
      <c r="F1032" s="196"/>
      <c r="G1032" s="41" t="s">
        <v>32</v>
      </c>
      <c r="H1032" s="44">
        <v>1</v>
      </c>
      <c r="I1032" s="43">
        <f>SUM($J$1033:$J$1037)</f>
        <v>66.58</v>
      </c>
      <c r="J1032" s="43">
        <f t="shared" ref="J1032:J1037" si="87">TRUNC(H1032*I1032,2)</f>
        <v>66.58</v>
      </c>
      <c r="M1032">
        <v>65.22</v>
      </c>
    </row>
    <row r="1033" spans="1:13" ht="39.75" customHeight="1" x14ac:dyDescent="0.2">
      <c r="A1033" s="6" t="s">
        <v>2397</v>
      </c>
      <c r="B1033" s="5">
        <v>88239</v>
      </c>
      <c r="C1033" s="7" t="s">
        <v>14</v>
      </c>
      <c r="D1033" s="6" t="s">
        <v>4135</v>
      </c>
      <c r="E1033" s="197" t="s">
        <v>2399</v>
      </c>
      <c r="F1033" s="198"/>
      <c r="G1033" s="7" t="s">
        <v>297</v>
      </c>
      <c r="H1033" s="46">
        <v>5.0000000000000001E-3</v>
      </c>
      <c r="I1033" s="77">
        <f>'COMP-CUSTO MÃO OBRA'!$H$61</f>
        <v>27.08</v>
      </c>
      <c r="J1033" s="8">
        <f t="shared" si="87"/>
        <v>0.13</v>
      </c>
      <c r="M1033">
        <v>26.5</v>
      </c>
    </row>
    <row r="1034" spans="1:13" ht="39.75" customHeight="1" x14ac:dyDescent="0.2">
      <c r="A1034" s="6" t="s">
        <v>2397</v>
      </c>
      <c r="B1034" s="5">
        <v>88262</v>
      </c>
      <c r="C1034" s="7" t="s">
        <v>14</v>
      </c>
      <c r="D1034" s="6" t="s">
        <v>2509</v>
      </c>
      <c r="E1034" s="197" t="s">
        <v>2399</v>
      </c>
      <c r="F1034" s="198"/>
      <c r="G1034" s="7" t="s">
        <v>297</v>
      </c>
      <c r="H1034" s="46">
        <v>5.0000000000000001E-3</v>
      </c>
      <c r="I1034" s="77">
        <f>'COMP-CUSTO MÃO OBRA'!$H$308</f>
        <v>33.770000000000003</v>
      </c>
      <c r="J1034" s="8">
        <f t="shared" si="87"/>
        <v>0.16</v>
      </c>
      <c r="M1034">
        <v>33.770000000000003</v>
      </c>
    </row>
    <row r="1035" spans="1:13" ht="39.75" customHeight="1" x14ac:dyDescent="0.2">
      <c r="A1035" s="6" t="s">
        <v>2397</v>
      </c>
      <c r="B1035" s="5">
        <v>91692</v>
      </c>
      <c r="C1035" s="7" t="s">
        <v>14</v>
      </c>
      <c r="D1035" s="6" t="s">
        <v>2524</v>
      </c>
      <c r="E1035" s="197" t="s">
        <v>2498</v>
      </c>
      <c r="F1035" s="198"/>
      <c r="G1035" s="7" t="s">
        <v>637</v>
      </c>
      <c r="H1035" s="46">
        <v>5.0000000000000001E-3</v>
      </c>
      <c r="I1035" s="77">
        <f>$J$2562</f>
        <v>33.979999999999997</v>
      </c>
      <c r="J1035" s="8">
        <f t="shared" si="87"/>
        <v>0.16</v>
      </c>
      <c r="M1035">
        <v>32.94</v>
      </c>
    </row>
    <row r="1036" spans="1:13" ht="39.75" customHeight="1" x14ac:dyDescent="0.2">
      <c r="A1036" s="6" t="s">
        <v>2397</v>
      </c>
      <c r="B1036" s="5">
        <v>91693</v>
      </c>
      <c r="C1036" s="7" t="s">
        <v>14</v>
      </c>
      <c r="D1036" s="6" t="s">
        <v>2525</v>
      </c>
      <c r="E1036" s="197" t="s">
        <v>2498</v>
      </c>
      <c r="F1036" s="198"/>
      <c r="G1036" s="7" t="s">
        <v>2526</v>
      </c>
      <c r="H1036" s="46">
        <v>2.1999999999999999E-2</v>
      </c>
      <c r="I1036" s="77">
        <f>$J$2555</f>
        <v>32.78</v>
      </c>
      <c r="J1036" s="8">
        <f t="shared" si="87"/>
        <v>0.72</v>
      </c>
      <c r="M1036">
        <v>32.78</v>
      </c>
    </row>
    <row r="1037" spans="1:13" ht="39.75" customHeight="1" x14ac:dyDescent="0.2">
      <c r="A1037" s="10" t="s">
        <v>2391</v>
      </c>
      <c r="B1037" s="10">
        <v>1358</v>
      </c>
      <c r="C1037" s="10" t="s">
        <v>14</v>
      </c>
      <c r="D1037" s="9" t="s">
        <v>79</v>
      </c>
      <c r="E1037" s="212" t="s">
        <v>2394</v>
      </c>
      <c r="F1037" s="199"/>
      <c r="G1037" s="10" t="s">
        <v>32</v>
      </c>
      <c r="H1037" s="47">
        <v>1.05</v>
      </c>
      <c r="I1037" s="211">
        <f>VLOOKUP(B1037,CURVA_ABC_INSUM!$B$5:$H$1423,7,0)</f>
        <v>62.3</v>
      </c>
      <c r="J1037" s="211">
        <f t="shared" si="87"/>
        <v>65.41</v>
      </c>
      <c r="M1037">
        <v>61</v>
      </c>
    </row>
    <row r="1038" spans="1:13" ht="39.75" customHeight="1" thickBot="1" x14ac:dyDescent="0.25">
      <c r="A1038" s="13"/>
      <c r="B1038" s="13"/>
      <c r="C1038" s="12"/>
      <c r="D1038" s="13"/>
      <c r="E1038" s="13"/>
      <c r="F1038" s="48"/>
      <c r="G1038" s="13"/>
      <c r="H1038" s="87"/>
      <c r="I1038" s="87"/>
      <c r="J1038" s="48"/>
    </row>
    <row r="1039" spans="1:13" ht="39.75" customHeight="1" thickTop="1" x14ac:dyDescent="0.2">
      <c r="A1039" s="45"/>
      <c r="B1039" s="45"/>
      <c r="C1039" s="89"/>
      <c r="D1039" s="45"/>
      <c r="E1039" s="45"/>
      <c r="F1039" s="45"/>
      <c r="G1039" s="45"/>
      <c r="H1039" s="45"/>
      <c r="I1039" s="45"/>
      <c r="J1039" s="45"/>
    </row>
    <row r="1040" spans="1:13" ht="39.75" customHeight="1" x14ac:dyDescent="0.2">
      <c r="A1040" s="28"/>
      <c r="B1040" s="4" t="s">
        <v>2</v>
      </c>
      <c r="C1040" s="26" t="s">
        <v>3</v>
      </c>
      <c r="D1040" s="28" t="s">
        <v>4</v>
      </c>
      <c r="E1040" s="193" t="s">
        <v>2388</v>
      </c>
      <c r="F1040" s="194"/>
      <c r="G1040" s="26" t="s">
        <v>190</v>
      </c>
      <c r="H1040" s="4" t="s">
        <v>6</v>
      </c>
      <c r="I1040" s="4" t="s">
        <v>7</v>
      </c>
      <c r="J1040" s="4" t="s">
        <v>191</v>
      </c>
      <c r="M1040" t="s">
        <v>7</v>
      </c>
    </row>
    <row r="1041" spans="1:13" ht="39.75" customHeight="1" x14ac:dyDescent="0.2">
      <c r="A1041" s="29" t="s">
        <v>2389</v>
      </c>
      <c r="B1041" s="42">
        <v>92264</v>
      </c>
      <c r="C1041" s="41" t="s">
        <v>14</v>
      </c>
      <c r="D1041" s="29" t="s">
        <v>2733</v>
      </c>
      <c r="E1041" s="195" t="s">
        <v>2410</v>
      </c>
      <c r="F1041" s="196"/>
      <c r="G1041" s="41" t="s">
        <v>32</v>
      </c>
      <c r="H1041" s="44">
        <v>1</v>
      </c>
      <c r="I1041" s="85">
        <f>SUM(J1042:J1049)</f>
        <v>268.11999999999995</v>
      </c>
      <c r="J1041" s="43">
        <f t="shared" ref="J1041:J1049" si="88">TRUNC(H1041*I1041,2)</f>
        <v>268.12</v>
      </c>
      <c r="M1041">
        <v>264.78999999999996</v>
      </c>
    </row>
    <row r="1042" spans="1:13" ht="39.75" customHeight="1" x14ac:dyDescent="0.2">
      <c r="A1042" s="6" t="s">
        <v>2397</v>
      </c>
      <c r="B1042" s="5">
        <v>88239</v>
      </c>
      <c r="C1042" s="7" t="s">
        <v>14</v>
      </c>
      <c r="D1042" s="6" t="s">
        <v>4135</v>
      </c>
      <c r="E1042" s="197" t="s">
        <v>2399</v>
      </c>
      <c r="F1042" s="198"/>
      <c r="G1042" s="7" t="s">
        <v>297</v>
      </c>
      <c r="H1042" s="46">
        <v>0.25</v>
      </c>
      <c r="I1042" s="77">
        <f>'COMP-CUSTO MÃO OBRA'!$H$61</f>
        <v>27.08</v>
      </c>
      <c r="J1042" s="8">
        <f t="shared" si="88"/>
        <v>6.77</v>
      </c>
      <c r="M1042">
        <v>26.5</v>
      </c>
    </row>
    <row r="1043" spans="1:13" ht="39.75" customHeight="1" x14ac:dyDescent="0.2">
      <c r="A1043" s="6" t="s">
        <v>2397</v>
      </c>
      <c r="B1043" s="5">
        <v>88262</v>
      </c>
      <c r="C1043" s="7" t="s">
        <v>14</v>
      </c>
      <c r="D1043" s="6" t="s">
        <v>2509</v>
      </c>
      <c r="E1043" s="197" t="s">
        <v>2399</v>
      </c>
      <c r="F1043" s="198"/>
      <c r="G1043" s="7" t="s">
        <v>297</v>
      </c>
      <c r="H1043" s="46">
        <v>1.18</v>
      </c>
      <c r="I1043" s="77">
        <f>'COMP-CUSTO MÃO OBRA'!$H$308</f>
        <v>33.770000000000003</v>
      </c>
      <c r="J1043" s="8">
        <f t="shared" si="88"/>
        <v>39.840000000000003</v>
      </c>
      <c r="M1043">
        <v>33.770000000000003</v>
      </c>
    </row>
    <row r="1044" spans="1:13" ht="39.75" customHeight="1" x14ac:dyDescent="0.2">
      <c r="A1044" s="6" t="s">
        <v>2397</v>
      </c>
      <c r="B1044" s="5">
        <v>91692</v>
      </c>
      <c r="C1044" s="7" t="s">
        <v>14</v>
      </c>
      <c r="D1044" s="6" t="s">
        <v>2524</v>
      </c>
      <c r="E1044" s="197" t="s">
        <v>2498</v>
      </c>
      <c r="F1044" s="198"/>
      <c r="G1044" s="7" t="s">
        <v>637</v>
      </c>
      <c r="H1044" s="46">
        <v>6.3E-2</v>
      </c>
      <c r="I1044" s="77">
        <f>$J$2562</f>
        <v>33.979999999999997</v>
      </c>
      <c r="J1044" s="8">
        <f t="shared" si="88"/>
        <v>2.14</v>
      </c>
      <c r="M1044">
        <v>32.94</v>
      </c>
    </row>
    <row r="1045" spans="1:13" ht="39.75" customHeight="1" x14ac:dyDescent="0.2">
      <c r="A1045" s="6" t="s">
        <v>2397</v>
      </c>
      <c r="B1045" s="5">
        <v>91693</v>
      </c>
      <c r="C1045" s="7" t="s">
        <v>14</v>
      </c>
      <c r="D1045" s="6" t="s">
        <v>2525</v>
      </c>
      <c r="E1045" s="197" t="s">
        <v>2498</v>
      </c>
      <c r="F1045" s="198"/>
      <c r="G1045" s="7" t="s">
        <v>2526</v>
      </c>
      <c r="H1045" s="46">
        <v>0.255</v>
      </c>
      <c r="I1045" s="77">
        <f>$J$2555</f>
        <v>32.78</v>
      </c>
      <c r="J1045" s="8">
        <f t="shared" si="88"/>
        <v>8.35</v>
      </c>
      <c r="M1045">
        <v>32.78</v>
      </c>
    </row>
    <row r="1046" spans="1:13" ht="39.75" customHeight="1" x14ac:dyDescent="0.2">
      <c r="A1046" s="10" t="s">
        <v>2391</v>
      </c>
      <c r="B1046" s="10">
        <v>1345</v>
      </c>
      <c r="C1046" s="10" t="s">
        <v>14</v>
      </c>
      <c r="D1046" s="9" t="s">
        <v>77</v>
      </c>
      <c r="E1046" s="212" t="s">
        <v>2394</v>
      </c>
      <c r="F1046" s="199"/>
      <c r="G1046" s="10" t="s">
        <v>32</v>
      </c>
      <c r="H1046" s="47">
        <v>1.3360000000000001</v>
      </c>
      <c r="I1046" s="211">
        <f>VLOOKUP(B1046,CURVA_ABC_INSUM!$B$5:$H$1423,7,0)</f>
        <v>105.5</v>
      </c>
      <c r="J1046" s="211">
        <f t="shared" si="88"/>
        <v>140.94</v>
      </c>
      <c r="M1046">
        <v>103.3</v>
      </c>
    </row>
    <row r="1047" spans="1:13" ht="39.75" customHeight="1" x14ac:dyDescent="0.2">
      <c r="A1047" s="10" t="s">
        <v>2391</v>
      </c>
      <c r="B1047" s="10">
        <v>4491</v>
      </c>
      <c r="C1047" s="10" t="s">
        <v>14</v>
      </c>
      <c r="D1047" s="9" t="s">
        <v>3242</v>
      </c>
      <c r="E1047" s="212" t="s">
        <v>2394</v>
      </c>
      <c r="F1047" s="199"/>
      <c r="G1047" s="10" t="s">
        <v>18</v>
      </c>
      <c r="H1047" s="47">
        <v>2.3079999999999998</v>
      </c>
      <c r="I1047" s="211">
        <f>VLOOKUP(B1047,CURVA_ABC_INSUM!$B$5:$H$1423,7,0)</f>
        <v>11.91</v>
      </c>
      <c r="J1047" s="211">
        <f t="shared" si="88"/>
        <v>27.48</v>
      </c>
      <c r="M1047">
        <v>11.76</v>
      </c>
    </row>
    <row r="1048" spans="1:13" ht="39.75" customHeight="1" x14ac:dyDescent="0.2">
      <c r="A1048" s="10" t="s">
        <v>2391</v>
      </c>
      <c r="B1048" s="10">
        <v>4517</v>
      </c>
      <c r="C1048" s="10" t="s">
        <v>14</v>
      </c>
      <c r="D1048" s="9" t="s">
        <v>2884</v>
      </c>
      <c r="E1048" s="212" t="s">
        <v>2394</v>
      </c>
      <c r="F1048" s="199"/>
      <c r="G1048" s="10" t="s">
        <v>18</v>
      </c>
      <c r="H1048" s="47">
        <v>9.2370000000000001</v>
      </c>
      <c r="I1048" s="211">
        <f>VLOOKUP(B1048,CURVA_ABC_INSUM!$B$5:$H$1423,7,0)</f>
        <v>4.17</v>
      </c>
      <c r="J1048" s="211">
        <f t="shared" si="88"/>
        <v>38.51</v>
      </c>
      <c r="M1048">
        <v>4.1100000000000003</v>
      </c>
    </row>
    <row r="1049" spans="1:13" ht="39.75" customHeight="1" x14ac:dyDescent="0.2">
      <c r="A1049" s="10" t="s">
        <v>2391</v>
      </c>
      <c r="B1049" s="10">
        <v>5068</v>
      </c>
      <c r="C1049" s="10" t="s">
        <v>14</v>
      </c>
      <c r="D1049" s="9" t="s">
        <v>2792</v>
      </c>
      <c r="E1049" s="212" t="s">
        <v>2394</v>
      </c>
      <c r="F1049" s="199"/>
      <c r="G1049" s="10" t="s">
        <v>17</v>
      </c>
      <c r="H1049" s="47">
        <v>0.20799999999999999</v>
      </c>
      <c r="I1049" s="211">
        <f>VLOOKUP(B1049,CURVA_ABC_INSUM!$B$5:$H$1423,7,0)</f>
        <v>19.68</v>
      </c>
      <c r="J1049" s="211">
        <f t="shared" si="88"/>
        <v>4.09</v>
      </c>
      <c r="M1049">
        <v>23.14</v>
      </c>
    </row>
    <row r="1050" spans="1:13" ht="39.75" customHeight="1" thickBot="1" x14ac:dyDescent="0.25">
      <c r="A1050" s="13"/>
      <c r="B1050" s="13"/>
      <c r="C1050" s="12"/>
      <c r="D1050" s="13"/>
      <c r="E1050" s="13"/>
      <c r="F1050" s="48"/>
      <c r="G1050" s="13"/>
      <c r="H1050" s="87"/>
      <c r="I1050" s="87"/>
      <c r="J1050" s="48"/>
    </row>
    <row r="1051" spans="1:13" ht="39.75" customHeight="1" thickTop="1" x14ac:dyDescent="0.2">
      <c r="A1051" s="45"/>
      <c r="B1051" s="45"/>
      <c r="C1051" s="89"/>
      <c r="D1051" s="45"/>
      <c r="E1051" s="45"/>
      <c r="F1051" s="45"/>
      <c r="G1051" s="45"/>
      <c r="H1051" s="45"/>
      <c r="I1051" s="45"/>
      <c r="J1051" s="45"/>
    </row>
    <row r="1052" spans="1:13" ht="39.75" customHeight="1" x14ac:dyDescent="0.2">
      <c r="A1052" s="28"/>
      <c r="B1052" s="4" t="s">
        <v>2</v>
      </c>
      <c r="C1052" s="26" t="s">
        <v>3</v>
      </c>
      <c r="D1052" s="28" t="s">
        <v>4</v>
      </c>
      <c r="E1052" s="193" t="s">
        <v>2388</v>
      </c>
      <c r="F1052" s="194"/>
      <c r="G1052" s="26" t="s">
        <v>190</v>
      </c>
      <c r="H1052" s="4" t="s">
        <v>6</v>
      </c>
      <c r="I1052" s="4" t="s">
        <v>7</v>
      </c>
      <c r="J1052" s="4" t="s">
        <v>191</v>
      </c>
      <c r="M1052" t="s">
        <v>7</v>
      </c>
    </row>
    <row r="1053" spans="1:13" ht="39.75" customHeight="1" x14ac:dyDescent="0.2">
      <c r="A1053" s="29" t="s">
        <v>2389</v>
      </c>
      <c r="B1053" s="42">
        <v>92263</v>
      </c>
      <c r="C1053" s="41" t="s">
        <v>14</v>
      </c>
      <c r="D1053" s="29" t="s">
        <v>4136</v>
      </c>
      <c r="E1053" s="195" t="s">
        <v>2410</v>
      </c>
      <c r="F1053" s="196"/>
      <c r="G1053" s="41" t="s">
        <v>32</v>
      </c>
      <c r="H1053" s="44">
        <v>1</v>
      </c>
      <c r="I1053" s="85">
        <f>SUM(J1054:J1061)</f>
        <v>210.41</v>
      </c>
      <c r="J1053" s="43">
        <f t="shared" ref="J1053:J1061" si="89">TRUNC(H1053*I1053,2)</f>
        <v>210.41</v>
      </c>
      <c r="M1053">
        <v>208.28</v>
      </c>
    </row>
    <row r="1054" spans="1:13" ht="39.75" customHeight="1" x14ac:dyDescent="0.2">
      <c r="A1054" s="6" t="s">
        <v>2397</v>
      </c>
      <c r="B1054" s="5">
        <v>88239</v>
      </c>
      <c r="C1054" s="7" t="s">
        <v>14</v>
      </c>
      <c r="D1054" s="6" t="s">
        <v>4135</v>
      </c>
      <c r="E1054" s="197" t="s">
        <v>2399</v>
      </c>
      <c r="F1054" s="198"/>
      <c r="G1054" s="7" t="s">
        <v>297</v>
      </c>
      <c r="H1054" s="46">
        <v>0.25</v>
      </c>
      <c r="I1054" s="77">
        <f>'COMP-CUSTO MÃO OBRA'!$H$61</f>
        <v>27.08</v>
      </c>
      <c r="J1054" s="8">
        <f t="shared" si="89"/>
        <v>6.77</v>
      </c>
      <c r="M1054">
        <v>26.5</v>
      </c>
    </row>
    <row r="1055" spans="1:13" ht="39.75" customHeight="1" x14ac:dyDescent="0.2">
      <c r="A1055" s="6" t="s">
        <v>2397</v>
      </c>
      <c r="B1055" s="5">
        <v>88262</v>
      </c>
      <c r="C1055" s="7" t="s">
        <v>14</v>
      </c>
      <c r="D1055" s="6" t="s">
        <v>2509</v>
      </c>
      <c r="E1055" s="197" t="s">
        <v>2399</v>
      </c>
      <c r="F1055" s="198"/>
      <c r="G1055" s="7" t="s">
        <v>297</v>
      </c>
      <c r="H1055" s="46">
        <v>1.18</v>
      </c>
      <c r="I1055" s="77">
        <f>'COMP-CUSTO MÃO OBRA'!$H$308</f>
        <v>33.770000000000003</v>
      </c>
      <c r="J1055" s="8">
        <f t="shared" si="89"/>
        <v>39.840000000000003</v>
      </c>
      <c r="M1055">
        <v>33.770000000000003</v>
      </c>
    </row>
    <row r="1056" spans="1:13" ht="39.75" customHeight="1" x14ac:dyDescent="0.2">
      <c r="A1056" s="6" t="s">
        <v>2397</v>
      </c>
      <c r="B1056" s="5">
        <v>91692</v>
      </c>
      <c r="C1056" s="7" t="s">
        <v>14</v>
      </c>
      <c r="D1056" s="6" t="s">
        <v>2524</v>
      </c>
      <c r="E1056" s="197" t="s">
        <v>2498</v>
      </c>
      <c r="F1056" s="198"/>
      <c r="G1056" s="7" t="s">
        <v>637</v>
      </c>
      <c r="H1056" s="46">
        <v>6.3E-2</v>
      </c>
      <c r="I1056" s="77">
        <f>$J$2562</f>
        <v>33.979999999999997</v>
      </c>
      <c r="J1056" s="8">
        <f t="shared" si="89"/>
        <v>2.14</v>
      </c>
      <c r="M1056">
        <v>32.94</v>
      </c>
    </row>
    <row r="1057" spans="1:13" ht="39.75" customHeight="1" x14ac:dyDescent="0.2">
      <c r="A1057" s="6" t="s">
        <v>2397</v>
      </c>
      <c r="B1057" s="5">
        <v>91693</v>
      </c>
      <c r="C1057" s="7" t="s">
        <v>14</v>
      </c>
      <c r="D1057" s="6" t="s">
        <v>2525</v>
      </c>
      <c r="E1057" s="197" t="s">
        <v>2498</v>
      </c>
      <c r="F1057" s="198"/>
      <c r="G1057" s="7" t="s">
        <v>2526</v>
      </c>
      <c r="H1057" s="46">
        <v>0.255</v>
      </c>
      <c r="I1057" s="77">
        <f>$J$2555</f>
        <v>32.78</v>
      </c>
      <c r="J1057" s="8">
        <f t="shared" si="89"/>
        <v>8.35</v>
      </c>
      <c r="M1057">
        <v>32.78</v>
      </c>
    </row>
    <row r="1058" spans="1:13" ht="39.75" customHeight="1" x14ac:dyDescent="0.2">
      <c r="A1058" s="10" t="s">
        <v>2391</v>
      </c>
      <c r="B1058" s="10">
        <v>1358</v>
      </c>
      <c r="C1058" s="10" t="s">
        <v>14</v>
      </c>
      <c r="D1058" s="9" t="s">
        <v>79</v>
      </c>
      <c r="E1058" s="212" t="s">
        <v>2394</v>
      </c>
      <c r="F1058" s="199"/>
      <c r="G1058" s="10" t="s">
        <v>32</v>
      </c>
      <c r="H1058" s="47">
        <v>1.3360000000000001</v>
      </c>
      <c r="I1058" s="211">
        <f>VLOOKUP(B1058,CURVA_ABC_INSUM!$B$5:$H$1423,7,0)</f>
        <v>62.3</v>
      </c>
      <c r="J1058" s="211">
        <f t="shared" si="89"/>
        <v>83.23</v>
      </c>
      <c r="M1058">
        <v>61</v>
      </c>
    </row>
    <row r="1059" spans="1:13" ht="39.75" customHeight="1" x14ac:dyDescent="0.2">
      <c r="A1059" s="10" t="s">
        <v>2391</v>
      </c>
      <c r="B1059" s="10">
        <v>4491</v>
      </c>
      <c r="C1059" s="10" t="s">
        <v>14</v>
      </c>
      <c r="D1059" s="9" t="s">
        <v>3242</v>
      </c>
      <c r="E1059" s="212" t="s">
        <v>2394</v>
      </c>
      <c r="F1059" s="199"/>
      <c r="G1059" s="10" t="s">
        <v>18</v>
      </c>
      <c r="H1059" s="47">
        <v>2.3079999999999998</v>
      </c>
      <c r="I1059" s="211">
        <f>VLOOKUP(B1059,CURVA_ABC_INSUM!$B$5:$H$1423,7,0)</f>
        <v>11.91</v>
      </c>
      <c r="J1059" s="211">
        <f t="shared" si="89"/>
        <v>27.48</v>
      </c>
      <c r="M1059">
        <v>11.76</v>
      </c>
    </row>
    <row r="1060" spans="1:13" ht="39.75" customHeight="1" x14ac:dyDescent="0.2">
      <c r="A1060" s="10" t="s">
        <v>2391</v>
      </c>
      <c r="B1060" s="10">
        <v>4517</v>
      </c>
      <c r="C1060" s="10" t="s">
        <v>14</v>
      </c>
      <c r="D1060" s="9" t="s">
        <v>2884</v>
      </c>
      <c r="E1060" s="212" t="s">
        <v>2394</v>
      </c>
      <c r="F1060" s="199"/>
      <c r="G1060" s="10" t="s">
        <v>18</v>
      </c>
      <c r="H1060" s="47">
        <v>9.2370000000000001</v>
      </c>
      <c r="I1060" s="211">
        <f>VLOOKUP(B1060,CURVA_ABC_INSUM!$B$5:$H$1423,7,0)</f>
        <v>4.17</v>
      </c>
      <c r="J1060" s="211">
        <f t="shared" si="89"/>
        <v>38.51</v>
      </c>
      <c r="M1060">
        <v>4.1100000000000003</v>
      </c>
    </row>
    <row r="1061" spans="1:13" ht="39.75" customHeight="1" x14ac:dyDescent="0.2">
      <c r="A1061" s="10" t="s">
        <v>2391</v>
      </c>
      <c r="B1061" s="10">
        <v>5068</v>
      </c>
      <c r="C1061" s="10" t="s">
        <v>14</v>
      </c>
      <c r="D1061" s="9" t="s">
        <v>2792</v>
      </c>
      <c r="E1061" s="212" t="s">
        <v>2394</v>
      </c>
      <c r="F1061" s="199"/>
      <c r="G1061" s="10" t="s">
        <v>17</v>
      </c>
      <c r="H1061" s="47">
        <v>0.20799999999999999</v>
      </c>
      <c r="I1061" s="211">
        <f>VLOOKUP(B1061,CURVA_ABC_INSUM!$B$5:$H$1423,7,0)</f>
        <v>19.68</v>
      </c>
      <c r="J1061" s="211">
        <f t="shared" si="89"/>
        <v>4.09</v>
      </c>
      <c r="M1061">
        <v>23.14</v>
      </c>
    </row>
    <row r="1062" spans="1:13" ht="39.75" customHeight="1" thickBot="1" x14ac:dyDescent="0.25">
      <c r="A1062" s="13"/>
      <c r="B1062" s="13"/>
      <c r="C1062" s="12"/>
      <c r="D1062" s="13"/>
      <c r="E1062" s="13"/>
      <c r="F1062" s="48"/>
      <c r="G1062" s="13"/>
      <c r="H1062" s="87"/>
      <c r="I1062" s="87"/>
      <c r="J1062" s="48"/>
    </row>
    <row r="1063" spans="1:13" ht="39.75" customHeight="1" thickTop="1" x14ac:dyDescent="0.2">
      <c r="A1063" s="45"/>
      <c r="B1063" s="45"/>
      <c r="C1063" s="89"/>
      <c r="D1063" s="45"/>
      <c r="E1063" s="45"/>
      <c r="F1063" s="45"/>
      <c r="G1063" s="45"/>
      <c r="H1063" s="45"/>
      <c r="I1063" s="45"/>
      <c r="J1063" s="45"/>
    </row>
    <row r="1064" spans="1:13" ht="39.75" customHeight="1" x14ac:dyDescent="0.2">
      <c r="A1064" s="28"/>
      <c r="B1064" s="4" t="s">
        <v>2</v>
      </c>
      <c r="C1064" s="26" t="s">
        <v>3</v>
      </c>
      <c r="D1064" s="28" t="s">
        <v>4</v>
      </c>
      <c r="E1064" s="193" t="s">
        <v>2388</v>
      </c>
      <c r="F1064" s="194"/>
      <c r="G1064" s="26" t="s">
        <v>190</v>
      </c>
      <c r="H1064" s="4" t="s">
        <v>6</v>
      </c>
      <c r="I1064" s="4" t="s">
        <v>7</v>
      </c>
      <c r="J1064" s="4" t="s">
        <v>191</v>
      </c>
      <c r="M1064" t="s">
        <v>7</v>
      </c>
    </row>
    <row r="1065" spans="1:13" ht="39.75" customHeight="1" x14ac:dyDescent="0.2">
      <c r="A1065" s="29" t="s">
        <v>2389</v>
      </c>
      <c r="B1065" s="42">
        <v>96538</v>
      </c>
      <c r="C1065" s="41" t="s">
        <v>14</v>
      </c>
      <c r="D1065" s="29" t="s">
        <v>3245</v>
      </c>
      <c r="E1065" s="195" t="s">
        <v>2410</v>
      </c>
      <c r="F1065" s="196"/>
      <c r="G1065" s="41" t="s">
        <v>32</v>
      </c>
      <c r="H1065" s="44">
        <v>1</v>
      </c>
      <c r="I1065" s="85">
        <f>SUM(J1066:J1077)</f>
        <v>350.74</v>
      </c>
      <c r="J1065" s="43">
        <f t="shared" ref="J1065:J1077" si="90">TRUNC(H1065*I1065,2)</f>
        <v>350.74</v>
      </c>
      <c r="M1065">
        <v>348.29</v>
      </c>
    </row>
    <row r="1066" spans="1:13" ht="39.75" customHeight="1" x14ac:dyDescent="0.2">
      <c r="A1066" s="6" t="s">
        <v>2397</v>
      </c>
      <c r="B1066" s="5">
        <v>88239</v>
      </c>
      <c r="C1066" s="7" t="s">
        <v>14</v>
      </c>
      <c r="D1066" s="6" t="s">
        <v>4135</v>
      </c>
      <c r="E1066" s="197" t="s">
        <v>2399</v>
      </c>
      <c r="F1066" s="198"/>
      <c r="G1066" s="7" t="s">
        <v>297</v>
      </c>
      <c r="H1066" s="46">
        <v>1.611</v>
      </c>
      <c r="I1066" s="77">
        <f>'COMP-CUSTO MÃO OBRA'!$H$61</f>
        <v>27.08</v>
      </c>
      <c r="J1066" s="8">
        <f t="shared" si="90"/>
        <v>43.62</v>
      </c>
      <c r="M1066">
        <v>26.5</v>
      </c>
    </row>
    <row r="1067" spans="1:13" ht="39.75" customHeight="1" x14ac:dyDescent="0.2">
      <c r="A1067" s="6" t="s">
        <v>2397</v>
      </c>
      <c r="B1067" s="5">
        <v>88262</v>
      </c>
      <c r="C1067" s="7" t="s">
        <v>14</v>
      </c>
      <c r="D1067" s="6" t="s">
        <v>2509</v>
      </c>
      <c r="E1067" s="197" t="s">
        <v>2399</v>
      </c>
      <c r="F1067" s="198"/>
      <c r="G1067" s="7" t="s">
        <v>297</v>
      </c>
      <c r="H1067" s="46">
        <v>4.7270000000000003</v>
      </c>
      <c r="I1067" s="77">
        <f>'COMP-CUSTO MÃO OBRA'!$H$308</f>
        <v>33.770000000000003</v>
      </c>
      <c r="J1067" s="8">
        <f t="shared" si="90"/>
        <v>159.63</v>
      </c>
      <c r="M1067">
        <v>33.770000000000003</v>
      </c>
    </row>
    <row r="1068" spans="1:13" ht="39.75" customHeight="1" x14ac:dyDescent="0.2">
      <c r="A1068" s="6" t="s">
        <v>2397</v>
      </c>
      <c r="B1068" s="5">
        <v>91692</v>
      </c>
      <c r="C1068" s="7" t="s">
        <v>14</v>
      </c>
      <c r="D1068" s="6" t="s">
        <v>2524</v>
      </c>
      <c r="E1068" s="197" t="s">
        <v>2498</v>
      </c>
      <c r="F1068" s="198"/>
      <c r="G1068" s="7" t="s">
        <v>637</v>
      </c>
      <c r="H1068" s="46">
        <v>0.13500000000000001</v>
      </c>
      <c r="I1068" s="77">
        <f>$J$2562</f>
        <v>33.979999999999997</v>
      </c>
      <c r="J1068" s="8">
        <f t="shared" si="90"/>
        <v>4.58</v>
      </c>
      <c r="M1068">
        <v>32.94</v>
      </c>
    </row>
    <row r="1069" spans="1:13" ht="39.75" customHeight="1" x14ac:dyDescent="0.2">
      <c r="A1069" s="6" t="s">
        <v>2397</v>
      </c>
      <c r="B1069" s="5">
        <v>91693</v>
      </c>
      <c r="C1069" s="7" t="s">
        <v>14</v>
      </c>
      <c r="D1069" s="6" t="s">
        <v>2525</v>
      </c>
      <c r="E1069" s="197" t="s">
        <v>2498</v>
      </c>
      <c r="F1069" s="198"/>
      <c r="G1069" s="7" t="s">
        <v>2526</v>
      </c>
      <c r="H1069" s="46">
        <v>0.26500000000000001</v>
      </c>
      <c r="I1069" s="77">
        <f>$J$2555</f>
        <v>32.78</v>
      </c>
      <c r="J1069" s="8">
        <f t="shared" si="90"/>
        <v>8.68</v>
      </c>
      <c r="M1069">
        <v>32.78</v>
      </c>
    </row>
    <row r="1070" spans="1:13" ht="39.75" customHeight="1" x14ac:dyDescent="0.2">
      <c r="A1070" s="10" t="s">
        <v>2391</v>
      </c>
      <c r="B1070" s="10">
        <v>1358</v>
      </c>
      <c r="C1070" s="10" t="s">
        <v>14</v>
      </c>
      <c r="D1070" s="9" t="s">
        <v>79</v>
      </c>
      <c r="E1070" s="212" t="s">
        <v>2394</v>
      </c>
      <c r="F1070" s="199"/>
      <c r="G1070" s="10" t="s">
        <v>32</v>
      </c>
      <c r="H1070" s="47">
        <v>0.79100000000000004</v>
      </c>
      <c r="I1070" s="211">
        <f>VLOOKUP(B1070,CURVA_ABC_INSUM!$B$5:$H$1423,7,0)</f>
        <v>62.3</v>
      </c>
      <c r="J1070" s="211">
        <f t="shared" si="90"/>
        <v>49.27</v>
      </c>
      <c r="M1070">
        <v>61</v>
      </c>
    </row>
    <row r="1071" spans="1:13" ht="39.75" customHeight="1" x14ac:dyDescent="0.2">
      <c r="A1071" s="10" t="s">
        <v>2391</v>
      </c>
      <c r="B1071" s="10">
        <v>2692</v>
      </c>
      <c r="C1071" s="10" t="s">
        <v>14</v>
      </c>
      <c r="D1071" s="9" t="s">
        <v>2790</v>
      </c>
      <c r="E1071" s="212" t="s">
        <v>2394</v>
      </c>
      <c r="F1071" s="199"/>
      <c r="G1071" s="10" t="s">
        <v>36</v>
      </c>
      <c r="H1071" s="47">
        <v>0.01</v>
      </c>
      <c r="I1071" s="211">
        <f>VLOOKUP(B1071,CURVA_ABC_INSUM!$B$5:$H$1423,7,0)</f>
        <v>9.33</v>
      </c>
      <c r="J1071" s="211">
        <f t="shared" si="90"/>
        <v>0.09</v>
      </c>
      <c r="M1071">
        <v>7.85</v>
      </c>
    </row>
    <row r="1072" spans="1:13" ht="39.75" customHeight="1" x14ac:dyDescent="0.2">
      <c r="A1072" s="10" t="s">
        <v>2391</v>
      </c>
      <c r="B1072" s="10">
        <v>4491</v>
      </c>
      <c r="C1072" s="10" t="s">
        <v>14</v>
      </c>
      <c r="D1072" s="9" t="s">
        <v>3242</v>
      </c>
      <c r="E1072" s="212" t="s">
        <v>2394</v>
      </c>
      <c r="F1072" s="199"/>
      <c r="G1072" s="10" t="s">
        <v>18</v>
      </c>
      <c r="H1072" s="47">
        <v>1.726</v>
      </c>
      <c r="I1072" s="211">
        <f>VLOOKUP(B1072,CURVA_ABC_INSUM!$B$5:$H$1423,7,0)</f>
        <v>11.91</v>
      </c>
      <c r="J1072" s="211">
        <f t="shared" si="90"/>
        <v>20.55</v>
      </c>
      <c r="M1072">
        <v>11.76</v>
      </c>
    </row>
    <row r="1073" spans="1:13" ht="39.75" customHeight="1" x14ac:dyDescent="0.2">
      <c r="A1073" s="10" t="s">
        <v>2391</v>
      </c>
      <c r="B1073" s="10">
        <v>4517</v>
      </c>
      <c r="C1073" s="10" t="s">
        <v>14</v>
      </c>
      <c r="D1073" s="9" t="s">
        <v>2884</v>
      </c>
      <c r="E1073" s="212" t="s">
        <v>2394</v>
      </c>
      <c r="F1073" s="199"/>
      <c r="G1073" s="10" t="s">
        <v>18</v>
      </c>
      <c r="H1073" s="47">
        <v>14.378</v>
      </c>
      <c r="I1073" s="211">
        <f>VLOOKUP(B1073,CURVA_ABC_INSUM!$B$5:$H$1423,7,0)</f>
        <v>4.17</v>
      </c>
      <c r="J1073" s="211">
        <f t="shared" si="90"/>
        <v>59.95</v>
      </c>
      <c r="M1073">
        <v>4.1100000000000003</v>
      </c>
    </row>
    <row r="1074" spans="1:13" ht="39.75" customHeight="1" x14ac:dyDescent="0.2">
      <c r="A1074" s="10" t="s">
        <v>2391</v>
      </c>
      <c r="B1074" s="10">
        <v>5073</v>
      </c>
      <c r="C1074" s="10" t="s">
        <v>14</v>
      </c>
      <c r="D1074" s="9" t="s">
        <v>4137</v>
      </c>
      <c r="E1074" s="212" t="s">
        <v>2394</v>
      </c>
      <c r="F1074" s="199"/>
      <c r="G1074" s="10" t="s">
        <v>17</v>
      </c>
      <c r="H1074" s="47">
        <v>0.13</v>
      </c>
      <c r="I1074" s="211">
        <f>VLOOKUP(B1074,CURVA_ABC_INSUM!$B$5:$H$1423,7,0)</f>
        <v>20.059999999999999</v>
      </c>
      <c r="J1074" s="211">
        <f t="shared" si="90"/>
        <v>2.6</v>
      </c>
      <c r="M1074">
        <v>23.59</v>
      </c>
    </row>
    <row r="1075" spans="1:13" ht="39.75" customHeight="1" x14ac:dyDescent="0.2">
      <c r="A1075" s="10" t="s">
        <v>2391</v>
      </c>
      <c r="B1075" s="10">
        <v>5074</v>
      </c>
      <c r="C1075" s="10" t="s">
        <v>14</v>
      </c>
      <c r="D1075" s="9" t="s">
        <v>4138</v>
      </c>
      <c r="E1075" s="212" t="s">
        <v>2394</v>
      </c>
      <c r="F1075" s="199"/>
      <c r="G1075" s="10" t="s">
        <v>17</v>
      </c>
      <c r="H1075" s="47">
        <v>2.4E-2</v>
      </c>
      <c r="I1075" s="211">
        <f>VLOOKUP(B1075,CURVA_ABC_INSUM!$B$5:$H$1423,7,0)</f>
        <v>22.05</v>
      </c>
      <c r="J1075" s="211">
        <f t="shared" si="90"/>
        <v>0.52</v>
      </c>
      <c r="M1075">
        <v>25.93</v>
      </c>
    </row>
    <row r="1076" spans="1:13" ht="39.75" customHeight="1" x14ac:dyDescent="0.2">
      <c r="A1076" s="10" t="s">
        <v>2391</v>
      </c>
      <c r="B1076" s="10">
        <v>20247</v>
      </c>
      <c r="C1076" s="10" t="s">
        <v>14</v>
      </c>
      <c r="D1076" s="9" t="s">
        <v>2754</v>
      </c>
      <c r="E1076" s="212" t="s">
        <v>2394</v>
      </c>
      <c r="F1076" s="199"/>
      <c r="G1076" s="10" t="s">
        <v>17</v>
      </c>
      <c r="H1076" s="47">
        <v>3.1E-2</v>
      </c>
      <c r="I1076" s="211">
        <f>VLOOKUP(B1076,CURVA_ABC_INSUM!$B$5:$H$1423,7,0)</f>
        <v>21.79</v>
      </c>
      <c r="J1076" s="211">
        <f t="shared" si="90"/>
        <v>0.67</v>
      </c>
      <c r="M1076">
        <v>25.62</v>
      </c>
    </row>
    <row r="1077" spans="1:13" ht="39.75" customHeight="1" x14ac:dyDescent="0.2">
      <c r="A1077" s="10" t="s">
        <v>2391</v>
      </c>
      <c r="B1077" s="10">
        <v>40304</v>
      </c>
      <c r="C1077" s="10" t="s">
        <v>14</v>
      </c>
      <c r="D1077" s="9" t="s">
        <v>2617</v>
      </c>
      <c r="E1077" s="212" t="s">
        <v>2394</v>
      </c>
      <c r="F1077" s="199"/>
      <c r="G1077" s="10" t="s">
        <v>17</v>
      </c>
      <c r="H1077" s="47">
        <v>2.4E-2</v>
      </c>
      <c r="I1077" s="211">
        <f>VLOOKUP(B1077,CURVA_ABC_INSUM!$B$5:$H$1423,7,0)</f>
        <v>24.29</v>
      </c>
      <c r="J1077" s="211">
        <f t="shared" si="90"/>
        <v>0.57999999999999996</v>
      </c>
      <c r="M1077">
        <v>28.56</v>
      </c>
    </row>
    <row r="1078" spans="1:13" ht="39.75" customHeight="1" thickBot="1" x14ac:dyDescent="0.25">
      <c r="A1078" s="13"/>
      <c r="B1078" s="13"/>
      <c r="C1078" s="12"/>
      <c r="D1078" s="13"/>
      <c r="E1078" s="13"/>
      <c r="F1078" s="48"/>
      <c r="G1078" s="13"/>
      <c r="H1078" s="87"/>
      <c r="I1078" s="87"/>
      <c r="J1078" s="48"/>
    </row>
    <row r="1079" spans="1:13" ht="39.75" customHeight="1" thickTop="1" x14ac:dyDescent="0.2">
      <c r="A1079" s="45"/>
      <c r="B1079" s="45"/>
      <c r="C1079" s="89"/>
      <c r="D1079" s="45"/>
      <c r="E1079" s="45"/>
      <c r="F1079" s="45"/>
      <c r="G1079" s="45"/>
      <c r="H1079" s="45"/>
      <c r="I1079" s="45"/>
      <c r="J1079" s="45"/>
    </row>
    <row r="1080" spans="1:13" ht="39.75" customHeight="1" x14ac:dyDescent="0.2">
      <c r="A1080" s="28"/>
      <c r="B1080" s="4" t="s">
        <v>2</v>
      </c>
      <c r="C1080" s="26" t="s">
        <v>3</v>
      </c>
      <c r="D1080" s="28" t="s">
        <v>4</v>
      </c>
      <c r="E1080" s="193" t="s">
        <v>2388</v>
      </c>
      <c r="F1080" s="194"/>
      <c r="G1080" s="26" t="s">
        <v>190</v>
      </c>
      <c r="H1080" s="4" t="s">
        <v>6</v>
      </c>
      <c r="I1080" s="4" t="s">
        <v>7</v>
      </c>
      <c r="J1080" s="4" t="s">
        <v>191</v>
      </c>
      <c r="M1080" t="s">
        <v>7</v>
      </c>
    </row>
    <row r="1081" spans="1:13" ht="39.75" customHeight="1" x14ac:dyDescent="0.2">
      <c r="A1081" s="29" t="s">
        <v>2389</v>
      </c>
      <c r="B1081" s="42">
        <v>96536</v>
      </c>
      <c r="C1081" s="41" t="s">
        <v>14</v>
      </c>
      <c r="D1081" s="29" t="s">
        <v>3328</v>
      </c>
      <c r="E1081" s="195" t="s">
        <v>2410</v>
      </c>
      <c r="F1081" s="196"/>
      <c r="G1081" s="41" t="s">
        <v>32</v>
      </c>
      <c r="H1081" s="44">
        <v>1</v>
      </c>
      <c r="I1081" s="85">
        <f>SUM(J1082:J1091)</f>
        <v>94.65</v>
      </c>
      <c r="J1081" s="43">
        <f t="shared" ref="J1081:J1091" si="91">TRUNC(H1081*I1081,2)</f>
        <v>94.65</v>
      </c>
      <c r="M1081">
        <v>95.710000000000008</v>
      </c>
    </row>
    <row r="1082" spans="1:13" ht="39.75" customHeight="1" x14ac:dyDescent="0.2">
      <c r="A1082" s="6" t="s">
        <v>2397</v>
      </c>
      <c r="B1082" s="5">
        <v>88239</v>
      </c>
      <c r="C1082" s="7" t="s">
        <v>14</v>
      </c>
      <c r="D1082" s="6" t="s">
        <v>4135</v>
      </c>
      <c r="E1082" s="197" t="s">
        <v>2399</v>
      </c>
      <c r="F1082" s="198"/>
      <c r="G1082" s="7" t="s">
        <v>297</v>
      </c>
      <c r="H1082" s="46">
        <v>0.47099999999999997</v>
      </c>
      <c r="I1082" s="77">
        <f>'COMP-CUSTO MÃO OBRA'!$H$61</f>
        <v>27.08</v>
      </c>
      <c r="J1082" s="8">
        <f t="shared" si="91"/>
        <v>12.75</v>
      </c>
      <c r="M1082">
        <v>26.5</v>
      </c>
    </row>
    <row r="1083" spans="1:13" ht="39.75" customHeight="1" x14ac:dyDescent="0.2">
      <c r="A1083" s="6" t="s">
        <v>2397</v>
      </c>
      <c r="B1083" s="5">
        <v>88262</v>
      </c>
      <c r="C1083" s="7" t="s">
        <v>14</v>
      </c>
      <c r="D1083" s="6" t="s">
        <v>2509</v>
      </c>
      <c r="E1083" s="197" t="s">
        <v>2399</v>
      </c>
      <c r="F1083" s="198"/>
      <c r="G1083" s="7" t="s">
        <v>297</v>
      </c>
      <c r="H1083" s="46">
        <v>1.145</v>
      </c>
      <c r="I1083" s="77">
        <f>'COMP-CUSTO MÃO OBRA'!$H$308</f>
        <v>33.770000000000003</v>
      </c>
      <c r="J1083" s="8">
        <f t="shared" si="91"/>
        <v>38.659999999999997</v>
      </c>
      <c r="M1083">
        <v>33.770000000000003</v>
      </c>
    </row>
    <row r="1084" spans="1:13" ht="39.75" customHeight="1" x14ac:dyDescent="0.2">
      <c r="A1084" s="6" t="s">
        <v>2397</v>
      </c>
      <c r="B1084" s="5">
        <v>91692</v>
      </c>
      <c r="C1084" s="7" t="s">
        <v>14</v>
      </c>
      <c r="D1084" s="6" t="s">
        <v>2524</v>
      </c>
      <c r="E1084" s="197" t="s">
        <v>2498</v>
      </c>
      <c r="F1084" s="198"/>
      <c r="G1084" s="7" t="s">
        <v>637</v>
      </c>
      <c r="H1084" s="46">
        <v>1.7000000000000001E-2</v>
      </c>
      <c r="I1084" s="77">
        <f>$J$2562</f>
        <v>33.979999999999997</v>
      </c>
      <c r="J1084" s="8">
        <f t="shared" si="91"/>
        <v>0.56999999999999995</v>
      </c>
      <c r="M1084">
        <v>32.94</v>
      </c>
    </row>
    <row r="1085" spans="1:13" ht="39.75" customHeight="1" x14ac:dyDescent="0.2">
      <c r="A1085" s="6" t="s">
        <v>2397</v>
      </c>
      <c r="B1085" s="5">
        <v>91693</v>
      </c>
      <c r="C1085" s="7" t="s">
        <v>14</v>
      </c>
      <c r="D1085" s="6" t="s">
        <v>2525</v>
      </c>
      <c r="E1085" s="197" t="s">
        <v>2498</v>
      </c>
      <c r="F1085" s="198"/>
      <c r="G1085" s="7" t="s">
        <v>2526</v>
      </c>
      <c r="H1085" s="46">
        <v>1.4E-2</v>
      </c>
      <c r="I1085" s="77">
        <f>$J$2555</f>
        <v>32.78</v>
      </c>
      <c r="J1085" s="8">
        <f t="shared" si="91"/>
        <v>0.45</v>
      </c>
      <c r="M1085">
        <v>32.78</v>
      </c>
    </row>
    <row r="1086" spans="1:13" ht="39.75" customHeight="1" x14ac:dyDescent="0.2">
      <c r="A1086" s="10" t="s">
        <v>2391</v>
      </c>
      <c r="B1086" s="10">
        <v>2692</v>
      </c>
      <c r="C1086" s="10" t="s">
        <v>14</v>
      </c>
      <c r="D1086" s="9" t="s">
        <v>2790</v>
      </c>
      <c r="E1086" s="212" t="s">
        <v>2394</v>
      </c>
      <c r="F1086" s="199"/>
      <c r="G1086" s="10" t="s">
        <v>36</v>
      </c>
      <c r="H1086" s="47">
        <v>1.7000000000000001E-2</v>
      </c>
      <c r="I1086" s="211">
        <f>VLOOKUP(B1086,CURVA_ABC_INSUM!$B$5:$H$1423,7,0)</f>
        <v>9.33</v>
      </c>
      <c r="J1086" s="211">
        <f t="shared" si="91"/>
        <v>0.15</v>
      </c>
      <c r="M1086">
        <v>7.85</v>
      </c>
    </row>
    <row r="1087" spans="1:13" ht="39.75" customHeight="1" x14ac:dyDescent="0.2">
      <c r="A1087" s="10" t="s">
        <v>2391</v>
      </c>
      <c r="B1087" s="10">
        <v>4491</v>
      </c>
      <c r="C1087" s="10" t="s">
        <v>14</v>
      </c>
      <c r="D1087" s="9" t="s">
        <v>3242</v>
      </c>
      <c r="E1087" s="212" t="s">
        <v>2394</v>
      </c>
      <c r="F1087" s="199"/>
      <c r="G1087" s="10" t="s">
        <v>18</v>
      </c>
      <c r="H1087" s="47">
        <v>0.60499999999999998</v>
      </c>
      <c r="I1087" s="211">
        <f>VLOOKUP(B1087,CURVA_ABC_INSUM!$B$5:$H$1423,7,0)</f>
        <v>11.91</v>
      </c>
      <c r="J1087" s="211">
        <f t="shared" si="91"/>
        <v>7.2</v>
      </c>
      <c r="M1087">
        <v>11.76</v>
      </c>
    </row>
    <row r="1088" spans="1:13" ht="39.75" customHeight="1" x14ac:dyDescent="0.2">
      <c r="A1088" s="10" t="s">
        <v>2391</v>
      </c>
      <c r="B1088" s="10">
        <v>4517</v>
      </c>
      <c r="C1088" s="10" t="s">
        <v>14</v>
      </c>
      <c r="D1088" s="9" t="s">
        <v>2884</v>
      </c>
      <c r="E1088" s="212" t="s">
        <v>2394</v>
      </c>
      <c r="F1088" s="199"/>
      <c r="G1088" s="10" t="s">
        <v>18</v>
      </c>
      <c r="H1088" s="47">
        <v>0.56699999999999995</v>
      </c>
      <c r="I1088" s="211">
        <f>VLOOKUP(B1088,CURVA_ABC_INSUM!$B$5:$H$1423,7,0)</f>
        <v>4.17</v>
      </c>
      <c r="J1088" s="211">
        <f t="shared" si="91"/>
        <v>2.36</v>
      </c>
      <c r="M1088">
        <v>4.1100000000000003</v>
      </c>
    </row>
    <row r="1089" spans="1:13" ht="39.75" customHeight="1" x14ac:dyDescent="0.2">
      <c r="A1089" s="10" t="s">
        <v>2391</v>
      </c>
      <c r="B1089" s="10">
        <v>5073</v>
      </c>
      <c r="C1089" s="10" t="s">
        <v>14</v>
      </c>
      <c r="D1089" s="9" t="s">
        <v>4137</v>
      </c>
      <c r="E1089" s="212" t="s">
        <v>2394</v>
      </c>
      <c r="F1089" s="199"/>
      <c r="G1089" s="10" t="s">
        <v>17</v>
      </c>
      <c r="H1089" s="47">
        <v>2.5999999999999999E-2</v>
      </c>
      <c r="I1089" s="211">
        <f>VLOOKUP(B1089,CURVA_ABC_INSUM!$B$5:$H$1423,7,0)</f>
        <v>20.059999999999999</v>
      </c>
      <c r="J1089" s="211">
        <f t="shared" si="91"/>
        <v>0.52</v>
      </c>
      <c r="M1089">
        <v>23.59</v>
      </c>
    </row>
    <row r="1090" spans="1:13" ht="39.75" customHeight="1" x14ac:dyDescent="0.2">
      <c r="A1090" s="10" t="s">
        <v>2391</v>
      </c>
      <c r="B1090" s="10">
        <v>6189</v>
      </c>
      <c r="C1090" s="10" t="s">
        <v>14</v>
      </c>
      <c r="D1090" s="9" t="s">
        <v>2620</v>
      </c>
      <c r="E1090" s="212" t="s">
        <v>2394</v>
      </c>
      <c r="F1090" s="199"/>
      <c r="G1090" s="10" t="s">
        <v>18</v>
      </c>
      <c r="H1090" s="47">
        <v>1.008</v>
      </c>
      <c r="I1090" s="211">
        <f>VLOOKUP(B1090,CURVA_ABC_INSUM!$B$5:$H$1423,7,0)</f>
        <v>30.93</v>
      </c>
      <c r="J1090" s="211">
        <f t="shared" si="91"/>
        <v>31.17</v>
      </c>
      <c r="M1090">
        <v>32.17</v>
      </c>
    </row>
    <row r="1091" spans="1:13" ht="39.75" customHeight="1" x14ac:dyDescent="0.2">
      <c r="A1091" s="10" t="s">
        <v>2391</v>
      </c>
      <c r="B1091" s="10">
        <v>40304</v>
      </c>
      <c r="C1091" s="10" t="s">
        <v>14</v>
      </c>
      <c r="D1091" s="9" t="s">
        <v>2617</v>
      </c>
      <c r="E1091" s="212" t="s">
        <v>2394</v>
      </c>
      <c r="F1091" s="199"/>
      <c r="G1091" s="10" t="s">
        <v>17</v>
      </c>
      <c r="H1091" s="47">
        <v>3.4000000000000002E-2</v>
      </c>
      <c r="I1091" s="211">
        <f>VLOOKUP(B1091,CURVA_ABC_INSUM!$B$5:$H$1423,7,0)</f>
        <v>24.29</v>
      </c>
      <c r="J1091" s="211">
        <f t="shared" si="91"/>
        <v>0.82</v>
      </c>
      <c r="M1091">
        <v>28.56</v>
      </c>
    </row>
    <row r="1092" spans="1:13" ht="39.75" customHeight="1" thickBot="1" x14ac:dyDescent="0.25">
      <c r="A1092" s="13"/>
      <c r="B1092" s="13"/>
      <c r="C1092" s="12"/>
      <c r="D1092" s="13"/>
      <c r="E1092" s="13"/>
      <c r="F1092" s="48"/>
      <c r="G1092" s="13"/>
      <c r="H1092" s="87"/>
      <c r="I1092" s="87"/>
      <c r="J1092" s="48"/>
    </row>
    <row r="1093" spans="1:13" ht="39.75" customHeight="1" thickTop="1" x14ac:dyDescent="0.2">
      <c r="A1093" s="45"/>
      <c r="B1093" s="45"/>
      <c r="C1093" s="89"/>
      <c r="D1093" s="45"/>
      <c r="E1093" s="45"/>
      <c r="F1093" s="45"/>
      <c r="G1093" s="45"/>
      <c r="H1093" s="45"/>
      <c r="I1093" s="45"/>
      <c r="J1093" s="45"/>
    </row>
    <row r="1094" spans="1:13" ht="39.75" customHeight="1" x14ac:dyDescent="0.2">
      <c r="A1094" s="28"/>
      <c r="B1094" s="4" t="s">
        <v>2</v>
      </c>
      <c r="C1094" s="26" t="s">
        <v>3</v>
      </c>
      <c r="D1094" s="28" t="s">
        <v>4</v>
      </c>
      <c r="E1094" s="193" t="s">
        <v>2388</v>
      </c>
      <c r="F1094" s="194"/>
      <c r="G1094" s="26" t="s">
        <v>190</v>
      </c>
      <c r="H1094" s="4" t="s">
        <v>6</v>
      </c>
      <c r="I1094" s="4" t="s">
        <v>7</v>
      </c>
      <c r="J1094" s="4" t="s">
        <v>191</v>
      </c>
      <c r="M1094" t="s">
        <v>7</v>
      </c>
    </row>
    <row r="1095" spans="1:13" ht="39.75" customHeight="1" x14ac:dyDescent="0.2">
      <c r="A1095" s="29" t="s">
        <v>2389</v>
      </c>
      <c r="B1095" s="42">
        <v>91186</v>
      </c>
      <c r="C1095" s="41" t="s">
        <v>14</v>
      </c>
      <c r="D1095" s="29" t="s">
        <v>3062</v>
      </c>
      <c r="E1095" s="195" t="s">
        <v>2435</v>
      </c>
      <c r="F1095" s="196"/>
      <c r="G1095" s="41" t="s">
        <v>18</v>
      </c>
      <c r="H1095" s="44">
        <v>1</v>
      </c>
      <c r="I1095" s="85">
        <f>SUM(J1096:J1099)</f>
        <v>7.3599999999999994</v>
      </c>
      <c r="J1095" s="43">
        <f>TRUNC(H1095*I1095,2)</f>
        <v>7.36</v>
      </c>
      <c r="M1095">
        <v>7.33</v>
      </c>
    </row>
    <row r="1096" spans="1:13" ht="39.75" customHeight="1" x14ac:dyDescent="0.2">
      <c r="A1096" s="6" t="s">
        <v>2397</v>
      </c>
      <c r="B1096" s="5">
        <v>88248</v>
      </c>
      <c r="C1096" s="7" t="s">
        <v>14</v>
      </c>
      <c r="D1096" s="6" t="s">
        <v>4022</v>
      </c>
      <c r="E1096" s="197" t="s">
        <v>2399</v>
      </c>
      <c r="F1096" s="198"/>
      <c r="G1096" s="7" t="s">
        <v>297</v>
      </c>
      <c r="H1096" s="46">
        <v>2.5000000000000001E-2</v>
      </c>
      <c r="I1096" s="77">
        <f>'COMP-CUSTO MÃO OBRA'!$H$61</f>
        <v>27.08</v>
      </c>
      <c r="J1096" s="8">
        <f>TRUNC(H1096*I1096,2)</f>
        <v>0.67</v>
      </c>
      <c r="M1096">
        <v>26.5</v>
      </c>
    </row>
    <row r="1097" spans="1:13" ht="39.75" customHeight="1" x14ac:dyDescent="0.2">
      <c r="A1097" s="6" t="s">
        <v>2397</v>
      </c>
      <c r="B1097" s="5">
        <v>88267</v>
      </c>
      <c r="C1097" s="7" t="s">
        <v>14</v>
      </c>
      <c r="D1097" s="6" t="s">
        <v>429</v>
      </c>
      <c r="E1097" s="197" t="s">
        <v>2399</v>
      </c>
      <c r="F1097" s="198"/>
      <c r="G1097" s="7" t="s">
        <v>297</v>
      </c>
      <c r="H1097" s="46">
        <v>0.17499999999999999</v>
      </c>
      <c r="I1097" s="77">
        <f>'COMP-CUSTO MÃO OBRA'!$H$822</f>
        <v>33.380000000000003</v>
      </c>
      <c r="J1097" s="8">
        <f>TRUNC(H1097*I1097,2)</f>
        <v>5.84</v>
      </c>
      <c r="M1097">
        <v>33.380000000000003</v>
      </c>
    </row>
    <row r="1098" spans="1:13" ht="39.75" customHeight="1" x14ac:dyDescent="0.2">
      <c r="A1098" s="10" t="s">
        <v>2391</v>
      </c>
      <c r="B1098" s="10">
        <v>4350</v>
      </c>
      <c r="C1098" s="10" t="s">
        <v>14</v>
      </c>
      <c r="D1098" s="9" t="s">
        <v>76</v>
      </c>
      <c r="E1098" s="212" t="s">
        <v>2394</v>
      </c>
      <c r="F1098" s="199"/>
      <c r="G1098" s="10" t="s">
        <v>15</v>
      </c>
      <c r="H1098" s="47">
        <v>0.83599999999999997</v>
      </c>
      <c r="I1098" s="211">
        <f>VLOOKUP(B1098,CURVA_ABC_INSUM!$B$5:$H$1423,7,0)</f>
        <v>0.71</v>
      </c>
      <c r="J1098" s="211">
        <f>TRUNC(H1098*I1098,2)</f>
        <v>0.59</v>
      </c>
      <c r="M1098">
        <v>0.68</v>
      </c>
    </row>
    <row r="1099" spans="1:13" ht="39.75" customHeight="1" x14ac:dyDescent="0.2">
      <c r="A1099" s="10" t="s">
        <v>2391</v>
      </c>
      <c r="B1099" s="10">
        <v>14153</v>
      </c>
      <c r="C1099" s="10" t="s">
        <v>14</v>
      </c>
      <c r="D1099" s="9" t="s">
        <v>4139</v>
      </c>
      <c r="E1099" s="212" t="s">
        <v>2394</v>
      </c>
      <c r="F1099" s="199"/>
      <c r="G1099" s="10" t="s">
        <v>15</v>
      </c>
      <c r="H1099" s="47">
        <v>5.0000000000000001E-3</v>
      </c>
      <c r="I1099" s="211">
        <f>VLOOKUP(B1099,CURVA_ABC_INSUM!$B$5:$H$1423,7,0)</f>
        <v>53.3</v>
      </c>
      <c r="J1099" s="211">
        <f>TRUNC(H1099*I1099,2)</f>
        <v>0.26</v>
      </c>
      <c r="M1099">
        <v>55.49</v>
      </c>
    </row>
    <row r="1100" spans="1:13" ht="39.75" customHeight="1" thickBot="1" x14ac:dyDescent="0.25">
      <c r="A1100" s="13"/>
      <c r="B1100" s="13"/>
      <c r="C1100" s="12"/>
      <c r="D1100" s="13"/>
      <c r="E1100" s="13"/>
      <c r="F1100" s="48"/>
      <c r="G1100" s="13"/>
      <c r="H1100" s="87"/>
      <c r="I1100" s="87"/>
      <c r="J1100" s="48"/>
    </row>
    <row r="1101" spans="1:13" ht="39.75" customHeight="1" thickTop="1" x14ac:dyDescent="0.2">
      <c r="A1101" s="45"/>
      <c r="B1101" s="45"/>
      <c r="C1101" s="89"/>
      <c r="D1101" s="45"/>
      <c r="E1101" s="45"/>
      <c r="F1101" s="45"/>
      <c r="G1101" s="45"/>
      <c r="H1101" s="45"/>
      <c r="I1101" s="45"/>
      <c r="J1101" s="45"/>
    </row>
    <row r="1102" spans="1:13" ht="39.75" customHeight="1" x14ac:dyDescent="0.2">
      <c r="A1102" s="28"/>
      <c r="B1102" s="4" t="s">
        <v>2</v>
      </c>
      <c r="C1102" s="26" t="s">
        <v>3</v>
      </c>
      <c r="D1102" s="28" t="s">
        <v>4</v>
      </c>
      <c r="E1102" s="193" t="s">
        <v>2388</v>
      </c>
      <c r="F1102" s="194"/>
      <c r="G1102" s="26" t="s">
        <v>190</v>
      </c>
      <c r="H1102" s="4" t="s">
        <v>6</v>
      </c>
      <c r="I1102" s="4" t="s">
        <v>7</v>
      </c>
      <c r="J1102" s="4" t="s">
        <v>191</v>
      </c>
      <c r="M1102" t="s">
        <v>7</v>
      </c>
    </row>
    <row r="1103" spans="1:13" ht="39.75" customHeight="1" x14ac:dyDescent="0.2">
      <c r="A1103" s="29" t="s">
        <v>2389</v>
      </c>
      <c r="B1103" s="42">
        <v>91187</v>
      </c>
      <c r="C1103" s="41" t="s">
        <v>14</v>
      </c>
      <c r="D1103" s="29" t="s">
        <v>2704</v>
      </c>
      <c r="E1103" s="195" t="s">
        <v>2435</v>
      </c>
      <c r="F1103" s="196"/>
      <c r="G1103" s="41" t="s">
        <v>18</v>
      </c>
      <c r="H1103" s="44">
        <v>1</v>
      </c>
      <c r="I1103" s="85">
        <f>SUM(J1104:J1107)</f>
        <v>8.51</v>
      </c>
      <c r="J1103" s="43">
        <f>TRUNC(H1103*I1103,2)</f>
        <v>8.51</v>
      </c>
      <c r="M1103">
        <v>8.48</v>
      </c>
    </row>
    <row r="1104" spans="1:13" ht="39.75" customHeight="1" x14ac:dyDescent="0.2">
      <c r="A1104" s="6" t="s">
        <v>2397</v>
      </c>
      <c r="B1104" s="5">
        <v>88248</v>
      </c>
      <c r="C1104" s="7" t="s">
        <v>14</v>
      </c>
      <c r="D1104" s="6" t="s">
        <v>4022</v>
      </c>
      <c r="E1104" s="197" t="s">
        <v>2399</v>
      </c>
      <c r="F1104" s="198"/>
      <c r="G1104" s="7" t="s">
        <v>297</v>
      </c>
      <c r="H1104" s="46">
        <v>2.9000000000000001E-2</v>
      </c>
      <c r="I1104" s="77">
        <f>'COMP-CUSTO MÃO OBRA'!$H$61</f>
        <v>27.08</v>
      </c>
      <c r="J1104" s="8">
        <f>TRUNC(H1104*I1104,2)</f>
        <v>0.78</v>
      </c>
      <c r="M1104">
        <v>26.5</v>
      </c>
    </row>
    <row r="1105" spans="1:13" ht="39.75" customHeight="1" x14ac:dyDescent="0.2">
      <c r="A1105" s="6" t="s">
        <v>2397</v>
      </c>
      <c r="B1105" s="5">
        <v>88267</v>
      </c>
      <c r="C1105" s="7" t="s">
        <v>14</v>
      </c>
      <c r="D1105" s="6" t="s">
        <v>429</v>
      </c>
      <c r="E1105" s="197" t="s">
        <v>2399</v>
      </c>
      <c r="F1105" s="198"/>
      <c r="G1105" s="7" t="s">
        <v>297</v>
      </c>
      <c r="H1105" s="46">
        <v>0.20799999999999999</v>
      </c>
      <c r="I1105" s="77">
        <f>'COMP-CUSTO MÃO OBRA'!$H$822</f>
        <v>33.380000000000003</v>
      </c>
      <c r="J1105" s="8">
        <f>TRUNC(H1105*I1105,2)</f>
        <v>6.94</v>
      </c>
      <c r="M1105">
        <v>33.380000000000003</v>
      </c>
    </row>
    <row r="1106" spans="1:13" ht="39.75" customHeight="1" x14ac:dyDescent="0.2">
      <c r="A1106" s="10" t="s">
        <v>2391</v>
      </c>
      <c r="B1106" s="10">
        <v>4350</v>
      </c>
      <c r="C1106" s="10" t="s">
        <v>14</v>
      </c>
      <c r="D1106" s="9" t="s">
        <v>76</v>
      </c>
      <c r="E1106" s="212" t="s">
        <v>2394</v>
      </c>
      <c r="F1106" s="199"/>
      <c r="G1106" s="10" t="s">
        <v>15</v>
      </c>
      <c r="H1106" s="47">
        <v>0.75900000000000001</v>
      </c>
      <c r="I1106" s="211">
        <f>VLOOKUP(B1106,CURVA_ABC_INSUM!$B$5:$H$1423,7,0)</f>
        <v>0.71</v>
      </c>
      <c r="J1106" s="211">
        <f>TRUNC(H1106*I1106,2)</f>
        <v>0.53</v>
      </c>
      <c r="M1106">
        <v>0.68</v>
      </c>
    </row>
    <row r="1107" spans="1:13" ht="39.75" customHeight="1" x14ac:dyDescent="0.2">
      <c r="A1107" s="10" t="s">
        <v>2391</v>
      </c>
      <c r="B1107" s="10">
        <v>14153</v>
      </c>
      <c r="C1107" s="10" t="s">
        <v>14</v>
      </c>
      <c r="D1107" s="9" t="s">
        <v>4139</v>
      </c>
      <c r="E1107" s="212" t="s">
        <v>2394</v>
      </c>
      <c r="F1107" s="199"/>
      <c r="G1107" s="10" t="s">
        <v>15</v>
      </c>
      <c r="H1107" s="47">
        <v>5.0000000000000001E-3</v>
      </c>
      <c r="I1107" s="211">
        <f>VLOOKUP(B1107,CURVA_ABC_INSUM!$B$5:$H$1423,7,0)</f>
        <v>53.3</v>
      </c>
      <c r="J1107" s="211">
        <f>TRUNC(H1107*I1107,2)</f>
        <v>0.26</v>
      </c>
      <c r="M1107">
        <v>55.49</v>
      </c>
    </row>
    <row r="1108" spans="1:13" ht="39.75" customHeight="1" thickBot="1" x14ac:dyDescent="0.25">
      <c r="A1108" s="13"/>
      <c r="B1108" s="13"/>
      <c r="C1108" s="12"/>
      <c r="D1108" s="13"/>
      <c r="E1108" s="13"/>
      <c r="F1108" s="48"/>
      <c r="G1108" s="13"/>
      <c r="H1108" s="87"/>
      <c r="I1108" s="87"/>
      <c r="J1108" s="48"/>
    </row>
    <row r="1109" spans="1:13" ht="39.75" customHeight="1" thickTop="1" x14ac:dyDescent="0.2">
      <c r="A1109" s="45"/>
      <c r="B1109" s="45"/>
      <c r="C1109" s="89"/>
      <c r="D1109" s="45"/>
      <c r="E1109" s="45"/>
      <c r="F1109" s="45"/>
      <c r="G1109" s="45"/>
      <c r="H1109" s="45"/>
      <c r="I1109" s="45"/>
      <c r="J1109" s="45"/>
    </row>
    <row r="1110" spans="1:13" ht="39.75" customHeight="1" x14ac:dyDescent="0.2">
      <c r="A1110" s="28"/>
      <c r="B1110" s="4" t="s">
        <v>2</v>
      </c>
      <c r="C1110" s="26" t="s">
        <v>3</v>
      </c>
      <c r="D1110" s="28" t="s">
        <v>4</v>
      </c>
      <c r="E1110" s="193" t="s">
        <v>2388</v>
      </c>
      <c r="F1110" s="194"/>
      <c r="G1110" s="26" t="s">
        <v>190</v>
      </c>
      <c r="H1110" s="4" t="s">
        <v>6</v>
      </c>
      <c r="I1110" s="4" t="s">
        <v>7</v>
      </c>
      <c r="J1110" s="4" t="s">
        <v>191</v>
      </c>
      <c r="M1110" t="s">
        <v>7</v>
      </c>
    </row>
    <row r="1111" spans="1:13" ht="39.75" customHeight="1" x14ac:dyDescent="0.2">
      <c r="A1111" s="29" t="s">
        <v>2389</v>
      </c>
      <c r="B1111" s="42">
        <v>91185</v>
      </c>
      <c r="C1111" s="41" t="s">
        <v>14</v>
      </c>
      <c r="D1111" s="29" t="s">
        <v>3052</v>
      </c>
      <c r="E1111" s="195" t="s">
        <v>2435</v>
      </c>
      <c r="F1111" s="196"/>
      <c r="G1111" s="41" t="s">
        <v>18</v>
      </c>
      <c r="H1111" s="44">
        <v>1</v>
      </c>
      <c r="I1111" s="85">
        <f>SUM(J1112:J1115)</f>
        <v>9</v>
      </c>
      <c r="J1111" s="43">
        <f>TRUNC(H1111*I1111,2)</f>
        <v>9</v>
      </c>
      <c r="M1111">
        <v>8.9499999999999993</v>
      </c>
    </row>
    <row r="1112" spans="1:13" ht="39.75" customHeight="1" x14ac:dyDescent="0.2">
      <c r="A1112" s="6" t="s">
        <v>2397</v>
      </c>
      <c r="B1112" s="5">
        <v>88248</v>
      </c>
      <c r="C1112" s="7" t="s">
        <v>14</v>
      </c>
      <c r="D1112" s="6" t="s">
        <v>4022</v>
      </c>
      <c r="E1112" s="197" t="s">
        <v>2399</v>
      </c>
      <c r="F1112" s="198"/>
      <c r="G1112" s="7" t="s">
        <v>297</v>
      </c>
      <c r="H1112" s="46">
        <v>2.9000000000000001E-2</v>
      </c>
      <c r="I1112" s="77">
        <f>'COMP-CUSTO MÃO OBRA'!$H$61</f>
        <v>27.08</v>
      </c>
      <c r="J1112" s="8">
        <f>TRUNC(H1112*I1112,2)</f>
        <v>0.78</v>
      </c>
      <c r="M1112">
        <v>26.5</v>
      </c>
    </row>
    <row r="1113" spans="1:13" ht="39.75" customHeight="1" x14ac:dyDescent="0.2">
      <c r="A1113" s="6" t="s">
        <v>2397</v>
      </c>
      <c r="B1113" s="5">
        <v>88267</v>
      </c>
      <c r="C1113" s="7" t="s">
        <v>14</v>
      </c>
      <c r="D1113" s="6" t="s">
        <v>429</v>
      </c>
      <c r="E1113" s="197" t="s">
        <v>2399</v>
      </c>
      <c r="F1113" s="198"/>
      <c r="G1113" s="7" t="s">
        <v>297</v>
      </c>
      <c r="H1113" s="46">
        <v>0.21099999999999999</v>
      </c>
      <c r="I1113" s="77">
        <f>'COMP-CUSTO MÃO OBRA'!$H$822</f>
        <v>33.380000000000003</v>
      </c>
      <c r="J1113" s="8">
        <f>TRUNC(H1113*I1113,2)</f>
        <v>7.04</v>
      </c>
      <c r="M1113">
        <v>33.380000000000003</v>
      </c>
    </row>
    <row r="1114" spans="1:13" ht="39.75" customHeight="1" x14ac:dyDescent="0.2">
      <c r="A1114" s="10" t="s">
        <v>2391</v>
      </c>
      <c r="B1114" s="10">
        <v>4350</v>
      </c>
      <c r="C1114" s="10" t="s">
        <v>14</v>
      </c>
      <c r="D1114" s="9" t="s">
        <v>76</v>
      </c>
      <c r="E1114" s="212" t="s">
        <v>2394</v>
      </c>
      <c r="F1114" s="199"/>
      <c r="G1114" s="10" t="s">
        <v>15</v>
      </c>
      <c r="H1114" s="47">
        <v>1.3</v>
      </c>
      <c r="I1114" s="211">
        <f>VLOOKUP(B1114,CURVA_ABC_INSUM!$B$5:$H$1423,7,0)</f>
        <v>0.71</v>
      </c>
      <c r="J1114" s="211">
        <f>TRUNC(H1114*I1114,2)</f>
        <v>0.92</v>
      </c>
      <c r="M1114">
        <v>0.68</v>
      </c>
    </row>
    <row r="1115" spans="1:13" ht="39.75" customHeight="1" x14ac:dyDescent="0.2">
      <c r="A1115" s="10" t="s">
        <v>2391</v>
      </c>
      <c r="B1115" s="10">
        <v>14153</v>
      </c>
      <c r="C1115" s="10" t="s">
        <v>14</v>
      </c>
      <c r="D1115" s="9" t="s">
        <v>4139</v>
      </c>
      <c r="E1115" s="212" t="s">
        <v>2394</v>
      </c>
      <c r="F1115" s="199"/>
      <c r="G1115" s="10" t="s">
        <v>15</v>
      </c>
      <c r="H1115" s="47">
        <v>5.0000000000000001E-3</v>
      </c>
      <c r="I1115" s="211">
        <f>VLOOKUP(B1115,CURVA_ABC_INSUM!$B$5:$H$1423,7,0)</f>
        <v>53.3</v>
      </c>
      <c r="J1115" s="211">
        <f>TRUNC(H1115*I1115,2)</f>
        <v>0.26</v>
      </c>
      <c r="M1115">
        <v>55.49</v>
      </c>
    </row>
    <row r="1116" spans="1:13" ht="39.75" customHeight="1" thickBot="1" x14ac:dyDescent="0.25">
      <c r="A1116" s="13"/>
      <c r="B1116" s="13"/>
      <c r="C1116" s="12"/>
      <c r="D1116" s="13"/>
      <c r="E1116" s="13"/>
      <c r="F1116" s="48"/>
      <c r="G1116" s="13"/>
      <c r="H1116" s="87"/>
      <c r="I1116" s="87"/>
      <c r="J1116" s="48"/>
    </row>
    <row r="1117" spans="1:13" ht="39.75" customHeight="1" thickTop="1" x14ac:dyDescent="0.2">
      <c r="A1117" s="45"/>
      <c r="B1117" s="45"/>
      <c r="C1117" s="89"/>
      <c r="D1117" s="45"/>
      <c r="E1117" s="45"/>
      <c r="F1117" s="45"/>
      <c r="G1117" s="45"/>
      <c r="H1117" s="45"/>
      <c r="I1117" s="45"/>
      <c r="J1117" s="45"/>
    </row>
    <row r="1118" spans="1:13" ht="39.75" customHeight="1" x14ac:dyDescent="0.2">
      <c r="A1118" s="28"/>
      <c r="B1118" s="4" t="s">
        <v>2</v>
      </c>
      <c r="C1118" s="26" t="s">
        <v>3</v>
      </c>
      <c r="D1118" s="28" t="s">
        <v>4</v>
      </c>
      <c r="E1118" s="193" t="s">
        <v>2388</v>
      </c>
      <c r="F1118" s="194"/>
      <c r="G1118" s="26" t="s">
        <v>190</v>
      </c>
      <c r="H1118" s="4" t="s">
        <v>6</v>
      </c>
      <c r="I1118" s="4" t="s">
        <v>7</v>
      </c>
      <c r="J1118" s="4" t="s">
        <v>191</v>
      </c>
      <c r="M1118" t="s">
        <v>7</v>
      </c>
    </row>
    <row r="1119" spans="1:13" ht="39.75" customHeight="1" x14ac:dyDescent="0.2">
      <c r="A1119" s="29" t="s">
        <v>2389</v>
      </c>
      <c r="B1119" s="42">
        <v>91170</v>
      </c>
      <c r="C1119" s="41" t="s">
        <v>14</v>
      </c>
      <c r="D1119" s="29" t="s">
        <v>3623</v>
      </c>
      <c r="E1119" s="195" t="s">
        <v>2435</v>
      </c>
      <c r="F1119" s="196"/>
      <c r="G1119" s="41" t="s">
        <v>18</v>
      </c>
      <c r="H1119" s="44">
        <v>1</v>
      </c>
      <c r="I1119" s="85">
        <f>SUM(J1120:J1122)</f>
        <v>4.25</v>
      </c>
      <c r="J1119" s="43">
        <f>TRUNC(H1119*I1119,2)</f>
        <v>4.25</v>
      </c>
      <c r="M1119">
        <v>4.1199999999999992</v>
      </c>
    </row>
    <row r="1120" spans="1:13" ht="39.75" customHeight="1" x14ac:dyDescent="0.2">
      <c r="A1120" s="6" t="s">
        <v>2397</v>
      </c>
      <c r="B1120" s="5">
        <v>88248</v>
      </c>
      <c r="C1120" s="7" t="s">
        <v>14</v>
      </c>
      <c r="D1120" s="6" t="s">
        <v>4022</v>
      </c>
      <c r="E1120" s="197" t="s">
        <v>2399</v>
      </c>
      <c r="F1120" s="198"/>
      <c r="G1120" s="7" t="s">
        <v>297</v>
      </c>
      <c r="H1120" s="46">
        <v>0.01</v>
      </c>
      <c r="I1120" s="77">
        <f>'COMP-CUSTO MÃO OBRA'!$H$61</f>
        <v>27.08</v>
      </c>
      <c r="J1120" s="8">
        <f>TRUNC(H1120*I1120,2)</f>
        <v>0.27</v>
      </c>
      <c r="M1120">
        <v>26.5</v>
      </c>
    </row>
    <row r="1121" spans="1:13" ht="39.75" customHeight="1" x14ac:dyDescent="0.2">
      <c r="A1121" s="6" t="s">
        <v>2397</v>
      </c>
      <c r="B1121" s="5">
        <v>88267</v>
      </c>
      <c r="C1121" s="7" t="s">
        <v>14</v>
      </c>
      <c r="D1121" s="6" t="s">
        <v>429</v>
      </c>
      <c r="E1121" s="197" t="s">
        <v>2399</v>
      </c>
      <c r="F1121" s="198"/>
      <c r="G1121" s="7" t="s">
        <v>297</v>
      </c>
      <c r="H1121" s="46">
        <v>6.9000000000000006E-2</v>
      </c>
      <c r="I1121" s="77">
        <f>'COMP-CUSTO MÃO OBRA'!$H$822</f>
        <v>33.380000000000003</v>
      </c>
      <c r="J1121" s="8">
        <f>TRUNC(H1121*I1121,2)</f>
        <v>2.2999999999999998</v>
      </c>
      <c r="M1121">
        <v>33.380000000000003</v>
      </c>
    </row>
    <row r="1122" spans="1:13" ht="39.75" customHeight="1" x14ac:dyDescent="0.2">
      <c r="A1122" s="10" t="s">
        <v>2391</v>
      </c>
      <c r="B1122" s="10">
        <v>392</v>
      </c>
      <c r="C1122" s="10" t="s">
        <v>14</v>
      </c>
      <c r="D1122" s="9" t="s">
        <v>3345</v>
      </c>
      <c r="E1122" s="212" t="s">
        <v>2394</v>
      </c>
      <c r="F1122" s="199"/>
      <c r="G1122" s="10" t="s">
        <v>15</v>
      </c>
      <c r="H1122" s="47">
        <v>0.65</v>
      </c>
      <c r="I1122" s="211">
        <f>VLOOKUP(B1122,CURVA_ABC_INSUM!$B$5:$H$1423,7,0)</f>
        <v>2.59</v>
      </c>
      <c r="J1122" s="211">
        <f>TRUNC(H1122*I1122,2)</f>
        <v>1.68</v>
      </c>
      <c r="M1122">
        <v>2.41</v>
      </c>
    </row>
    <row r="1123" spans="1:13" ht="39.75" customHeight="1" thickBot="1" x14ac:dyDescent="0.25">
      <c r="A1123" s="13"/>
      <c r="B1123" s="13"/>
      <c r="C1123" s="12"/>
      <c r="D1123" s="13"/>
      <c r="E1123" s="13"/>
      <c r="F1123" s="48"/>
      <c r="G1123" s="13"/>
      <c r="H1123" s="87"/>
      <c r="I1123" s="87"/>
      <c r="J1123" s="48"/>
    </row>
    <row r="1124" spans="1:13" ht="39.75" customHeight="1" thickTop="1" x14ac:dyDescent="0.2">
      <c r="A1124" s="45"/>
      <c r="B1124" s="45"/>
      <c r="C1124" s="89"/>
      <c r="D1124" s="45"/>
      <c r="E1124" s="45"/>
      <c r="F1124" s="45"/>
      <c r="G1124" s="45"/>
      <c r="H1124" s="45"/>
      <c r="I1124" s="45"/>
      <c r="J1124" s="45"/>
    </row>
    <row r="1125" spans="1:13" ht="39.75" customHeight="1" x14ac:dyDescent="0.2">
      <c r="A1125" s="28"/>
      <c r="B1125" s="4" t="s">
        <v>2</v>
      </c>
      <c r="C1125" s="26" t="s">
        <v>3</v>
      </c>
      <c r="D1125" s="28" t="s">
        <v>4</v>
      </c>
      <c r="E1125" s="193" t="s">
        <v>2388</v>
      </c>
      <c r="F1125" s="194"/>
      <c r="G1125" s="26" t="s">
        <v>190</v>
      </c>
      <c r="H1125" s="4" t="s">
        <v>6</v>
      </c>
      <c r="I1125" s="4" t="s">
        <v>7</v>
      </c>
      <c r="J1125" s="4" t="s">
        <v>191</v>
      </c>
      <c r="M1125" t="s">
        <v>7</v>
      </c>
    </row>
    <row r="1126" spans="1:13" ht="39.75" customHeight="1" x14ac:dyDescent="0.2">
      <c r="A1126" s="29" t="s">
        <v>2389</v>
      </c>
      <c r="B1126" s="42" t="s">
        <v>3288</v>
      </c>
      <c r="C1126" s="41" t="s">
        <v>13</v>
      </c>
      <c r="D1126" s="29" t="s">
        <v>3289</v>
      </c>
      <c r="E1126" s="195" t="s">
        <v>2410</v>
      </c>
      <c r="F1126" s="196"/>
      <c r="G1126" s="41" t="s">
        <v>220</v>
      </c>
      <c r="H1126" s="44">
        <v>1</v>
      </c>
      <c r="I1126" s="85">
        <f>SUM(J1127:J1136)</f>
        <v>227.56000000000003</v>
      </c>
      <c r="J1126" s="43">
        <f t="shared" ref="J1126:J1136" si="92">TRUNC(H1126*I1126,2)</f>
        <v>227.56</v>
      </c>
      <c r="M1126">
        <v>241.83999999999997</v>
      </c>
    </row>
    <row r="1127" spans="1:13" ht="39.75" customHeight="1" x14ac:dyDescent="0.2">
      <c r="A1127" s="6" t="s">
        <v>2397</v>
      </c>
      <c r="B1127" s="5">
        <v>88316</v>
      </c>
      <c r="C1127" s="7" t="s">
        <v>14</v>
      </c>
      <c r="D1127" s="6" t="s">
        <v>2398</v>
      </c>
      <c r="E1127" s="197" t="s">
        <v>2399</v>
      </c>
      <c r="F1127" s="198"/>
      <c r="G1127" s="7" t="s">
        <v>297</v>
      </c>
      <c r="H1127" s="46">
        <v>0.5</v>
      </c>
      <c r="I1127" s="77">
        <f>'COMP-CUSTO MÃO OBRA'!$H$61</f>
        <v>27.08</v>
      </c>
      <c r="J1127" s="8">
        <f t="shared" si="92"/>
        <v>13.54</v>
      </c>
      <c r="M1127">
        <v>26.5</v>
      </c>
    </row>
    <row r="1128" spans="1:13" ht="39.75" customHeight="1" x14ac:dyDescent="0.2">
      <c r="A1128" s="6" t="s">
        <v>2397</v>
      </c>
      <c r="B1128" s="5">
        <v>88262</v>
      </c>
      <c r="C1128" s="7" t="s">
        <v>14</v>
      </c>
      <c r="D1128" s="6" t="s">
        <v>2509</v>
      </c>
      <c r="E1128" s="197" t="s">
        <v>2399</v>
      </c>
      <c r="F1128" s="198"/>
      <c r="G1128" s="7" t="s">
        <v>297</v>
      </c>
      <c r="H1128" s="46">
        <v>1.95</v>
      </c>
      <c r="I1128" s="77">
        <f>'COMP-CUSTO MÃO OBRA'!$H$822</f>
        <v>33.380000000000003</v>
      </c>
      <c r="J1128" s="8">
        <f t="shared" si="92"/>
        <v>65.09</v>
      </c>
      <c r="M1128">
        <v>33.380000000000003</v>
      </c>
    </row>
    <row r="1129" spans="1:13" ht="39.75" customHeight="1" x14ac:dyDescent="0.2">
      <c r="A1129" s="10" t="s">
        <v>2391</v>
      </c>
      <c r="B1129" s="10">
        <v>630</v>
      </c>
      <c r="C1129" s="10" t="s">
        <v>20</v>
      </c>
      <c r="D1129" s="9" t="s">
        <v>2794</v>
      </c>
      <c r="E1129" s="212" t="s">
        <v>2394</v>
      </c>
      <c r="F1129" s="199"/>
      <c r="G1129" s="10" t="s">
        <v>32</v>
      </c>
      <c r="H1129" s="47">
        <v>1.167</v>
      </c>
      <c r="I1129" s="211">
        <f>VLOOKUP(B1129,CURVA_ABC_INSUM!$B$5:$H$1423,7,0)</f>
        <v>39.26</v>
      </c>
      <c r="J1129" s="211">
        <f t="shared" si="92"/>
        <v>45.81</v>
      </c>
      <c r="M1129">
        <v>43.8</v>
      </c>
    </row>
    <row r="1130" spans="1:13" ht="39.75" customHeight="1" x14ac:dyDescent="0.2">
      <c r="A1130" s="10" t="s">
        <v>2391</v>
      </c>
      <c r="B1130" s="10">
        <v>1569</v>
      </c>
      <c r="C1130" s="10" t="s">
        <v>20</v>
      </c>
      <c r="D1130" s="9" t="s">
        <v>2622</v>
      </c>
      <c r="E1130" s="212" t="s">
        <v>2394</v>
      </c>
      <c r="F1130" s="199"/>
      <c r="G1130" s="10" t="s">
        <v>28</v>
      </c>
      <c r="H1130" s="47">
        <v>6.133</v>
      </c>
      <c r="I1130" s="211">
        <f>VLOOKUP(B1130,CURVA_ABC_INSUM!$B$5:$H$1423,7,0)</f>
        <v>8.49</v>
      </c>
      <c r="J1130" s="211">
        <f t="shared" si="92"/>
        <v>52.06</v>
      </c>
      <c r="M1130">
        <v>9.89</v>
      </c>
    </row>
    <row r="1131" spans="1:13" ht="39.75" customHeight="1" x14ac:dyDescent="0.2">
      <c r="A1131" s="10" t="s">
        <v>2391</v>
      </c>
      <c r="B1131" s="10">
        <v>2692</v>
      </c>
      <c r="C1131" s="10" t="s">
        <v>14</v>
      </c>
      <c r="D1131" s="9" t="s">
        <v>2790</v>
      </c>
      <c r="E1131" s="212" t="s">
        <v>2394</v>
      </c>
      <c r="F1131" s="199"/>
      <c r="G1131" s="10" t="s">
        <v>36</v>
      </c>
      <c r="H1131" s="47">
        <v>0.02</v>
      </c>
      <c r="I1131" s="211">
        <f>VLOOKUP(B1131,CURVA_ABC_INSUM!$B$5:$H$1423,7,0)</f>
        <v>9.33</v>
      </c>
      <c r="J1131" s="211">
        <f t="shared" si="92"/>
        <v>0.18</v>
      </c>
      <c r="M1131">
        <v>7.85</v>
      </c>
    </row>
    <row r="1132" spans="1:13" ht="39.75" customHeight="1" x14ac:dyDescent="0.2">
      <c r="A1132" s="10" t="s">
        <v>2391</v>
      </c>
      <c r="B1132" s="10">
        <v>4509</v>
      </c>
      <c r="C1132" s="10" t="s">
        <v>14</v>
      </c>
      <c r="D1132" s="9" t="s">
        <v>2791</v>
      </c>
      <c r="E1132" s="212" t="s">
        <v>2394</v>
      </c>
      <c r="F1132" s="199"/>
      <c r="G1132" s="10" t="s">
        <v>18</v>
      </c>
      <c r="H1132" s="47">
        <v>5.444</v>
      </c>
      <c r="I1132" s="211">
        <f>VLOOKUP(B1132,CURVA_ABC_INSUM!$B$5:$H$1423,7,0)</f>
        <v>6.04</v>
      </c>
      <c r="J1132" s="211">
        <f t="shared" si="92"/>
        <v>32.880000000000003</v>
      </c>
      <c r="M1132">
        <v>5.97</v>
      </c>
    </row>
    <row r="1133" spans="1:13" ht="39.75" customHeight="1" x14ac:dyDescent="0.2">
      <c r="A1133" s="10" t="s">
        <v>2391</v>
      </c>
      <c r="B1133" s="10">
        <v>5068</v>
      </c>
      <c r="C1133" s="10" t="s">
        <v>14</v>
      </c>
      <c r="D1133" s="9" t="s">
        <v>2792</v>
      </c>
      <c r="E1133" s="212" t="s">
        <v>2394</v>
      </c>
      <c r="F1133" s="199"/>
      <c r="G1133" s="10" t="s">
        <v>17</v>
      </c>
      <c r="H1133" s="47">
        <v>2.5000000000000001E-2</v>
      </c>
      <c r="I1133" s="211">
        <f>VLOOKUP(B1133,CURVA_ABC_INSUM!$B$5:$H$1423,7,0)</f>
        <v>19.68</v>
      </c>
      <c r="J1133" s="211">
        <f t="shared" si="92"/>
        <v>0.49</v>
      </c>
      <c r="M1133">
        <v>23.14</v>
      </c>
    </row>
    <row r="1134" spans="1:13" ht="39.75" customHeight="1" x14ac:dyDescent="0.2">
      <c r="A1134" s="10" t="s">
        <v>2391</v>
      </c>
      <c r="B1134" s="10">
        <v>5069</v>
      </c>
      <c r="C1134" s="10" t="s">
        <v>14</v>
      </c>
      <c r="D1134" s="9" t="s">
        <v>2793</v>
      </c>
      <c r="E1134" s="212" t="s">
        <v>2394</v>
      </c>
      <c r="F1134" s="199"/>
      <c r="G1134" s="10" t="s">
        <v>17</v>
      </c>
      <c r="H1134" s="47">
        <v>0.1</v>
      </c>
      <c r="I1134" s="211">
        <f>VLOOKUP(B1134,CURVA_ABC_INSUM!$B$5:$H$1423,7,0)</f>
        <v>20.059999999999999</v>
      </c>
      <c r="J1134" s="211">
        <f t="shared" si="92"/>
        <v>2</v>
      </c>
      <c r="M1134">
        <v>23.59</v>
      </c>
    </row>
    <row r="1135" spans="1:13" ht="39.75" customHeight="1" x14ac:dyDescent="0.2">
      <c r="A1135" s="10" t="s">
        <v>2391</v>
      </c>
      <c r="B1135" s="10">
        <v>6193</v>
      </c>
      <c r="C1135" s="10" t="s">
        <v>14</v>
      </c>
      <c r="D1135" s="9" t="s">
        <v>2616</v>
      </c>
      <c r="E1135" s="212" t="s">
        <v>2394</v>
      </c>
      <c r="F1135" s="199"/>
      <c r="G1135" s="10" t="s">
        <v>18</v>
      </c>
      <c r="H1135" s="47">
        <v>0.61199999999999999</v>
      </c>
      <c r="I1135" s="211">
        <f>VLOOKUP(B1135,CURVA_ABC_INSUM!$B$5:$H$1423,7,0)</f>
        <v>21.19</v>
      </c>
      <c r="J1135" s="211">
        <f t="shared" si="92"/>
        <v>12.96</v>
      </c>
      <c r="M1135">
        <v>22.04</v>
      </c>
    </row>
    <row r="1136" spans="1:13" ht="39.75" customHeight="1" x14ac:dyDescent="0.2">
      <c r="A1136" s="10" t="s">
        <v>2391</v>
      </c>
      <c r="B1136" s="10">
        <v>43130</v>
      </c>
      <c r="C1136" s="10" t="s">
        <v>14</v>
      </c>
      <c r="D1136" s="9" t="s">
        <v>2652</v>
      </c>
      <c r="E1136" s="212" t="s">
        <v>2394</v>
      </c>
      <c r="F1136" s="199"/>
      <c r="G1136" s="10" t="s">
        <v>17</v>
      </c>
      <c r="H1136" s="47">
        <v>0.15</v>
      </c>
      <c r="I1136" s="211">
        <f>VLOOKUP(B1136,CURVA_ABC_INSUM!$B$5:$H$1423,7,0)</f>
        <v>17</v>
      </c>
      <c r="J1136" s="211">
        <f t="shared" si="92"/>
        <v>2.5499999999999998</v>
      </c>
      <c r="M1136">
        <v>17.96</v>
      </c>
    </row>
    <row r="1137" spans="1:13" ht="39.75" customHeight="1" thickBot="1" x14ac:dyDescent="0.25">
      <c r="A1137" s="13"/>
      <c r="B1137" s="13"/>
      <c r="C1137" s="12"/>
      <c r="D1137" s="13"/>
      <c r="E1137" s="13"/>
      <c r="F1137" s="48"/>
      <c r="G1137" s="13"/>
      <c r="H1137" s="87"/>
      <c r="I1137" s="87"/>
      <c r="J1137" s="48"/>
    </row>
    <row r="1138" spans="1:13" ht="39.75" customHeight="1" thickTop="1" x14ac:dyDescent="0.2">
      <c r="A1138" s="45"/>
      <c r="B1138" s="45"/>
      <c r="C1138" s="89"/>
      <c r="D1138" s="45"/>
      <c r="E1138" s="45"/>
      <c r="F1138" s="45"/>
      <c r="G1138" s="45"/>
      <c r="H1138" s="45"/>
      <c r="I1138" s="45"/>
      <c r="J1138" s="45"/>
    </row>
    <row r="1139" spans="1:13" ht="39.75" customHeight="1" x14ac:dyDescent="0.2">
      <c r="A1139" s="28"/>
      <c r="B1139" s="4" t="s">
        <v>2</v>
      </c>
      <c r="C1139" s="26" t="s">
        <v>3</v>
      </c>
      <c r="D1139" s="28" t="s">
        <v>4</v>
      </c>
      <c r="E1139" s="193" t="s">
        <v>2388</v>
      </c>
      <c r="F1139" s="194"/>
      <c r="G1139" s="26" t="s">
        <v>190</v>
      </c>
      <c r="H1139" s="4" t="s">
        <v>6</v>
      </c>
      <c r="I1139" s="4" t="s">
        <v>7</v>
      </c>
      <c r="J1139" s="4" t="s">
        <v>191</v>
      </c>
      <c r="M1139" t="s">
        <v>7</v>
      </c>
    </row>
    <row r="1140" spans="1:13" ht="39.75" customHeight="1" x14ac:dyDescent="0.2">
      <c r="A1140" s="29" t="s">
        <v>2389</v>
      </c>
      <c r="B1140" s="42" t="s">
        <v>3483</v>
      </c>
      <c r="C1140" s="41" t="s">
        <v>13</v>
      </c>
      <c r="D1140" s="29" t="s">
        <v>3484</v>
      </c>
      <c r="E1140" s="195" t="s">
        <v>2410</v>
      </c>
      <c r="F1140" s="196"/>
      <c r="G1140" s="41" t="s">
        <v>220</v>
      </c>
      <c r="H1140" s="44">
        <v>1</v>
      </c>
      <c r="I1140" s="43">
        <f>SUM($J$1141:$J$1148)</f>
        <v>137.57</v>
      </c>
      <c r="J1140" s="43">
        <f t="shared" ref="J1140:J1148" si="93">TRUNC(H1140*I1140,2)</f>
        <v>137.57</v>
      </c>
      <c r="M1140">
        <v>140.97999999999999</v>
      </c>
    </row>
    <row r="1141" spans="1:13" ht="39.75" customHeight="1" x14ac:dyDescent="0.2">
      <c r="A1141" s="6" t="s">
        <v>2397</v>
      </c>
      <c r="B1141" s="5">
        <v>88316</v>
      </c>
      <c r="C1141" s="7" t="s">
        <v>14</v>
      </c>
      <c r="D1141" s="6" t="s">
        <v>2398</v>
      </c>
      <c r="E1141" s="197" t="s">
        <v>2399</v>
      </c>
      <c r="F1141" s="198"/>
      <c r="G1141" s="7" t="s">
        <v>297</v>
      </c>
      <c r="H1141" s="46">
        <v>1.5</v>
      </c>
      <c r="I1141" s="77">
        <f>'COMP-CUSTO MÃO OBRA'!$H$61</f>
        <v>27.08</v>
      </c>
      <c r="J1141" s="8">
        <f t="shared" si="93"/>
        <v>40.619999999999997</v>
      </c>
      <c r="M1141">
        <v>26.5</v>
      </c>
    </row>
    <row r="1142" spans="1:13" ht="39.75" customHeight="1" x14ac:dyDescent="0.2">
      <c r="A1142" s="6" t="s">
        <v>2397</v>
      </c>
      <c r="B1142" s="5">
        <v>88262</v>
      </c>
      <c r="C1142" s="7" t="s">
        <v>14</v>
      </c>
      <c r="D1142" s="6" t="s">
        <v>2509</v>
      </c>
      <c r="E1142" s="197" t="s">
        <v>2399</v>
      </c>
      <c r="F1142" s="198"/>
      <c r="G1142" s="7" t="s">
        <v>297</v>
      </c>
      <c r="H1142" s="46">
        <v>1.5</v>
      </c>
      <c r="I1142" s="77">
        <f>'COMP-CUSTO MÃO OBRA'!$H$822</f>
        <v>33.380000000000003</v>
      </c>
      <c r="J1142" s="8">
        <f t="shared" si="93"/>
        <v>50.07</v>
      </c>
      <c r="M1142">
        <v>33.380000000000003</v>
      </c>
    </row>
    <row r="1143" spans="1:13" ht="39.75" customHeight="1" x14ac:dyDescent="0.2">
      <c r="A1143" s="10" t="s">
        <v>2391</v>
      </c>
      <c r="B1143" s="10">
        <v>630</v>
      </c>
      <c r="C1143" s="10" t="s">
        <v>20</v>
      </c>
      <c r="D1143" s="9" t="s">
        <v>2794</v>
      </c>
      <c r="E1143" s="212" t="s">
        <v>2394</v>
      </c>
      <c r="F1143" s="199"/>
      <c r="G1143" s="10" t="s">
        <v>32</v>
      </c>
      <c r="H1143" s="47">
        <v>0.55000000000000004</v>
      </c>
      <c r="I1143" s="211">
        <f>VLOOKUP(B1143,CURVA_ABC_INSUM!$B$5:$H$1423,7,0)</f>
        <v>39.26</v>
      </c>
      <c r="J1143" s="211">
        <f t="shared" si="93"/>
        <v>21.59</v>
      </c>
      <c r="M1143">
        <v>43.8</v>
      </c>
    </row>
    <row r="1144" spans="1:13" ht="39.75" customHeight="1" x14ac:dyDescent="0.2">
      <c r="A1144" s="10" t="s">
        <v>2391</v>
      </c>
      <c r="B1144" s="10">
        <v>1569</v>
      </c>
      <c r="C1144" s="10" t="s">
        <v>20</v>
      </c>
      <c r="D1144" s="9" t="s">
        <v>2622</v>
      </c>
      <c r="E1144" s="212" t="s">
        <v>2394</v>
      </c>
      <c r="F1144" s="199"/>
      <c r="G1144" s="10" t="s">
        <v>28</v>
      </c>
      <c r="H1144" s="47">
        <v>0.5</v>
      </c>
      <c r="I1144" s="211">
        <f>VLOOKUP(B1144,CURVA_ABC_INSUM!$B$5:$H$1423,7,0)</f>
        <v>8.49</v>
      </c>
      <c r="J1144" s="211">
        <f t="shared" si="93"/>
        <v>4.24</v>
      </c>
      <c r="M1144">
        <v>9.89</v>
      </c>
    </row>
    <row r="1145" spans="1:13" ht="39.75" customHeight="1" x14ac:dyDescent="0.2">
      <c r="A1145" s="10" t="s">
        <v>2391</v>
      </c>
      <c r="B1145" s="10">
        <v>2692</v>
      </c>
      <c r="C1145" s="10" t="s">
        <v>14</v>
      </c>
      <c r="D1145" s="9" t="s">
        <v>2790</v>
      </c>
      <c r="E1145" s="212" t="s">
        <v>2394</v>
      </c>
      <c r="F1145" s="199"/>
      <c r="G1145" s="10" t="s">
        <v>36</v>
      </c>
      <c r="H1145" s="47">
        <v>1.4999999999999999E-2</v>
      </c>
      <c r="I1145" s="211">
        <f>VLOOKUP(B1145,CURVA_ABC_INSUM!$B$5:$H$1423,7,0)</f>
        <v>9.33</v>
      </c>
      <c r="J1145" s="211">
        <f t="shared" si="93"/>
        <v>0.13</v>
      </c>
      <c r="M1145">
        <v>7.85</v>
      </c>
    </row>
    <row r="1146" spans="1:13" ht="39.75" customHeight="1" x14ac:dyDescent="0.2">
      <c r="A1146" s="10" t="s">
        <v>2391</v>
      </c>
      <c r="B1146" s="10">
        <v>4509</v>
      </c>
      <c r="C1146" s="10" t="s">
        <v>14</v>
      </c>
      <c r="D1146" s="9" t="s">
        <v>2791</v>
      </c>
      <c r="E1146" s="212" t="s">
        <v>2394</v>
      </c>
      <c r="F1146" s="199"/>
      <c r="G1146" s="10" t="s">
        <v>18</v>
      </c>
      <c r="H1146" s="47">
        <v>2</v>
      </c>
      <c r="I1146" s="211">
        <f>VLOOKUP(B1146,CURVA_ABC_INSUM!$B$5:$H$1423,7,0)</f>
        <v>6.04</v>
      </c>
      <c r="J1146" s="211">
        <f t="shared" si="93"/>
        <v>12.08</v>
      </c>
      <c r="M1146">
        <v>5.97</v>
      </c>
    </row>
    <row r="1147" spans="1:13" ht="39.75" customHeight="1" x14ac:dyDescent="0.2">
      <c r="A1147" s="10" t="s">
        <v>2391</v>
      </c>
      <c r="B1147" s="10">
        <v>5067</v>
      </c>
      <c r="C1147" s="10" t="s">
        <v>14</v>
      </c>
      <c r="D1147" s="9" t="s">
        <v>2624</v>
      </c>
      <c r="E1147" s="212" t="s">
        <v>2394</v>
      </c>
      <c r="F1147" s="199"/>
      <c r="G1147" s="10" t="s">
        <v>17</v>
      </c>
      <c r="H1147" s="47">
        <v>0.3</v>
      </c>
      <c r="I1147" s="211">
        <f>VLOOKUP(B1147,CURVA_ABC_INSUM!$B$5:$H$1423,7,0)</f>
        <v>20.98</v>
      </c>
      <c r="J1147" s="211">
        <f t="shared" si="93"/>
        <v>6.29</v>
      </c>
      <c r="M1147">
        <v>24.66</v>
      </c>
    </row>
    <row r="1148" spans="1:13" ht="39.75" customHeight="1" x14ac:dyDescent="0.2">
      <c r="A1148" s="10" t="s">
        <v>2391</v>
      </c>
      <c r="B1148" s="10">
        <v>43130</v>
      </c>
      <c r="C1148" s="10" t="s">
        <v>14</v>
      </c>
      <c r="D1148" s="9" t="s">
        <v>2652</v>
      </c>
      <c r="E1148" s="212" t="s">
        <v>2394</v>
      </c>
      <c r="F1148" s="199"/>
      <c r="G1148" s="10" t="s">
        <v>17</v>
      </c>
      <c r="H1148" s="47">
        <v>0.15</v>
      </c>
      <c r="I1148" s="211">
        <f>VLOOKUP(B1148,CURVA_ABC_INSUM!$B$5:$H$1423,7,0)</f>
        <v>17</v>
      </c>
      <c r="J1148" s="211">
        <f t="shared" si="93"/>
        <v>2.5499999999999998</v>
      </c>
      <c r="M1148">
        <v>17.96</v>
      </c>
    </row>
    <row r="1149" spans="1:13" ht="39.75" customHeight="1" thickBot="1" x14ac:dyDescent="0.25">
      <c r="A1149" s="13"/>
      <c r="B1149" s="13"/>
      <c r="C1149" s="12"/>
      <c r="D1149" s="13"/>
      <c r="E1149" s="13"/>
      <c r="F1149" s="48"/>
      <c r="G1149" s="13"/>
      <c r="H1149" s="87"/>
      <c r="I1149" s="87"/>
      <c r="J1149" s="48"/>
    </row>
    <row r="1150" spans="1:13" ht="39.75" customHeight="1" thickTop="1" x14ac:dyDescent="0.2">
      <c r="A1150" s="45"/>
      <c r="B1150" s="45"/>
      <c r="C1150" s="89"/>
      <c r="D1150" s="45"/>
      <c r="E1150" s="45"/>
      <c r="F1150" s="45"/>
      <c r="G1150" s="45"/>
      <c r="H1150" s="45"/>
      <c r="I1150" s="45"/>
      <c r="J1150" s="45"/>
    </row>
    <row r="1151" spans="1:13" ht="39.75" customHeight="1" x14ac:dyDescent="0.2">
      <c r="A1151" s="28"/>
      <c r="B1151" s="4" t="s">
        <v>2</v>
      </c>
      <c r="C1151" s="26" t="s">
        <v>3</v>
      </c>
      <c r="D1151" s="28" t="s">
        <v>4</v>
      </c>
      <c r="E1151" s="193" t="s">
        <v>2388</v>
      </c>
      <c r="F1151" s="194"/>
      <c r="G1151" s="26" t="s">
        <v>190</v>
      </c>
      <c r="H1151" s="4" t="s">
        <v>6</v>
      </c>
      <c r="I1151" s="4" t="s">
        <v>7</v>
      </c>
      <c r="J1151" s="4" t="s">
        <v>191</v>
      </c>
      <c r="M1151" t="s">
        <v>7</v>
      </c>
    </row>
    <row r="1152" spans="1:13" ht="39.75" customHeight="1" x14ac:dyDescent="0.2">
      <c r="A1152" s="29" t="s">
        <v>2389</v>
      </c>
      <c r="B1152" s="42" t="s">
        <v>3261</v>
      </c>
      <c r="C1152" s="41" t="s">
        <v>13</v>
      </c>
      <c r="D1152" s="29" t="s">
        <v>3262</v>
      </c>
      <c r="E1152" s="195" t="s">
        <v>2410</v>
      </c>
      <c r="F1152" s="196"/>
      <c r="G1152" s="41" t="s">
        <v>220</v>
      </c>
      <c r="H1152" s="44">
        <v>1</v>
      </c>
      <c r="I1152" s="43">
        <f>SUM(J1153:J1159)</f>
        <v>103.4</v>
      </c>
      <c r="J1152" s="43">
        <f t="shared" ref="J1152:J1159" si="94">TRUNC(H1152*I1152,2)</f>
        <v>103.4</v>
      </c>
      <c r="M1152">
        <v>105.19000000000003</v>
      </c>
    </row>
    <row r="1153" spans="1:13" ht="39.75" customHeight="1" x14ac:dyDescent="0.2">
      <c r="A1153" s="6" t="s">
        <v>2397</v>
      </c>
      <c r="B1153" s="5">
        <v>88316</v>
      </c>
      <c r="C1153" s="7" t="s">
        <v>14</v>
      </c>
      <c r="D1153" s="6" t="s">
        <v>2398</v>
      </c>
      <c r="E1153" s="197" t="s">
        <v>2399</v>
      </c>
      <c r="F1153" s="198"/>
      <c r="G1153" s="7" t="s">
        <v>297</v>
      </c>
      <c r="H1153" s="46">
        <v>1.3</v>
      </c>
      <c r="I1153" s="77">
        <f>'COMP-CUSTO MÃO OBRA'!$H$61</f>
        <v>27.08</v>
      </c>
      <c r="J1153" s="8">
        <f t="shared" si="94"/>
        <v>35.200000000000003</v>
      </c>
      <c r="M1153">
        <v>26.5</v>
      </c>
    </row>
    <row r="1154" spans="1:13" ht="39.75" customHeight="1" x14ac:dyDescent="0.2">
      <c r="A1154" s="6" t="s">
        <v>2397</v>
      </c>
      <c r="B1154" s="5">
        <v>88262</v>
      </c>
      <c r="C1154" s="7" t="s">
        <v>14</v>
      </c>
      <c r="D1154" s="6" t="s">
        <v>2509</v>
      </c>
      <c r="E1154" s="197" t="s">
        <v>2399</v>
      </c>
      <c r="F1154" s="198"/>
      <c r="G1154" s="7" t="s">
        <v>297</v>
      </c>
      <c r="H1154" s="46">
        <v>1.03</v>
      </c>
      <c r="I1154" s="77">
        <f>'COMP-CUSTO MÃO OBRA'!$H$822</f>
        <v>33.380000000000003</v>
      </c>
      <c r="J1154" s="8">
        <f t="shared" si="94"/>
        <v>34.380000000000003</v>
      </c>
      <c r="M1154">
        <v>33.380000000000003</v>
      </c>
    </row>
    <row r="1155" spans="1:13" ht="39.75" customHeight="1" x14ac:dyDescent="0.2">
      <c r="A1155" s="10" t="s">
        <v>2391</v>
      </c>
      <c r="B1155" s="10">
        <v>1569</v>
      </c>
      <c r="C1155" s="10" t="s">
        <v>20</v>
      </c>
      <c r="D1155" s="9" t="s">
        <v>2622</v>
      </c>
      <c r="E1155" s="212" t="s">
        <v>2394</v>
      </c>
      <c r="F1155" s="199"/>
      <c r="G1155" s="10" t="s">
        <v>28</v>
      </c>
      <c r="H1155" s="47">
        <v>0.4</v>
      </c>
      <c r="I1155" s="211">
        <f>VLOOKUP(B1155,CURVA_ABC_INSUM!$B$5:$H$1423,7,0)</f>
        <v>8.49</v>
      </c>
      <c r="J1155" s="211">
        <f t="shared" si="94"/>
        <v>3.39</v>
      </c>
      <c r="M1155">
        <v>9.89</v>
      </c>
    </row>
    <row r="1156" spans="1:13" ht="39.75" customHeight="1" x14ac:dyDescent="0.2">
      <c r="A1156" s="10" t="s">
        <v>2391</v>
      </c>
      <c r="B1156" s="10">
        <v>2692</v>
      </c>
      <c r="C1156" s="10" t="s">
        <v>14</v>
      </c>
      <c r="D1156" s="9" t="s">
        <v>2790</v>
      </c>
      <c r="E1156" s="212" t="s">
        <v>2394</v>
      </c>
      <c r="F1156" s="199"/>
      <c r="G1156" s="10" t="s">
        <v>36</v>
      </c>
      <c r="H1156" s="47">
        <v>1.4999999999999999E-2</v>
      </c>
      <c r="I1156" s="211">
        <f>VLOOKUP(B1156,CURVA_ABC_INSUM!$B$5:$H$1423,7,0)</f>
        <v>9.33</v>
      </c>
      <c r="J1156" s="211">
        <f t="shared" si="94"/>
        <v>0.13</v>
      </c>
      <c r="M1156">
        <v>7.85</v>
      </c>
    </row>
    <row r="1157" spans="1:13" ht="39.75" customHeight="1" x14ac:dyDescent="0.2">
      <c r="A1157" s="10" t="s">
        <v>2391</v>
      </c>
      <c r="B1157" s="10">
        <v>4509</v>
      </c>
      <c r="C1157" s="10" t="s">
        <v>14</v>
      </c>
      <c r="D1157" s="9" t="s">
        <v>2791</v>
      </c>
      <c r="E1157" s="212" t="s">
        <v>2394</v>
      </c>
      <c r="F1157" s="199"/>
      <c r="G1157" s="10" t="s">
        <v>18</v>
      </c>
      <c r="H1157" s="47">
        <v>0.24</v>
      </c>
      <c r="I1157" s="211">
        <f>VLOOKUP(B1157,CURVA_ABC_INSUM!$B$5:$H$1423,7,0)</f>
        <v>6.04</v>
      </c>
      <c r="J1157" s="211">
        <f t="shared" si="94"/>
        <v>1.44</v>
      </c>
      <c r="M1157">
        <v>5.97</v>
      </c>
    </row>
    <row r="1158" spans="1:13" ht="39.75" customHeight="1" x14ac:dyDescent="0.2">
      <c r="A1158" s="10" t="s">
        <v>2391</v>
      </c>
      <c r="B1158" s="10">
        <v>5067</v>
      </c>
      <c r="C1158" s="10" t="s">
        <v>14</v>
      </c>
      <c r="D1158" s="9" t="s">
        <v>2624</v>
      </c>
      <c r="E1158" s="212" t="s">
        <v>2394</v>
      </c>
      <c r="F1158" s="199"/>
      <c r="G1158" s="10" t="s">
        <v>17</v>
      </c>
      <c r="H1158" s="47">
        <v>0.3</v>
      </c>
      <c r="I1158" s="211">
        <f>VLOOKUP(B1158,CURVA_ABC_INSUM!$B$5:$H$1423,7,0)</f>
        <v>20.98</v>
      </c>
      <c r="J1158" s="211">
        <f t="shared" si="94"/>
        <v>6.29</v>
      </c>
      <c r="M1158">
        <v>24.66</v>
      </c>
    </row>
    <row r="1159" spans="1:13" ht="39.75" customHeight="1" x14ac:dyDescent="0.2">
      <c r="A1159" s="10" t="s">
        <v>2391</v>
      </c>
      <c r="B1159" s="10">
        <v>6189</v>
      </c>
      <c r="C1159" s="10" t="s">
        <v>14</v>
      </c>
      <c r="D1159" s="9" t="s">
        <v>2620</v>
      </c>
      <c r="E1159" s="212" t="s">
        <v>2394</v>
      </c>
      <c r="F1159" s="199"/>
      <c r="G1159" s="10" t="s">
        <v>18</v>
      </c>
      <c r="H1159" s="47">
        <v>0.73</v>
      </c>
      <c r="I1159" s="211">
        <f>VLOOKUP(B1159,CURVA_ABC_INSUM!$B$5:$H$1423,7,0)</f>
        <v>30.93</v>
      </c>
      <c r="J1159" s="211">
        <f t="shared" si="94"/>
        <v>22.57</v>
      </c>
      <c r="M1159">
        <v>32.17</v>
      </c>
    </row>
    <row r="1160" spans="1:13" ht="39.75" customHeight="1" thickBot="1" x14ac:dyDescent="0.25">
      <c r="A1160" s="13"/>
      <c r="B1160" s="13"/>
      <c r="C1160" s="12"/>
      <c r="D1160" s="13"/>
      <c r="E1160" s="13"/>
      <c r="F1160" s="48"/>
      <c r="G1160" s="13"/>
      <c r="H1160" s="87"/>
      <c r="I1160" s="87"/>
      <c r="J1160" s="48"/>
    </row>
    <row r="1161" spans="1:13" ht="39.75" customHeight="1" thickTop="1" x14ac:dyDescent="0.2">
      <c r="A1161" s="45"/>
      <c r="B1161" s="45"/>
      <c r="C1161" s="89"/>
      <c r="D1161" s="45"/>
      <c r="E1161" s="45"/>
      <c r="F1161" s="45"/>
      <c r="G1161" s="45"/>
      <c r="H1161" s="45"/>
      <c r="I1161" s="45"/>
      <c r="J1161" s="45"/>
    </row>
    <row r="1162" spans="1:13" ht="39.75" customHeight="1" x14ac:dyDescent="0.2">
      <c r="A1162" s="28"/>
      <c r="B1162" s="4" t="s">
        <v>2</v>
      </c>
      <c r="C1162" s="26" t="s">
        <v>3</v>
      </c>
      <c r="D1162" s="28" t="s">
        <v>4</v>
      </c>
      <c r="E1162" s="193" t="s">
        <v>2388</v>
      </c>
      <c r="F1162" s="194"/>
      <c r="G1162" s="26" t="s">
        <v>190</v>
      </c>
      <c r="H1162" s="4" t="s">
        <v>6</v>
      </c>
      <c r="I1162" s="4" t="s">
        <v>7</v>
      </c>
      <c r="J1162" s="4" t="s">
        <v>191</v>
      </c>
      <c r="M1162" t="s">
        <v>7</v>
      </c>
    </row>
    <row r="1163" spans="1:13" ht="39.75" customHeight="1" x14ac:dyDescent="0.2">
      <c r="A1163" s="29" t="s">
        <v>2389</v>
      </c>
      <c r="B1163" s="42">
        <v>90437</v>
      </c>
      <c r="C1163" s="41" t="s">
        <v>14</v>
      </c>
      <c r="D1163" s="29" t="s">
        <v>2718</v>
      </c>
      <c r="E1163" s="195" t="s">
        <v>2435</v>
      </c>
      <c r="F1163" s="196"/>
      <c r="G1163" s="41" t="s">
        <v>15</v>
      </c>
      <c r="H1163" s="44">
        <v>1</v>
      </c>
      <c r="I1163" s="85">
        <f>SUM(J1164:J1165)</f>
        <v>45.11</v>
      </c>
      <c r="J1163" s="43">
        <f>TRUNC(H1163*I1163,2)</f>
        <v>45.11</v>
      </c>
      <c r="M1163">
        <v>45</v>
      </c>
    </row>
    <row r="1164" spans="1:13" ht="39.75" customHeight="1" x14ac:dyDescent="0.2">
      <c r="A1164" s="6" t="s">
        <v>2397</v>
      </c>
      <c r="B1164" s="5">
        <v>88248</v>
      </c>
      <c r="C1164" s="7" t="s">
        <v>14</v>
      </c>
      <c r="D1164" s="6" t="s">
        <v>4022</v>
      </c>
      <c r="E1164" s="197" t="s">
        <v>2399</v>
      </c>
      <c r="F1164" s="198"/>
      <c r="G1164" s="7" t="s">
        <v>297</v>
      </c>
      <c r="H1164" s="46">
        <v>0.187</v>
      </c>
      <c r="I1164" s="77">
        <f>'COMP-CUSTO MÃO OBRA'!$H$61</f>
        <v>27.08</v>
      </c>
      <c r="J1164" s="8">
        <f>TRUNC(H1164*I1164,2)</f>
        <v>5.0599999999999996</v>
      </c>
      <c r="M1164">
        <v>26.5</v>
      </c>
    </row>
    <row r="1165" spans="1:13" ht="39.75" customHeight="1" x14ac:dyDescent="0.2">
      <c r="A1165" s="6" t="s">
        <v>2397</v>
      </c>
      <c r="B1165" s="5">
        <v>88267</v>
      </c>
      <c r="C1165" s="7" t="s">
        <v>14</v>
      </c>
      <c r="D1165" s="6" t="s">
        <v>429</v>
      </c>
      <c r="E1165" s="197" t="s">
        <v>2399</v>
      </c>
      <c r="F1165" s="198"/>
      <c r="G1165" s="7" t="s">
        <v>297</v>
      </c>
      <c r="H1165" s="46">
        <v>1.2</v>
      </c>
      <c r="I1165" s="77">
        <f>'COMP-CUSTO MÃO OBRA'!$H$822</f>
        <v>33.380000000000003</v>
      </c>
      <c r="J1165" s="8">
        <f>TRUNC(H1165*I1165,2)</f>
        <v>40.049999999999997</v>
      </c>
      <c r="M1165">
        <v>33.380000000000003</v>
      </c>
    </row>
    <row r="1166" spans="1:13" ht="39.75" customHeight="1" thickBot="1" x14ac:dyDescent="0.25">
      <c r="A1166" s="13"/>
      <c r="B1166" s="13"/>
      <c r="C1166" s="12"/>
      <c r="D1166" s="13"/>
      <c r="E1166" s="13"/>
      <c r="F1166" s="48"/>
      <c r="G1166" s="13"/>
      <c r="H1166" s="87"/>
      <c r="I1166" s="87"/>
      <c r="J1166" s="48"/>
    </row>
    <row r="1167" spans="1:13" ht="39.75" customHeight="1" thickTop="1" x14ac:dyDescent="0.2">
      <c r="A1167" s="45"/>
      <c r="B1167" s="45"/>
      <c r="C1167" s="89"/>
      <c r="D1167" s="45"/>
      <c r="E1167" s="45"/>
      <c r="F1167" s="45"/>
      <c r="G1167" s="45"/>
      <c r="H1167" s="45"/>
      <c r="I1167" s="45"/>
      <c r="J1167" s="45"/>
    </row>
    <row r="1168" spans="1:13" ht="39.75" customHeight="1" x14ac:dyDescent="0.2">
      <c r="A1168" s="28"/>
      <c r="B1168" s="4" t="s">
        <v>2</v>
      </c>
      <c r="C1168" s="26" t="s">
        <v>3</v>
      </c>
      <c r="D1168" s="28" t="s">
        <v>4</v>
      </c>
      <c r="E1168" s="193" t="s">
        <v>2388</v>
      </c>
      <c r="F1168" s="194"/>
      <c r="G1168" s="26" t="s">
        <v>190</v>
      </c>
      <c r="H1168" s="4" t="s">
        <v>6</v>
      </c>
      <c r="I1168" s="4" t="s">
        <v>7</v>
      </c>
      <c r="J1168" s="4" t="s">
        <v>191</v>
      </c>
      <c r="M1168" t="s">
        <v>7</v>
      </c>
    </row>
    <row r="1169" spans="1:13" ht="39.75" customHeight="1" x14ac:dyDescent="0.2">
      <c r="A1169" s="29" t="s">
        <v>2389</v>
      </c>
      <c r="B1169" s="42">
        <v>90438</v>
      </c>
      <c r="C1169" s="41" t="s">
        <v>14</v>
      </c>
      <c r="D1169" s="29" t="s">
        <v>2702</v>
      </c>
      <c r="E1169" s="195" t="s">
        <v>2435</v>
      </c>
      <c r="F1169" s="196"/>
      <c r="G1169" s="41" t="s">
        <v>15</v>
      </c>
      <c r="H1169" s="44">
        <v>1</v>
      </c>
      <c r="I1169" s="85">
        <f>SUM(J1170:J1171)</f>
        <v>64.66</v>
      </c>
      <c r="J1169" s="43">
        <f>TRUNC(H1169*I1169,2)</f>
        <v>64.66</v>
      </c>
      <c r="M1169">
        <v>64.5</v>
      </c>
    </row>
    <row r="1170" spans="1:13" ht="39.75" customHeight="1" x14ac:dyDescent="0.2">
      <c r="A1170" s="6" t="s">
        <v>2397</v>
      </c>
      <c r="B1170" s="5">
        <v>88248</v>
      </c>
      <c r="C1170" s="7" t="s">
        <v>14</v>
      </c>
      <c r="D1170" s="6" t="s">
        <v>4022</v>
      </c>
      <c r="E1170" s="197" t="s">
        <v>2399</v>
      </c>
      <c r="F1170" s="198"/>
      <c r="G1170" s="7" t="s">
        <v>297</v>
      </c>
      <c r="H1170" s="46">
        <v>0.26900000000000002</v>
      </c>
      <c r="I1170" s="77">
        <f>'COMP-CUSTO MÃO OBRA'!$H$61</f>
        <v>27.08</v>
      </c>
      <c r="J1170" s="8">
        <f>TRUNC(H1170*I1170,2)</f>
        <v>7.28</v>
      </c>
      <c r="M1170">
        <v>26.5</v>
      </c>
    </row>
    <row r="1171" spans="1:13" ht="39.75" customHeight="1" x14ac:dyDescent="0.2">
      <c r="A1171" s="6" t="s">
        <v>2397</v>
      </c>
      <c r="B1171" s="5">
        <v>88267</v>
      </c>
      <c r="C1171" s="7" t="s">
        <v>14</v>
      </c>
      <c r="D1171" s="6" t="s">
        <v>429</v>
      </c>
      <c r="E1171" s="197" t="s">
        <v>2399</v>
      </c>
      <c r="F1171" s="198"/>
      <c r="G1171" s="7" t="s">
        <v>297</v>
      </c>
      <c r="H1171" s="46">
        <v>1.7190000000000001</v>
      </c>
      <c r="I1171" s="77">
        <f>'COMP-CUSTO MÃO OBRA'!$H$822</f>
        <v>33.380000000000003</v>
      </c>
      <c r="J1171" s="8">
        <f>TRUNC(H1171*I1171,2)</f>
        <v>57.38</v>
      </c>
      <c r="M1171">
        <v>33.380000000000003</v>
      </c>
    </row>
    <row r="1172" spans="1:13" ht="39.75" customHeight="1" thickBot="1" x14ac:dyDescent="0.25">
      <c r="A1172" s="13"/>
      <c r="B1172" s="13"/>
      <c r="C1172" s="12"/>
      <c r="D1172" s="13"/>
      <c r="E1172" s="13"/>
      <c r="F1172" s="48"/>
      <c r="G1172" s="13"/>
      <c r="H1172" s="87"/>
      <c r="I1172" s="87"/>
      <c r="J1172" s="48"/>
    </row>
    <row r="1173" spans="1:13" ht="39.75" customHeight="1" thickTop="1" x14ac:dyDescent="0.2">
      <c r="A1173" s="45"/>
      <c r="B1173" s="45"/>
      <c r="C1173" s="89"/>
      <c r="D1173" s="45"/>
      <c r="E1173" s="45"/>
      <c r="F1173" s="45"/>
      <c r="G1173" s="45"/>
      <c r="H1173" s="45"/>
      <c r="I1173" s="45"/>
      <c r="J1173" s="45"/>
    </row>
    <row r="1174" spans="1:13" ht="39.75" customHeight="1" x14ac:dyDescent="0.2">
      <c r="A1174" s="28"/>
      <c r="B1174" s="4" t="s">
        <v>2</v>
      </c>
      <c r="C1174" s="26" t="s">
        <v>3</v>
      </c>
      <c r="D1174" s="28" t="s">
        <v>4</v>
      </c>
      <c r="E1174" s="193" t="s">
        <v>2388</v>
      </c>
      <c r="F1174" s="194"/>
      <c r="G1174" s="26" t="s">
        <v>190</v>
      </c>
      <c r="H1174" s="4" t="s">
        <v>6</v>
      </c>
      <c r="I1174" s="4" t="s">
        <v>7</v>
      </c>
      <c r="J1174" s="4" t="s">
        <v>191</v>
      </c>
      <c r="M1174" t="s">
        <v>7</v>
      </c>
    </row>
    <row r="1175" spans="1:13" ht="39.75" customHeight="1" x14ac:dyDescent="0.2">
      <c r="A1175" s="29" t="s">
        <v>2389</v>
      </c>
      <c r="B1175" s="42">
        <v>90436</v>
      </c>
      <c r="C1175" s="41" t="s">
        <v>14</v>
      </c>
      <c r="D1175" s="29" t="s">
        <v>3033</v>
      </c>
      <c r="E1175" s="195" t="s">
        <v>2435</v>
      </c>
      <c r="F1175" s="196"/>
      <c r="G1175" s="41" t="s">
        <v>15</v>
      </c>
      <c r="H1175" s="44">
        <v>1</v>
      </c>
      <c r="I1175" s="85">
        <f>SUM(J1176:J1177)</f>
        <v>18.560000000000002</v>
      </c>
      <c r="J1175" s="43">
        <f>TRUNC(H1175*I1175,2)</f>
        <v>18.559999999999999</v>
      </c>
      <c r="M1175">
        <v>18.52</v>
      </c>
    </row>
    <row r="1176" spans="1:13" ht="39.75" customHeight="1" x14ac:dyDescent="0.2">
      <c r="A1176" s="6" t="s">
        <v>2397</v>
      </c>
      <c r="B1176" s="5">
        <v>88248</v>
      </c>
      <c r="C1176" s="7" t="s">
        <v>14</v>
      </c>
      <c r="D1176" s="6" t="s">
        <v>4022</v>
      </c>
      <c r="E1176" s="197" t="s">
        <v>2399</v>
      </c>
      <c r="F1176" s="198"/>
      <c r="G1176" s="7" t="s">
        <v>297</v>
      </c>
      <c r="H1176" s="46">
        <v>7.6999999999999999E-2</v>
      </c>
      <c r="I1176" s="77">
        <f>'COMP-CUSTO MÃO OBRA'!$H$61</f>
        <v>27.08</v>
      </c>
      <c r="J1176" s="8">
        <f>TRUNC(H1176*I1176,2)</f>
        <v>2.08</v>
      </c>
      <c r="M1176">
        <v>26.5</v>
      </c>
    </row>
    <row r="1177" spans="1:13" ht="39.75" customHeight="1" x14ac:dyDescent="0.2">
      <c r="A1177" s="6" t="s">
        <v>2397</v>
      </c>
      <c r="B1177" s="5">
        <v>88267</v>
      </c>
      <c r="C1177" s="7" t="s">
        <v>14</v>
      </c>
      <c r="D1177" s="6" t="s">
        <v>429</v>
      </c>
      <c r="E1177" s="197" t="s">
        <v>2399</v>
      </c>
      <c r="F1177" s="198"/>
      <c r="G1177" s="7" t="s">
        <v>297</v>
      </c>
      <c r="H1177" s="46">
        <v>0.49399999999999999</v>
      </c>
      <c r="I1177" s="77">
        <f>'COMP-CUSTO MÃO OBRA'!$H$822</f>
        <v>33.380000000000003</v>
      </c>
      <c r="J1177" s="8">
        <f>TRUNC(H1177*I1177,2)</f>
        <v>16.48</v>
      </c>
      <c r="M1177">
        <v>33.380000000000003</v>
      </c>
    </row>
    <row r="1178" spans="1:13" ht="39.75" customHeight="1" thickBot="1" x14ac:dyDescent="0.25">
      <c r="A1178" s="13"/>
      <c r="B1178" s="13"/>
      <c r="C1178" s="12"/>
      <c r="D1178" s="13"/>
      <c r="E1178" s="13"/>
      <c r="F1178" s="48"/>
      <c r="G1178" s="13"/>
      <c r="H1178" s="87"/>
      <c r="I1178" s="87"/>
      <c r="J1178" s="48"/>
    </row>
    <row r="1179" spans="1:13" ht="39.75" customHeight="1" thickTop="1" x14ac:dyDescent="0.2">
      <c r="A1179" s="45"/>
      <c r="B1179" s="45"/>
      <c r="C1179" s="89"/>
      <c r="D1179" s="45"/>
      <c r="E1179" s="45"/>
      <c r="F1179" s="45"/>
      <c r="G1179" s="45"/>
      <c r="H1179" s="45"/>
      <c r="I1179" s="45"/>
      <c r="J1179" s="45"/>
    </row>
    <row r="1180" spans="1:13" ht="39.75" customHeight="1" x14ac:dyDescent="0.2">
      <c r="A1180" s="28"/>
      <c r="B1180" s="4" t="s">
        <v>2</v>
      </c>
      <c r="C1180" s="26" t="s">
        <v>3</v>
      </c>
      <c r="D1180" s="28" t="s">
        <v>4</v>
      </c>
      <c r="E1180" s="193" t="s">
        <v>2388</v>
      </c>
      <c r="F1180" s="194"/>
      <c r="G1180" s="26" t="s">
        <v>190</v>
      </c>
      <c r="H1180" s="4" t="s">
        <v>6</v>
      </c>
      <c r="I1180" s="4" t="s">
        <v>7</v>
      </c>
      <c r="J1180" s="4" t="s">
        <v>191</v>
      </c>
      <c r="M1180" t="s">
        <v>7</v>
      </c>
    </row>
    <row r="1181" spans="1:13" ht="39.75" customHeight="1" x14ac:dyDescent="0.2">
      <c r="A1181" s="29" t="s">
        <v>2389</v>
      </c>
      <c r="B1181" s="42">
        <v>90439</v>
      </c>
      <c r="C1181" s="41" t="s">
        <v>14</v>
      </c>
      <c r="D1181" s="29" t="s">
        <v>3084</v>
      </c>
      <c r="E1181" s="195" t="s">
        <v>2435</v>
      </c>
      <c r="F1181" s="196"/>
      <c r="G1181" s="41" t="s">
        <v>15</v>
      </c>
      <c r="H1181" s="44">
        <v>1</v>
      </c>
      <c r="I1181" s="43">
        <f>SUM(J1182:J1185)</f>
        <v>85.789999999999992</v>
      </c>
      <c r="J1181" s="43">
        <f>TRUNC(H1181*I1181,2)</f>
        <v>85.79</v>
      </c>
      <c r="M1181">
        <v>85.710000000000008</v>
      </c>
    </row>
    <row r="1182" spans="1:13" ht="39.75" customHeight="1" x14ac:dyDescent="0.2">
      <c r="A1182" s="6" t="s">
        <v>2397</v>
      </c>
      <c r="B1182" s="5">
        <v>5795</v>
      </c>
      <c r="C1182" s="7" t="s">
        <v>14</v>
      </c>
      <c r="D1182" s="6" t="s">
        <v>2632</v>
      </c>
      <c r="E1182" s="197" t="s">
        <v>2498</v>
      </c>
      <c r="F1182" s="198"/>
      <c r="G1182" s="7" t="s">
        <v>637</v>
      </c>
      <c r="H1182" s="46">
        <v>0.36699999999999999</v>
      </c>
      <c r="I1182" s="77">
        <f>$J$1995</f>
        <v>37.35</v>
      </c>
      <c r="J1182" s="8">
        <f>TRUNC(H1182*I1182,2)</f>
        <v>13.7</v>
      </c>
      <c r="M1182">
        <v>37.39</v>
      </c>
    </row>
    <row r="1183" spans="1:13" ht="39.75" customHeight="1" x14ac:dyDescent="0.2">
      <c r="A1183" s="6" t="s">
        <v>2397</v>
      </c>
      <c r="B1183" s="5">
        <v>5952</v>
      </c>
      <c r="C1183" s="7" t="s">
        <v>14</v>
      </c>
      <c r="D1183" s="6" t="s">
        <v>2633</v>
      </c>
      <c r="E1183" s="197" t="s">
        <v>2498</v>
      </c>
      <c r="F1183" s="198"/>
      <c r="G1183" s="7" t="s">
        <v>2526</v>
      </c>
      <c r="H1183" s="46">
        <v>0.80500000000000005</v>
      </c>
      <c r="I1183" s="77">
        <f>$J$1988</f>
        <v>34.81</v>
      </c>
      <c r="J1183" s="8">
        <f>TRUNC(H1183*I1183,2)</f>
        <v>28.02</v>
      </c>
      <c r="M1183">
        <v>34.83</v>
      </c>
    </row>
    <row r="1184" spans="1:13" ht="39.75" customHeight="1" x14ac:dyDescent="0.2">
      <c r="A1184" s="6" t="s">
        <v>2397</v>
      </c>
      <c r="B1184" s="5">
        <v>88248</v>
      </c>
      <c r="C1184" s="7" t="s">
        <v>14</v>
      </c>
      <c r="D1184" s="6" t="s">
        <v>4022</v>
      </c>
      <c r="E1184" s="197" t="s">
        <v>2399</v>
      </c>
      <c r="F1184" s="198"/>
      <c r="G1184" s="7" t="s">
        <v>297</v>
      </c>
      <c r="H1184" s="46">
        <v>0.183</v>
      </c>
      <c r="I1184" s="77">
        <f>'COMP-CUSTO MÃO OBRA'!$H$61</f>
        <v>27.08</v>
      </c>
      <c r="J1184" s="8">
        <f>TRUNC(H1184*I1184,2)</f>
        <v>4.95</v>
      </c>
      <c r="M1184">
        <v>26.5</v>
      </c>
    </row>
    <row r="1185" spans="1:13" ht="39.75" customHeight="1" x14ac:dyDescent="0.2">
      <c r="A1185" s="6" t="s">
        <v>2397</v>
      </c>
      <c r="B1185" s="5">
        <v>88267</v>
      </c>
      <c r="C1185" s="7" t="s">
        <v>14</v>
      </c>
      <c r="D1185" s="6" t="s">
        <v>429</v>
      </c>
      <c r="E1185" s="197" t="s">
        <v>2399</v>
      </c>
      <c r="F1185" s="198"/>
      <c r="G1185" s="7" t="s">
        <v>297</v>
      </c>
      <c r="H1185" s="46">
        <v>1.1719999999999999</v>
      </c>
      <c r="I1185" s="77">
        <f>'COMP-CUSTO MÃO OBRA'!$H$822</f>
        <v>33.380000000000003</v>
      </c>
      <c r="J1185" s="8">
        <f>TRUNC(H1185*I1185,2)</f>
        <v>39.119999999999997</v>
      </c>
      <c r="M1185">
        <v>33.380000000000003</v>
      </c>
    </row>
    <row r="1186" spans="1:13" ht="39.75" customHeight="1" thickBot="1" x14ac:dyDescent="0.25">
      <c r="A1186" s="13"/>
      <c r="B1186" s="13"/>
      <c r="C1186" s="12"/>
      <c r="D1186" s="13"/>
      <c r="E1186" s="13"/>
      <c r="F1186" s="48"/>
      <c r="G1186" s="13"/>
      <c r="H1186" s="87"/>
      <c r="I1186" s="87"/>
      <c r="J1186" s="48"/>
    </row>
    <row r="1187" spans="1:13" ht="14.25" customHeight="1" thickTop="1" x14ac:dyDescent="0.2">
      <c r="A1187" s="45"/>
      <c r="B1187" s="45"/>
      <c r="C1187" s="89"/>
      <c r="D1187" s="45"/>
      <c r="E1187" s="45"/>
      <c r="F1187" s="45"/>
      <c r="G1187" s="45"/>
      <c r="H1187" s="45"/>
      <c r="I1187" s="45"/>
      <c r="J1187" s="45"/>
    </row>
    <row r="1188" spans="1:13" ht="39.75" customHeight="1" x14ac:dyDescent="0.2">
      <c r="A1188" s="28"/>
      <c r="B1188" s="4" t="s">
        <v>2</v>
      </c>
      <c r="C1188" s="26" t="s">
        <v>3</v>
      </c>
      <c r="D1188" s="28" t="s">
        <v>4</v>
      </c>
      <c r="E1188" s="193" t="s">
        <v>2388</v>
      </c>
      <c r="F1188" s="194"/>
      <c r="G1188" s="26" t="s">
        <v>190</v>
      </c>
      <c r="H1188" s="4" t="s">
        <v>6</v>
      </c>
      <c r="I1188" s="4" t="s">
        <v>7</v>
      </c>
      <c r="J1188" s="4" t="s">
        <v>191</v>
      </c>
      <c r="M1188" t="s">
        <v>7</v>
      </c>
    </row>
    <row r="1189" spans="1:13" ht="39.75" customHeight="1" x14ac:dyDescent="0.2">
      <c r="A1189" s="29" t="s">
        <v>2389</v>
      </c>
      <c r="B1189" s="42">
        <v>90279</v>
      </c>
      <c r="C1189" s="41" t="s">
        <v>14</v>
      </c>
      <c r="D1189" s="29" t="s">
        <v>4140</v>
      </c>
      <c r="E1189" s="195" t="s">
        <v>2410</v>
      </c>
      <c r="F1189" s="196"/>
      <c r="G1189" s="41" t="s">
        <v>71</v>
      </c>
      <c r="H1189" s="44">
        <v>1</v>
      </c>
      <c r="I1189" s="85">
        <f>SUM(J1190:J1197)</f>
        <v>593.33000000000004</v>
      </c>
      <c r="J1189" s="43">
        <f t="shared" ref="J1189:J1197" si="95">TRUNC(H1189*I1189,2)</f>
        <v>593.33000000000004</v>
      </c>
      <c r="M1189">
        <v>584.54999999999995</v>
      </c>
    </row>
    <row r="1190" spans="1:13" ht="39.75" customHeight="1" x14ac:dyDescent="0.2">
      <c r="A1190" s="6" t="s">
        <v>2397</v>
      </c>
      <c r="B1190" s="5">
        <v>88316</v>
      </c>
      <c r="C1190" s="7" t="s">
        <v>14</v>
      </c>
      <c r="D1190" s="6" t="s">
        <v>2398</v>
      </c>
      <c r="E1190" s="197" t="s">
        <v>2399</v>
      </c>
      <c r="F1190" s="198"/>
      <c r="G1190" s="7" t="s">
        <v>297</v>
      </c>
      <c r="H1190" s="46">
        <v>2.5491999999999999</v>
      </c>
      <c r="I1190" s="77">
        <f>'COMP-CUSTO MÃO OBRA'!$H$61</f>
        <v>27.08</v>
      </c>
      <c r="J1190" s="8">
        <f t="shared" si="95"/>
        <v>69.03</v>
      </c>
      <c r="M1190">
        <v>26.5</v>
      </c>
    </row>
    <row r="1191" spans="1:13" ht="39.75" customHeight="1" x14ac:dyDescent="0.2">
      <c r="A1191" s="6" t="s">
        <v>2397</v>
      </c>
      <c r="B1191" s="5">
        <v>88377</v>
      </c>
      <c r="C1191" s="7" t="s">
        <v>14</v>
      </c>
      <c r="D1191" s="6" t="s">
        <v>2758</v>
      </c>
      <c r="E1191" s="197" t="s">
        <v>2399</v>
      </c>
      <c r="F1191" s="198"/>
      <c r="G1191" s="7" t="s">
        <v>297</v>
      </c>
      <c r="H1191" s="46">
        <v>1.6069</v>
      </c>
      <c r="I1191" s="77">
        <f>'COMP-CUSTO MÃO OBRA'!$H$1755</f>
        <v>32.56</v>
      </c>
      <c r="J1191" s="8">
        <f t="shared" si="95"/>
        <v>52.32</v>
      </c>
      <c r="M1191">
        <v>32.56</v>
      </c>
    </row>
    <row r="1192" spans="1:13" ht="39.75" customHeight="1" x14ac:dyDescent="0.2">
      <c r="A1192" s="6" t="s">
        <v>2397</v>
      </c>
      <c r="B1192" s="5">
        <v>88830</v>
      </c>
      <c r="C1192" s="7" t="s">
        <v>14</v>
      </c>
      <c r="D1192" s="6" t="s">
        <v>2759</v>
      </c>
      <c r="E1192" s="197" t="s">
        <v>2498</v>
      </c>
      <c r="F1192" s="198"/>
      <c r="G1192" s="7" t="s">
        <v>637</v>
      </c>
      <c r="H1192" s="46">
        <v>1.1137999999999999</v>
      </c>
      <c r="I1192" s="77">
        <f>$J$385</f>
        <v>1.81</v>
      </c>
      <c r="J1192" s="8">
        <f t="shared" si="95"/>
        <v>2.0099999999999998</v>
      </c>
      <c r="M1192">
        <v>1.76</v>
      </c>
    </row>
    <row r="1193" spans="1:13" ht="39.75" customHeight="1" x14ac:dyDescent="0.2">
      <c r="A1193" s="6" t="s">
        <v>2397</v>
      </c>
      <c r="B1193" s="5">
        <v>88831</v>
      </c>
      <c r="C1193" s="7" t="s">
        <v>14</v>
      </c>
      <c r="D1193" s="6" t="s">
        <v>2760</v>
      </c>
      <c r="E1193" s="197" t="s">
        <v>2498</v>
      </c>
      <c r="F1193" s="198"/>
      <c r="G1193" s="7" t="s">
        <v>2526</v>
      </c>
      <c r="H1193" s="46">
        <v>0.49309999999999998</v>
      </c>
      <c r="I1193" s="77">
        <f>$J$379</f>
        <v>0.39</v>
      </c>
      <c r="J1193" s="8">
        <f t="shared" si="95"/>
        <v>0.19</v>
      </c>
      <c r="M1193">
        <v>0.4</v>
      </c>
    </row>
    <row r="1194" spans="1:13" ht="39.75" customHeight="1" x14ac:dyDescent="0.2">
      <c r="A1194" s="10" t="s">
        <v>2391</v>
      </c>
      <c r="B1194" s="10">
        <v>367</v>
      </c>
      <c r="C1194" s="10" t="s">
        <v>14</v>
      </c>
      <c r="D1194" s="9" t="s">
        <v>70</v>
      </c>
      <c r="E1194" s="212" t="s">
        <v>2394</v>
      </c>
      <c r="F1194" s="199"/>
      <c r="G1194" s="10" t="s">
        <v>71</v>
      </c>
      <c r="H1194" s="47">
        <v>0.63019999999999998</v>
      </c>
      <c r="I1194" s="211">
        <f>VLOOKUP(B1194,CURVA_ABC_INSUM!$B$5:$H$1423,7,0)</f>
        <v>70.91</v>
      </c>
      <c r="J1194" s="211">
        <f t="shared" si="95"/>
        <v>44.68</v>
      </c>
      <c r="M1194">
        <v>65.84</v>
      </c>
    </row>
    <row r="1195" spans="1:13" ht="39.75" customHeight="1" x14ac:dyDescent="0.2">
      <c r="A1195" s="10" t="s">
        <v>2391</v>
      </c>
      <c r="B1195" s="10">
        <v>1106</v>
      </c>
      <c r="C1195" s="10" t="s">
        <v>14</v>
      </c>
      <c r="D1195" s="9" t="s">
        <v>2762</v>
      </c>
      <c r="E1195" s="212" t="s">
        <v>2394</v>
      </c>
      <c r="F1195" s="199"/>
      <c r="G1195" s="10" t="s">
        <v>17</v>
      </c>
      <c r="H1195" s="47">
        <v>15.125500000000001</v>
      </c>
      <c r="I1195" s="211">
        <f>VLOOKUP(B1195,CURVA_ABC_INSUM!$B$5:$H$1423,7,0)</f>
        <v>1.0900000000000001</v>
      </c>
      <c r="J1195" s="211">
        <f t="shared" si="95"/>
        <v>16.48</v>
      </c>
      <c r="M1195">
        <v>1.03</v>
      </c>
    </row>
    <row r="1196" spans="1:13" ht="39.75" customHeight="1" x14ac:dyDescent="0.2">
      <c r="A1196" s="10" t="s">
        <v>2391</v>
      </c>
      <c r="B1196" s="10">
        <v>1379</v>
      </c>
      <c r="C1196" s="10" t="s">
        <v>14</v>
      </c>
      <c r="D1196" s="9" t="s">
        <v>2403</v>
      </c>
      <c r="E1196" s="212" t="s">
        <v>2394</v>
      </c>
      <c r="F1196" s="199"/>
      <c r="G1196" s="10" t="s">
        <v>17</v>
      </c>
      <c r="H1196" s="47">
        <v>420.15269999999998</v>
      </c>
      <c r="I1196" s="211">
        <f>VLOOKUP(B1196,CURVA_ABC_INSUM!$B$5:$H$1423,7,0)</f>
        <v>0.84</v>
      </c>
      <c r="J1196" s="211">
        <f t="shared" si="95"/>
        <v>352.92</v>
      </c>
      <c r="M1196">
        <v>0.84</v>
      </c>
    </row>
    <row r="1197" spans="1:13" ht="39.75" customHeight="1" x14ac:dyDescent="0.2">
      <c r="A1197" s="10" t="s">
        <v>2391</v>
      </c>
      <c r="B1197" s="10">
        <v>4720</v>
      </c>
      <c r="C1197" s="10" t="s">
        <v>14</v>
      </c>
      <c r="D1197" s="9" t="s">
        <v>95</v>
      </c>
      <c r="E1197" s="212" t="s">
        <v>2394</v>
      </c>
      <c r="F1197" s="199"/>
      <c r="G1197" s="10" t="s">
        <v>71</v>
      </c>
      <c r="H1197" s="47">
        <v>0.58819999999999995</v>
      </c>
      <c r="I1197" s="211">
        <f>VLOOKUP(B1197,CURVA_ABC_INSUM!$B$5:$H$1423,7,0)</f>
        <v>94.71</v>
      </c>
      <c r="J1197" s="211">
        <f t="shared" si="95"/>
        <v>55.7</v>
      </c>
      <c r="M1197">
        <v>89.35</v>
      </c>
    </row>
    <row r="1198" spans="1:13" ht="39.75" customHeight="1" thickBot="1" x14ac:dyDescent="0.25">
      <c r="A1198" s="13"/>
      <c r="B1198" s="13"/>
      <c r="C1198" s="12"/>
      <c r="D1198" s="13"/>
      <c r="E1198" s="13"/>
      <c r="F1198" s="48"/>
      <c r="G1198" s="13"/>
      <c r="H1198" s="87"/>
      <c r="I1198" s="87"/>
      <c r="J1198" s="48"/>
    </row>
    <row r="1199" spans="1:13" ht="39.75" customHeight="1" thickTop="1" x14ac:dyDescent="0.2">
      <c r="A1199" s="45"/>
      <c r="B1199" s="45"/>
      <c r="C1199" s="89"/>
      <c r="D1199" s="45"/>
      <c r="E1199" s="45"/>
      <c r="F1199" s="45"/>
      <c r="G1199" s="45"/>
      <c r="H1199" s="45"/>
      <c r="I1199" s="45"/>
      <c r="J1199" s="45"/>
    </row>
    <row r="1200" spans="1:13" ht="39.75" customHeight="1" x14ac:dyDescent="0.2">
      <c r="A1200" s="28"/>
      <c r="B1200" s="4" t="s">
        <v>2</v>
      </c>
      <c r="C1200" s="26" t="s">
        <v>3</v>
      </c>
      <c r="D1200" s="28" t="s">
        <v>4</v>
      </c>
      <c r="E1200" s="193" t="s">
        <v>2388</v>
      </c>
      <c r="F1200" s="194"/>
      <c r="G1200" s="26" t="s">
        <v>190</v>
      </c>
      <c r="H1200" s="4" t="s">
        <v>6</v>
      </c>
      <c r="I1200" s="4" t="s">
        <v>7</v>
      </c>
      <c r="J1200" s="4" t="s">
        <v>191</v>
      </c>
      <c r="M1200" t="s">
        <v>7</v>
      </c>
    </row>
    <row r="1201" spans="1:13" ht="39.75" customHeight="1" x14ac:dyDescent="0.2">
      <c r="A1201" s="29" t="s">
        <v>2389</v>
      </c>
      <c r="B1201" s="42">
        <v>89995</v>
      </c>
      <c r="C1201" s="41" t="s">
        <v>14</v>
      </c>
      <c r="D1201" s="29" t="s">
        <v>3323</v>
      </c>
      <c r="E1201" s="195" t="s">
        <v>2410</v>
      </c>
      <c r="F1201" s="196"/>
      <c r="G1201" s="41" t="s">
        <v>71</v>
      </c>
      <c r="H1201" s="44">
        <v>1</v>
      </c>
      <c r="I1201" s="85">
        <f>SUM(J1202:J1204)</f>
        <v>1101.8800000000001</v>
      </c>
      <c r="J1201" s="43">
        <f>TRUNC(H1201*I1201,2)</f>
        <v>1101.8800000000001</v>
      </c>
      <c r="M1201">
        <v>1088.45</v>
      </c>
    </row>
    <row r="1202" spans="1:13" ht="39.75" customHeight="1" x14ac:dyDescent="0.2">
      <c r="A1202" s="6" t="s">
        <v>2397</v>
      </c>
      <c r="B1202" s="5">
        <v>88309</v>
      </c>
      <c r="C1202" s="7" t="s">
        <v>14</v>
      </c>
      <c r="D1202" s="6" t="s">
        <v>439</v>
      </c>
      <c r="E1202" s="197" t="s">
        <v>2399</v>
      </c>
      <c r="F1202" s="198"/>
      <c r="G1202" s="7" t="s">
        <v>297</v>
      </c>
      <c r="H1202" s="46">
        <v>7.4147999999999996</v>
      </c>
      <c r="I1202" s="77">
        <f>'COMP-CUSTO MÃO OBRA'!$H$2003</f>
        <v>34.29</v>
      </c>
      <c r="J1202" s="8">
        <f>TRUNC(H1202*I1202,2)</f>
        <v>254.25</v>
      </c>
      <c r="M1202">
        <v>34.29</v>
      </c>
    </row>
    <row r="1203" spans="1:13" ht="39.75" customHeight="1" x14ac:dyDescent="0.2">
      <c r="A1203" s="6" t="s">
        <v>2397</v>
      </c>
      <c r="B1203" s="5">
        <v>88316</v>
      </c>
      <c r="C1203" s="7" t="s">
        <v>14</v>
      </c>
      <c r="D1203" s="6" t="s">
        <v>2398</v>
      </c>
      <c r="E1203" s="197" t="s">
        <v>2399</v>
      </c>
      <c r="F1203" s="198"/>
      <c r="G1203" s="7" t="s">
        <v>297</v>
      </c>
      <c r="H1203" s="46">
        <v>4.9432</v>
      </c>
      <c r="I1203" s="77">
        <f>'COMP-CUSTO MÃO OBRA'!$H$61</f>
        <v>27.08</v>
      </c>
      <c r="J1203" s="8">
        <f>TRUNC(H1203*I1203,2)</f>
        <v>133.86000000000001</v>
      </c>
      <c r="M1203">
        <v>26.5</v>
      </c>
    </row>
    <row r="1204" spans="1:13" ht="39.75" customHeight="1" x14ac:dyDescent="0.2">
      <c r="A1204" s="6" t="s">
        <v>2397</v>
      </c>
      <c r="B1204" s="5">
        <v>90279</v>
      </c>
      <c r="C1204" s="7" t="s">
        <v>14</v>
      </c>
      <c r="D1204" s="6" t="s">
        <v>4140</v>
      </c>
      <c r="E1204" s="197" t="s">
        <v>2410</v>
      </c>
      <c r="F1204" s="198"/>
      <c r="G1204" s="7" t="s">
        <v>71</v>
      </c>
      <c r="H1204" s="46">
        <v>1.2030000000000001</v>
      </c>
      <c r="I1204" s="77">
        <f>$J$1189</f>
        <v>593.33000000000004</v>
      </c>
      <c r="J1204" s="8">
        <f>TRUNC(H1204*I1204,2)</f>
        <v>713.77</v>
      </c>
      <c r="M1204">
        <v>584.54999999999995</v>
      </c>
    </row>
    <row r="1205" spans="1:13" ht="39.75" customHeight="1" thickBot="1" x14ac:dyDescent="0.25">
      <c r="A1205" s="13"/>
      <c r="B1205" s="13"/>
      <c r="C1205" s="12"/>
      <c r="D1205" s="13"/>
      <c r="E1205" s="13"/>
      <c r="F1205" s="48"/>
      <c r="G1205" s="13"/>
      <c r="H1205" s="87"/>
      <c r="I1205" s="87"/>
      <c r="J1205" s="48"/>
    </row>
    <row r="1206" spans="1:13" ht="39.75" customHeight="1" thickTop="1" x14ac:dyDescent="0.2">
      <c r="A1206" s="45"/>
      <c r="B1206" s="45"/>
      <c r="C1206" s="89"/>
      <c r="D1206" s="45"/>
      <c r="E1206" s="45"/>
      <c r="F1206" s="45"/>
      <c r="G1206" s="45"/>
      <c r="H1206" s="45"/>
      <c r="I1206" s="45"/>
      <c r="J1206" s="45"/>
    </row>
    <row r="1207" spans="1:13" ht="39.75" customHeight="1" x14ac:dyDescent="0.2">
      <c r="A1207" s="28"/>
      <c r="B1207" s="4" t="s">
        <v>2</v>
      </c>
      <c r="C1207" s="26" t="s">
        <v>3</v>
      </c>
      <c r="D1207" s="28" t="s">
        <v>4</v>
      </c>
      <c r="E1207" s="193" t="s">
        <v>2388</v>
      </c>
      <c r="F1207" s="194"/>
      <c r="G1207" s="26" t="s">
        <v>190</v>
      </c>
      <c r="H1207" s="4" t="s">
        <v>6</v>
      </c>
      <c r="I1207" s="4" t="s">
        <v>7</v>
      </c>
      <c r="J1207" s="4" t="s">
        <v>191</v>
      </c>
      <c r="M1207" t="s">
        <v>7</v>
      </c>
    </row>
    <row r="1208" spans="1:13" ht="39.75" customHeight="1" x14ac:dyDescent="0.2">
      <c r="A1208" s="29" t="s">
        <v>2389</v>
      </c>
      <c r="B1208" s="42">
        <v>89993</v>
      </c>
      <c r="C1208" s="41" t="s">
        <v>14</v>
      </c>
      <c r="D1208" s="29" t="s">
        <v>3322</v>
      </c>
      <c r="E1208" s="195" t="s">
        <v>2410</v>
      </c>
      <c r="F1208" s="196"/>
      <c r="G1208" s="41" t="s">
        <v>71</v>
      </c>
      <c r="H1208" s="44">
        <v>1</v>
      </c>
      <c r="I1208" s="85">
        <f>SUM(J1209:J1211)</f>
        <v>1148.07</v>
      </c>
      <c r="J1208" s="43">
        <f>TRUNC(H1208*I1208,2)</f>
        <v>1148.07</v>
      </c>
      <c r="M1208">
        <v>1134.3000000000002</v>
      </c>
    </row>
    <row r="1209" spans="1:13" ht="39.75" customHeight="1" x14ac:dyDescent="0.2">
      <c r="A1209" s="6" t="s">
        <v>2397</v>
      </c>
      <c r="B1209" s="5">
        <v>88309</v>
      </c>
      <c r="C1209" s="7" t="s">
        <v>14</v>
      </c>
      <c r="D1209" s="6" t="s">
        <v>439</v>
      </c>
      <c r="E1209" s="197" t="s">
        <v>2399</v>
      </c>
      <c r="F1209" s="198"/>
      <c r="G1209" s="7" t="s">
        <v>297</v>
      </c>
      <c r="H1209" s="46">
        <v>8.2972999999999999</v>
      </c>
      <c r="I1209" s="77">
        <f>'COMP-CUSTO MÃO OBRA'!$H$2003</f>
        <v>34.29</v>
      </c>
      <c r="J1209" s="8">
        <f>TRUNC(H1209*I1209,2)</f>
        <v>284.51</v>
      </c>
      <c r="M1209">
        <v>34.29</v>
      </c>
    </row>
    <row r="1210" spans="1:13" ht="39.75" customHeight="1" x14ac:dyDescent="0.2">
      <c r="A1210" s="6" t="s">
        <v>2397</v>
      </c>
      <c r="B1210" s="5">
        <v>88316</v>
      </c>
      <c r="C1210" s="7" t="s">
        <v>14</v>
      </c>
      <c r="D1210" s="6" t="s">
        <v>2398</v>
      </c>
      <c r="E1210" s="197" t="s">
        <v>2399</v>
      </c>
      <c r="F1210" s="198"/>
      <c r="G1210" s="7" t="s">
        <v>297</v>
      </c>
      <c r="H1210" s="46">
        <v>5.5315000000000003</v>
      </c>
      <c r="I1210" s="77">
        <f>'COMP-CUSTO MÃO OBRA'!$H$61</f>
        <v>27.08</v>
      </c>
      <c r="J1210" s="8">
        <f>TRUNC(H1210*I1210,2)</f>
        <v>149.79</v>
      </c>
      <c r="M1210">
        <v>26.5</v>
      </c>
    </row>
    <row r="1211" spans="1:13" ht="39.75" customHeight="1" x14ac:dyDescent="0.2">
      <c r="A1211" s="6" t="s">
        <v>2397</v>
      </c>
      <c r="B1211" s="5">
        <v>90279</v>
      </c>
      <c r="C1211" s="7" t="s">
        <v>14</v>
      </c>
      <c r="D1211" s="6" t="s">
        <v>4140</v>
      </c>
      <c r="E1211" s="197" t="s">
        <v>2410</v>
      </c>
      <c r="F1211" s="198"/>
      <c r="G1211" s="7" t="s">
        <v>71</v>
      </c>
      <c r="H1211" s="46">
        <v>1.2030000000000001</v>
      </c>
      <c r="I1211" s="77">
        <f>$J$1189</f>
        <v>593.33000000000004</v>
      </c>
      <c r="J1211" s="8">
        <f>TRUNC(H1211*I1211,2)</f>
        <v>713.77</v>
      </c>
      <c r="M1211">
        <v>584.54999999999995</v>
      </c>
    </row>
    <row r="1212" spans="1:13" ht="39.75" customHeight="1" thickBot="1" x14ac:dyDescent="0.25">
      <c r="A1212" s="13"/>
      <c r="B1212" s="13"/>
      <c r="C1212" s="12"/>
      <c r="D1212" s="13"/>
      <c r="E1212" s="13"/>
      <c r="F1212" s="48"/>
      <c r="G1212" s="13"/>
      <c r="H1212" s="87"/>
      <c r="I1212" s="87"/>
      <c r="J1212" s="48"/>
    </row>
    <row r="1213" spans="1:13" ht="39.75" customHeight="1" thickTop="1" x14ac:dyDescent="0.2">
      <c r="A1213" s="45"/>
      <c r="B1213" s="45"/>
      <c r="C1213" s="89"/>
      <c r="D1213" s="45"/>
      <c r="E1213" s="45"/>
      <c r="F1213" s="45"/>
      <c r="G1213" s="45"/>
      <c r="H1213" s="45"/>
      <c r="I1213" s="45"/>
      <c r="J1213" s="45"/>
    </row>
    <row r="1214" spans="1:13" ht="39.75" customHeight="1" x14ac:dyDescent="0.2">
      <c r="A1214" s="28"/>
      <c r="B1214" s="4" t="s">
        <v>2</v>
      </c>
      <c r="C1214" s="26" t="s">
        <v>3</v>
      </c>
      <c r="D1214" s="28" t="s">
        <v>4</v>
      </c>
      <c r="E1214" s="193" t="s">
        <v>2388</v>
      </c>
      <c r="F1214" s="194"/>
      <c r="G1214" s="26" t="s">
        <v>190</v>
      </c>
      <c r="H1214" s="4" t="s">
        <v>6</v>
      </c>
      <c r="I1214" s="4" t="s">
        <v>7</v>
      </c>
      <c r="J1214" s="4" t="s">
        <v>191</v>
      </c>
      <c r="M1214" t="s">
        <v>7</v>
      </c>
    </row>
    <row r="1215" spans="1:13" ht="39.75" customHeight="1" x14ac:dyDescent="0.2">
      <c r="A1215" s="29" t="s">
        <v>2389</v>
      </c>
      <c r="B1215" s="42">
        <v>65025</v>
      </c>
      <c r="C1215" s="41" t="s">
        <v>16</v>
      </c>
      <c r="D1215" s="29" t="s">
        <v>3930</v>
      </c>
      <c r="E1215" s="195" t="s">
        <v>3931</v>
      </c>
      <c r="F1215" s="196"/>
      <c r="G1215" s="41" t="s">
        <v>15</v>
      </c>
      <c r="H1215" s="44">
        <v>1</v>
      </c>
      <c r="I1215" s="85">
        <f>SUM($J$1216:$J$1218)</f>
        <v>74979.990000000005</v>
      </c>
      <c r="J1215" s="43">
        <f>TRUNC(H1215*I1215,2)</f>
        <v>74979.990000000005</v>
      </c>
      <c r="M1215">
        <v>102432.52</v>
      </c>
    </row>
    <row r="1216" spans="1:13" ht="39.75" customHeight="1" x14ac:dyDescent="0.2">
      <c r="A1216" s="6" t="s">
        <v>2397</v>
      </c>
      <c r="B1216" s="5">
        <v>88247</v>
      </c>
      <c r="C1216" s="7" t="s">
        <v>14</v>
      </c>
      <c r="D1216" s="6" t="s">
        <v>2644</v>
      </c>
      <c r="E1216" s="197" t="s">
        <v>2399</v>
      </c>
      <c r="F1216" s="198"/>
      <c r="G1216" s="7" t="s">
        <v>297</v>
      </c>
      <c r="H1216" s="46">
        <v>32.512999999999998</v>
      </c>
      <c r="I1216" s="77">
        <f>'COMP-CUSTO MÃO OBRA'!$H$61</f>
        <v>27.08</v>
      </c>
      <c r="J1216" s="8">
        <f>TRUNC(H1216*I1216,2)</f>
        <v>880.45</v>
      </c>
      <c r="M1216">
        <v>26.5</v>
      </c>
    </row>
    <row r="1217" spans="1:13" ht="39.75" customHeight="1" x14ac:dyDescent="0.2">
      <c r="A1217" s="6" t="s">
        <v>2397</v>
      </c>
      <c r="B1217" s="5">
        <v>88264</v>
      </c>
      <c r="C1217" s="7" t="s">
        <v>14</v>
      </c>
      <c r="D1217" s="6" t="s">
        <v>2411</v>
      </c>
      <c r="E1217" s="197" t="s">
        <v>2399</v>
      </c>
      <c r="F1217" s="198"/>
      <c r="G1217" s="7" t="s">
        <v>297</v>
      </c>
      <c r="H1217" s="46">
        <v>32.512999999999998</v>
      </c>
      <c r="I1217" s="77">
        <f>'COMP-CUSTO MÃO OBRA'!$H$422</f>
        <v>41.6</v>
      </c>
      <c r="J1217" s="8">
        <f>TRUNC(H1217*I1217,2)</f>
        <v>1352.54</v>
      </c>
      <c r="M1217">
        <v>41.24</v>
      </c>
    </row>
    <row r="1218" spans="1:13" ht="39.75" customHeight="1" x14ac:dyDescent="0.2">
      <c r="A1218" s="10" t="s">
        <v>2391</v>
      </c>
      <c r="B1218" s="10">
        <v>1238</v>
      </c>
      <c r="C1218" s="10" t="s">
        <v>16</v>
      </c>
      <c r="D1218" s="9" t="s">
        <v>4141</v>
      </c>
      <c r="E1218" s="212" t="s">
        <v>2394</v>
      </c>
      <c r="F1218" s="199"/>
      <c r="G1218" s="10" t="s">
        <v>15</v>
      </c>
      <c r="H1218" s="47">
        <v>1</v>
      </c>
      <c r="I1218" s="211">
        <f>VLOOKUP(B1218,CURVA_ABC_INSUM!$B$5:$H$1423,7,0)</f>
        <v>72747</v>
      </c>
      <c r="J1218" s="211">
        <f>TRUNC(H1218*I1218,2)</f>
        <v>72747</v>
      </c>
      <c r="M1218">
        <v>100230.1</v>
      </c>
    </row>
    <row r="1219" spans="1:13" ht="39.75" customHeight="1" thickBot="1" x14ac:dyDescent="0.25">
      <c r="A1219" s="13"/>
      <c r="B1219" s="13"/>
      <c r="C1219" s="12"/>
      <c r="D1219" s="13"/>
      <c r="E1219" s="13"/>
      <c r="F1219" s="48"/>
      <c r="G1219" s="13"/>
      <c r="H1219" s="87"/>
      <c r="I1219" s="87"/>
      <c r="J1219" s="48"/>
    </row>
    <row r="1220" spans="1:13" ht="39.75" customHeight="1" thickTop="1" x14ac:dyDescent="0.2">
      <c r="A1220" s="45"/>
      <c r="B1220" s="45"/>
      <c r="C1220" s="89"/>
      <c r="D1220" s="45"/>
      <c r="E1220" s="45"/>
      <c r="F1220" s="45"/>
      <c r="G1220" s="45"/>
      <c r="H1220" s="45"/>
      <c r="I1220" s="45"/>
      <c r="J1220" s="45"/>
    </row>
    <row r="1221" spans="1:13" ht="39.75" customHeight="1" x14ac:dyDescent="0.2">
      <c r="A1221" s="28"/>
      <c r="B1221" s="4" t="s">
        <v>2</v>
      </c>
      <c r="C1221" s="26" t="s">
        <v>3</v>
      </c>
      <c r="D1221" s="28" t="s">
        <v>4</v>
      </c>
      <c r="E1221" s="193" t="s">
        <v>2388</v>
      </c>
      <c r="F1221" s="194"/>
      <c r="G1221" s="26" t="s">
        <v>190</v>
      </c>
      <c r="H1221" s="4" t="s">
        <v>6</v>
      </c>
      <c r="I1221" s="4" t="s">
        <v>7</v>
      </c>
      <c r="J1221" s="4" t="s">
        <v>191</v>
      </c>
      <c r="M1221" t="s">
        <v>7</v>
      </c>
    </row>
    <row r="1222" spans="1:13" ht="39.75" customHeight="1" x14ac:dyDescent="0.2">
      <c r="A1222" s="29" t="s">
        <v>2389</v>
      </c>
      <c r="B1222" s="42">
        <v>93282</v>
      </c>
      <c r="C1222" s="41" t="s">
        <v>14</v>
      </c>
      <c r="D1222" s="29" t="s">
        <v>2729</v>
      </c>
      <c r="E1222" s="195" t="s">
        <v>2498</v>
      </c>
      <c r="F1222" s="196"/>
      <c r="G1222" s="41" t="s">
        <v>2526</v>
      </c>
      <c r="H1222" s="44">
        <v>1</v>
      </c>
      <c r="I1222" s="85">
        <f>SUM($J$1223:$J$1225)</f>
        <v>32.86</v>
      </c>
      <c r="J1222" s="43">
        <f>TRUNC(H1222*I1222,2)</f>
        <v>32.86</v>
      </c>
      <c r="M1222">
        <v>32.86</v>
      </c>
    </row>
    <row r="1223" spans="1:13" ht="39.75" customHeight="1" x14ac:dyDescent="0.2">
      <c r="A1223" s="6" t="s">
        <v>2397</v>
      </c>
      <c r="B1223" s="5">
        <v>88295</v>
      </c>
      <c r="C1223" s="7" t="s">
        <v>14</v>
      </c>
      <c r="D1223" s="6" t="s">
        <v>4142</v>
      </c>
      <c r="E1223" s="197" t="s">
        <v>2399</v>
      </c>
      <c r="F1223" s="198"/>
      <c r="G1223" s="7" t="s">
        <v>297</v>
      </c>
      <c r="H1223" s="46">
        <v>1</v>
      </c>
      <c r="I1223" s="77">
        <f>'COMP-CUSTO MÃO OBRA'!$H$1869</f>
        <v>32.51</v>
      </c>
      <c r="J1223" s="8">
        <f>TRUNC(H1223*I1223,2)</f>
        <v>32.51</v>
      </c>
      <c r="M1223">
        <v>32.51</v>
      </c>
    </row>
    <row r="1224" spans="1:13" ht="39.75" customHeight="1" x14ac:dyDescent="0.2">
      <c r="A1224" s="6" t="s">
        <v>2397</v>
      </c>
      <c r="B1224" s="5">
        <v>93277</v>
      </c>
      <c r="C1224" s="7" t="s">
        <v>14</v>
      </c>
      <c r="D1224" s="6" t="s">
        <v>4143</v>
      </c>
      <c r="E1224" s="197" t="s">
        <v>2498</v>
      </c>
      <c r="F1224" s="198"/>
      <c r="G1224" s="7" t="s">
        <v>297</v>
      </c>
      <c r="H1224" s="46">
        <v>1</v>
      </c>
      <c r="I1224" s="77">
        <f>$J$1238</f>
        <v>0.32</v>
      </c>
      <c r="J1224" s="8">
        <f>TRUNC(H1224*I1224,2)</f>
        <v>0.32</v>
      </c>
      <c r="M1224">
        <v>0.32</v>
      </c>
    </row>
    <row r="1225" spans="1:13" ht="39.75" customHeight="1" x14ac:dyDescent="0.2">
      <c r="A1225" s="6" t="s">
        <v>2397</v>
      </c>
      <c r="B1225" s="5">
        <v>93278</v>
      </c>
      <c r="C1225" s="7" t="s">
        <v>14</v>
      </c>
      <c r="D1225" s="6" t="s">
        <v>4144</v>
      </c>
      <c r="E1225" s="197" t="s">
        <v>2498</v>
      </c>
      <c r="F1225" s="198"/>
      <c r="G1225" s="7" t="s">
        <v>297</v>
      </c>
      <c r="H1225" s="46">
        <v>1</v>
      </c>
      <c r="I1225" s="77">
        <f>$J$1243</f>
        <v>0.03</v>
      </c>
      <c r="J1225" s="8">
        <f>TRUNC(H1225*I1225,2)</f>
        <v>0.03</v>
      </c>
      <c r="M1225">
        <v>0.03</v>
      </c>
    </row>
    <row r="1226" spans="1:13" ht="39.75" customHeight="1" thickBot="1" x14ac:dyDescent="0.25">
      <c r="A1226" s="13"/>
      <c r="B1226" s="13"/>
      <c r="C1226" s="12"/>
      <c r="D1226" s="13"/>
      <c r="E1226" s="13"/>
      <c r="F1226" s="48"/>
      <c r="G1226" s="13"/>
      <c r="H1226" s="87"/>
      <c r="I1226" s="87"/>
      <c r="J1226" s="48"/>
    </row>
    <row r="1227" spans="1:13" ht="39.75" customHeight="1" thickTop="1" x14ac:dyDescent="0.2">
      <c r="A1227" s="45"/>
      <c r="B1227" s="45"/>
      <c r="C1227" s="89"/>
      <c r="D1227" s="45"/>
      <c r="E1227" s="45"/>
      <c r="F1227" s="45"/>
      <c r="G1227" s="45"/>
      <c r="H1227" s="45"/>
      <c r="I1227" s="45"/>
      <c r="J1227" s="45"/>
    </row>
    <row r="1228" spans="1:13" ht="39.75" customHeight="1" x14ac:dyDescent="0.2">
      <c r="A1228" s="28"/>
      <c r="B1228" s="4" t="s">
        <v>2</v>
      </c>
      <c r="C1228" s="26" t="s">
        <v>3</v>
      </c>
      <c r="D1228" s="28" t="s">
        <v>4</v>
      </c>
      <c r="E1228" s="193" t="s">
        <v>2388</v>
      </c>
      <c r="F1228" s="194"/>
      <c r="G1228" s="26" t="s">
        <v>190</v>
      </c>
      <c r="H1228" s="4" t="s">
        <v>6</v>
      </c>
      <c r="I1228" s="4" t="s">
        <v>7</v>
      </c>
      <c r="J1228" s="4" t="s">
        <v>191</v>
      </c>
      <c r="M1228" t="s">
        <v>7</v>
      </c>
    </row>
    <row r="1229" spans="1:13" ht="39.75" customHeight="1" x14ac:dyDescent="0.2">
      <c r="A1229" s="29" t="s">
        <v>2389</v>
      </c>
      <c r="B1229" s="42">
        <v>93281</v>
      </c>
      <c r="C1229" s="41" t="s">
        <v>14</v>
      </c>
      <c r="D1229" s="29" t="s">
        <v>2728</v>
      </c>
      <c r="E1229" s="195" t="s">
        <v>2498</v>
      </c>
      <c r="F1229" s="196"/>
      <c r="G1229" s="41" t="s">
        <v>637</v>
      </c>
      <c r="H1229" s="44">
        <v>1</v>
      </c>
      <c r="I1229" s="85">
        <f>SUM(J1230:J1234)</f>
        <v>33.799999999999997</v>
      </c>
      <c r="J1229" s="43">
        <f t="shared" ref="J1229:J1234" si="96">TRUNC(H1229*I1229,2)</f>
        <v>33.799999999999997</v>
      </c>
      <c r="M1229">
        <v>33.76</v>
      </c>
    </row>
    <row r="1230" spans="1:13" ht="39.75" customHeight="1" x14ac:dyDescent="0.2">
      <c r="A1230" s="6" t="s">
        <v>2397</v>
      </c>
      <c r="B1230" s="5">
        <v>88295</v>
      </c>
      <c r="C1230" s="7" t="s">
        <v>14</v>
      </c>
      <c r="D1230" s="6" t="s">
        <v>4142</v>
      </c>
      <c r="E1230" s="197" t="s">
        <v>2399</v>
      </c>
      <c r="F1230" s="198"/>
      <c r="G1230" s="7" t="s">
        <v>297</v>
      </c>
      <c r="H1230" s="46">
        <v>1</v>
      </c>
      <c r="I1230" s="77">
        <f>'COMP-CUSTO MÃO OBRA'!$H$1869</f>
        <v>32.51</v>
      </c>
      <c r="J1230" s="8">
        <f t="shared" si="96"/>
        <v>32.51</v>
      </c>
      <c r="M1230">
        <v>32.51</v>
      </c>
    </row>
    <row r="1231" spans="1:13" ht="39.75" customHeight="1" x14ac:dyDescent="0.2">
      <c r="A1231" s="6" t="s">
        <v>2397</v>
      </c>
      <c r="B1231" s="5">
        <v>93277</v>
      </c>
      <c r="C1231" s="7" t="s">
        <v>14</v>
      </c>
      <c r="D1231" s="6" t="s">
        <v>4143</v>
      </c>
      <c r="E1231" s="197" t="s">
        <v>2498</v>
      </c>
      <c r="F1231" s="198"/>
      <c r="G1231" s="7" t="s">
        <v>297</v>
      </c>
      <c r="H1231" s="46">
        <v>1</v>
      </c>
      <c r="I1231" s="77">
        <f>$J$1238</f>
        <v>0.32</v>
      </c>
      <c r="J1231" s="8">
        <f t="shared" si="96"/>
        <v>0.32</v>
      </c>
      <c r="M1231">
        <v>0.32</v>
      </c>
    </row>
    <row r="1232" spans="1:13" ht="39.75" customHeight="1" x14ac:dyDescent="0.2">
      <c r="A1232" s="6" t="s">
        <v>2397</v>
      </c>
      <c r="B1232" s="5">
        <v>93278</v>
      </c>
      <c r="C1232" s="7" t="s">
        <v>14</v>
      </c>
      <c r="D1232" s="6" t="s">
        <v>4144</v>
      </c>
      <c r="E1232" s="197" t="s">
        <v>2498</v>
      </c>
      <c r="F1232" s="198"/>
      <c r="G1232" s="7" t="s">
        <v>297</v>
      </c>
      <c r="H1232" s="46">
        <v>1</v>
      </c>
      <c r="I1232" s="77">
        <f>$J$1243</f>
        <v>0.03</v>
      </c>
      <c r="J1232" s="8">
        <f t="shared" si="96"/>
        <v>0.03</v>
      </c>
      <c r="M1232">
        <v>0.03</v>
      </c>
    </row>
    <row r="1233" spans="1:13" ht="39.75" customHeight="1" x14ac:dyDescent="0.2">
      <c r="A1233" s="6" t="s">
        <v>2397</v>
      </c>
      <c r="B1233" s="5">
        <v>93279</v>
      </c>
      <c r="C1233" s="7" t="s">
        <v>14</v>
      </c>
      <c r="D1233" s="6" t="s">
        <v>4145</v>
      </c>
      <c r="E1233" s="197" t="s">
        <v>2498</v>
      </c>
      <c r="F1233" s="198"/>
      <c r="G1233" s="7" t="s">
        <v>297</v>
      </c>
      <c r="H1233" s="46">
        <v>1</v>
      </c>
      <c r="I1233" s="77">
        <f>$J$1248</f>
        <v>0.3</v>
      </c>
      <c r="J1233" s="8">
        <f t="shared" si="96"/>
        <v>0.3</v>
      </c>
      <c r="M1233">
        <v>0.3</v>
      </c>
    </row>
    <row r="1234" spans="1:13" ht="39.75" customHeight="1" x14ac:dyDescent="0.2">
      <c r="A1234" s="6" t="s">
        <v>2397</v>
      </c>
      <c r="B1234" s="5">
        <v>93280</v>
      </c>
      <c r="C1234" s="7" t="s">
        <v>14</v>
      </c>
      <c r="D1234" s="6" t="s">
        <v>4146</v>
      </c>
      <c r="E1234" s="197" t="s">
        <v>2498</v>
      </c>
      <c r="F1234" s="198"/>
      <c r="G1234" s="7" t="s">
        <v>297</v>
      </c>
      <c r="H1234" s="46">
        <v>1</v>
      </c>
      <c r="I1234" s="77">
        <f>$J$1253</f>
        <v>0.64</v>
      </c>
      <c r="J1234" s="8">
        <f t="shared" si="96"/>
        <v>0.64</v>
      </c>
      <c r="M1234">
        <v>0.6</v>
      </c>
    </row>
    <row r="1235" spans="1:13" ht="39.75" customHeight="1" thickBot="1" x14ac:dyDescent="0.25">
      <c r="A1235" s="13"/>
      <c r="B1235" s="13"/>
      <c r="C1235" s="12"/>
      <c r="D1235" s="13"/>
      <c r="E1235" s="13"/>
      <c r="F1235" s="48"/>
      <c r="G1235" s="13"/>
      <c r="H1235" s="87"/>
      <c r="I1235" s="87"/>
      <c r="J1235" s="48"/>
    </row>
    <row r="1236" spans="1:13" ht="39.75" customHeight="1" thickTop="1" x14ac:dyDescent="0.2">
      <c r="A1236" s="45"/>
      <c r="B1236" s="45"/>
      <c r="C1236" s="89"/>
      <c r="D1236" s="45"/>
      <c r="E1236" s="45"/>
      <c r="F1236" s="45"/>
      <c r="G1236" s="45"/>
      <c r="H1236" s="45"/>
      <c r="I1236" s="45"/>
      <c r="J1236" s="45"/>
    </row>
    <row r="1237" spans="1:13" ht="39.75" customHeight="1" x14ac:dyDescent="0.2">
      <c r="A1237" s="28"/>
      <c r="B1237" s="4" t="s">
        <v>2</v>
      </c>
      <c r="C1237" s="26" t="s">
        <v>3</v>
      </c>
      <c r="D1237" s="28" t="s">
        <v>4</v>
      </c>
      <c r="E1237" s="193" t="s">
        <v>2388</v>
      </c>
      <c r="F1237" s="194"/>
      <c r="G1237" s="26" t="s">
        <v>190</v>
      </c>
      <c r="H1237" s="4" t="s">
        <v>6</v>
      </c>
      <c r="I1237" s="4" t="s">
        <v>7</v>
      </c>
      <c r="J1237" s="4" t="s">
        <v>191</v>
      </c>
      <c r="M1237" t="s">
        <v>7</v>
      </c>
    </row>
    <row r="1238" spans="1:13" ht="39.75" customHeight="1" x14ac:dyDescent="0.2">
      <c r="A1238" s="29" t="s">
        <v>2389</v>
      </c>
      <c r="B1238" s="42">
        <v>93277</v>
      </c>
      <c r="C1238" s="41" t="s">
        <v>14</v>
      </c>
      <c r="D1238" s="29" t="s">
        <v>4143</v>
      </c>
      <c r="E1238" s="195" t="s">
        <v>2498</v>
      </c>
      <c r="F1238" s="196"/>
      <c r="G1238" s="41" t="s">
        <v>297</v>
      </c>
      <c r="H1238" s="44">
        <v>1</v>
      </c>
      <c r="I1238" s="85">
        <f>SUM(J1239)</f>
        <v>0.32</v>
      </c>
      <c r="J1238" s="43">
        <f t="shared" ref="J1238:J1239" si="97">TRUNC(H1238*I1238,2)</f>
        <v>0.32</v>
      </c>
      <c r="M1238">
        <v>0.32</v>
      </c>
    </row>
    <row r="1239" spans="1:13" ht="39.75" customHeight="1" x14ac:dyDescent="0.2">
      <c r="A1239" s="10" t="s">
        <v>2391</v>
      </c>
      <c r="B1239" s="10">
        <v>36487</v>
      </c>
      <c r="C1239" s="10" t="s">
        <v>14</v>
      </c>
      <c r="D1239" s="9" t="s">
        <v>4147</v>
      </c>
      <c r="E1239" s="212" t="s">
        <v>2494</v>
      </c>
      <c r="F1239" s="199"/>
      <c r="G1239" s="10" t="s">
        <v>15</v>
      </c>
      <c r="H1239" s="47">
        <v>6.3999999999999997E-5</v>
      </c>
      <c r="I1239" s="211">
        <f>VLOOKUP(B1239,CURVA_ABC_INSUM!$B$5:$H$1423,7,0)</f>
        <v>5036.03</v>
      </c>
      <c r="J1239" s="211">
        <f t="shared" si="97"/>
        <v>0.32</v>
      </c>
      <c r="M1239">
        <v>5036.03</v>
      </c>
    </row>
    <row r="1240" spans="1:13" ht="39.75" customHeight="1" thickBot="1" x14ac:dyDescent="0.25">
      <c r="A1240" s="13"/>
      <c r="B1240" s="13"/>
      <c r="C1240" s="12"/>
      <c r="D1240" s="13"/>
      <c r="E1240" s="13"/>
      <c r="F1240" s="48"/>
      <c r="G1240" s="13"/>
      <c r="H1240" s="87"/>
      <c r="I1240" s="87"/>
      <c r="J1240" s="48"/>
    </row>
    <row r="1241" spans="1:13" ht="39.75" customHeight="1" thickTop="1" x14ac:dyDescent="0.2">
      <c r="A1241" s="45"/>
      <c r="B1241" s="45"/>
      <c r="C1241" s="89"/>
      <c r="D1241" s="45"/>
      <c r="E1241" s="45"/>
      <c r="F1241" s="45"/>
      <c r="G1241" s="45"/>
      <c r="H1241" s="45"/>
      <c r="I1241" s="45"/>
      <c r="J1241" s="45"/>
    </row>
    <row r="1242" spans="1:13" ht="39.75" customHeight="1" x14ac:dyDescent="0.2">
      <c r="A1242" s="28"/>
      <c r="B1242" s="4" t="s">
        <v>2</v>
      </c>
      <c r="C1242" s="26" t="s">
        <v>3</v>
      </c>
      <c r="D1242" s="28" t="s">
        <v>4</v>
      </c>
      <c r="E1242" s="193" t="s">
        <v>2388</v>
      </c>
      <c r="F1242" s="194"/>
      <c r="G1242" s="26" t="s">
        <v>190</v>
      </c>
      <c r="H1242" s="4" t="s">
        <v>6</v>
      </c>
      <c r="I1242" s="4" t="s">
        <v>7</v>
      </c>
      <c r="J1242" s="4" t="s">
        <v>191</v>
      </c>
      <c r="M1242" t="s">
        <v>7</v>
      </c>
    </row>
    <row r="1243" spans="1:13" ht="39.75" customHeight="1" x14ac:dyDescent="0.2">
      <c r="A1243" s="29" t="s">
        <v>2389</v>
      </c>
      <c r="B1243" s="42">
        <v>93278</v>
      </c>
      <c r="C1243" s="41" t="s">
        <v>14</v>
      </c>
      <c r="D1243" s="29" t="s">
        <v>4144</v>
      </c>
      <c r="E1243" s="195" t="s">
        <v>2498</v>
      </c>
      <c r="F1243" s="196"/>
      <c r="G1243" s="41" t="s">
        <v>297</v>
      </c>
      <c r="H1243" s="44">
        <v>1</v>
      </c>
      <c r="I1243" s="85">
        <f>SUM(J1244)</f>
        <v>0.03</v>
      </c>
      <c r="J1243" s="43">
        <f t="shared" ref="J1243:J1244" si="98">TRUNC(H1243*I1243,2)</f>
        <v>0.03</v>
      </c>
      <c r="M1243">
        <v>0.03</v>
      </c>
    </row>
    <row r="1244" spans="1:13" ht="39.75" customHeight="1" x14ac:dyDescent="0.2">
      <c r="A1244" s="10" t="s">
        <v>2391</v>
      </c>
      <c r="B1244" s="10">
        <v>36487</v>
      </c>
      <c r="C1244" s="10" t="s">
        <v>14</v>
      </c>
      <c r="D1244" s="9" t="s">
        <v>4147</v>
      </c>
      <c r="E1244" s="212" t="s">
        <v>2494</v>
      </c>
      <c r="F1244" s="199"/>
      <c r="G1244" s="10" t="s">
        <v>15</v>
      </c>
      <c r="H1244" s="47">
        <v>7.6000000000000001E-6</v>
      </c>
      <c r="I1244" s="211">
        <f>VLOOKUP(B1244,CURVA_ABC_INSUM!$B$5:$H$1423,7,0)</f>
        <v>5036.03</v>
      </c>
      <c r="J1244" s="211">
        <f t="shared" si="98"/>
        <v>0.03</v>
      </c>
      <c r="M1244">
        <v>5036.03</v>
      </c>
    </row>
    <row r="1245" spans="1:13" ht="39.75" customHeight="1" thickBot="1" x14ac:dyDescent="0.25">
      <c r="A1245" s="13"/>
      <c r="B1245" s="13"/>
      <c r="C1245" s="12"/>
      <c r="D1245" s="13"/>
      <c r="E1245" s="13"/>
      <c r="F1245" s="48"/>
      <c r="G1245" s="13"/>
      <c r="H1245" s="87"/>
      <c r="I1245" s="87"/>
      <c r="J1245" s="48"/>
    </row>
    <row r="1246" spans="1:13" ht="39.75" customHeight="1" thickTop="1" x14ac:dyDescent="0.2">
      <c r="A1246" s="45"/>
      <c r="B1246" s="45"/>
      <c r="C1246" s="89"/>
      <c r="D1246" s="45"/>
      <c r="E1246" s="45"/>
      <c r="F1246" s="45"/>
      <c r="G1246" s="45"/>
      <c r="H1246" s="45"/>
      <c r="I1246" s="45"/>
      <c r="J1246" s="45"/>
    </row>
    <row r="1247" spans="1:13" ht="39.75" customHeight="1" x14ac:dyDescent="0.2">
      <c r="A1247" s="28"/>
      <c r="B1247" s="4" t="s">
        <v>2</v>
      </c>
      <c r="C1247" s="26" t="s">
        <v>3</v>
      </c>
      <c r="D1247" s="28" t="s">
        <v>4</v>
      </c>
      <c r="E1247" s="193" t="s">
        <v>2388</v>
      </c>
      <c r="F1247" s="194"/>
      <c r="G1247" s="26" t="s">
        <v>190</v>
      </c>
      <c r="H1247" s="4" t="s">
        <v>6</v>
      </c>
      <c r="I1247" s="4" t="s">
        <v>7</v>
      </c>
      <c r="J1247" s="4" t="s">
        <v>191</v>
      </c>
      <c r="M1247" t="s">
        <v>7</v>
      </c>
    </row>
    <row r="1248" spans="1:13" ht="39.75" customHeight="1" x14ac:dyDescent="0.2">
      <c r="A1248" s="29" t="s">
        <v>2389</v>
      </c>
      <c r="B1248" s="42">
        <v>93279</v>
      </c>
      <c r="C1248" s="41" t="s">
        <v>14</v>
      </c>
      <c r="D1248" s="29" t="s">
        <v>4145</v>
      </c>
      <c r="E1248" s="195" t="s">
        <v>2498</v>
      </c>
      <c r="F1248" s="196"/>
      <c r="G1248" s="41" t="s">
        <v>297</v>
      </c>
      <c r="H1248" s="44">
        <v>1</v>
      </c>
      <c r="I1248" s="85">
        <f>SUM(J1249)</f>
        <v>0.3</v>
      </c>
      <c r="J1248" s="43">
        <f t="shared" ref="J1248:J1249" si="99">TRUNC(H1248*I1248,2)</f>
        <v>0.3</v>
      </c>
      <c r="M1248">
        <v>0.3</v>
      </c>
    </row>
    <row r="1249" spans="1:13" ht="39.75" customHeight="1" x14ac:dyDescent="0.2">
      <c r="A1249" s="10" t="s">
        <v>2391</v>
      </c>
      <c r="B1249" s="10">
        <v>36487</v>
      </c>
      <c r="C1249" s="10" t="s">
        <v>14</v>
      </c>
      <c r="D1249" s="9" t="s">
        <v>4147</v>
      </c>
      <c r="E1249" s="212" t="s">
        <v>2494</v>
      </c>
      <c r="F1249" s="199"/>
      <c r="G1249" s="10" t="s">
        <v>15</v>
      </c>
      <c r="H1249" s="47">
        <v>6.0000000000000002E-5</v>
      </c>
      <c r="I1249" s="211">
        <f>VLOOKUP(B1249,CURVA_ABC_INSUM!$B$5:$H$1423,7,0)</f>
        <v>5036.03</v>
      </c>
      <c r="J1249" s="211">
        <f t="shared" si="99"/>
        <v>0.3</v>
      </c>
      <c r="M1249">
        <v>5036.03</v>
      </c>
    </row>
    <row r="1250" spans="1:13" ht="39.75" customHeight="1" thickBot="1" x14ac:dyDescent="0.25">
      <c r="A1250" s="13"/>
      <c r="B1250" s="13"/>
      <c r="C1250" s="12"/>
      <c r="D1250" s="13"/>
      <c r="E1250" s="13"/>
      <c r="F1250" s="48"/>
      <c r="G1250" s="13"/>
      <c r="H1250" s="87"/>
      <c r="I1250" s="87"/>
      <c r="J1250" s="48"/>
    </row>
    <row r="1251" spans="1:13" ht="39.75" customHeight="1" thickTop="1" x14ac:dyDescent="0.2">
      <c r="A1251" s="45"/>
      <c r="B1251" s="45"/>
      <c r="C1251" s="89"/>
      <c r="D1251" s="45"/>
      <c r="E1251" s="45"/>
      <c r="F1251" s="45"/>
      <c r="G1251" s="45"/>
      <c r="H1251" s="45"/>
      <c r="I1251" s="45"/>
      <c r="J1251" s="45"/>
    </row>
    <row r="1252" spans="1:13" ht="39.75" customHeight="1" x14ac:dyDescent="0.2">
      <c r="A1252" s="28"/>
      <c r="B1252" s="4" t="s">
        <v>2</v>
      </c>
      <c r="C1252" s="26" t="s">
        <v>3</v>
      </c>
      <c r="D1252" s="28" t="s">
        <v>4</v>
      </c>
      <c r="E1252" s="193" t="s">
        <v>2388</v>
      </c>
      <c r="F1252" s="194"/>
      <c r="G1252" s="26" t="s">
        <v>190</v>
      </c>
      <c r="H1252" s="4" t="s">
        <v>6</v>
      </c>
      <c r="I1252" s="4" t="s">
        <v>7</v>
      </c>
      <c r="J1252" s="4" t="s">
        <v>191</v>
      </c>
      <c r="M1252" t="s">
        <v>7</v>
      </c>
    </row>
    <row r="1253" spans="1:13" ht="39.75" customHeight="1" x14ac:dyDescent="0.2">
      <c r="A1253" s="29" t="s">
        <v>2389</v>
      </c>
      <c r="B1253" s="42">
        <v>93280</v>
      </c>
      <c r="C1253" s="41" t="s">
        <v>14</v>
      </c>
      <c r="D1253" s="29" t="s">
        <v>4146</v>
      </c>
      <c r="E1253" s="195" t="s">
        <v>2498</v>
      </c>
      <c r="F1253" s="196"/>
      <c r="G1253" s="41" t="s">
        <v>297</v>
      </c>
      <c r="H1253" s="44">
        <v>1</v>
      </c>
      <c r="I1253" s="85">
        <f>SUM(J1254)</f>
        <v>0.64</v>
      </c>
      <c r="J1253" s="43">
        <f t="shared" ref="J1253:J1254" si="100">TRUNC(H1253*I1253,2)</f>
        <v>0.64</v>
      </c>
      <c r="M1253">
        <v>0.6</v>
      </c>
    </row>
    <row r="1254" spans="1:13" ht="39.75" customHeight="1" x14ac:dyDescent="0.2">
      <c r="A1254" s="10" t="s">
        <v>2391</v>
      </c>
      <c r="B1254" s="10">
        <v>2705</v>
      </c>
      <c r="C1254" s="10" t="s">
        <v>14</v>
      </c>
      <c r="D1254" s="9" t="s">
        <v>4062</v>
      </c>
      <c r="E1254" s="212" t="s">
        <v>2394</v>
      </c>
      <c r="F1254" s="199"/>
      <c r="G1254" s="10" t="s">
        <v>4063</v>
      </c>
      <c r="H1254" s="47">
        <v>0.78</v>
      </c>
      <c r="I1254" s="211">
        <f>VLOOKUP(B1254,CURVA_ABC_INSUM!$B$5:$H$1423,7,0)</f>
        <v>0.83</v>
      </c>
      <c r="J1254" s="211">
        <f t="shared" si="100"/>
        <v>0.64</v>
      </c>
      <c r="M1254">
        <v>0.77</v>
      </c>
    </row>
    <row r="1255" spans="1:13" ht="39.75" customHeight="1" thickBot="1" x14ac:dyDescent="0.25">
      <c r="A1255" s="13"/>
      <c r="B1255" s="13"/>
      <c r="C1255" s="12"/>
      <c r="D1255" s="13"/>
      <c r="E1255" s="13"/>
      <c r="F1255" s="48"/>
      <c r="G1255" s="13"/>
      <c r="H1255" s="87"/>
      <c r="I1255" s="87"/>
      <c r="J1255" s="48"/>
    </row>
    <row r="1256" spans="1:13" ht="39.75" customHeight="1" thickTop="1" x14ac:dyDescent="0.2">
      <c r="A1256" s="45"/>
      <c r="B1256" s="45"/>
      <c r="C1256" s="89"/>
      <c r="D1256" s="45"/>
      <c r="E1256" s="45"/>
      <c r="F1256" s="45"/>
      <c r="G1256" s="45"/>
      <c r="H1256" s="45"/>
      <c r="I1256" s="45"/>
      <c r="J1256" s="45"/>
    </row>
    <row r="1257" spans="1:13" ht="39.75" customHeight="1" x14ac:dyDescent="0.2">
      <c r="A1257" s="28"/>
      <c r="B1257" s="4" t="s">
        <v>2</v>
      </c>
      <c r="C1257" s="26" t="s">
        <v>3</v>
      </c>
      <c r="D1257" s="28" t="s">
        <v>4</v>
      </c>
      <c r="E1257" s="193" t="s">
        <v>2388</v>
      </c>
      <c r="F1257" s="194"/>
      <c r="G1257" s="26" t="s">
        <v>190</v>
      </c>
      <c r="H1257" s="4" t="s">
        <v>6</v>
      </c>
      <c r="I1257" s="4" t="s">
        <v>7</v>
      </c>
      <c r="J1257" s="4" t="s">
        <v>191</v>
      </c>
      <c r="M1257" t="s">
        <v>7</v>
      </c>
    </row>
    <row r="1258" spans="1:13" ht="39.75" customHeight="1" x14ac:dyDescent="0.2">
      <c r="A1258" s="29" t="s">
        <v>2389</v>
      </c>
      <c r="B1258" s="42">
        <v>93288</v>
      </c>
      <c r="C1258" s="41" t="s">
        <v>14</v>
      </c>
      <c r="D1258" s="29" t="s">
        <v>3110</v>
      </c>
      <c r="E1258" s="195" t="s">
        <v>2498</v>
      </c>
      <c r="F1258" s="196"/>
      <c r="G1258" s="41" t="s">
        <v>2526</v>
      </c>
      <c r="H1258" s="44">
        <v>1</v>
      </c>
      <c r="I1258" s="85">
        <f>SUM(J1259:J1262)</f>
        <v>166.56000000000003</v>
      </c>
      <c r="J1258" s="43">
        <f>TRUNC(H1258*I1258,2)</f>
        <v>166.56</v>
      </c>
      <c r="M1258">
        <v>169.9</v>
      </c>
    </row>
    <row r="1259" spans="1:13" ht="39.75" customHeight="1" x14ac:dyDescent="0.2">
      <c r="A1259" s="6" t="s">
        <v>2397</v>
      </c>
      <c r="B1259" s="5">
        <v>88296</v>
      </c>
      <c r="C1259" s="7" t="s">
        <v>14</v>
      </c>
      <c r="D1259" s="6" t="s">
        <v>4148</v>
      </c>
      <c r="E1259" s="197" t="s">
        <v>2399</v>
      </c>
      <c r="F1259" s="198"/>
      <c r="G1259" s="7" t="s">
        <v>297</v>
      </c>
      <c r="H1259" s="46">
        <v>1</v>
      </c>
      <c r="I1259" s="77">
        <f>'COMP-CUSTO MÃO OBRA'!$H$1888</f>
        <v>41.91</v>
      </c>
      <c r="J1259" s="8">
        <f>TRUNC(H1259*I1259,2)</f>
        <v>41.91</v>
      </c>
      <c r="M1259">
        <v>41.91</v>
      </c>
    </row>
    <row r="1260" spans="1:13" ht="39.75" customHeight="1" x14ac:dyDescent="0.2">
      <c r="A1260" s="6" t="s">
        <v>2397</v>
      </c>
      <c r="B1260" s="5">
        <v>93283</v>
      </c>
      <c r="C1260" s="7" t="s">
        <v>14</v>
      </c>
      <c r="D1260" s="6" t="s">
        <v>4149</v>
      </c>
      <c r="E1260" s="197" t="s">
        <v>2498</v>
      </c>
      <c r="F1260" s="198"/>
      <c r="G1260" s="7" t="s">
        <v>297</v>
      </c>
      <c r="H1260" s="46">
        <v>1</v>
      </c>
      <c r="I1260" s="77">
        <f>$J$1276</f>
        <v>94.26</v>
      </c>
      <c r="J1260" s="8">
        <f>TRUNC(H1260*I1260,2)</f>
        <v>94.26</v>
      </c>
      <c r="M1260">
        <v>96.78</v>
      </c>
    </row>
    <row r="1261" spans="1:13" ht="39.75" customHeight="1" x14ac:dyDescent="0.2">
      <c r="A1261" s="6" t="s">
        <v>2397</v>
      </c>
      <c r="B1261" s="5">
        <v>93284</v>
      </c>
      <c r="C1261" s="7" t="s">
        <v>14</v>
      </c>
      <c r="D1261" s="6" t="s">
        <v>4150</v>
      </c>
      <c r="E1261" s="197" t="s">
        <v>2498</v>
      </c>
      <c r="F1261" s="198"/>
      <c r="G1261" s="7" t="s">
        <v>297</v>
      </c>
      <c r="H1261" s="46">
        <v>1</v>
      </c>
      <c r="I1261" s="77">
        <f>$J$1286</f>
        <v>16.96</v>
      </c>
      <c r="J1261" s="8">
        <f>TRUNC(H1261*I1261,2)</f>
        <v>16.96</v>
      </c>
      <c r="M1261">
        <v>17.420000000000002</v>
      </c>
    </row>
    <row r="1262" spans="1:13" ht="39.75" customHeight="1" x14ac:dyDescent="0.2">
      <c r="A1262" s="6" t="s">
        <v>2397</v>
      </c>
      <c r="B1262" s="5">
        <v>93296</v>
      </c>
      <c r="C1262" s="7" t="s">
        <v>14</v>
      </c>
      <c r="D1262" s="6" t="s">
        <v>4151</v>
      </c>
      <c r="E1262" s="197" t="s">
        <v>2498</v>
      </c>
      <c r="F1262" s="198"/>
      <c r="G1262" s="7" t="s">
        <v>297</v>
      </c>
      <c r="H1262" s="46">
        <v>1</v>
      </c>
      <c r="I1262" s="77">
        <f>$J$1281</f>
        <v>13.43</v>
      </c>
      <c r="J1262" s="8">
        <f>TRUNC(H1262*I1262,2)</f>
        <v>13.43</v>
      </c>
      <c r="M1262">
        <v>13.79</v>
      </c>
    </row>
    <row r="1263" spans="1:13" ht="39.75" customHeight="1" thickBot="1" x14ac:dyDescent="0.25">
      <c r="A1263" s="13"/>
      <c r="B1263" s="13"/>
      <c r="C1263" s="12"/>
      <c r="D1263" s="13"/>
      <c r="E1263" s="13"/>
      <c r="F1263" s="48"/>
      <c r="G1263" s="13"/>
      <c r="H1263" s="87"/>
      <c r="I1263" s="87"/>
      <c r="J1263" s="48"/>
    </row>
    <row r="1264" spans="1:13" ht="39.75" customHeight="1" thickTop="1" x14ac:dyDescent="0.2">
      <c r="A1264" s="45"/>
      <c r="B1264" s="45"/>
      <c r="C1264" s="89"/>
      <c r="D1264" s="45"/>
      <c r="E1264" s="45"/>
      <c r="F1264" s="45"/>
      <c r="G1264" s="45"/>
      <c r="H1264" s="45"/>
      <c r="I1264" s="45"/>
      <c r="J1264" s="45"/>
    </row>
    <row r="1265" spans="1:13" ht="39.75" customHeight="1" x14ac:dyDescent="0.2">
      <c r="A1265" s="28"/>
      <c r="B1265" s="4" t="s">
        <v>2</v>
      </c>
      <c r="C1265" s="26" t="s">
        <v>3</v>
      </c>
      <c r="D1265" s="28" t="s">
        <v>4</v>
      </c>
      <c r="E1265" s="193" t="s">
        <v>2388</v>
      </c>
      <c r="F1265" s="194"/>
      <c r="G1265" s="26" t="s">
        <v>190</v>
      </c>
      <c r="H1265" s="4" t="s">
        <v>6</v>
      </c>
      <c r="I1265" s="4" t="s">
        <v>7</v>
      </c>
      <c r="J1265" s="4" t="s">
        <v>191</v>
      </c>
      <c r="M1265" t="s">
        <v>7</v>
      </c>
    </row>
    <row r="1266" spans="1:13" ht="39.75" customHeight="1" x14ac:dyDescent="0.2">
      <c r="A1266" s="29" t="s">
        <v>2389</v>
      </c>
      <c r="B1266" s="42">
        <v>93287</v>
      </c>
      <c r="C1266" s="41" t="s">
        <v>14</v>
      </c>
      <c r="D1266" s="29" t="s">
        <v>3109</v>
      </c>
      <c r="E1266" s="195" t="s">
        <v>2498</v>
      </c>
      <c r="F1266" s="196"/>
      <c r="G1266" s="41" t="s">
        <v>637</v>
      </c>
      <c r="H1266" s="44">
        <v>1</v>
      </c>
      <c r="I1266" s="43">
        <f>SUM(J1267:J1272)</f>
        <v>328.88000000000005</v>
      </c>
      <c r="J1266" s="43">
        <f t="shared" ref="J1266:J1272" si="101">TRUNC(H1266*I1266,2)</f>
        <v>328.88</v>
      </c>
      <c r="M1266">
        <v>335.48</v>
      </c>
    </row>
    <row r="1267" spans="1:13" ht="39.75" customHeight="1" x14ac:dyDescent="0.2">
      <c r="A1267" s="6" t="s">
        <v>2397</v>
      </c>
      <c r="B1267" s="5">
        <v>88296</v>
      </c>
      <c r="C1267" s="7" t="s">
        <v>14</v>
      </c>
      <c r="D1267" s="6" t="s">
        <v>4148</v>
      </c>
      <c r="E1267" s="197" t="s">
        <v>2399</v>
      </c>
      <c r="F1267" s="198"/>
      <c r="G1267" s="7" t="s">
        <v>297</v>
      </c>
      <c r="H1267" s="46">
        <v>1</v>
      </c>
      <c r="I1267" s="77">
        <f>'COMP-CUSTO MÃO OBRA'!$H$1888</f>
        <v>41.91</v>
      </c>
      <c r="J1267" s="8">
        <f t="shared" si="101"/>
        <v>41.91</v>
      </c>
      <c r="M1267">
        <v>41.91</v>
      </c>
    </row>
    <row r="1268" spans="1:13" ht="39.75" customHeight="1" x14ac:dyDescent="0.2">
      <c r="A1268" s="6" t="s">
        <v>2397</v>
      </c>
      <c r="B1268" s="5">
        <v>93283</v>
      </c>
      <c r="C1268" s="7" t="s">
        <v>14</v>
      </c>
      <c r="D1268" s="6" t="s">
        <v>4149</v>
      </c>
      <c r="E1268" s="197" t="s">
        <v>2498</v>
      </c>
      <c r="F1268" s="198"/>
      <c r="G1268" s="7" t="s">
        <v>297</v>
      </c>
      <c r="H1268" s="46">
        <v>1</v>
      </c>
      <c r="I1268" s="77">
        <f>$J$1276</f>
        <v>94.26</v>
      </c>
      <c r="J1268" s="8">
        <f t="shared" si="101"/>
        <v>94.26</v>
      </c>
      <c r="M1268">
        <v>96.78</v>
      </c>
    </row>
    <row r="1269" spans="1:13" ht="39.75" customHeight="1" x14ac:dyDescent="0.2">
      <c r="A1269" s="6" t="s">
        <v>2397</v>
      </c>
      <c r="B1269" s="5">
        <v>93284</v>
      </c>
      <c r="C1269" s="7" t="s">
        <v>14</v>
      </c>
      <c r="D1269" s="6" t="s">
        <v>4150</v>
      </c>
      <c r="E1269" s="197" t="s">
        <v>2498</v>
      </c>
      <c r="F1269" s="198"/>
      <c r="G1269" s="7" t="s">
        <v>297</v>
      </c>
      <c r="H1269" s="46">
        <v>1</v>
      </c>
      <c r="I1269" s="77">
        <f>$J$1286</f>
        <v>16.96</v>
      </c>
      <c r="J1269" s="8">
        <f t="shared" si="101"/>
        <v>16.96</v>
      </c>
      <c r="M1269">
        <v>17.420000000000002</v>
      </c>
    </row>
    <row r="1270" spans="1:13" ht="39.75" customHeight="1" x14ac:dyDescent="0.2">
      <c r="A1270" s="6" t="s">
        <v>2397</v>
      </c>
      <c r="B1270" s="5">
        <v>93285</v>
      </c>
      <c r="C1270" s="7" t="s">
        <v>14</v>
      </c>
      <c r="D1270" s="6" t="s">
        <v>4152</v>
      </c>
      <c r="E1270" s="197" t="s">
        <v>2498</v>
      </c>
      <c r="F1270" s="198"/>
      <c r="G1270" s="7" t="s">
        <v>297</v>
      </c>
      <c r="H1270" s="46">
        <v>1</v>
      </c>
      <c r="I1270" s="77">
        <f>$J$1291</f>
        <v>151.53</v>
      </c>
      <c r="J1270" s="8">
        <f t="shared" si="101"/>
        <v>151.53</v>
      </c>
      <c r="M1270">
        <v>155.57</v>
      </c>
    </row>
    <row r="1271" spans="1:13" ht="39.75" customHeight="1" x14ac:dyDescent="0.2">
      <c r="A1271" s="6" t="s">
        <v>2397</v>
      </c>
      <c r="B1271" s="5">
        <v>93286</v>
      </c>
      <c r="C1271" s="7" t="s">
        <v>14</v>
      </c>
      <c r="D1271" s="6" t="s">
        <v>4153</v>
      </c>
      <c r="E1271" s="197" t="s">
        <v>2498</v>
      </c>
      <c r="F1271" s="198"/>
      <c r="G1271" s="7" t="s">
        <v>297</v>
      </c>
      <c r="H1271" s="46">
        <v>1</v>
      </c>
      <c r="I1271" s="77">
        <f>$J$1296</f>
        <v>10.79</v>
      </c>
      <c r="J1271" s="8">
        <f t="shared" si="101"/>
        <v>10.79</v>
      </c>
      <c r="M1271">
        <v>10.01</v>
      </c>
    </row>
    <row r="1272" spans="1:13" ht="39.75" customHeight="1" x14ac:dyDescent="0.2">
      <c r="A1272" s="6" t="s">
        <v>2397</v>
      </c>
      <c r="B1272" s="5">
        <v>93296</v>
      </c>
      <c r="C1272" s="7" t="s">
        <v>14</v>
      </c>
      <c r="D1272" s="6" t="s">
        <v>4151</v>
      </c>
      <c r="E1272" s="197" t="s">
        <v>2498</v>
      </c>
      <c r="F1272" s="198"/>
      <c r="G1272" s="7" t="s">
        <v>297</v>
      </c>
      <c r="H1272" s="46">
        <v>1</v>
      </c>
      <c r="I1272" s="77">
        <f>$J$1281</f>
        <v>13.43</v>
      </c>
      <c r="J1272" s="8">
        <f t="shared" si="101"/>
        <v>13.43</v>
      </c>
      <c r="M1272">
        <v>13.79</v>
      </c>
    </row>
    <row r="1273" spans="1:13" ht="39.75" customHeight="1" thickBot="1" x14ac:dyDescent="0.25">
      <c r="A1273" s="13"/>
      <c r="B1273" s="13"/>
      <c r="C1273" s="12"/>
      <c r="D1273" s="13"/>
      <c r="E1273" s="13"/>
      <c r="F1273" s="48"/>
      <c r="G1273" s="13"/>
      <c r="H1273" s="87"/>
      <c r="I1273" s="87"/>
      <c r="J1273" s="48"/>
    </row>
    <row r="1274" spans="1:13" ht="39.75" customHeight="1" thickTop="1" x14ac:dyDescent="0.2">
      <c r="A1274" s="45"/>
      <c r="B1274" s="45"/>
      <c r="C1274" s="89"/>
      <c r="D1274" s="45"/>
      <c r="E1274" s="45"/>
      <c r="F1274" s="45"/>
      <c r="G1274" s="45"/>
      <c r="H1274" s="45"/>
      <c r="I1274" s="45"/>
      <c r="J1274" s="45"/>
    </row>
    <row r="1275" spans="1:13" ht="39.75" customHeight="1" x14ac:dyDescent="0.2">
      <c r="A1275" s="28"/>
      <c r="B1275" s="4" t="s">
        <v>2</v>
      </c>
      <c r="C1275" s="26" t="s">
        <v>3</v>
      </c>
      <c r="D1275" s="28" t="s">
        <v>4</v>
      </c>
      <c r="E1275" s="193" t="s">
        <v>2388</v>
      </c>
      <c r="F1275" s="194"/>
      <c r="G1275" s="26" t="s">
        <v>190</v>
      </c>
      <c r="H1275" s="4" t="s">
        <v>6</v>
      </c>
      <c r="I1275" s="4" t="s">
        <v>7</v>
      </c>
      <c r="J1275" s="4" t="s">
        <v>191</v>
      </c>
      <c r="M1275" t="s">
        <v>7</v>
      </c>
    </row>
    <row r="1276" spans="1:13" ht="39.75" customHeight="1" x14ac:dyDescent="0.2">
      <c r="A1276" s="29" t="s">
        <v>2389</v>
      </c>
      <c r="B1276" s="42">
        <v>93283</v>
      </c>
      <c r="C1276" s="41" t="s">
        <v>14</v>
      </c>
      <c r="D1276" s="29" t="s">
        <v>4149</v>
      </c>
      <c r="E1276" s="195" t="s">
        <v>2498</v>
      </c>
      <c r="F1276" s="196"/>
      <c r="G1276" s="41" t="s">
        <v>297</v>
      </c>
      <c r="H1276" s="44">
        <v>1</v>
      </c>
      <c r="I1276" s="85">
        <f>SUM($J$1277)</f>
        <v>94.26</v>
      </c>
      <c r="J1276" s="43">
        <f t="shared" ref="J1276:J1277" si="102">TRUNC(H1276*I1276,2)</f>
        <v>94.26</v>
      </c>
      <c r="M1276">
        <v>96.78</v>
      </c>
    </row>
    <row r="1277" spans="1:13" ht="39.75" customHeight="1" x14ac:dyDescent="0.2">
      <c r="A1277" s="10" t="s">
        <v>2391</v>
      </c>
      <c r="B1277" s="10">
        <v>44474</v>
      </c>
      <c r="C1277" s="10" t="s">
        <v>14</v>
      </c>
      <c r="D1277" s="9" t="s">
        <v>4154</v>
      </c>
      <c r="E1277" s="212" t="s">
        <v>2494</v>
      </c>
      <c r="F1277" s="199"/>
      <c r="G1277" s="10" t="s">
        <v>15</v>
      </c>
      <c r="H1277" s="47">
        <v>4.0000000000000003E-5</v>
      </c>
      <c r="I1277" s="211">
        <f>VLOOKUP(B1277,CURVA_ABC_INSUM!$B$5:$H$1423,7,0)</f>
        <v>2356731.25</v>
      </c>
      <c r="J1277" s="211">
        <f t="shared" si="102"/>
        <v>94.26</v>
      </c>
      <c r="M1277">
        <v>2419548.54</v>
      </c>
    </row>
    <row r="1278" spans="1:13" ht="39.75" customHeight="1" thickBot="1" x14ac:dyDescent="0.25">
      <c r="A1278" s="13"/>
      <c r="B1278" s="13"/>
      <c r="C1278" s="12"/>
      <c r="D1278" s="13"/>
      <c r="E1278" s="13"/>
      <c r="F1278" s="48"/>
      <c r="G1278" s="13"/>
      <c r="H1278" s="87"/>
      <c r="I1278" s="87"/>
      <c r="J1278" s="48"/>
    </row>
    <row r="1279" spans="1:13" ht="39.75" customHeight="1" thickTop="1" x14ac:dyDescent="0.2">
      <c r="A1279" s="45"/>
      <c r="B1279" s="45"/>
      <c r="C1279" s="89"/>
      <c r="D1279" s="45"/>
      <c r="E1279" s="45"/>
      <c r="F1279" s="45"/>
      <c r="G1279" s="45"/>
      <c r="H1279" s="45"/>
      <c r="I1279" s="45"/>
      <c r="J1279" s="45"/>
    </row>
    <row r="1280" spans="1:13" ht="39.75" customHeight="1" x14ac:dyDescent="0.2">
      <c r="A1280" s="28"/>
      <c r="B1280" s="4" t="s">
        <v>2</v>
      </c>
      <c r="C1280" s="26" t="s">
        <v>3</v>
      </c>
      <c r="D1280" s="28" t="s">
        <v>4</v>
      </c>
      <c r="E1280" s="193" t="s">
        <v>2388</v>
      </c>
      <c r="F1280" s="194"/>
      <c r="G1280" s="26" t="s">
        <v>190</v>
      </c>
      <c r="H1280" s="4" t="s">
        <v>6</v>
      </c>
      <c r="I1280" s="4" t="s">
        <v>7</v>
      </c>
      <c r="J1280" s="4" t="s">
        <v>191</v>
      </c>
      <c r="M1280" t="s">
        <v>7</v>
      </c>
    </row>
    <row r="1281" spans="1:13" ht="39.75" customHeight="1" x14ac:dyDescent="0.2">
      <c r="A1281" s="29" t="s">
        <v>2389</v>
      </c>
      <c r="B1281" s="42">
        <v>93296</v>
      </c>
      <c r="C1281" s="41" t="s">
        <v>14</v>
      </c>
      <c r="D1281" s="29" t="s">
        <v>4151</v>
      </c>
      <c r="E1281" s="195" t="s">
        <v>2498</v>
      </c>
      <c r="F1281" s="196"/>
      <c r="G1281" s="41" t="s">
        <v>297</v>
      </c>
      <c r="H1281" s="44">
        <v>1</v>
      </c>
      <c r="I1281" s="85">
        <f>SUM($J$1282)</f>
        <v>13.43</v>
      </c>
      <c r="J1281" s="43">
        <f t="shared" ref="J1281:J1282" si="103">TRUNC(H1281*I1281,2)</f>
        <v>13.43</v>
      </c>
      <c r="M1281">
        <v>13.79</v>
      </c>
    </row>
    <row r="1282" spans="1:13" ht="39.75" customHeight="1" x14ac:dyDescent="0.2">
      <c r="A1282" s="10" t="s">
        <v>2391</v>
      </c>
      <c r="B1282" s="10">
        <v>44474</v>
      </c>
      <c r="C1282" s="10" t="s">
        <v>14</v>
      </c>
      <c r="D1282" s="9" t="s">
        <v>4154</v>
      </c>
      <c r="E1282" s="212" t="s">
        <v>2494</v>
      </c>
      <c r="F1282" s="199"/>
      <c r="G1282" s="10" t="s">
        <v>15</v>
      </c>
      <c r="H1282" s="47">
        <v>5.6999999999999996E-6</v>
      </c>
      <c r="I1282" s="211">
        <f>VLOOKUP(B1282,CURVA_ABC_INSUM!$B$5:$H$1423,7,0)</f>
        <v>2356731.25</v>
      </c>
      <c r="J1282" s="211">
        <f t="shared" si="103"/>
        <v>13.43</v>
      </c>
      <c r="M1282">
        <v>2419548.54</v>
      </c>
    </row>
    <row r="1283" spans="1:13" ht="39.75" customHeight="1" thickBot="1" x14ac:dyDescent="0.25">
      <c r="A1283" s="13"/>
      <c r="B1283" s="13"/>
      <c r="C1283" s="12"/>
      <c r="D1283" s="13"/>
      <c r="E1283" s="13"/>
      <c r="F1283" s="48"/>
      <c r="G1283" s="13"/>
      <c r="H1283" s="87"/>
      <c r="I1283" s="87"/>
      <c r="J1283" s="48"/>
    </row>
    <row r="1284" spans="1:13" ht="39.75" customHeight="1" thickTop="1" x14ac:dyDescent="0.2">
      <c r="A1284" s="45"/>
      <c r="B1284" s="45"/>
      <c r="C1284" s="89"/>
      <c r="D1284" s="45"/>
      <c r="E1284" s="45"/>
      <c r="F1284" s="45"/>
      <c r="G1284" s="45"/>
      <c r="H1284" s="45"/>
      <c r="I1284" s="45"/>
      <c r="J1284" s="45"/>
    </row>
    <row r="1285" spans="1:13" ht="39.75" customHeight="1" x14ac:dyDescent="0.2">
      <c r="A1285" s="28"/>
      <c r="B1285" s="4" t="s">
        <v>2</v>
      </c>
      <c r="C1285" s="26" t="s">
        <v>3</v>
      </c>
      <c r="D1285" s="28" t="s">
        <v>4</v>
      </c>
      <c r="E1285" s="193" t="s">
        <v>2388</v>
      </c>
      <c r="F1285" s="194"/>
      <c r="G1285" s="26" t="s">
        <v>190</v>
      </c>
      <c r="H1285" s="4" t="s">
        <v>6</v>
      </c>
      <c r="I1285" s="4" t="s">
        <v>7</v>
      </c>
      <c r="J1285" s="4" t="s">
        <v>191</v>
      </c>
      <c r="M1285" t="s">
        <v>7</v>
      </c>
    </row>
    <row r="1286" spans="1:13" ht="39.75" customHeight="1" x14ac:dyDescent="0.2">
      <c r="A1286" s="29" t="s">
        <v>2389</v>
      </c>
      <c r="B1286" s="42">
        <v>93284</v>
      </c>
      <c r="C1286" s="41" t="s">
        <v>14</v>
      </c>
      <c r="D1286" s="29" t="s">
        <v>4150</v>
      </c>
      <c r="E1286" s="195" t="s">
        <v>2498</v>
      </c>
      <c r="F1286" s="196"/>
      <c r="G1286" s="41" t="s">
        <v>297</v>
      </c>
      <c r="H1286" s="44">
        <v>1</v>
      </c>
      <c r="I1286" s="85">
        <f>SUM($J$1287)</f>
        <v>16.96</v>
      </c>
      <c r="J1286" s="43">
        <f t="shared" ref="J1286:J1287" si="104">TRUNC(H1286*I1286,2)</f>
        <v>16.96</v>
      </c>
      <c r="M1286">
        <v>17.420000000000002</v>
      </c>
    </row>
    <row r="1287" spans="1:13" ht="39.75" customHeight="1" x14ac:dyDescent="0.2">
      <c r="A1287" s="10" t="s">
        <v>2391</v>
      </c>
      <c r="B1287" s="10">
        <v>44474</v>
      </c>
      <c r="C1287" s="10" t="s">
        <v>14</v>
      </c>
      <c r="D1287" s="9" t="s">
        <v>4154</v>
      </c>
      <c r="E1287" s="212" t="s">
        <v>2494</v>
      </c>
      <c r="F1287" s="199"/>
      <c r="G1287" s="10" t="s">
        <v>15</v>
      </c>
      <c r="H1287" s="47">
        <v>7.1999999999999997E-6</v>
      </c>
      <c r="I1287" s="211">
        <f>VLOOKUP(B1287,CURVA_ABC_INSUM!$B$5:$H$1423,7,0)</f>
        <v>2356731.25</v>
      </c>
      <c r="J1287" s="211">
        <f t="shared" si="104"/>
        <v>16.96</v>
      </c>
      <c r="M1287">
        <v>2419548.54</v>
      </c>
    </row>
    <row r="1288" spans="1:13" ht="39.75" customHeight="1" thickBot="1" x14ac:dyDescent="0.25">
      <c r="A1288" s="13"/>
      <c r="B1288" s="13"/>
      <c r="C1288" s="12"/>
      <c r="D1288" s="13"/>
      <c r="E1288" s="13"/>
      <c r="F1288" s="48"/>
      <c r="G1288" s="13"/>
      <c r="H1288" s="87"/>
      <c r="I1288" s="87"/>
      <c r="J1288" s="48"/>
    </row>
    <row r="1289" spans="1:13" ht="39.75" customHeight="1" thickTop="1" x14ac:dyDescent="0.2">
      <c r="A1289" s="45"/>
      <c r="B1289" s="45"/>
      <c r="C1289" s="89"/>
      <c r="D1289" s="45"/>
      <c r="E1289" s="45"/>
      <c r="F1289" s="45"/>
      <c r="G1289" s="45"/>
      <c r="H1289" s="45"/>
      <c r="I1289" s="45"/>
      <c r="J1289" s="45"/>
    </row>
    <row r="1290" spans="1:13" ht="39.75" customHeight="1" x14ac:dyDescent="0.2">
      <c r="A1290" s="28"/>
      <c r="B1290" s="4" t="s">
        <v>2</v>
      </c>
      <c r="C1290" s="26" t="s">
        <v>3</v>
      </c>
      <c r="D1290" s="28" t="s">
        <v>4</v>
      </c>
      <c r="E1290" s="193" t="s">
        <v>2388</v>
      </c>
      <c r="F1290" s="194"/>
      <c r="G1290" s="26" t="s">
        <v>190</v>
      </c>
      <c r="H1290" s="4" t="s">
        <v>6</v>
      </c>
      <c r="I1290" s="4" t="s">
        <v>7</v>
      </c>
      <c r="J1290" s="4" t="s">
        <v>191</v>
      </c>
      <c r="M1290" t="s">
        <v>7</v>
      </c>
    </row>
    <row r="1291" spans="1:13" ht="39.75" customHeight="1" x14ac:dyDescent="0.2">
      <c r="A1291" s="29" t="s">
        <v>2389</v>
      </c>
      <c r="B1291" s="42">
        <v>93285</v>
      </c>
      <c r="C1291" s="41" t="s">
        <v>14</v>
      </c>
      <c r="D1291" s="29" t="s">
        <v>4152</v>
      </c>
      <c r="E1291" s="195" t="s">
        <v>2498</v>
      </c>
      <c r="F1291" s="196"/>
      <c r="G1291" s="41" t="s">
        <v>297</v>
      </c>
      <c r="H1291" s="44">
        <v>1</v>
      </c>
      <c r="I1291" s="85">
        <f>SUM($J$1292)</f>
        <v>151.53</v>
      </c>
      <c r="J1291" s="43">
        <f t="shared" ref="J1291:J1292" si="105">TRUNC(H1291*I1291,2)</f>
        <v>151.53</v>
      </c>
      <c r="M1291">
        <v>155.57</v>
      </c>
    </row>
    <row r="1292" spans="1:13" ht="39.75" customHeight="1" x14ac:dyDescent="0.2">
      <c r="A1292" s="10" t="s">
        <v>2391</v>
      </c>
      <c r="B1292" s="10">
        <v>44474</v>
      </c>
      <c r="C1292" s="10" t="s">
        <v>14</v>
      </c>
      <c r="D1292" s="9" t="s">
        <v>4154</v>
      </c>
      <c r="E1292" s="212" t="s">
        <v>2494</v>
      </c>
      <c r="F1292" s="199"/>
      <c r="G1292" s="10" t="s">
        <v>15</v>
      </c>
      <c r="H1292" s="47">
        <v>6.4300000000000004E-5</v>
      </c>
      <c r="I1292" s="211">
        <f>VLOOKUP(B1292,CURVA_ABC_INSUM!$B$5:$H$1423,7,0)</f>
        <v>2356731.25</v>
      </c>
      <c r="J1292" s="211">
        <f t="shared" si="105"/>
        <v>151.53</v>
      </c>
      <c r="M1292">
        <v>2419548.54</v>
      </c>
    </row>
    <row r="1293" spans="1:13" ht="39.75" customHeight="1" thickBot="1" x14ac:dyDescent="0.25">
      <c r="A1293" s="13"/>
      <c r="B1293" s="13"/>
      <c r="C1293" s="12"/>
      <c r="D1293" s="13"/>
      <c r="E1293" s="13"/>
      <c r="F1293" s="48"/>
      <c r="G1293" s="13"/>
      <c r="H1293" s="87"/>
      <c r="I1293" s="87"/>
      <c r="J1293" s="48"/>
    </row>
    <row r="1294" spans="1:13" ht="39.75" customHeight="1" thickTop="1" x14ac:dyDescent="0.2">
      <c r="A1294" s="45"/>
      <c r="B1294" s="45"/>
      <c r="C1294" s="89"/>
      <c r="D1294" s="45"/>
      <c r="E1294" s="45"/>
      <c r="F1294" s="45"/>
      <c r="G1294" s="45"/>
      <c r="H1294" s="45"/>
      <c r="I1294" s="45"/>
      <c r="J1294" s="45"/>
    </row>
    <row r="1295" spans="1:13" ht="39.75" customHeight="1" x14ac:dyDescent="0.2">
      <c r="A1295" s="28"/>
      <c r="B1295" s="4" t="s">
        <v>2</v>
      </c>
      <c r="C1295" s="26" t="s">
        <v>3</v>
      </c>
      <c r="D1295" s="28" t="s">
        <v>4</v>
      </c>
      <c r="E1295" s="193" t="s">
        <v>2388</v>
      </c>
      <c r="F1295" s="194"/>
      <c r="G1295" s="26" t="s">
        <v>190</v>
      </c>
      <c r="H1295" s="4" t="s">
        <v>6</v>
      </c>
      <c r="I1295" s="4" t="s">
        <v>7</v>
      </c>
      <c r="J1295" s="4" t="s">
        <v>191</v>
      </c>
      <c r="M1295" t="s">
        <v>7</v>
      </c>
    </row>
    <row r="1296" spans="1:13" ht="39.75" customHeight="1" x14ac:dyDescent="0.2">
      <c r="A1296" s="29" t="s">
        <v>2389</v>
      </c>
      <c r="B1296" s="42">
        <v>93286</v>
      </c>
      <c r="C1296" s="41" t="s">
        <v>14</v>
      </c>
      <c r="D1296" s="29" t="s">
        <v>4153</v>
      </c>
      <c r="E1296" s="195" t="s">
        <v>2498</v>
      </c>
      <c r="F1296" s="196"/>
      <c r="G1296" s="41" t="s">
        <v>297</v>
      </c>
      <c r="H1296" s="44">
        <v>1</v>
      </c>
      <c r="I1296" s="85">
        <f>SUM($J$1297)</f>
        <v>10.79</v>
      </c>
      <c r="J1296" s="43">
        <f t="shared" ref="J1296:J1297" si="106">TRUNC(H1296*I1296,2)</f>
        <v>10.79</v>
      </c>
      <c r="M1296">
        <v>10.01</v>
      </c>
    </row>
    <row r="1297" spans="1:13" ht="39.75" customHeight="1" x14ac:dyDescent="0.2">
      <c r="A1297" s="10" t="s">
        <v>2391</v>
      </c>
      <c r="B1297" s="10">
        <v>2705</v>
      </c>
      <c r="C1297" s="10" t="s">
        <v>14</v>
      </c>
      <c r="D1297" s="9" t="s">
        <v>4062</v>
      </c>
      <c r="E1297" s="212" t="s">
        <v>2394</v>
      </c>
      <c r="F1297" s="199"/>
      <c r="G1297" s="10" t="s">
        <v>4063</v>
      </c>
      <c r="H1297" s="47">
        <v>13</v>
      </c>
      <c r="I1297" s="211">
        <f>VLOOKUP(B1297,CURVA_ABC_INSUM!$B$5:$H$1423,7,0)</f>
        <v>0.83</v>
      </c>
      <c r="J1297" s="211">
        <f t="shared" si="106"/>
        <v>10.79</v>
      </c>
      <c r="M1297">
        <v>0.77</v>
      </c>
    </row>
    <row r="1298" spans="1:13" ht="39.75" customHeight="1" thickBot="1" x14ac:dyDescent="0.25">
      <c r="A1298" s="13"/>
      <c r="B1298" s="13"/>
      <c r="C1298" s="12"/>
      <c r="D1298" s="13"/>
      <c r="E1298" s="13"/>
      <c r="F1298" s="48"/>
      <c r="G1298" s="13"/>
      <c r="H1298" s="87"/>
      <c r="I1298" s="87"/>
      <c r="J1298" s="48"/>
    </row>
    <row r="1299" spans="1:13" ht="39.75" customHeight="1" thickTop="1" x14ac:dyDescent="0.2">
      <c r="A1299" s="45"/>
      <c r="B1299" s="45"/>
      <c r="C1299" s="89"/>
      <c r="D1299" s="45"/>
      <c r="E1299" s="45"/>
      <c r="F1299" s="45"/>
      <c r="G1299" s="45"/>
      <c r="H1299" s="45"/>
      <c r="I1299" s="45"/>
      <c r="J1299" s="45"/>
    </row>
    <row r="1300" spans="1:13" ht="39.75" customHeight="1" x14ac:dyDescent="0.2">
      <c r="A1300" s="28"/>
      <c r="B1300" s="4" t="s">
        <v>2</v>
      </c>
      <c r="C1300" s="26" t="s">
        <v>3</v>
      </c>
      <c r="D1300" s="28" t="s">
        <v>4</v>
      </c>
      <c r="E1300" s="193" t="s">
        <v>2388</v>
      </c>
      <c r="F1300" s="194"/>
      <c r="G1300" s="26" t="s">
        <v>190</v>
      </c>
      <c r="H1300" s="4" t="s">
        <v>6</v>
      </c>
      <c r="I1300" s="4" t="s">
        <v>7</v>
      </c>
      <c r="J1300" s="4" t="s">
        <v>191</v>
      </c>
      <c r="M1300" t="s">
        <v>7</v>
      </c>
    </row>
    <row r="1301" spans="1:13" ht="39.75" customHeight="1" x14ac:dyDescent="0.2">
      <c r="A1301" s="29" t="s">
        <v>2389</v>
      </c>
      <c r="B1301" s="42">
        <v>93402</v>
      </c>
      <c r="C1301" s="41" t="s">
        <v>14</v>
      </c>
      <c r="D1301" s="29" t="s">
        <v>3741</v>
      </c>
      <c r="E1301" s="195" t="s">
        <v>2498</v>
      </c>
      <c r="F1301" s="196"/>
      <c r="G1301" s="41" t="s">
        <v>637</v>
      </c>
      <c r="H1301" s="44">
        <v>1</v>
      </c>
      <c r="I1301" s="43">
        <f>SUM($J$1302:$J$1307)</f>
        <v>264.91000000000003</v>
      </c>
      <c r="J1301" s="43">
        <f t="shared" ref="J1301:J1307" si="107">TRUNC(H1301*I1301,2)</f>
        <v>264.91000000000003</v>
      </c>
      <c r="M1301">
        <v>265.58000000000004</v>
      </c>
    </row>
    <row r="1302" spans="1:13" ht="30.75" customHeight="1" x14ac:dyDescent="0.2">
      <c r="A1302" s="6" t="s">
        <v>2397</v>
      </c>
      <c r="B1302" s="5">
        <v>88286</v>
      </c>
      <c r="C1302" s="7" t="s">
        <v>14</v>
      </c>
      <c r="D1302" s="6" t="s">
        <v>4155</v>
      </c>
      <c r="E1302" s="197" t="s">
        <v>2399</v>
      </c>
      <c r="F1302" s="198"/>
      <c r="G1302" s="7" t="s">
        <v>297</v>
      </c>
      <c r="H1302" s="46">
        <v>1</v>
      </c>
      <c r="I1302" s="77">
        <f>'COMP-CUSTO MÃO OBRA'!$H$1602</f>
        <v>36.33</v>
      </c>
      <c r="J1302" s="8">
        <f t="shared" si="107"/>
        <v>36.33</v>
      </c>
      <c r="M1302">
        <v>36.33</v>
      </c>
    </row>
    <row r="1303" spans="1:13" ht="55.5" customHeight="1" x14ac:dyDescent="0.2">
      <c r="A1303" s="6" t="s">
        <v>2397</v>
      </c>
      <c r="B1303" s="5">
        <v>93397</v>
      </c>
      <c r="C1303" s="7" t="s">
        <v>14</v>
      </c>
      <c r="D1303" s="6" t="s">
        <v>4156</v>
      </c>
      <c r="E1303" s="197" t="s">
        <v>2498</v>
      </c>
      <c r="F1303" s="198"/>
      <c r="G1303" s="7" t="s">
        <v>297</v>
      </c>
      <c r="H1303" s="46">
        <v>1</v>
      </c>
      <c r="I1303" s="77">
        <f>$J$1311</f>
        <v>24</v>
      </c>
      <c r="J1303" s="8">
        <f t="shared" si="107"/>
        <v>24</v>
      </c>
      <c r="M1303">
        <v>23.68</v>
      </c>
    </row>
    <row r="1304" spans="1:13" ht="55.5" customHeight="1" x14ac:dyDescent="0.2">
      <c r="A1304" s="6" t="s">
        <v>2397</v>
      </c>
      <c r="B1304" s="5">
        <v>93398</v>
      </c>
      <c r="C1304" s="7" t="s">
        <v>14</v>
      </c>
      <c r="D1304" s="6" t="s">
        <v>4157</v>
      </c>
      <c r="E1304" s="197" t="s">
        <v>2498</v>
      </c>
      <c r="F1304" s="198"/>
      <c r="G1304" s="7" t="s">
        <v>297</v>
      </c>
      <c r="H1304" s="46">
        <v>1</v>
      </c>
      <c r="I1304" s="77">
        <f>$J$1317</f>
        <v>4.62</v>
      </c>
      <c r="J1304" s="8">
        <f t="shared" si="107"/>
        <v>4.62</v>
      </c>
      <c r="M1304">
        <v>4.54</v>
      </c>
    </row>
    <row r="1305" spans="1:13" ht="55.5" customHeight="1" x14ac:dyDescent="0.2">
      <c r="A1305" s="6" t="s">
        <v>2397</v>
      </c>
      <c r="B1305" s="5">
        <v>93399</v>
      </c>
      <c r="C1305" s="7" t="s">
        <v>14</v>
      </c>
      <c r="D1305" s="6" t="s">
        <v>4158</v>
      </c>
      <c r="E1305" s="197" t="s">
        <v>2498</v>
      </c>
      <c r="F1305" s="198"/>
      <c r="G1305" s="7" t="s">
        <v>297</v>
      </c>
      <c r="H1305" s="46">
        <v>1</v>
      </c>
      <c r="I1305" s="77">
        <f>$J$1334</f>
        <v>3.66</v>
      </c>
      <c r="J1305" s="8">
        <f t="shared" si="107"/>
        <v>3.66</v>
      </c>
      <c r="M1305">
        <v>3.59</v>
      </c>
    </row>
    <row r="1306" spans="1:13" ht="55.5" customHeight="1" x14ac:dyDescent="0.2">
      <c r="A1306" s="6" t="s">
        <v>2397</v>
      </c>
      <c r="B1306" s="5">
        <v>93400</v>
      </c>
      <c r="C1306" s="7" t="s">
        <v>14</v>
      </c>
      <c r="D1306" s="6" t="s">
        <v>4159</v>
      </c>
      <c r="E1306" s="197" t="s">
        <v>2498</v>
      </c>
      <c r="F1306" s="198"/>
      <c r="G1306" s="7" t="s">
        <v>297</v>
      </c>
      <c r="H1306" s="46">
        <v>1</v>
      </c>
      <c r="I1306" s="77">
        <f>$J$1323</f>
        <v>41.69</v>
      </c>
      <c r="J1306" s="8">
        <f t="shared" si="107"/>
        <v>41.69</v>
      </c>
      <c r="M1306">
        <v>40.98</v>
      </c>
    </row>
    <row r="1307" spans="1:13" ht="55.5" customHeight="1" x14ac:dyDescent="0.2">
      <c r="A1307" s="6" t="s">
        <v>2397</v>
      </c>
      <c r="B1307" s="5">
        <v>93401</v>
      </c>
      <c r="C1307" s="7" t="s">
        <v>14</v>
      </c>
      <c r="D1307" s="6" t="s">
        <v>4160</v>
      </c>
      <c r="E1307" s="197" t="s">
        <v>2498</v>
      </c>
      <c r="F1307" s="198"/>
      <c r="G1307" s="7" t="s">
        <v>297</v>
      </c>
      <c r="H1307" s="46">
        <v>1</v>
      </c>
      <c r="I1307" s="77">
        <f>$J$1329</f>
        <v>154.61000000000001</v>
      </c>
      <c r="J1307" s="8">
        <f t="shared" si="107"/>
        <v>154.61000000000001</v>
      </c>
      <c r="M1307">
        <v>156.46</v>
      </c>
    </row>
    <row r="1308" spans="1:13" ht="39.75" customHeight="1" thickBot="1" x14ac:dyDescent="0.25">
      <c r="A1308" s="13"/>
      <c r="B1308" s="13"/>
      <c r="C1308" s="12"/>
      <c r="D1308" s="13"/>
      <c r="E1308" s="13"/>
      <c r="F1308" s="48"/>
      <c r="G1308" s="13"/>
      <c r="H1308" s="87"/>
      <c r="I1308" s="87"/>
      <c r="J1308" s="48"/>
    </row>
    <row r="1309" spans="1:13" ht="39.75" customHeight="1" thickTop="1" x14ac:dyDescent="0.2">
      <c r="A1309" s="45"/>
      <c r="B1309" s="45"/>
      <c r="C1309" s="89"/>
      <c r="D1309" s="45"/>
      <c r="E1309" s="45"/>
      <c r="F1309" s="45"/>
      <c r="G1309" s="45"/>
      <c r="H1309" s="45"/>
      <c r="I1309" s="45"/>
      <c r="J1309" s="45"/>
    </row>
    <row r="1310" spans="1:13" ht="39.75" customHeight="1" x14ac:dyDescent="0.2">
      <c r="A1310" s="28"/>
      <c r="B1310" s="4" t="s">
        <v>2</v>
      </c>
      <c r="C1310" s="26" t="s">
        <v>3</v>
      </c>
      <c r="D1310" s="28" t="s">
        <v>4</v>
      </c>
      <c r="E1310" s="193" t="s">
        <v>2388</v>
      </c>
      <c r="F1310" s="194"/>
      <c r="G1310" s="26" t="s">
        <v>190</v>
      </c>
      <c r="H1310" s="4" t="s">
        <v>6</v>
      </c>
      <c r="I1310" s="4" t="s">
        <v>7</v>
      </c>
      <c r="J1310" s="4" t="s">
        <v>191</v>
      </c>
      <c r="M1310" t="s">
        <v>7</v>
      </c>
    </row>
    <row r="1311" spans="1:13" ht="39.75" customHeight="1" x14ac:dyDescent="0.2">
      <c r="A1311" s="29" t="s">
        <v>2389</v>
      </c>
      <c r="B1311" s="42">
        <v>93397</v>
      </c>
      <c r="C1311" s="41" t="s">
        <v>14</v>
      </c>
      <c r="D1311" s="29" t="s">
        <v>4156</v>
      </c>
      <c r="E1311" s="195" t="s">
        <v>2498</v>
      </c>
      <c r="F1311" s="196"/>
      <c r="G1311" s="41" t="s">
        <v>297</v>
      </c>
      <c r="H1311" s="44">
        <v>1</v>
      </c>
      <c r="I1311" s="85">
        <f>SUM(J1312:J1313)</f>
        <v>24</v>
      </c>
      <c r="J1311" s="43">
        <f t="shared" ref="J1311:J1313" si="108">TRUNC(H1311*I1311,2)</f>
        <v>24</v>
      </c>
      <c r="M1311">
        <v>23.68</v>
      </c>
    </row>
    <row r="1312" spans="1:13" ht="39.75" customHeight="1" x14ac:dyDescent="0.2">
      <c r="A1312" s="10" t="s">
        <v>2391</v>
      </c>
      <c r="B1312" s="10">
        <v>10712</v>
      </c>
      <c r="C1312" s="10" t="s">
        <v>14</v>
      </c>
      <c r="D1312" s="9" t="s">
        <v>4161</v>
      </c>
      <c r="E1312" s="212" t="s">
        <v>2494</v>
      </c>
      <c r="F1312" s="199"/>
      <c r="G1312" s="10" t="s">
        <v>15</v>
      </c>
      <c r="H1312" s="47">
        <v>5.5099999999999998E-5</v>
      </c>
      <c r="I1312" s="211">
        <f>VLOOKUP(B1312,CURVA_ABC_INSUM!$B$5:$H$1423,7,0)</f>
        <v>96687.5</v>
      </c>
      <c r="J1312" s="211">
        <f t="shared" si="108"/>
        <v>5.32</v>
      </c>
      <c r="M1312">
        <v>99264.639999999999</v>
      </c>
    </row>
    <row r="1313" spans="1:13" ht="39.75" customHeight="1" x14ac:dyDescent="0.2">
      <c r="A1313" s="10" t="s">
        <v>2391</v>
      </c>
      <c r="B1313" s="10">
        <v>37752</v>
      </c>
      <c r="C1313" s="10" t="s">
        <v>14</v>
      </c>
      <c r="D1313" s="9" t="s">
        <v>4090</v>
      </c>
      <c r="E1313" s="212" t="s">
        <v>2494</v>
      </c>
      <c r="F1313" s="199"/>
      <c r="G1313" s="10" t="s">
        <v>15</v>
      </c>
      <c r="H1313" s="47">
        <v>3.43E-5</v>
      </c>
      <c r="I1313" s="211">
        <f>VLOOKUP(B1313,CURVA_ABC_INSUM!$B$5:$H$1423,7,0)</f>
        <v>544864.84</v>
      </c>
      <c r="J1313" s="211">
        <f t="shared" si="108"/>
        <v>18.68</v>
      </c>
      <c r="M1313">
        <v>531243.22</v>
      </c>
    </row>
    <row r="1314" spans="1:13" ht="39.75" customHeight="1" thickBot="1" x14ac:dyDescent="0.25">
      <c r="A1314" s="13"/>
      <c r="B1314" s="13"/>
      <c r="C1314" s="12"/>
      <c r="D1314" s="13"/>
      <c r="E1314" s="13"/>
      <c r="F1314" s="48"/>
      <c r="G1314" s="13"/>
      <c r="H1314" s="87"/>
      <c r="I1314" s="87"/>
      <c r="J1314" s="48"/>
    </row>
    <row r="1315" spans="1:13" ht="39.75" customHeight="1" thickTop="1" x14ac:dyDescent="0.2">
      <c r="A1315" s="45"/>
      <c r="B1315" s="45"/>
      <c r="C1315" s="89"/>
      <c r="D1315" s="45"/>
      <c r="E1315" s="45"/>
      <c r="F1315" s="45"/>
      <c r="G1315" s="45"/>
      <c r="H1315" s="45"/>
      <c r="I1315" s="45"/>
      <c r="J1315" s="45"/>
    </row>
    <row r="1316" spans="1:13" ht="39.75" customHeight="1" x14ac:dyDescent="0.2">
      <c r="A1316" s="28"/>
      <c r="B1316" s="4" t="s">
        <v>2</v>
      </c>
      <c r="C1316" s="26" t="s">
        <v>3</v>
      </c>
      <c r="D1316" s="28" t="s">
        <v>4</v>
      </c>
      <c r="E1316" s="193" t="s">
        <v>2388</v>
      </c>
      <c r="F1316" s="194"/>
      <c r="G1316" s="26" t="s">
        <v>190</v>
      </c>
      <c r="H1316" s="4" t="s">
        <v>6</v>
      </c>
      <c r="I1316" s="4" t="s">
        <v>7</v>
      </c>
      <c r="J1316" s="4" t="s">
        <v>191</v>
      </c>
      <c r="M1316" t="s">
        <v>7</v>
      </c>
    </row>
    <row r="1317" spans="1:13" ht="39.75" customHeight="1" x14ac:dyDescent="0.2">
      <c r="A1317" s="29" t="s">
        <v>2389</v>
      </c>
      <c r="B1317" s="42">
        <v>93398</v>
      </c>
      <c r="C1317" s="41" t="s">
        <v>14</v>
      </c>
      <c r="D1317" s="29" t="s">
        <v>4157</v>
      </c>
      <c r="E1317" s="195" t="s">
        <v>2498</v>
      </c>
      <c r="F1317" s="196"/>
      <c r="G1317" s="41" t="s">
        <v>297</v>
      </c>
      <c r="H1317" s="44">
        <v>1</v>
      </c>
      <c r="I1317" s="85">
        <f>SUM(J1318:J1319)</f>
        <v>4.62</v>
      </c>
      <c r="J1317" s="43">
        <f t="shared" ref="J1317:J1319" si="109">TRUNC(H1317*I1317,2)</f>
        <v>4.62</v>
      </c>
      <c r="M1317">
        <v>4.54</v>
      </c>
    </row>
    <row r="1318" spans="1:13" ht="39.75" customHeight="1" x14ac:dyDescent="0.2">
      <c r="A1318" s="10" t="s">
        <v>2391</v>
      </c>
      <c r="B1318" s="10">
        <v>10712</v>
      </c>
      <c r="C1318" s="10" t="s">
        <v>14</v>
      </c>
      <c r="D1318" s="9" t="s">
        <v>4161</v>
      </c>
      <c r="E1318" s="212" t="s">
        <v>2494</v>
      </c>
      <c r="F1318" s="199"/>
      <c r="G1318" s="10" t="s">
        <v>15</v>
      </c>
      <c r="H1318" s="47">
        <v>7.3000000000000004E-6</v>
      </c>
      <c r="I1318" s="211">
        <f>VLOOKUP(B1318,CURVA_ABC_INSUM!$B$5:$H$1423,7,0)</f>
        <v>96687.5</v>
      </c>
      <c r="J1318" s="211">
        <f t="shared" si="109"/>
        <v>0.7</v>
      </c>
      <c r="M1318">
        <v>99264.639999999999</v>
      </c>
    </row>
    <row r="1319" spans="1:13" ht="39.75" customHeight="1" x14ac:dyDescent="0.2">
      <c r="A1319" s="10" t="s">
        <v>2391</v>
      </c>
      <c r="B1319" s="10">
        <v>37752</v>
      </c>
      <c r="C1319" s="10" t="s">
        <v>14</v>
      </c>
      <c r="D1319" s="9" t="s">
        <v>4090</v>
      </c>
      <c r="E1319" s="212" t="s">
        <v>2494</v>
      </c>
      <c r="F1319" s="199"/>
      <c r="G1319" s="10" t="s">
        <v>15</v>
      </c>
      <c r="H1319" s="47">
        <v>7.1999999999999997E-6</v>
      </c>
      <c r="I1319" s="211">
        <f>VLOOKUP(B1319,CURVA_ABC_INSUM!$B$5:$H$1423,7,0)</f>
        <v>544864.84</v>
      </c>
      <c r="J1319" s="211">
        <f t="shared" si="109"/>
        <v>3.92</v>
      </c>
      <c r="M1319">
        <v>531243.22</v>
      </c>
    </row>
    <row r="1320" spans="1:13" ht="39.75" customHeight="1" thickBot="1" x14ac:dyDescent="0.25">
      <c r="A1320" s="13"/>
      <c r="B1320" s="13"/>
      <c r="C1320" s="12"/>
      <c r="D1320" s="13"/>
      <c r="E1320" s="13"/>
      <c r="F1320" s="48"/>
      <c r="G1320" s="13"/>
      <c r="H1320" s="87"/>
      <c r="I1320" s="87"/>
      <c r="J1320" s="48"/>
    </row>
    <row r="1321" spans="1:13" ht="39.75" customHeight="1" thickTop="1" x14ac:dyDescent="0.2">
      <c r="A1321" s="45"/>
      <c r="B1321" s="45"/>
      <c r="C1321" s="89"/>
      <c r="D1321" s="45"/>
      <c r="E1321" s="45"/>
      <c r="F1321" s="45"/>
      <c r="G1321" s="45"/>
      <c r="H1321" s="45"/>
      <c r="I1321" s="45"/>
      <c r="J1321" s="45"/>
    </row>
    <row r="1322" spans="1:13" ht="39.75" customHeight="1" x14ac:dyDescent="0.2">
      <c r="A1322" s="28"/>
      <c r="B1322" s="4" t="s">
        <v>2</v>
      </c>
      <c r="C1322" s="26" t="s">
        <v>3</v>
      </c>
      <c r="D1322" s="28" t="s">
        <v>4</v>
      </c>
      <c r="E1322" s="193" t="s">
        <v>2388</v>
      </c>
      <c r="F1322" s="194"/>
      <c r="G1322" s="26" t="s">
        <v>190</v>
      </c>
      <c r="H1322" s="4" t="s">
        <v>6</v>
      </c>
      <c r="I1322" s="4" t="s">
        <v>7</v>
      </c>
      <c r="J1322" s="4" t="s">
        <v>191</v>
      </c>
      <c r="M1322" t="s">
        <v>7</v>
      </c>
    </row>
    <row r="1323" spans="1:13" ht="39.75" customHeight="1" x14ac:dyDescent="0.2">
      <c r="A1323" s="29" t="s">
        <v>2389</v>
      </c>
      <c r="B1323" s="42">
        <v>93400</v>
      </c>
      <c r="C1323" s="41" t="s">
        <v>14</v>
      </c>
      <c r="D1323" s="29" t="s">
        <v>4159</v>
      </c>
      <c r="E1323" s="195" t="s">
        <v>2498</v>
      </c>
      <c r="F1323" s="196"/>
      <c r="G1323" s="41" t="s">
        <v>297</v>
      </c>
      <c r="H1323" s="44">
        <v>1</v>
      </c>
      <c r="I1323" s="85">
        <f>SUM(J1324:J1325)</f>
        <v>41.69</v>
      </c>
      <c r="J1323" s="43">
        <f t="shared" ref="J1323:J1325" si="110">TRUNC(H1323*I1323,2)</f>
        <v>41.69</v>
      </c>
      <c r="M1323">
        <v>40.98</v>
      </c>
    </row>
    <row r="1324" spans="1:13" ht="39.75" customHeight="1" x14ac:dyDescent="0.2">
      <c r="A1324" s="10" t="s">
        <v>2391</v>
      </c>
      <c r="B1324" s="10">
        <v>10712</v>
      </c>
      <c r="C1324" s="10" t="s">
        <v>14</v>
      </c>
      <c r="D1324" s="9" t="s">
        <v>4161</v>
      </c>
      <c r="E1324" s="212" t="s">
        <v>2494</v>
      </c>
      <c r="F1324" s="199"/>
      <c r="G1324" s="10" t="s">
        <v>15</v>
      </c>
      <c r="H1324" s="47">
        <v>6.8899999999999994E-5</v>
      </c>
      <c r="I1324" s="211">
        <f>VLOOKUP(B1324,CURVA_ABC_INSUM!$B$5:$H$1423,7,0)</f>
        <v>96687.5</v>
      </c>
      <c r="J1324" s="211">
        <f t="shared" si="110"/>
        <v>6.66</v>
      </c>
      <c r="M1324">
        <v>99264.639999999999</v>
      </c>
    </row>
    <row r="1325" spans="1:13" ht="39.75" customHeight="1" x14ac:dyDescent="0.2">
      <c r="A1325" s="10" t="s">
        <v>2391</v>
      </c>
      <c r="B1325" s="10">
        <v>37752</v>
      </c>
      <c r="C1325" s="10" t="s">
        <v>14</v>
      </c>
      <c r="D1325" s="9" t="s">
        <v>4090</v>
      </c>
      <c r="E1325" s="212" t="s">
        <v>2494</v>
      </c>
      <c r="F1325" s="199"/>
      <c r="G1325" s="10" t="s">
        <v>15</v>
      </c>
      <c r="H1325" s="47">
        <v>6.4300000000000004E-5</v>
      </c>
      <c r="I1325" s="211">
        <f>VLOOKUP(B1325,CURVA_ABC_INSUM!$B$5:$H$1423,7,0)</f>
        <v>544864.84</v>
      </c>
      <c r="J1325" s="211">
        <f t="shared" si="110"/>
        <v>35.03</v>
      </c>
      <c r="M1325">
        <v>531243.22</v>
      </c>
    </row>
    <row r="1326" spans="1:13" ht="39.75" customHeight="1" thickBot="1" x14ac:dyDescent="0.25">
      <c r="A1326" s="13"/>
      <c r="B1326" s="13"/>
      <c r="C1326" s="12"/>
      <c r="D1326" s="13"/>
      <c r="E1326" s="13"/>
      <c r="F1326" s="48"/>
      <c r="G1326" s="13"/>
      <c r="H1326" s="87"/>
      <c r="I1326" s="87"/>
      <c r="J1326" s="48"/>
    </row>
    <row r="1327" spans="1:13" ht="39.75" customHeight="1" thickTop="1" x14ac:dyDescent="0.2">
      <c r="A1327" s="45"/>
      <c r="B1327" s="45"/>
      <c r="C1327" s="89"/>
      <c r="D1327" s="45"/>
      <c r="E1327" s="45"/>
      <c r="F1327" s="45"/>
      <c r="G1327" s="45"/>
      <c r="H1327" s="45"/>
      <c r="I1327" s="45"/>
      <c r="J1327" s="45"/>
    </row>
    <row r="1328" spans="1:13" ht="39.75" customHeight="1" x14ac:dyDescent="0.2">
      <c r="A1328" s="28"/>
      <c r="B1328" s="4" t="s">
        <v>2</v>
      </c>
      <c r="C1328" s="26" t="s">
        <v>3</v>
      </c>
      <c r="D1328" s="28" t="s">
        <v>4</v>
      </c>
      <c r="E1328" s="193" t="s">
        <v>2388</v>
      </c>
      <c r="F1328" s="194"/>
      <c r="G1328" s="26" t="s">
        <v>190</v>
      </c>
      <c r="H1328" s="4" t="s">
        <v>6</v>
      </c>
      <c r="I1328" s="4" t="s">
        <v>7</v>
      </c>
      <c r="J1328" s="4" t="s">
        <v>191</v>
      </c>
      <c r="M1328" t="s">
        <v>7</v>
      </c>
    </row>
    <row r="1329" spans="1:13" ht="39.75" customHeight="1" x14ac:dyDescent="0.2">
      <c r="A1329" s="29" t="s">
        <v>2389</v>
      </c>
      <c r="B1329" s="42">
        <v>93401</v>
      </c>
      <c r="C1329" s="41" t="s">
        <v>14</v>
      </c>
      <c r="D1329" s="29" t="s">
        <v>4160</v>
      </c>
      <c r="E1329" s="195" t="s">
        <v>2498</v>
      </c>
      <c r="F1329" s="196"/>
      <c r="G1329" s="41" t="s">
        <v>297</v>
      </c>
      <c r="H1329" s="44">
        <v>1</v>
      </c>
      <c r="I1329" s="85">
        <f>SUM(J1330)</f>
        <v>154.61000000000001</v>
      </c>
      <c r="J1329" s="43">
        <f t="shared" ref="J1329:J1330" si="111">TRUNC(H1329*I1329,2)</f>
        <v>154.61000000000001</v>
      </c>
      <c r="M1329">
        <v>156.46</v>
      </c>
    </row>
    <row r="1330" spans="1:13" ht="39.75" customHeight="1" x14ac:dyDescent="0.2">
      <c r="A1330" s="10" t="s">
        <v>2391</v>
      </c>
      <c r="B1330" s="10">
        <v>4221</v>
      </c>
      <c r="C1330" s="10" t="s">
        <v>14</v>
      </c>
      <c r="D1330" s="9" t="s">
        <v>2539</v>
      </c>
      <c r="E1330" s="212" t="s">
        <v>2394</v>
      </c>
      <c r="F1330" s="199"/>
      <c r="G1330" s="10" t="s">
        <v>36</v>
      </c>
      <c r="H1330" s="47">
        <v>26.43</v>
      </c>
      <c r="I1330" s="211">
        <f>VLOOKUP(B1330,CURVA_ABC_INSUM!$B$5:$H$1423,7,0)</f>
        <v>5.85</v>
      </c>
      <c r="J1330" s="211">
        <f t="shared" si="111"/>
        <v>154.61000000000001</v>
      </c>
      <c r="M1330">
        <v>5.92</v>
      </c>
    </row>
    <row r="1331" spans="1:13" ht="39.75" customHeight="1" thickBot="1" x14ac:dyDescent="0.25">
      <c r="A1331" s="13"/>
      <c r="B1331" s="13"/>
      <c r="C1331" s="12"/>
      <c r="D1331" s="13"/>
      <c r="E1331" s="13"/>
      <c r="F1331" s="48"/>
      <c r="G1331" s="13"/>
      <c r="H1331" s="87"/>
      <c r="I1331" s="87"/>
      <c r="J1331" s="48"/>
    </row>
    <row r="1332" spans="1:13" ht="39.75" customHeight="1" thickTop="1" x14ac:dyDescent="0.2">
      <c r="A1332" s="45"/>
      <c r="B1332" s="45"/>
      <c r="C1332" s="89"/>
      <c r="D1332" s="45"/>
      <c r="E1332" s="45"/>
      <c r="F1332" s="45"/>
      <c r="G1332" s="45"/>
      <c r="H1332" s="45"/>
      <c r="I1332" s="45"/>
      <c r="J1332" s="45"/>
    </row>
    <row r="1333" spans="1:13" ht="39.75" customHeight="1" x14ac:dyDescent="0.2">
      <c r="A1333" s="28"/>
      <c r="B1333" s="4" t="s">
        <v>2</v>
      </c>
      <c r="C1333" s="26" t="s">
        <v>3</v>
      </c>
      <c r="D1333" s="28" t="s">
        <v>4</v>
      </c>
      <c r="E1333" s="193" t="s">
        <v>2388</v>
      </c>
      <c r="F1333" s="194"/>
      <c r="G1333" s="26" t="s">
        <v>190</v>
      </c>
      <c r="H1333" s="4" t="s">
        <v>6</v>
      </c>
      <c r="I1333" s="4" t="s">
        <v>7</v>
      </c>
      <c r="J1333" s="4" t="s">
        <v>191</v>
      </c>
      <c r="M1333" t="s">
        <v>7</v>
      </c>
    </row>
    <row r="1334" spans="1:13" ht="63.75" customHeight="1" x14ac:dyDescent="0.2">
      <c r="A1334" s="29" t="s">
        <v>2389</v>
      </c>
      <c r="B1334" s="42">
        <v>93399</v>
      </c>
      <c r="C1334" s="41" t="s">
        <v>14</v>
      </c>
      <c r="D1334" s="29" t="s">
        <v>4158</v>
      </c>
      <c r="E1334" s="195" t="s">
        <v>2498</v>
      </c>
      <c r="F1334" s="196"/>
      <c r="G1334" s="41" t="s">
        <v>297</v>
      </c>
      <c r="H1334" s="44">
        <v>1</v>
      </c>
      <c r="I1334" s="85">
        <f>SUM(J1335:J1336)</f>
        <v>3.66</v>
      </c>
      <c r="J1334" s="43">
        <f t="shared" ref="J1334:J1336" si="112">TRUNC(H1334*I1334,2)</f>
        <v>3.66</v>
      </c>
      <c r="M1334">
        <v>3.59</v>
      </c>
    </row>
    <row r="1335" spans="1:13" ht="63.75" customHeight="1" x14ac:dyDescent="0.2">
      <c r="A1335" s="10" t="s">
        <v>2391</v>
      </c>
      <c r="B1335" s="10">
        <v>10712</v>
      </c>
      <c r="C1335" s="10" t="s">
        <v>14</v>
      </c>
      <c r="D1335" s="9" t="s">
        <v>4161</v>
      </c>
      <c r="E1335" s="212" t="s">
        <v>2494</v>
      </c>
      <c r="F1335" s="199"/>
      <c r="G1335" s="10" t="s">
        <v>15</v>
      </c>
      <c r="H1335" s="47">
        <v>5.8000000000000004E-6</v>
      </c>
      <c r="I1335" s="211">
        <f>VLOOKUP(B1335,CURVA_ABC_INSUM!$B$5:$H$1423,7,0)</f>
        <v>96687.5</v>
      </c>
      <c r="J1335" s="211">
        <f t="shared" si="112"/>
        <v>0.56000000000000005</v>
      </c>
      <c r="M1335">
        <v>99264.639999999999</v>
      </c>
    </row>
    <row r="1336" spans="1:13" ht="63.75" customHeight="1" x14ac:dyDescent="0.2">
      <c r="A1336" s="10" t="s">
        <v>2391</v>
      </c>
      <c r="B1336" s="10">
        <v>37752</v>
      </c>
      <c r="C1336" s="10" t="s">
        <v>14</v>
      </c>
      <c r="D1336" s="9" t="s">
        <v>4090</v>
      </c>
      <c r="E1336" s="212" t="s">
        <v>2494</v>
      </c>
      <c r="F1336" s="199"/>
      <c r="G1336" s="10" t="s">
        <v>15</v>
      </c>
      <c r="H1336" s="47">
        <v>5.6999999999999996E-6</v>
      </c>
      <c r="I1336" s="211">
        <f>VLOOKUP(B1336,CURVA_ABC_INSUM!$B$5:$H$1423,7,0)</f>
        <v>544864.84</v>
      </c>
      <c r="J1336" s="211">
        <f t="shared" si="112"/>
        <v>3.1</v>
      </c>
      <c r="M1336">
        <v>531243.22</v>
      </c>
    </row>
    <row r="1337" spans="1:13" ht="22.5" customHeight="1" thickBot="1" x14ac:dyDescent="0.25">
      <c r="A1337" s="13"/>
      <c r="B1337" s="13"/>
      <c r="C1337" s="12"/>
      <c r="D1337" s="13"/>
      <c r="E1337" s="13"/>
      <c r="F1337" s="48"/>
      <c r="G1337" s="13"/>
      <c r="H1337" s="87"/>
      <c r="I1337" s="87"/>
      <c r="J1337" s="48"/>
    </row>
    <row r="1338" spans="1:13" ht="39.75" customHeight="1" thickTop="1" x14ac:dyDescent="0.2">
      <c r="A1338" s="45"/>
      <c r="B1338" s="45"/>
      <c r="C1338" s="89"/>
      <c r="D1338" s="45"/>
      <c r="E1338" s="45"/>
      <c r="F1338" s="45"/>
      <c r="G1338" s="45"/>
      <c r="H1338" s="45"/>
      <c r="I1338" s="45"/>
      <c r="J1338" s="45"/>
    </row>
    <row r="1339" spans="1:13" ht="39.75" customHeight="1" x14ac:dyDescent="0.2">
      <c r="A1339" s="28"/>
      <c r="B1339" s="4" t="s">
        <v>2</v>
      </c>
      <c r="C1339" s="26" t="s">
        <v>3</v>
      </c>
      <c r="D1339" s="28" t="s">
        <v>4</v>
      </c>
      <c r="E1339" s="193" t="s">
        <v>2388</v>
      </c>
      <c r="F1339" s="194"/>
      <c r="G1339" s="26" t="s">
        <v>190</v>
      </c>
      <c r="H1339" s="4" t="s">
        <v>6</v>
      </c>
      <c r="I1339" s="4" t="s">
        <v>7</v>
      </c>
      <c r="J1339" s="4" t="s">
        <v>191</v>
      </c>
      <c r="M1339" t="s">
        <v>7</v>
      </c>
    </row>
    <row r="1340" spans="1:13" ht="39.75" customHeight="1" x14ac:dyDescent="0.2">
      <c r="A1340" s="29" t="s">
        <v>2389</v>
      </c>
      <c r="B1340" s="42">
        <v>5928</v>
      </c>
      <c r="C1340" s="41" t="s">
        <v>14</v>
      </c>
      <c r="D1340" s="29" t="s">
        <v>3446</v>
      </c>
      <c r="E1340" s="195" t="s">
        <v>2498</v>
      </c>
      <c r="F1340" s="196"/>
      <c r="G1340" s="41" t="s">
        <v>637</v>
      </c>
      <c r="H1340" s="44">
        <v>1</v>
      </c>
      <c r="I1340" s="85">
        <f>SUM($J$1341:$J$1346)</f>
        <v>270.3</v>
      </c>
      <c r="J1340" s="43">
        <f t="shared" ref="J1340:J1346" si="113">TRUNC(H1340*I1340,2)</f>
        <v>270.3</v>
      </c>
      <c r="M1340">
        <v>271.12</v>
      </c>
    </row>
    <row r="1341" spans="1:13" ht="39.75" customHeight="1" x14ac:dyDescent="0.2">
      <c r="A1341" s="6" t="s">
        <v>2397</v>
      </c>
      <c r="B1341" s="5">
        <v>88286</v>
      </c>
      <c r="C1341" s="7" t="s">
        <v>14</v>
      </c>
      <c r="D1341" s="6" t="s">
        <v>4155</v>
      </c>
      <c r="E1341" s="197" t="s">
        <v>2399</v>
      </c>
      <c r="F1341" s="198"/>
      <c r="G1341" s="7" t="s">
        <v>297</v>
      </c>
      <c r="H1341" s="46">
        <v>1</v>
      </c>
      <c r="I1341" s="77">
        <f>'COMP-CUSTO MÃO OBRA'!$H$1602</f>
        <v>36.33</v>
      </c>
      <c r="J1341" s="8">
        <f t="shared" si="113"/>
        <v>36.33</v>
      </c>
      <c r="M1341">
        <v>36.33</v>
      </c>
    </row>
    <row r="1342" spans="1:13" ht="39.75" customHeight="1" x14ac:dyDescent="0.2">
      <c r="A1342" s="6" t="s">
        <v>2397</v>
      </c>
      <c r="B1342" s="5">
        <v>89259</v>
      </c>
      <c r="C1342" s="7" t="s">
        <v>14</v>
      </c>
      <c r="D1342" s="6" t="s">
        <v>4162</v>
      </c>
      <c r="E1342" s="197" t="s">
        <v>2498</v>
      </c>
      <c r="F1342" s="198"/>
      <c r="G1342" s="7" t="s">
        <v>297</v>
      </c>
      <c r="H1342" s="46">
        <v>1</v>
      </c>
      <c r="I1342" s="77">
        <f>$J$1350</f>
        <v>26.17</v>
      </c>
      <c r="J1342" s="8">
        <f t="shared" si="113"/>
        <v>26.17</v>
      </c>
      <c r="M1342">
        <v>25.91</v>
      </c>
    </row>
    <row r="1343" spans="1:13" ht="39.75" customHeight="1" x14ac:dyDescent="0.2">
      <c r="A1343" s="6" t="s">
        <v>2397</v>
      </c>
      <c r="B1343" s="5">
        <v>89260</v>
      </c>
      <c r="C1343" s="7" t="s">
        <v>14</v>
      </c>
      <c r="D1343" s="6" t="s">
        <v>4163</v>
      </c>
      <c r="E1343" s="197" t="s">
        <v>2498</v>
      </c>
      <c r="F1343" s="198"/>
      <c r="G1343" s="7" t="s">
        <v>297</v>
      </c>
      <c r="H1343" s="46">
        <v>1</v>
      </c>
      <c r="I1343" s="77">
        <f>$J$1362</f>
        <v>4.91</v>
      </c>
      <c r="J1343" s="8">
        <f t="shared" si="113"/>
        <v>4.91</v>
      </c>
      <c r="M1343">
        <v>4.83</v>
      </c>
    </row>
    <row r="1344" spans="1:13" ht="39.75" customHeight="1" x14ac:dyDescent="0.2">
      <c r="A1344" s="6" t="s">
        <v>2397</v>
      </c>
      <c r="B1344" s="5">
        <v>89262</v>
      </c>
      <c r="C1344" s="7" t="s">
        <v>14</v>
      </c>
      <c r="D1344" s="6" t="s">
        <v>4164</v>
      </c>
      <c r="E1344" s="197" t="s">
        <v>2498</v>
      </c>
      <c r="F1344" s="198"/>
      <c r="G1344" s="7" t="s">
        <v>297</v>
      </c>
      <c r="H1344" s="46">
        <v>1</v>
      </c>
      <c r="I1344" s="77">
        <f>$J$1368</f>
        <v>44.4</v>
      </c>
      <c r="J1344" s="8">
        <f t="shared" si="113"/>
        <v>44.4</v>
      </c>
      <c r="M1344">
        <v>43.77</v>
      </c>
    </row>
    <row r="1345" spans="1:13" ht="39.75" customHeight="1" x14ac:dyDescent="0.2">
      <c r="A1345" s="6" t="s">
        <v>2397</v>
      </c>
      <c r="B1345" s="5">
        <v>91466</v>
      </c>
      <c r="C1345" s="7" t="s">
        <v>14</v>
      </c>
      <c r="D1345" s="6" t="s">
        <v>4165</v>
      </c>
      <c r="E1345" s="197" t="s">
        <v>2498</v>
      </c>
      <c r="F1345" s="198"/>
      <c r="G1345" s="7" t="s">
        <v>297</v>
      </c>
      <c r="H1345" s="46">
        <v>1</v>
      </c>
      <c r="I1345" s="77">
        <f>$J$1356</f>
        <v>3.88</v>
      </c>
      <c r="J1345" s="8">
        <f t="shared" si="113"/>
        <v>3.88</v>
      </c>
      <c r="M1345">
        <v>3.82</v>
      </c>
    </row>
    <row r="1346" spans="1:13" ht="39.75" customHeight="1" x14ac:dyDescent="0.2">
      <c r="A1346" s="6" t="s">
        <v>2397</v>
      </c>
      <c r="B1346" s="5">
        <v>91467</v>
      </c>
      <c r="C1346" s="7" t="s">
        <v>14</v>
      </c>
      <c r="D1346" s="6" t="s">
        <v>4166</v>
      </c>
      <c r="E1346" s="197" t="s">
        <v>2498</v>
      </c>
      <c r="F1346" s="198"/>
      <c r="G1346" s="7" t="s">
        <v>297</v>
      </c>
      <c r="H1346" s="46">
        <v>1</v>
      </c>
      <c r="I1346" s="77">
        <f>$J$1374</f>
        <v>154.61000000000001</v>
      </c>
      <c r="J1346" s="8">
        <f t="shared" si="113"/>
        <v>154.61000000000001</v>
      </c>
      <c r="M1346">
        <v>156.46</v>
      </c>
    </row>
    <row r="1347" spans="1:13" ht="39.75" customHeight="1" thickBot="1" x14ac:dyDescent="0.25">
      <c r="A1347" s="13"/>
      <c r="B1347" s="13"/>
      <c r="C1347" s="12"/>
      <c r="D1347" s="13"/>
      <c r="E1347" s="13"/>
      <c r="F1347" s="48"/>
      <c r="G1347" s="13"/>
      <c r="H1347" s="87"/>
      <c r="I1347" s="87"/>
      <c r="J1347" s="48"/>
    </row>
    <row r="1348" spans="1:13" ht="39.75" customHeight="1" thickTop="1" x14ac:dyDescent="0.2">
      <c r="A1348" s="45"/>
      <c r="B1348" s="45"/>
      <c r="C1348" s="89"/>
      <c r="D1348" s="45"/>
      <c r="E1348" s="45"/>
      <c r="F1348" s="45"/>
      <c r="G1348" s="45"/>
      <c r="H1348" s="45"/>
      <c r="I1348" s="45"/>
      <c r="J1348" s="45"/>
    </row>
    <row r="1349" spans="1:13" ht="39.75" customHeight="1" x14ac:dyDescent="0.2">
      <c r="A1349" s="28"/>
      <c r="B1349" s="4" t="s">
        <v>2</v>
      </c>
      <c r="C1349" s="26" t="s">
        <v>3</v>
      </c>
      <c r="D1349" s="28" t="s">
        <v>4</v>
      </c>
      <c r="E1349" s="193" t="s">
        <v>2388</v>
      </c>
      <c r="F1349" s="194"/>
      <c r="G1349" s="26" t="s">
        <v>190</v>
      </c>
      <c r="H1349" s="4" t="s">
        <v>6</v>
      </c>
      <c r="I1349" s="4" t="s">
        <v>7</v>
      </c>
      <c r="J1349" s="4" t="s">
        <v>191</v>
      </c>
      <c r="M1349" t="s">
        <v>7</v>
      </c>
    </row>
    <row r="1350" spans="1:13" ht="39.75" customHeight="1" x14ac:dyDescent="0.2">
      <c r="A1350" s="29" t="s">
        <v>2389</v>
      </c>
      <c r="B1350" s="42">
        <v>89259</v>
      </c>
      <c r="C1350" s="41" t="s">
        <v>14</v>
      </c>
      <c r="D1350" s="29" t="s">
        <v>4162</v>
      </c>
      <c r="E1350" s="195" t="s">
        <v>2498</v>
      </c>
      <c r="F1350" s="196"/>
      <c r="G1350" s="41" t="s">
        <v>297</v>
      </c>
      <c r="H1350" s="44">
        <v>1</v>
      </c>
      <c r="I1350" s="85">
        <f>SUM(J1351:J1352)</f>
        <v>26.17</v>
      </c>
      <c r="J1350" s="43">
        <f t="shared" ref="J1350:J1352" si="114">TRUNC(H1350*I1350,2)</f>
        <v>26.17</v>
      </c>
      <c r="M1350">
        <v>25.91</v>
      </c>
    </row>
    <row r="1351" spans="1:13" ht="39.75" customHeight="1" x14ac:dyDescent="0.2">
      <c r="A1351" s="10" t="s">
        <v>2391</v>
      </c>
      <c r="B1351" s="10">
        <v>3363</v>
      </c>
      <c r="C1351" s="10" t="s">
        <v>14</v>
      </c>
      <c r="D1351" s="9" t="s">
        <v>4167</v>
      </c>
      <c r="E1351" s="212" t="s">
        <v>2494</v>
      </c>
      <c r="F1351" s="199"/>
      <c r="G1351" s="10" t="s">
        <v>15</v>
      </c>
      <c r="H1351" s="47">
        <v>5.5099999999999998E-5</v>
      </c>
      <c r="I1351" s="211">
        <f>VLOOKUP(B1351,CURVA_ABC_INSUM!$B$5:$H$1423,7,0)</f>
        <v>136000</v>
      </c>
      <c r="J1351" s="211">
        <f t="shared" si="114"/>
        <v>7.49</v>
      </c>
      <c r="M1351">
        <v>139625</v>
      </c>
    </row>
    <row r="1352" spans="1:13" ht="39.75" customHeight="1" x14ac:dyDescent="0.2">
      <c r="A1352" s="10" t="s">
        <v>2391</v>
      </c>
      <c r="B1352" s="10">
        <v>37752</v>
      </c>
      <c r="C1352" s="10" t="s">
        <v>14</v>
      </c>
      <c r="D1352" s="9" t="s">
        <v>4090</v>
      </c>
      <c r="E1352" s="212" t="s">
        <v>2494</v>
      </c>
      <c r="F1352" s="199"/>
      <c r="G1352" s="10" t="s">
        <v>15</v>
      </c>
      <c r="H1352" s="47">
        <v>3.43E-5</v>
      </c>
      <c r="I1352" s="211">
        <f>VLOOKUP(B1352,CURVA_ABC_INSUM!$B$5:$H$1423,7,0)</f>
        <v>544864.84</v>
      </c>
      <c r="J1352" s="211">
        <f t="shared" si="114"/>
        <v>18.68</v>
      </c>
      <c r="M1352">
        <v>531243.22</v>
      </c>
    </row>
    <row r="1353" spans="1:13" ht="39.75" customHeight="1" thickBot="1" x14ac:dyDescent="0.25">
      <c r="A1353" s="13"/>
      <c r="B1353" s="13"/>
      <c r="C1353" s="12"/>
      <c r="D1353" s="13"/>
      <c r="E1353" s="13"/>
      <c r="F1353" s="48"/>
      <c r="G1353" s="13"/>
      <c r="H1353" s="87"/>
      <c r="I1353" s="87"/>
      <c r="J1353" s="48"/>
    </row>
    <row r="1354" spans="1:13" ht="39.75" customHeight="1" thickTop="1" x14ac:dyDescent="0.2">
      <c r="A1354" s="45"/>
      <c r="B1354" s="45"/>
      <c r="C1354" s="89"/>
      <c r="D1354" s="45"/>
      <c r="E1354" s="45"/>
      <c r="F1354" s="45"/>
      <c r="G1354" s="45"/>
      <c r="H1354" s="45"/>
      <c r="I1354" s="45"/>
      <c r="J1354" s="45"/>
    </row>
    <row r="1355" spans="1:13" ht="39.75" customHeight="1" x14ac:dyDescent="0.2">
      <c r="A1355" s="28"/>
      <c r="B1355" s="4" t="s">
        <v>2</v>
      </c>
      <c r="C1355" s="26" t="s">
        <v>3</v>
      </c>
      <c r="D1355" s="28" t="s">
        <v>4</v>
      </c>
      <c r="E1355" s="193" t="s">
        <v>2388</v>
      </c>
      <c r="F1355" s="194"/>
      <c r="G1355" s="26" t="s">
        <v>190</v>
      </c>
      <c r="H1355" s="4" t="s">
        <v>6</v>
      </c>
      <c r="I1355" s="4" t="s">
        <v>7</v>
      </c>
      <c r="J1355" s="4" t="s">
        <v>191</v>
      </c>
      <c r="M1355" t="s">
        <v>7</v>
      </c>
    </row>
    <row r="1356" spans="1:13" ht="39.75" customHeight="1" x14ac:dyDescent="0.2">
      <c r="A1356" s="29" t="s">
        <v>2389</v>
      </c>
      <c r="B1356" s="42">
        <v>91466</v>
      </c>
      <c r="C1356" s="41" t="s">
        <v>14</v>
      </c>
      <c r="D1356" s="29" t="s">
        <v>4165</v>
      </c>
      <c r="E1356" s="195" t="s">
        <v>2498</v>
      </c>
      <c r="F1356" s="196"/>
      <c r="G1356" s="41" t="s">
        <v>297</v>
      </c>
      <c r="H1356" s="44">
        <v>1</v>
      </c>
      <c r="I1356" s="85">
        <f>SUM(J1357:J1358)</f>
        <v>3.88</v>
      </c>
      <c r="J1356" s="43">
        <f t="shared" ref="J1356:J1358" si="115">TRUNC(H1356*I1356,2)</f>
        <v>3.88</v>
      </c>
      <c r="M1356">
        <v>3.8200000000000003</v>
      </c>
    </row>
    <row r="1357" spans="1:13" ht="39.75" customHeight="1" x14ac:dyDescent="0.2">
      <c r="A1357" s="10" t="s">
        <v>2391</v>
      </c>
      <c r="B1357" s="10">
        <v>3363</v>
      </c>
      <c r="C1357" s="10" t="s">
        <v>14</v>
      </c>
      <c r="D1357" s="9" t="s">
        <v>4167</v>
      </c>
      <c r="E1357" s="212" t="s">
        <v>2494</v>
      </c>
      <c r="F1357" s="199"/>
      <c r="G1357" s="10" t="s">
        <v>15</v>
      </c>
      <c r="H1357" s="47">
        <v>5.8000000000000004E-6</v>
      </c>
      <c r="I1357" s="211">
        <f>VLOOKUP(B1357,CURVA_ABC_INSUM!$B$5:$H$1423,7,0)</f>
        <v>136000</v>
      </c>
      <c r="J1357" s="211">
        <f t="shared" si="115"/>
        <v>0.78</v>
      </c>
      <c r="M1357">
        <v>139625</v>
      </c>
    </row>
    <row r="1358" spans="1:13" ht="39.75" customHeight="1" x14ac:dyDescent="0.2">
      <c r="A1358" s="10" t="s">
        <v>2391</v>
      </c>
      <c r="B1358" s="10">
        <v>37752</v>
      </c>
      <c r="C1358" s="10" t="s">
        <v>14</v>
      </c>
      <c r="D1358" s="9" t="s">
        <v>4090</v>
      </c>
      <c r="E1358" s="212" t="s">
        <v>2494</v>
      </c>
      <c r="F1358" s="199"/>
      <c r="G1358" s="10" t="s">
        <v>15</v>
      </c>
      <c r="H1358" s="47">
        <v>5.6999999999999996E-6</v>
      </c>
      <c r="I1358" s="211">
        <f>VLOOKUP(B1358,CURVA_ABC_INSUM!$B$5:$H$1423,7,0)</f>
        <v>544864.84</v>
      </c>
      <c r="J1358" s="211">
        <f t="shared" si="115"/>
        <v>3.1</v>
      </c>
      <c r="M1358">
        <v>531243.22</v>
      </c>
    </row>
    <row r="1359" spans="1:13" ht="39.75" customHeight="1" thickBot="1" x14ac:dyDescent="0.25">
      <c r="A1359" s="13"/>
      <c r="B1359" s="13"/>
      <c r="C1359" s="12"/>
      <c r="D1359" s="13"/>
      <c r="E1359" s="13"/>
      <c r="F1359" s="48"/>
      <c r="G1359" s="13"/>
      <c r="H1359" s="87"/>
      <c r="I1359" s="87"/>
      <c r="J1359" s="48"/>
    </row>
    <row r="1360" spans="1:13" ht="39.75" customHeight="1" thickTop="1" x14ac:dyDescent="0.2">
      <c r="A1360" s="45"/>
      <c r="B1360" s="45"/>
      <c r="C1360" s="89"/>
      <c r="D1360" s="45"/>
      <c r="E1360" s="45"/>
      <c r="F1360" s="45"/>
      <c r="G1360" s="45"/>
      <c r="H1360" s="45"/>
      <c r="I1360" s="45"/>
      <c r="J1360" s="45"/>
    </row>
    <row r="1361" spans="1:13" ht="39.75" customHeight="1" x14ac:dyDescent="0.2">
      <c r="A1361" s="28"/>
      <c r="B1361" s="4" t="s">
        <v>2</v>
      </c>
      <c r="C1361" s="26" t="s">
        <v>3</v>
      </c>
      <c r="D1361" s="28" t="s">
        <v>4</v>
      </c>
      <c r="E1361" s="193" t="s">
        <v>2388</v>
      </c>
      <c r="F1361" s="194"/>
      <c r="G1361" s="26" t="s">
        <v>190</v>
      </c>
      <c r="H1361" s="4" t="s">
        <v>6</v>
      </c>
      <c r="I1361" s="4" t="s">
        <v>7</v>
      </c>
      <c r="J1361" s="4" t="s">
        <v>191</v>
      </c>
      <c r="M1361" t="s">
        <v>7</v>
      </c>
    </row>
    <row r="1362" spans="1:13" ht="39.75" customHeight="1" x14ac:dyDescent="0.2">
      <c r="A1362" s="29" t="s">
        <v>2389</v>
      </c>
      <c r="B1362" s="42">
        <v>89260</v>
      </c>
      <c r="C1362" s="41" t="s">
        <v>14</v>
      </c>
      <c r="D1362" s="29" t="s">
        <v>4163</v>
      </c>
      <c r="E1362" s="195" t="s">
        <v>2498</v>
      </c>
      <c r="F1362" s="196"/>
      <c r="G1362" s="41" t="s">
        <v>297</v>
      </c>
      <c r="H1362" s="44">
        <v>1</v>
      </c>
      <c r="I1362" s="85">
        <f>SUM(J1363:J1364)</f>
        <v>4.91</v>
      </c>
      <c r="J1362" s="43">
        <f t="shared" ref="J1362:J1364" si="116">TRUNC(H1362*I1362,2)</f>
        <v>4.91</v>
      </c>
      <c r="M1362">
        <v>4.83</v>
      </c>
    </row>
    <row r="1363" spans="1:13" ht="39.75" customHeight="1" x14ac:dyDescent="0.2">
      <c r="A1363" s="10" t="s">
        <v>2391</v>
      </c>
      <c r="B1363" s="10">
        <v>3363</v>
      </c>
      <c r="C1363" s="10" t="s">
        <v>14</v>
      </c>
      <c r="D1363" s="9" t="s">
        <v>4167</v>
      </c>
      <c r="E1363" s="212" t="s">
        <v>2494</v>
      </c>
      <c r="F1363" s="199"/>
      <c r="G1363" s="10" t="s">
        <v>15</v>
      </c>
      <c r="H1363" s="47">
        <v>7.3000000000000004E-6</v>
      </c>
      <c r="I1363" s="211">
        <f>VLOOKUP(B1363,CURVA_ABC_INSUM!$B$5:$H$1423,7,0)</f>
        <v>136000</v>
      </c>
      <c r="J1363" s="211">
        <f t="shared" si="116"/>
        <v>0.99</v>
      </c>
      <c r="M1363">
        <v>139625</v>
      </c>
    </row>
    <row r="1364" spans="1:13" ht="39.75" customHeight="1" x14ac:dyDescent="0.2">
      <c r="A1364" s="10" t="s">
        <v>2391</v>
      </c>
      <c r="B1364" s="10">
        <v>37752</v>
      </c>
      <c r="C1364" s="10" t="s">
        <v>14</v>
      </c>
      <c r="D1364" s="9" t="s">
        <v>4090</v>
      </c>
      <c r="E1364" s="212" t="s">
        <v>2494</v>
      </c>
      <c r="F1364" s="199"/>
      <c r="G1364" s="10" t="s">
        <v>15</v>
      </c>
      <c r="H1364" s="47">
        <v>7.1999999999999997E-6</v>
      </c>
      <c r="I1364" s="211">
        <f>VLOOKUP(B1364,CURVA_ABC_INSUM!$B$5:$H$1423,7,0)</f>
        <v>544864.84</v>
      </c>
      <c r="J1364" s="211">
        <f t="shared" si="116"/>
        <v>3.92</v>
      </c>
      <c r="M1364">
        <v>531243.22</v>
      </c>
    </row>
    <row r="1365" spans="1:13" ht="39.75" customHeight="1" thickBot="1" x14ac:dyDescent="0.25">
      <c r="A1365" s="13"/>
      <c r="B1365" s="13"/>
      <c r="C1365" s="12"/>
      <c r="D1365" s="13"/>
      <c r="E1365" s="13"/>
      <c r="F1365" s="48"/>
      <c r="G1365" s="13"/>
      <c r="H1365" s="87"/>
      <c r="I1365" s="87"/>
      <c r="J1365" s="48"/>
    </row>
    <row r="1366" spans="1:13" ht="39.75" customHeight="1" thickTop="1" x14ac:dyDescent="0.2">
      <c r="A1366" s="45"/>
      <c r="B1366" s="45"/>
      <c r="C1366" s="89"/>
      <c r="D1366" s="45"/>
      <c r="E1366" s="45"/>
      <c r="F1366" s="45"/>
      <c r="G1366" s="45"/>
      <c r="H1366" s="45"/>
      <c r="I1366" s="45"/>
      <c r="J1366" s="45"/>
    </row>
    <row r="1367" spans="1:13" ht="39.75" customHeight="1" x14ac:dyDescent="0.2">
      <c r="A1367" s="28"/>
      <c r="B1367" s="4" t="s">
        <v>2</v>
      </c>
      <c r="C1367" s="26" t="s">
        <v>3</v>
      </c>
      <c r="D1367" s="28" t="s">
        <v>4</v>
      </c>
      <c r="E1367" s="193" t="s">
        <v>2388</v>
      </c>
      <c r="F1367" s="194"/>
      <c r="G1367" s="26" t="s">
        <v>190</v>
      </c>
      <c r="H1367" s="4" t="s">
        <v>6</v>
      </c>
      <c r="I1367" s="4" t="s">
        <v>7</v>
      </c>
      <c r="J1367" s="4" t="s">
        <v>191</v>
      </c>
      <c r="M1367" t="s">
        <v>7</v>
      </c>
    </row>
    <row r="1368" spans="1:13" ht="39.75" customHeight="1" x14ac:dyDescent="0.2">
      <c r="A1368" s="29" t="s">
        <v>2389</v>
      </c>
      <c r="B1368" s="42">
        <v>89262</v>
      </c>
      <c r="C1368" s="41" t="s">
        <v>14</v>
      </c>
      <c r="D1368" s="29" t="s">
        <v>4164</v>
      </c>
      <c r="E1368" s="195" t="s">
        <v>2498</v>
      </c>
      <c r="F1368" s="196"/>
      <c r="G1368" s="41" t="s">
        <v>297</v>
      </c>
      <c r="H1368" s="44">
        <v>1</v>
      </c>
      <c r="I1368" s="85">
        <f>SUM(J1369:J1370)</f>
        <v>44.4</v>
      </c>
      <c r="J1368" s="43">
        <f t="shared" ref="J1368:J1370" si="117">TRUNC(H1368*I1368,2)</f>
        <v>44.4</v>
      </c>
      <c r="M1368">
        <v>43.769999999999996</v>
      </c>
    </row>
    <row r="1369" spans="1:13" ht="39.75" customHeight="1" x14ac:dyDescent="0.2">
      <c r="A1369" s="10" t="s">
        <v>2391</v>
      </c>
      <c r="B1369" s="10">
        <v>3363</v>
      </c>
      <c r="C1369" s="10" t="s">
        <v>14</v>
      </c>
      <c r="D1369" s="9" t="s">
        <v>4167</v>
      </c>
      <c r="E1369" s="212" t="s">
        <v>2494</v>
      </c>
      <c r="F1369" s="199"/>
      <c r="G1369" s="10" t="s">
        <v>15</v>
      </c>
      <c r="H1369" s="47">
        <v>6.8899999999999994E-5</v>
      </c>
      <c r="I1369" s="211">
        <f>VLOOKUP(B1369,CURVA_ABC_INSUM!$B$5:$H$1423,7,0)</f>
        <v>136000</v>
      </c>
      <c r="J1369" s="211">
        <f t="shared" si="117"/>
        <v>9.3699999999999992</v>
      </c>
      <c r="M1369">
        <v>139625</v>
      </c>
    </row>
    <row r="1370" spans="1:13" ht="39.75" customHeight="1" x14ac:dyDescent="0.2">
      <c r="A1370" s="10" t="s">
        <v>2391</v>
      </c>
      <c r="B1370" s="10">
        <v>37752</v>
      </c>
      <c r="C1370" s="10" t="s">
        <v>14</v>
      </c>
      <c r="D1370" s="9" t="s">
        <v>4090</v>
      </c>
      <c r="E1370" s="212" t="s">
        <v>2494</v>
      </c>
      <c r="F1370" s="199"/>
      <c r="G1370" s="10" t="s">
        <v>15</v>
      </c>
      <c r="H1370" s="47">
        <v>6.4300000000000004E-5</v>
      </c>
      <c r="I1370" s="211">
        <f>VLOOKUP(B1370,CURVA_ABC_INSUM!$B$5:$H$1423,7,0)</f>
        <v>544864.84</v>
      </c>
      <c r="J1370" s="211">
        <f t="shared" si="117"/>
        <v>35.03</v>
      </c>
      <c r="M1370">
        <v>531243.22</v>
      </c>
    </row>
    <row r="1371" spans="1:13" ht="39.75" customHeight="1" thickBot="1" x14ac:dyDescent="0.25">
      <c r="A1371" s="13"/>
      <c r="B1371" s="13"/>
      <c r="C1371" s="12"/>
      <c r="D1371" s="13"/>
      <c r="E1371" s="13"/>
      <c r="F1371" s="48"/>
      <c r="G1371" s="13"/>
      <c r="H1371" s="87"/>
      <c r="I1371" s="87"/>
      <c r="J1371" s="48"/>
    </row>
    <row r="1372" spans="1:13" ht="39.75" customHeight="1" thickTop="1" x14ac:dyDescent="0.2">
      <c r="A1372" s="45"/>
      <c r="B1372" s="45"/>
      <c r="C1372" s="89"/>
      <c r="D1372" s="45"/>
      <c r="E1372" s="45"/>
      <c r="F1372" s="45"/>
      <c r="G1372" s="45"/>
      <c r="H1372" s="45"/>
      <c r="I1372" s="45"/>
      <c r="J1372" s="45"/>
    </row>
    <row r="1373" spans="1:13" ht="39.75" customHeight="1" x14ac:dyDescent="0.2">
      <c r="A1373" s="28"/>
      <c r="B1373" s="4" t="s">
        <v>2</v>
      </c>
      <c r="C1373" s="26" t="s">
        <v>3</v>
      </c>
      <c r="D1373" s="28" t="s">
        <v>4</v>
      </c>
      <c r="E1373" s="193" t="s">
        <v>2388</v>
      </c>
      <c r="F1373" s="194"/>
      <c r="G1373" s="26" t="s">
        <v>190</v>
      </c>
      <c r="H1373" s="4" t="s">
        <v>6</v>
      </c>
      <c r="I1373" s="4" t="s">
        <v>7</v>
      </c>
      <c r="J1373" s="4" t="s">
        <v>191</v>
      </c>
      <c r="M1373" t="s">
        <v>7</v>
      </c>
    </row>
    <row r="1374" spans="1:13" ht="39.75" customHeight="1" x14ac:dyDescent="0.2">
      <c r="A1374" s="29" t="s">
        <v>2389</v>
      </c>
      <c r="B1374" s="42">
        <v>91467</v>
      </c>
      <c r="C1374" s="41" t="s">
        <v>14</v>
      </c>
      <c r="D1374" s="29" t="s">
        <v>4166</v>
      </c>
      <c r="E1374" s="195" t="s">
        <v>2498</v>
      </c>
      <c r="F1374" s="196"/>
      <c r="G1374" s="41" t="s">
        <v>297</v>
      </c>
      <c r="H1374" s="44">
        <v>1</v>
      </c>
      <c r="I1374" s="85">
        <f>SUM(J1375)</f>
        <v>154.61000000000001</v>
      </c>
      <c r="J1374" s="43">
        <f t="shared" ref="J1374" si="118">TRUNC(H1374*I1374,2)</f>
        <v>154.61000000000001</v>
      </c>
      <c r="M1374">
        <v>156.46</v>
      </c>
    </row>
    <row r="1375" spans="1:13" ht="39.75" customHeight="1" x14ac:dyDescent="0.2">
      <c r="A1375" s="10" t="s">
        <v>2391</v>
      </c>
      <c r="B1375" s="10">
        <v>4221</v>
      </c>
      <c r="C1375" s="10" t="s">
        <v>14</v>
      </c>
      <c r="D1375" s="9" t="s">
        <v>2539</v>
      </c>
      <c r="E1375" s="212" t="s">
        <v>2394</v>
      </c>
      <c r="F1375" s="199"/>
      <c r="G1375" s="10" t="s">
        <v>36</v>
      </c>
      <c r="H1375" s="47">
        <v>26.43</v>
      </c>
      <c r="I1375" s="211">
        <f>VLOOKUP(B1375,CURVA_ABC_INSUM!$B$5:$H$1423,7,0)</f>
        <v>5.85</v>
      </c>
      <c r="J1375" s="211">
        <f t="shared" ref="J1375" si="119">TRUNC(H1375*I1375,2)</f>
        <v>154.61000000000001</v>
      </c>
      <c r="M1375">
        <v>5.92</v>
      </c>
    </row>
    <row r="1376" spans="1:13" ht="39.75" customHeight="1" thickBot="1" x14ac:dyDescent="0.25">
      <c r="A1376" s="13"/>
      <c r="B1376" s="13"/>
      <c r="C1376" s="12"/>
      <c r="D1376" s="13"/>
      <c r="E1376" s="13"/>
      <c r="F1376" s="48"/>
      <c r="G1376" s="13"/>
      <c r="H1376" s="87"/>
      <c r="I1376" s="87"/>
      <c r="J1376" s="48"/>
    </row>
    <row r="1377" spans="1:13" ht="39.75" customHeight="1" thickTop="1" x14ac:dyDescent="0.2">
      <c r="A1377" s="45"/>
      <c r="B1377" s="45"/>
      <c r="C1377" s="89"/>
      <c r="D1377" s="45"/>
      <c r="E1377" s="45"/>
      <c r="F1377" s="45"/>
      <c r="G1377" s="45"/>
      <c r="H1377" s="45"/>
      <c r="I1377" s="45"/>
      <c r="J1377" s="45"/>
    </row>
    <row r="1378" spans="1:13" ht="39.75" customHeight="1" x14ac:dyDescent="0.2">
      <c r="A1378" s="28"/>
      <c r="B1378" s="4" t="s">
        <v>2</v>
      </c>
      <c r="C1378" s="26" t="s">
        <v>3</v>
      </c>
      <c r="D1378" s="28" t="s">
        <v>4</v>
      </c>
      <c r="E1378" s="193" t="s">
        <v>2388</v>
      </c>
      <c r="F1378" s="194"/>
      <c r="G1378" s="26" t="s">
        <v>190</v>
      </c>
      <c r="H1378" s="4" t="s">
        <v>6</v>
      </c>
      <c r="I1378" s="4" t="s">
        <v>7</v>
      </c>
      <c r="J1378" s="4" t="s">
        <v>191</v>
      </c>
      <c r="M1378" t="s">
        <v>7</v>
      </c>
    </row>
    <row r="1379" spans="1:13" ht="39.75" customHeight="1" x14ac:dyDescent="0.2">
      <c r="A1379" s="29" t="s">
        <v>2389</v>
      </c>
      <c r="B1379" s="42">
        <v>91954</v>
      </c>
      <c r="C1379" s="41" t="s">
        <v>14</v>
      </c>
      <c r="D1379" s="29" t="s">
        <v>3680</v>
      </c>
      <c r="E1379" s="195" t="s">
        <v>2409</v>
      </c>
      <c r="F1379" s="196"/>
      <c r="G1379" s="41" t="s">
        <v>15</v>
      </c>
      <c r="H1379" s="44">
        <v>1</v>
      </c>
      <c r="I1379" s="85">
        <f>SUM($J$1380:$J$1382)</f>
        <v>30.4</v>
      </c>
      <c r="J1379" s="43">
        <f>TRUNC(H1379*I1379,2)</f>
        <v>30.4</v>
      </c>
      <c r="M1379">
        <v>30.6</v>
      </c>
    </row>
    <row r="1380" spans="1:13" ht="39.75" customHeight="1" x14ac:dyDescent="0.2">
      <c r="A1380" s="6" t="s">
        <v>2397</v>
      </c>
      <c r="B1380" s="5">
        <v>88247</v>
      </c>
      <c r="C1380" s="7" t="s">
        <v>14</v>
      </c>
      <c r="D1380" s="6" t="s">
        <v>2644</v>
      </c>
      <c r="E1380" s="197" t="s">
        <v>2399</v>
      </c>
      <c r="F1380" s="198"/>
      <c r="G1380" s="7" t="s">
        <v>297</v>
      </c>
      <c r="H1380" s="46">
        <v>0.308</v>
      </c>
      <c r="I1380" s="77">
        <f>'COMP-CUSTO MÃO OBRA'!$H$61</f>
        <v>27.08</v>
      </c>
      <c r="J1380" s="8">
        <f>TRUNC(H1380*I1380,2)</f>
        <v>8.34</v>
      </c>
      <c r="M1380">
        <v>26.5</v>
      </c>
    </row>
    <row r="1381" spans="1:13" ht="39.75" customHeight="1" x14ac:dyDescent="0.2">
      <c r="A1381" s="6" t="s">
        <v>2397</v>
      </c>
      <c r="B1381" s="5">
        <v>88265</v>
      </c>
      <c r="C1381" s="6" t="s">
        <v>14</v>
      </c>
      <c r="D1381" s="6" t="s">
        <v>3492</v>
      </c>
      <c r="E1381" s="197" t="s">
        <v>2399</v>
      </c>
      <c r="F1381" s="198"/>
      <c r="G1381" s="7" t="s">
        <v>297</v>
      </c>
      <c r="H1381" s="46">
        <v>0.308</v>
      </c>
      <c r="I1381" s="77">
        <f>'COMP-CUSTO MÃO OBRA'!$H$422</f>
        <v>41.6</v>
      </c>
      <c r="J1381" s="8">
        <f>TRUNC(H1381*I1381,2)</f>
        <v>12.81</v>
      </c>
      <c r="M1381">
        <v>41.24</v>
      </c>
    </row>
    <row r="1382" spans="1:13" ht="39.75" customHeight="1" x14ac:dyDescent="0.2">
      <c r="A1382" s="10" t="s">
        <v>2391</v>
      </c>
      <c r="B1382" s="10">
        <v>38113</v>
      </c>
      <c r="C1382" s="10" t="s">
        <v>14</v>
      </c>
      <c r="D1382" s="9" t="s">
        <v>4168</v>
      </c>
      <c r="E1382" s="212" t="s">
        <v>2394</v>
      </c>
      <c r="F1382" s="199"/>
      <c r="G1382" s="10" t="s">
        <v>15</v>
      </c>
      <c r="H1382" s="47">
        <v>1</v>
      </c>
      <c r="I1382" s="211">
        <f>VLOOKUP(B1382,CURVA_ABC_INSUM!$B$5:$H$1423,7,0)</f>
        <v>9.25</v>
      </c>
      <c r="J1382" s="211">
        <f>TRUNC(H1382*I1382,2)</f>
        <v>9.25</v>
      </c>
      <c r="M1382">
        <v>9.74</v>
      </c>
    </row>
    <row r="1383" spans="1:13" ht="39.75" customHeight="1" thickBot="1" x14ac:dyDescent="0.25">
      <c r="A1383" s="13"/>
      <c r="B1383" s="13"/>
      <c r="C1383" s="12"/>
      <c r="D1383" s="13"/>
      <c r="E1383" s="13"/>
      <c r="F1383" s="48"/>
      <c r="G1383" s="13"/>
      <c r="H1383" s="87"/>
      <c r="I1383" s="87"/>
      <c r="J1383" s="48"/>
    </row>
    <row r="1384" spans="1:13" ht="39.75" customHeight="1" thickTop="1" x14ac:dyDescent="0.2">
      <c r="A1384" s="45"/>
      <c r="B1384" s="45"/>
      <c r="C1384" s="89"/>
      <c r="D1384" s="45"/>
      <c r="E1384" s="45"/>
      <c r="F1384" s="45"/>
      <c r="G1384" s="45"/>
      <c r="H1384" s="45"/>
      <c r="I1384" s="45"/>
      <c r="J1384" s="45"/>
    </row>
    <row r="1385" spans="1:13" ht="39.75" customHeight="1" x14ac:dyDescent="0.2">
      <c r="A1385" s="28"/>
      <c r="B1385" s="4" t="s">
        <v>2</v>
      </c>
      <c r="C1385" s="26" t="s">
        <v>3</v>
      </c>
      <c r="D1385" s="28" t="s">
        <v>4</v>
      </c>
      <c r="E1385" s="193" t="s">
        <v>2388</v>
      </c>
      <c r="F1385" s="194"/>
      <c r="G1385" s="26" t="s">
        <v>190</v>
      </c>
      <c r="H1385" s="4" t="s">
        <v>6</v>
      </c>
      <c r="I1385" s="4" t="s">
        <v>7</v>
      </c>
      <c r="J1385" s="4" t="s">
        <v>191</v>
      </c>
      <c r="M1385" t="s">
        <v>7</v>
      </c>
    </row>
    <row r="1386" spans="1:13" ht="39.75" customHeight="1" x14ac:dyDescent="0.2">
      <c r="A1386" s="29" t="s">
        <v>2389</v>
      </c>
      <c r="B1386" s="42">
        <v>91960</v>
      </c>
      <c r="C1386" s="41" t="s">
        <v>14</v>
      </c>
      <c r="D1386" s="29" t="s">
        <v>3681</v>
      </c>
      <c r="E1386" s="195" t="s">
        <v>2409</v>
      </c>
      <c r="F1386" s="196"/>
      <c r="G1386" s="41" t="s">
        <v>15</v>
      </c>
      <c r="H1386" s="44">
        <v>1</v>
      </c>
      <c r="I1386" s="85">
        <f>SUM($J$1387:$J$1389)</f>
        <v>56.599999999999994</v>
      </c>
      <c r="J1386" s="43">
        <f>TRUNC(H1386*I1386,2)</f>
        <v>56.6</v>
      </c>
      <c r="M1386">
        <v>57.06</v>
      </c>
    </row>
    <row r="1387" spans="1:13" ht="39.75" customHeight="1" x14ac:dyDescent="0.2">
      <c r="A1387" s="6" t="s">
        <v>2397</v>
      </c>
      <c r="B1387" s="5">
        <v>88247</v>
      </c>
      <c r="C1387" s="7" t="s">
        <v>14</v>
      </c>
      <c r="D1387" s="6" t="s">
        <v>2644</v>
      </c>
      <c r="E1387" s="197" t="s">
        <v>2399</v>
      </c>
      <c r="F1387" s="198"/>
      <c r="G1387" s="7" t="s">
        <v>297</v>
      </c>
      <c r="H1387" s="46">
        <v>0.55500000000000005</v>
      </c>
      <c r="I1387" s="77">
        <f>'COMP-CUSTO MÃO OBRA'!$H$61</f>
        <v>27.08</v>
      </c>
      <c r="J1387" s="8">
        <f>TRUNC(H1387*I1387,2)</f>
        <v>15.02</v>
      </c>
      <c r="M1387">
        <v>26.5</v>
      </c>
    </row>
    <row r="1388" spans="1:13" ht="39.75" customHeight="1" x14ac:dyDescent="0.2">
      <c r="A1388" s="6" t="s">
        <v>2397</v>
      </c>
      <c r="B1388" s="5">
        <v>88265</v>
      </c>
      <c r="C1388" s="6" t="s">
        <v>14</v>
      </c>
      <c r="D1388" s="6" t="s">
        <v>3492</v>
      </c>
      <c r="E1388" s="197" t="s">
        <v>2399</v>
      </c>
      <c r="F1388" s="198"/>
      <c r="G1388" s="7" t="s">
        <v>297</v>
      </c>
      <c r="H1388" s="46">
        <v>0.55500000000000005</v>
      </c>
      <c r="I1388" s="77">
        <f>'COMP-CUSTO MÃO OBRA'!$H$422</f>
        <v>41.6</v>
      </c>
      <c r="J1388" s="8">
        <f>TRUNC(H1388*I1388,2)</f>
        <v>23.08</v>
      </c>
      <c r="M1388">
        <v>41.24</v>
      </c>
    </row>
    <row r="1389" spans="1:13" ht="39.75" customHeight="1" x14ac:dyDescent="0.2">
      <c r="A1389" s="10" t="s">
        <v>2391</v>
      </c>
      <c r="B1389" s="10">
        <v>38113</v>
      </c>
      <c r="C1389" s="10" t="s">
        <v>14</v>
      </c>
      <c r="D1389" s="9" t="s">
        <v>4168</v>
      </c>
      <c r="E1389" s="212" t="s">
        <v>2394</v>
      </c>
      <c r="F1389" s="199"/>
      <c r="G1389" s="10" t="s">
        <v>15</v>
      </c>
      <c r="H1389" s="47">
        <v>2</v>
      </c>
      <c r="I1389" s="211">
        <f>VLOOKUP(B1389,CURVA_ABC_INSUM!$B$5:$H$1423,7,0)</f>
        <v>9.25</v>
      </c>
      <c r="J1389" s="211">
        <f>TRUNC(H1389*I1389,2)</f>
        <v>18.5</v>
      </c>
      <c r="M1389">
        <v>9.74</v>
      </c>
    </row>
    <row r="1390" spans="1:13" ht="39.75" customHeight="1" thickBot="1" x14ac:dyDescent="0.25">
      <c r="A1390" s="13"/>
      <c r="B1390" s="13"/>
      <c r="C1390" s="12"/>
      <c r="D1390" s="13"/>
      <c r="E1390" s="13"/>
      <c r="F1390" s="48"/>
      <c r="G1390" s="13"/>
      <c r="H1390" s="87"/>
      <c r="I1390" s="87"/>
      <c r="J1390" s="48"/>
    </row>
    <row r="1391" spans="1:13" ht="39.75" customHeight="1" thickTop="1" x14ac:dyDescent="0.2">
      <c r="A1391" s="45"/>
      <c r="B1391" s="45"/>
      <c r="C1391" s="89"/>
      <c r="D1391" s="45"/>
      <c r="E1391" s="45"/>
      <c r="F1391" s="45"/>
      <c r="G1391" s="45"/>
      <c r="H1391" s="45"/>
      <c r="I1391" s="45"/>
      <c r="J1391" s="45"/>
    </row>
    <row r="1392" spans="1:13" ht="39.75" customHeight="1" x14ac:dyDescent="0.2">
      <c r="A1392" s="28"/>
      <c r="B1392" s="4" t="s">
        <v>2</v>
      </c>
      <c r="C1392" s="26" t="s">
        <v>3</v>
      </c>
      <c r="D1392" s="28" t="s">
        <v>4</v>
      </c>
      <c r="E1392" s="193" t="s">
        <v>2388</v>
      </c>
      <c r="F1392" s="194"/>
      <c r="G1392" s="26" t="s">
        <v>190</v>
      </c>
      <c r="H1392" s="4" t="s">
        <v>6</v>
      </c>
      <c r="I1392" s="4" t="s">
        <v>7</v>
      </c>
      <c r="J1392" s="4" t="s">
        <v>191</v>
      </c>
      <c r="M1392" t="s">
        <v>7</v>
      </c>
    </row>
    <row r="1393" spans="1:13" ht="39.75" customHeight="1" x14ac:dyDescent="0.2">
      <c r="A1393" s="29" t="s">
        <v>2389</v>
      </c>
      <c r="B1393" s="42">
        <v>91968</v>
      </c>
      <c r="C1393" s="41" t="s">
        <v>14</v>
      </c>
      <c r="D1393" s="29" t="s">
        <v>3682</v>
      </c>
      <c r="E1393" s="195" t="s">
        <v>2409</v>
      </c>
      <c r="F1393" s="196"/>
      <c r="G1393" s="41" t="s">
        <v>15</v>
      </c>
      <c r="H1393" s="44">
        <v>1</v>
      </c>
      <c r="I1393" s="85">
        <f>SUM($J$1394:$J$1396)</f>
        <v>82.82</v>
      </c>
      <c r="J1393" s="43">
        <f>TRUNC(H1393*I1393,2)</f>
        <v>82.82</v>
      </c>
      <c r="M1393">
        <v>83.539999999999992</v>
      </c>
    </row>
    <row r="1394" spans="1:13" ht="39.75" customHeight="1" x14ac:dyDescent="0.2">
      <c r="A1394" s="6" t="s">
        <v>2397</v>
      </c>
      <c r="B1394" s="5">
        <v>88247</v>
      </c>
      <c r="C1394" s="7" t="s">
        <v>14</v>
      </c>
      <c r="D1394" s="6" t="s">
        <v>2644</v>
      </c>
      <c r="E1394" s="197" t="s">
        <v>2399</v>
      </c>
      <c r="F1394" s="198"/>
      <c r="G1394" s="7" t="s">
        <v>297</v>
      </c>
      <c r="H1394" s="46">
        <v>0.80200000000000005</v>
      </c>
      <c r="I1394" s="77">
        <f>'COMP-CUSTO MÃO OBRA'!$H$61</f>
        <v>27.08</v>
      </c>
      <c r="J1394" s="8">
        <f>TRUNC(H1394*I1394,2)</f>
        <v>21.71</v>
      </c>
      <c r="M1394">
        <v>26.5</v>
      </c>
    </row>
    <row r="1395" spans="1:13" ht="39.75" customHeight="1" x14ac:dyDescent="0.2">
      <c r="A1395" s="6" t="s">
        <v>2397</v>
      </c>
      <c r="B1395" s="5">
        <v>88265</v>
      </c>
      <c r="C1395" s="6" t="s">
        <v>14</v>
      </c>
      <c r="D1395" s="6" t="s">
        <v>3492</v>
      </c>
      <c r="E1395" s="197" t="s">
        <v>2399</v>
      </c>
      <c r="F1395" s="198"/>
      <c r="G1395" s="7" t="s">
        <v>297</v>
      </c>
      <c r="H1395" s="46">
        <v>0.80200000000000005</v>
      </c>
      <c r="I1395" s="77">
        <f>'COMP-CUSTO MÃO OBRA'!$H$422</f>
        <v>41.6</v>
      </c>
      <c r="J1395" s="8">
        <f>TRUNC(H1395*I1395,2)</f>
        <v>33.36</v>
      </c>
      <c r="M1395">
        <v>41.24</v>
      </c>
    </row>
    <row r="1396" spans="1:13" ht="39.75" customHeight="1" x14ac:dyDescent="0.2">
      <c r="A1396" s="10" t="s">
        <v>2391</v>
      </c>
      <c r="B1396" s="10">
        <v>38113</v>
      </c>
      <c r="C1396" s="10" t="s">
        <v>14</v>
      </c>
      <c r="D1396" s="9" t="s">
        <v>4168</v>
      </c>
      <c r="E1396" s="212" t="s">
        <v>2394</v>
      </c>
      <c r="F1396" s="199"/>
      <c r="G1396" s="10" t="s">
        <v>15</v>
      </c>
      <c r="H1396" s="47">
        <v>3</v>
      </c>
      <c r="I1396" s="211">
        <f>VLOOKUP(B1396,CURVA_ABC_INSUM!$B$5:$H$1423,7,0)</f>
        <v>9.25</v>
      </c>
      <c r="J1396" s="211">
        <f>TRUNC(H1396*I1396,2)</f>
        <v>27.75</v>
      </c>
      <c r="M1396">
        <v>9.74</v>
      </c>
    </row>
    <row r="1397" spans="1:13" ht="39.75" customHeight="1" thickBot="1" x14ac:dyDescent="0.25">
      <c r="A1397" s="13"/>
      <c r="B1397" s="13"/>
      <c r="C1397" s="12"/>
      <c r="D1397" s="13"/>
      <c r="E1397" s="13"/>
      <c r="F1397" s="48"/>
      <c r="G1397" s="13"/>
      <c r="H1397" s="87"/>
      <c r="I1397" s="87"/>
      <c r="J1397" s="48"/>
    </row>
    <row r="1398" spans="1:13" ht="39.75" customHeight="1" thickTop="1" x14ac:dyDescent="0.2">
      <c r="A1398" s="45"/>
      <c r="B1398" s="45"/>
      <c r="C1398" s="89"/>
      <c r="D1398" s="45"/>
      <c r="E1398" s="45"/>
      <c r="F1398" s="45"/>
      <c r="G1398" s="45"/>
      <c r="H1398" s="45"/>
      <c r="I1398" s="45"/>
      <c r="J1398" s="45"/>
    </row>
    <row r="1399" spans="1:13" ht="39.75" customHeight="1" x14ac:dyDescent="0.2">
      <c r="A1399" s="28"/>
      <c r="B1399" s="4" t="s">
        <v>2</v>
      </c>
      <c r="C1399" s="26" t="s">
        <v>3</v>
      </c>
      <c r="D1399" s="28" t="s">
        <v>4</v>
      </c>
      <c r="E1399" s="193" t="s">
        <v>2388</v>
      </c>
      <c r="F1399" s="194"/>
      <c r="G1399" s="26" t="s">
        <v>190</v>
      </c>
      <c r="H1399" s="4" t="s">
        <v>6</v>
      </c>
      <c r="I1399" s="4" t="s">
        <v>7</v>
      </c>
      <c r="J1399" s="4" t="s">
        <v>191</v>
      </c>
      <c r="M1399" t="s">
        <v>7</v>
      </c>
    </row>
    <row r="1400" spans="1:13" ht="39.75" customHeight="1" x14ac:dyDescent="0.2">
      <c r="A1400" s="29" t="s">
        <v>2389</v>
      </c>
      <c r="B1400" s="42">
        <v>92022</v>
      </c>
      <c r="C1400" s="41" t="s">
        <v>14</v>
      </c>
      <c r="D1400" s="29" t="s">
        <v>3683</v>
      </c>
      <c r="E1400" s="195" t="s">
        <v>2409</v>
      </c>
      <c r="F1400" s="196"/>
      <c r="G1400" s="41" t="s">
        <v>15</v>
      </c>
      <c r="H1400" s="44">
        <v>1</v>
      </c>
      <c r="I1400" s="85">
        <f>SUM($J$1401:$J$1404)</f>
        <v>70.25</v>
      </c>
      <c r="J1400" s="43">
        <f>TRUNC(H1400*I1400,2)</f>
        <v>70.25</v>
      </c>
      <c r="M1400">
        <v>70.31</v>
      </c>
    </row>
    <row r="1401" spans="1:13" ht="39.75" customHeight="1" x14ac:dyDescent="0.2">
      <c r="A1401" s="6" t="s">
        <v>2397</v>
      </c>
      <c r="B1401" s="5">
        <v>88247</v>
      </c>
      <c r="C1401" s="7" t="s">
        <v>14</v>
      </c>
      <c r="D1401" s="6" t="s">
        <v>2644</v>
      </c>
      <c r="E1401" s="197" t="s">
        <v>2399</v>
      </c>
      <c r="F1401" s="198"/>
      <c r="G1401" s="7" t="s">
        <v>297</v>
      </c>
      <c r="H1401" s="46">
        <v>0.80200000000000005</v>
      </c>
      <c r="I1401" s="77">
        <f>'COMP-CUSTO MÃO OBRA'!$H$61</f>
        <v>27.08</v>
      </c>
      <c r="J1401" s="8">
        <f>TRUNC(H1401*I1401,2)</f>
        <v>21.71</v>
      </c>
      <c r="M1401">
        <v>26.5</v>
      </c>
    </row>
    <row r="1402" spans="1:13" ht="39.75" customHeight="1" x14ac:dyDescent="0.2">
      <c r="A1402" s="6" t="s">
        <v>2397</v>
      </c>
      <c r="B1402" s="5">
        <v>88265</v>
      </c>
      <c r="C1402" s="6" t="s">
        <v>14</v>
      </c>
      <c r="D1402" s="6" t="s">
        <v>3492</v>
      </c>
      <c r="E1402" s="197" t="s">
        <v>2399</v>
      </c>
      <c r="F1402" s="198"/>
      <c r="G1402" s="7" t="s">
        <v>297</v>
      </c>
      <c r="H1402" s="46">
        <v>0.80200000000000005</v>
      </c>
      <c r="I1402" s="77">
        <f>'COMP-CUSTO MÃO OBRA'!$H$422</f>
        <v>41.6</v>
      </c>
      <c r="J1402" s="8">
        <f>TRUNC(H1402*I1402,2)</f>
        <v>33.36</v>
      </c>
      <c r="M1402">
        <v>41.24</v>
      </c>
    </row>
    <row r="1403" spans="1:13" ht="39.75" customHeight="1" x14ac:dyDescent="0.2">
      <c r="A1403" s="10" t="s">
        <v>2391</v>
      </c>
      <c r="B1403" s="10">
        <v>38101</v>
      </c>
      <c r="C1403" s="10" t="s">
        <v>14</v>
      </c>
      <c r="D1403" s="9" t="s">
        <v>4169</v>
      </c>
      <c r="E1403" s="212" t="s">
        <v>2394</v>
      </c>
      <c r="F1403" s="199"/>
      <c r="G1403" s="10" t="s">
        <v>15</v>
      </c>
      <c r="H1403" s="47">
        <v>1</v>
      </c>
      <c r="I1403" s="211">
        <f>VLOOKUP(B1403,CURVA_ABC_INSUM!$B$5:$H$1423,7,0)</f>
        <v>8.08</v>
      </c>
      <c r="J1403" s="211">
        <f>TRUNC(H1403*I1403,2)</f>
        <v>8.08</v>
      </c>
      <c r="M1403">
        <v>8.51</v>
      </c>
    </row>
    <row r="1404" spans="1:13" ht="39.75" customHeight="1" x14ac:dyDescent="0.2">
      <c r="A1404" s="10" t="s">
        <v>2391</v>
      </c>
      <c r="B1404" s="10">
        <v>38112</v>
      </c>
      <c r="C1404" s="10" t="s">
        <v>14</v>
      </c>
      <c r="D1404" s="9" t="s">
        <v>4170</v>
      </c>
      <c r="E1404" s="212" t="s">
        <v>2394</v>
      </c>
      <c r="F1404" s="199"/>
      <c r="G1404" s="10" t="s">
        <v>15</v>
      </c>
      <c r="H1404" s="47">
        <v>1</v>
      </c>
      <c r="I1404" s="211">
        <f>VLOOKUP(B1404,CURVA_ABC_INSUM!$B$5:$H$1423,7,0)</f>
        <v>7.1</v>
      </c>
      <c r="J1404" s="211">
        <f>TRUNC(H1404*I1404,2)</f>
        <v>7.1</v>
      </c>
      <c r="M1404">
        <v>7.48</v>
      </c>
    </row>
    <row r="1405" spans="1:13" ht="39.75" customHeight="1" thickBot="1" x14ac:dyDescent="0.25">
      <c r="A1405" s="13"/>
      <c r="B1405" s="13"/>
      <c r="C1405" s="12"/>
      <c r="D1405" s="13"/>
      <c r="E1405" s="13"/>
      <c r="F1405" s="48"/>
      <c r="G1405" s="13"/>
      <c r="H1405" s="87"/>
      <c r="I1405" s="87"/>
      <c r="J1405" s="48"/>
    </row>
    <row r="1406" spans="1:13" ht="39.75" customHeight="1" thickTop="1" x14ac:dyDescent="0.2">
      <c r="A1406" s="45"/>
      <c r="B1406" s="45"/>
      <c r="C1406" s="89"/>
      <c r="D1406" s="45"/>
      <c r="E1406" s="45"/>
      <c r="F1406" s="45"/>
      <c r="G1406" s="45"/>
      <c r="H1406" s="45"/>
      <c r="I1406" s="45"/>
      <c r="J1406" s="45"/>
    </row>
    <row r="1407" spans="1:13" ht="39.75" customHeight="1" x14ac:dyDescent="0.2">
      <c r="A1407" s="28"/>
      <c r="B1407" s="4" t="s">
        <v>2</v>
      </c>
      <c r="C1407" s="26" t="s">
        <v>3</v>
      </c>
      <c r="D1407" s="28" t="s">
        <v>4</v>
      </c>
      <c r="E1407" s="193" t="s">
        <v>2388</v>
      </c>
      <c r="F1407" s="194"/>
      <c r="G1407" s="26" t="s">
        <v>190</v>
      </c>
      <c r="H1407" s="4" t="s">
        <v>6</v>
      </c>
      <c r="I1407" s="4" t="s">
        <v>7</v>
      </c>
      <c r="J1407" s="4" t="s">
        <v>191</v>
      </c>
      <c r="M1407" t="s">
        <v>7</v>
      </c>
    </row>
    <row r="1408" spans="1:13" ht="39.75" customHeight="1" x14ac:dyDescent="0.2">
      <c r="A1408" s="29" t="s">
        <v>2389</v>
      </c>
      <c r="B1408" s="42">
        <v>92024</v>
      </c>
      <c r="C1408" s="41" t="s">
        <v>14</v>
      </c>
      <c r="D1408" s="29" t="s">
        <v>3684</v>
      </c>
      <c r="E1408" s="195" t="s">
        <v>2409</v>
      </c>
      <c r="F1408" s="196"/>
      <c r="G1408" s="41" t="s">
        <v>15</v>
      </c>
      <c r="H1408" s="44">
        <v>1</v>
      </c>
      <c r="I1408" s="85">
        <f>SUM($J$1409:$J$1412)</f>
        <v>78.33</v>
      </c>
      <c r="J1408" s="43">
        <f>TRUNC(H1408*I1408,2)</f>
        <v>78.33</v>
      </c>
      <c r="M1408">
        <v>78.820000000000007</v>
      </c>
    </row>
    <row r="1409" spans="1:13" ht="39.75" customHeight="1" x14ac:dyDescent="0.2">
      <c r="A1409" s="6" t="s">
        <v>2397</v>
      </c>
      <c r="B1409" s="5">
        <v>88247</v>
      </c>
      <c r="C1409" s="7" t="s">
        <v>14</v>
      </c>
      <c r="D1409" s="6" t="s">
        <v>2644</v>
      </c>
      <c r="E1409" s="197" t="s">
        <v>2399</v>
      </c>
      <c r="F1409" s="198"/>
      <c r="G1409" s="7" t="s">
        <v>297</v>
      </c>
      <c r="H1409" s="46">
        <v>0.80200000000000005</v>
      </c>
      <c r="I1409" s="77">
        <f>'COMP-CUSTO MÃO OBRA'!$H$61</f>
        <v>27.08</v>
      </c>
      <c r="J1409" s="8">
        <f>TRUNC(H1409*I1409,2)</f>
        <v>21.71</v>
      </c>
      <c r="M1409">
        <v>26.5</v>
      </c>
    </row>
    <row r="1410" spans="1:13" ht="39.75" customHeight="1" x14ac:dyDescent="0.2">
      <c r="A1410" s="6" t="s">
        <v>2397</v>
      </c>
      <c r="B1410" s="5">
        <v>88265</v>
      </c>
      <c r="C1410" s="6" t="s">
        <v>14</v>
      </c>
      <c r="D1410" s="6" t="s">
        <v>3492</v>
      </c>
      <c r="E1410" s="197" t="s">
        <v>2399</v>
      </c>
      <c r="F1410" s="198"/>
      <c r="G1410" s="7" t="s">
        <v>297</v>
      </c>
      <c r="H1410" s="46">
        <v>0.80200000000000005</v>
      </c>
      <c r="I1410" s="77">
        <f>'COMP-CUSTO MÃO OBRA'!$H$422</f>
        <v>41.6</v>
      </c>
      <c r="J1410" s="8">
        <f>TRUNC(H1410*I1410,2)</f>
        <v>33.36</v>
      </c>
      <c r="M1410">
        <v>41.24</v>
      </c>
    </row>
    <row r="1411" spans="1:13" ht="39.75" customHeight="1" x14ac:dyDescent="0.2">
      <c r="A1411" s="10" t="s">
        <v>2391</v>
      </c>
      <c r="B1411" s="10">
        <v>38101</v>
      </c>
      <c r="C1411" s="10" t="s">
        <v>14</v>
      </c>
      <c r="D1411" s="9" t="s">
        <v>4169</v>
      </c>
      <c r="E1411" s="212" t="s">
        <v>2394</v>
      </c>
      <c r="F1411" s="199"/>
      <c r="G1411" s="10" t="s">
        <v>15</v>
      </c>
      <c r="H1411" s="47">
        <v>2</v>
      </c>
      <c r="I1411" s="211">
        <f>VLOOKUP(B1411,CURVA_ABC_INSUM!$B$5:$H$1423,7,0)</f>
        <v>8.08</v>
      </c>
      <c r="J1411" s="211">
        <f>TRUNC(H1411*I1411,2)</f>
        <v>16.16</v>
      </c>
      <c r="M1411">
        <v>8.51</v>
      </c>
    </row>
    <row r="1412" spans="1:13" ht="39.75" customHeight="1" x14ac:dyDescent="0.2">
      <c r="A1412" s="10" t="s">
        <v>2391</v>
      </c>
      <c r="B1412" s="10">
        <v>38112</v>
      </c>
      <c r="C1412" s="10" t="s">
        <v>14</v>
      </c>
      <c r="D1412" s="9" t="s">
        <v>4170</v>
      </c>
      <c r="E1412" s="212" t="s">
        <v>2394</v>
      </c>
      <c r="F1412" s="199"/>
      <c r="G1412" s="10" t="s">
        <v>15</v>
      </c>
      <c r="H1412" s="47">
        <v>1</v>
      </c>
      <c r="I1412" s="211">
        <f>VLOOKUP(B1412,CURVA_ABC_INSUM!$B$5:$H$1423,7,0)</f>
        <v>7.1</v>
      </c>
      <c r="J1412" s="211">
        <f>TRUNC(H1412*I1412,2)</f>
        <v>7.1</v>
      </c>
      <c r="M1412">
        <v>7.48</v>
      </c>
    </row>
    <row r="1413" spans="1:13" ht="39.75" customHeight="1" thickBot="1" x14ac:dyDescent="0.25">
      <c r="A1413" s="13"/>
      <c r="B1413" s="13"/>
      <c r="C1413" s="12"/>
      <c r="D1413" s="13"/>
      <c r="E1413" s="13"/>
      <c r="F1413" s="48"/>
      <c r="G1413" s="13"/>
      <c r="H1413" s="87"/>
      <c r="I1413" s="87"/>
      <c r="J1413" s="48"/>
    </row>
    <row r="1414" spans="1:13" ht="39.75" customHeight="1" thickTop="1" x14ac:dyDescent="0.2">
      <c r="A1414" s="45"/>
      <c r="B1414" s="45"/>
      <c r="C1414" s="89"/>
      <c r="D1414" s="45"/>
      <c r="E1414" s="45"/>
      <c r="F1414" s="45"/>
      <c r="G1414" s="45"/>
      <c r="H1414" s="45"/>
      <c r="I1414" s="45"/>
      <c r="J1414" s="45"/>
    </row>
    <row r="1415" spans="1:13" ht="39.75" customHeight="1" x14ac:dyDescent="0.2">
      <c r="A1415" s="28"/>
      <c r="B1415" s="4" t="s">
        <v>2</v>
      </c>
      <c r="C1415" s="26" t="s">
        <v>3</v>
      </c>
      <c r="D1415" s="28" t="s">
        <v>4</v>
      </c>
      <c r="E1415" s="193" t="s">
        <v>2388</v>
      </c>
      <c r="F1415" s="194"/>
      <c r="G1415" s="26" t="s">
        <v>190</v>
      </c>
      <c r="H1415" s="4" t="s">
        <v>6</v>
      </c>
      <c r="I1415" s="4" t="s">
        <v>7</v>
      </c>
      <c r="J1415" s="4" t="s">
        <v>191</v>
      </c>
      <c r="M1415" t="s">
        <v>7</v>
      </c>
    </row>
    <row r="1416" spans="1:13" ht="39.75" customHeight="1" x14ac:dyDescent="0.2">
      <c r="A1416" s="29" t="s">
        <v>2389</v>
      </c>
      <c r="B1416" s="42">
        <v>91956</v>
      </c>
      <c r="C1416" s="41" t="s">
        <v>14</v>
      </c>
      <c r="D1416" s="29" t="s">
        <v>3685</v>
      </c>
      <c r="E1416" s="195" t="s">
        <v>2409</v>
      </c>
      <c r="F1416" s="196"/>
      <c r="G1416" s="41" t="s">
        <v>15</v>
      </c>
      <c r="H1416" s="44">
        <v>1</v>
      </c>
      <c r="I1416" s="85">
        <f>SUM(J1417:J1420)</f>
        <v>71.42</v>
      </c>
      <c r="J1416" s="43">
        <f>TRUNC(H1416*I1416,2)</f>
        <v>71.42</v>
      </c>
      <c r="M1416">
        <v>71.539999999999992</v>
      </c>
    </row>
    <row r="1417" spans="1:13" ht="39.75" customHeight="1" x14ac:dyDescent="0.2">
      <c r="A1417" s="6" t="s">
        <v>2397</v>
      </c>
      <c r="B1417" s="5">
        <v>88247</v>
      </c>
      <c r="C1417" s="7" t="s">
        <v>14</v>
      </c>
      <c r="D1417" s="6" t="s">
        <v>2644</v>
      </c>
      <c r="E1417" s="197" t="s">
        <v>2399</v>
      </c>
      <c r="F1417" s="198"/>
      <c r="G1417" s="7" t="s">
        <v>297</v>
      </c>
      <c r="H1417" s="46">
        <v>0.80200000000000005</v>
      </c>
      <c r="I1417" s="77">
        <f>'COMP-CUSTO MÃO OBRA'!$H$61</f>
        <v>27.08</v>
      </c>
      <c r="J1417" s="8">
        <f>TRUNC(H1417*I1417,2)</f>
        <v>21.71</v>
      </c>
      <c r="M1417">
        <v>26.5</v>
      </c>
    </row>
    <row r="1418" spans="1:13" ht="39.75" customHeight="1" x14ac:dyDescent="0.2">
      <c r="A1418" s="6" t="s">
        <v>2397</v>
      </c>
      <c r="B1418" s="5">
        <v>88265</v>
      </c>
      <c r="C1418" s="6" t="s">
        <v>14</v>
      </c>
      <c r="D1418" s="6" t="s">
        <v>3492</v>
      </c>
      <c r="E1418" s="197" t="s">
        <v>2399</v>
      </c>
      <c r="F1418" s="198"/>
      <c r="G1418" s="7" t="s">
        <v>297</v>
      </c>
      <c r="H1418" s="46">
        <v>0.80200000000000005</v>
      </c>
      <c r="I1418" s="77">
        <f>'COMP-CUSTO MÃO OBRA'!$H$422</f>
        <v>41.6</v>
      </c>
      <c r="J1418" s="8">
        <f>TRUNC(H1418*I1418,2)</f>
        <v>33.36</v>
      </c>
      <c r="M1418">
        <v>41.24</v>
      </c>
    </row>
    <row r="1419" spans="1:13" ht="39.75" customHeight="1" x14ac:dyDescent="0.2">
      <c r="A1419" s="10" t="s">
        <v>2391</v>
      </c>
      <c r="B1419" s="10">
        <v>38112</v>
      </c>
      <c r="C1419" s="10" t="s">
        <v>14</v>
      </c>
      <c r="D1419" s="9" t="s">
        <v>4170</v>
      </c>
      <c r="E1419" s="212" t="s">
        <v>2394</v>
      </c>
      <c r="F1419" s="199"/>
      <c r="G1419" s="10" t="s">
        <v>15</v>
      </c>
      <c r="H1419" s="47">
        <v>1</v>
      </c>
      <c r="I1419" s="211">
        <f>VLOOKUP(B1419,CURVA_ABC_INSUM!$B$5:$H$1423,7,0)</f>
        <v>7.1</v>
      </c>
      <c r="J1419" s="211">
        <f>TRUNC(H1419*I1419,2)</f>
        <v>7.1</v>
      </c>
      <c r="M1419">
        <v>7.48</v>
      </c>
    </row>
    <row r="1420" spans="1:13" ht="39.75" customHeight="1" x14ac:dyDescent="0.2">
      <c r="A1420" s="10" t="s">
        <v>2391</v>
      </c>
      <c r="B1420" s="10">
        <v>38113</v>
      </c>
      <c r="C1420" s="10" t="s">
        <v>14</v>
      </c>
      <c r="D1420" s="9" t="s">
        <v>4168</v>
      </c>
      <c r="E1420" s="212" t="s">
        <v>2394</v>
      </c>
      <c r="F1420" s="199"/>
      <c r="G1420" s="10" t="s">
        <v>15</v>
      </c>
      <c r="H1420" s="47">
        <v>1</v>
      </c>
      <c r="I1420" s="211">
        <f>VLOOKUP(B1420,CURVA_ABC_INSUM!$B$5:$H$1423,7,0)</f>
        <v>9.25</v>
      </c>
      <c r="J1420" s="211">
        <f>TRUNC(H1420*I1420,2)</f>
        <v>9.25</v>
      </c>
      <c r="M1420">
        <v>9.74</v>
      </c>
    </row>
    <row r="1421" spans="1:13" ht="39.75" customHeight="1" thickBot="1" x14ac:dyDescent="0.25">
      <c r="A1421" s="13"/>
      <c r="B1421" s="13"/>
      <c r="C1421" s="12"/>
      <c r="D1421" s="13"/>
      <c r="E1421" s="13"/>
      <c r="F1421" s="48"/>
      <c r="G1421" s="13"/>
      <c r="H1421" s="87"/>
      <c r="I1421" s="87"/>
      <c r="J1421" s="48"/>
    </row>
    <row r="1422" spans="1:13" ht="39.75" customHeight="1" thickTop="1" x14ac:dyDescent="0.2">
      <c r="A1422" s="45"/>
      <c r="B1422" s="45"/>
      <c r="C1422" s="89"/>
      <c r="D1422" s="45"/>
      <c r="E1422" s="45"/>
      <c r="F1422" s="45"/>
      <c r="G1422" s="45"/>
      <c r="H1422" s="45"/>
      <c r="I1422" s="45"/>
      <c r="J1422" s="45"/>
    </row>
    <row r="1423" spans="1:13" ht="39.75" customHeight="1" x14ac:dyDescent="0.2">
      <c r="A1423" s="28"/>
      <c r="B1423" s="4" t="s">
        <v>2</v>
      </c>
      <c r="C1423" s="26" t="s">
        <v>3</v>
      </c>
      <c r="D1423" s="28" t="s">
        <v>4</v>
      </c>
      <c r="E1423" s="193" t="s">
        <v>2388</v>
      </c>
      <c r="F1423" s="194"/>
      <c r="G1423" s="26" t="s">
        <v>190</v>
      </c>
      <c r="H1423" s="4" t="s">
        <v>6</v>
      </c>
      <c r="I1423" s="4" t="s">
        <v>7</v>
      </c>
      <c r="J1423" s="4" t="s">
        <v>191</v>
      </c>
      <c r="M1423" t="s">
        <v>7</v>
      </c>
    </row>
    <row r="1424" spans="1:13" ht="39.75" customHeight="1" x14ac:dyDescent="0.2">
      <c r="A1424" s="29" t="s">
        <v>2389</v>
      </c>
      <c r="B1424" s="42">
        <v>91962</v>
      </c>
      <c r="C1424" s="41" t="s">
        <v>14</v>
      </c>
      <c r="D1424" s="29" t="s">
        <v>3686</v>
      </c>
      <c r="E1424" s="195" t="s">
        <v>2409</v>
      </c>
      <c r="F1424" s="196"/>
      <c r="G1424" s="41" t="s">
        <v>15</v>
      </c>
      <c r="H1424" s="44">
        <v>1</v>
      </c>
      <c r="I1424" s="85">
        <f>SUM(J1425:J1428)</f>
        <v>75.039999999999992</v>
      </c>
      <c r="J1424" s="43">
        <f>TRUNC(H1424*I1424,2)</f>
        <v>75.040000000000006</v>
      </c>
      <c r="M1424">
        <v>75.73</v>
      </c>
    </row>
    <row r="1425" spans="1:13" ht="39.75" customHeight="1" x14ac:dyDescent="0.2">
      <c r="A1425" s="6" t="s">
        <v>2397</v>
      </c>
      <c r="B1425" s="5">
        <v>88247</v>
      </c>
      <c r="C1425" s="7" t="s">
        <v>14</v>
      </c>
      <c r="D1425" s="6" t="s">
        <v>2644</v>
      </c>
      <c r="E1425" s="197" t="s">
        <v>2399</v>
      </c>
      <c r="F1425" s="198"/>
      <c r="G1425" s="7" t="s">
        <v>297</v>
      </c>
      <c r="H1425" s="46">
        <v>0.72</v>
      </c>
      <c r="I1425" s="77">
        <f>'COMP-CUSTO MÃO OBRA'!$H$61</f>
        <v>27.08</v>
      </c>
      <c r="J1425" s="8">
        <f>TRUNC(H1425*I1425,2)</f>
        <v>19.489999999999998</v>
      </c>
      <c r="M1425">
        <v>26.5</v>
      </c>
    </row>
    <row r="1426" spans="1:13" ht="39.75" customHeight="1" x14ac:dyDescent="0.2">
      <c r="A1426" s="6" t="s">
        <v>2397</v>
      </c>
      <c r="B1426" s="5">
        <v>88265</v>
      </c>
      <c r="C1426" s="6" t="s">
        <v>14</v>
      </c>
      <c r="D1426" s="6" t="s">
        <v>3492</v>
      </c>
      <c r="E1426" s="197" t="s">
        <v>2399</v>
      </c>
      <c r="F1426" s="198"/>
      <c r="G1426" s="7" t="s">
        <v>297</v>
      </c>
      <c r="H1426" s="46">
        <v>0.72</v>
      </c>
      <c r="I1426" s="77">
        <f>'COMP-CUSTO MÃO OBRA'!$H$422</f>
        <v>41.6</v>
      </c>
      <c r="J1426" s="8">
        <f>TRUNC(H1426*I1426,2)</f>
        <v>29.95</v>
      </c>
      <c r="M1426">
        <v>41.24</v>
      </c>
    </row>
    <row r="1427" spans="1:13" ht="39.75" customHeight="1" x14ac:dyDescent="0.2">
      <c r="A1427" s="10" t="s">
        <v>2391</v>
      </c>
      <c r="B1427" s="10">
        <v>38112</v>
      </c>
      <c r="C1427" s="10" t="s">
        <v>14</v>
      </c>
      <c r="D1427" s="9" t="s">
        <v>4170</v>
      </c>
      <c r="E1427" s="212" t="s">
        <v>2394</v>
      </c>
      <c r="F1427" s="199"/>
      <c r="G1427" s="10" t="s">
        <v>15</v>
      </c>
      <c r="H1427" s="47">
        <v>1</v>
      </c>
      <c r="I1427" s="211">
        <f>VLOOKUP(B1427,CURVA_ABC_INSUM!$B$5:$H$1423,7,0)</f>
        <v>7.1</v>
      </c>
      <c r="J1427" s="211">
        <f>TRUNC(H1427*I1427,2)</f>
        <v>7.1</v>
      </c>
      <c r="M1427">
        <v>7.48</v>
      </c>
    </row>
    <row r="1428" spans="1:13" ht="39.75" customHeight="1" x14ac:dyDescent="0.2">
      <c r="A1428" s="10" t="s">
        <v>2391</v>
      </c>
      <c r="B1428" s="10">
        <v>38113</v>
      </c>
      <c r="C1428" s="10" t="s">
        <v>14</v>
      </c>
      <c r="D1428" s="9" t="s">
        <v>4168</v>
      </c>
      <c r="E1428" s="212" t="s">
        <v>2394</v>
      </c>
      <c r="F1428" s="199"/>
      <c r="G1428" s="10" t="s">
        <v>15</v>
      </c>
      <c r="H1428" s="47">
        <v>2</v>
      </c>
      <c r="I1428" s="211">
        <f>VLOOKUP(B1428,CURVA_ABC_INSUM!$B$5:$H$1423,7,0)</f>
        <v>9.25</v>
      </c>
      <c r="J1428" s="211">
        <f>TRUNC(H1428*I1428,2)</f>
        <v>18.5</v>
      </c>
      <c r="M1428">
        <v>9.74</v>
      </c>
    </row>
    <row r="1429" spans="1:13" ht="39.75" customHeight="1" thickBot="1" x14ac:dyDescent="0.25">
      <c r="A1429" s="13"/>
      <c r="B1429" s="13"/>
      <c r="C1429" s="12"/>
      <c r="D1429" s="13"/>
      <c r="E1429" s="13"/>
      <c r="F1429" s="48"/>
      <c r="G1429" s="13"/>
      <c r="H1429" s="87"/>
      <c r="I1429" s="87"/>
      <c r="J1429" s="48"/>
    </row>
    <row r="1430" spans="1:13" ht="39.75" customHeight="1" thickTop="1" x14ac:dyDescent="0.2">
      <c r="A1430" s="45"/>
      <c r="B1430" s="45"/>
      <c r="C1430" s="89"/>
      <c r="D1430" s="45"/>
      <c r="E1430" s="45"/>
      <c r="F1430" s="45"/>
      <c r="G1430" s="45"/>
      <c r="H1430" s="45"/>
      <c r="I1430" s="45"/>
      <c r="J1430" s="45"/>
    </row>
    <row r="1431" spans="1:13" ht="39.75" customHeight="1" x14ac:dyDescent="0.2">
      <c r="A1431" s="28"/>
      <c r="B1431" s="4" t="s">
        <v>2</v>
      </c>
      <c r="C1431" s="26" t="s">
        <v>3</v>
      </c>
      <c r="D1431" s="28" t="s">
        <v>4</v>
      </c>
      <c r="E1431" s="193" t="s">
        <v>2388</v>
      </c>
      <c r="F1431" s="194"/>
      <c r="G1431" s="26" t="s">
        <v>190</v>
      </c>
      <c r="H1431" s="4" t="s">
        <v>6</v>
      </c>
      <c r="I1431" s="4" t="s">
        <v>7</v>
      </c>
      <c r="J1431" s="4" t="s">
        <v>191</v>
      </c>
      <c r="M1431" t="s">
        <v>7</v>
      </c>
    </row>
    <row r="1432" spans="1:13" ht="39.75" customHeight="1" x14ac:dyDescent="0.2">
      <c r="A1432" s="29" t="s">
        <v>2389</v>
      </c>
      <c r="B1432" s="42">
        <v>92026</v>
      </c>
      <c r="C1432" s="41" t="s">
        <v>14</v>
      </c>
      <c r="D1432" s="29" t="s">
        <v>3687</v>
      </c>
      <c r="E1432" s="195" t="s">
        <v>2409</v>
      </c>
      <c r="F1432" s="196"/>
      <c r="G1432" s="41" t="s">
        <v>15</v>
      </c>
      <c r="H1432" s="44">
        <v>1</v>
      </c>
      <c r="I1432" s="85">
        <f>SUM(J1433:J1436)</f>
        <v>66.009999999999991</v>
      </c>
      <c r="J1432" s="43">
        <f>TRUNC(H1432*I1432,2)</f>
        <v>66.010000000000005</v>
      </c>
      <c r="M1432">
        <v>66.61</v>
      </c>
    </row>
    <row r="1433" spans="1:13" ht="39.75" customHeight="1" x14ac:dyDescent="0.2">
      <c r="A1433" s="6" t="s">
        <v>2397</v>
      </c>
      <c r="B1433" s="5">
        <v>88247</v>
      </c>
      <c r="C1433" s="7" t="s">
        <v>14</v>
      </c>
      <c r="D1433" s="6" t="s">
        <v>2644</v>
      </c>
      <c r="E1433" s="197" t="s">
        <v>2399</v>
      </c>
      <c r="F1433" s="198"/>
      <c r="G1433" s="7" t="s">
        <v>297</v>
      </c>
      <c r="H1433" s="46">
        <v>0.63700000000000001</v>
      </c>
      <c r="I1433" s="77">
        <f>'COMP-CUSTO MÃO OBRA'!$H$61</f>
        <v>27.08</v>
      </c>
      <c r="J1433" s="8">
        <f>TRUNC(H1433*I1433,2)</f>
        <v>17.239999999999998</v>
      </c>
      <c r="M1433">
        <v>26.5</v>
      </c>
    </row>
    <row r="1434" spans="1:13" ht="39.75" customHeight="1" x14ac:dyDescent="0.2">
      <c r="A1434" s="6" t="s">
        <v>2397</v>
      </c>
      <c r="B1434" s="5">
        <v>88265</v>
      </c>
      <c r="C1434" s="6" t="s">
        <v>14</v>
      </c>
      <c r="D1434" s="6" t="s">
        <v>3492</v>
      </c>
      <c r="E1434" s="197" t="s">
        <v>2399</v>
      </c>
      <c r="F1434" s="198"/>
      <c r="G1434" s="7" t="s">
        <v>297</v>
      </c>
      <c r="H1434" s="46">
        <v>0.63700000000000001</v>
      </c>
      <c r="I1434" s="77">
        <f>'COMP-CUSTO MÃO OBRA'!$H$422</f>
        <v>41.6</v>
      </c>
      <c r="J1434" s="8">
        <f>TRUNC(H1434*I1434,2)</f>
        <v>26.49</v>
      </c>
      <c r="M1434">
        <v>41.24</v>
      </c>
    </row>
    <row r="1435" spans="1:13" ht="39.75" customHeight="1" x14ac:dyDescent="0.2">
      <c r="A1435" s="10" t="s">
        <v>2391</v>
      </c>
      <c r="B1435" s="10">
        <v>38101</v>
      </c>
      <c r="C1435" s="10" t="s">
        <v>14</v>
      </c>
      <c r="D1435" s="9" t="s">
        <v>4169</v>
      </c>
      <c r="E1435" s="212" t="s">
        <v>2394</v>
      </c>
      <c r="F1435" s="199"/>
      <c r="G1435" s="10" t="s">
        <v>15</v>
      </c>
      <c r="H1435" s="47">
        <v>1</v>
      </c>
      <c r="I1435" s="211">
        <f>VLOOKUP(B1435,CURVA_ABC_INSUM!$B$5:$H$1423,7,0)</f>
        <v>8.08</v>
      </c>
      <c r="J1435" s="211">
        <f>TRUNC(H1435*I1435,2)</f>
        <v>8.08</v>
      </c>
      <c r="M1435">
        <v>8.51</v>
      </c>
    </row>
    <row r="1436" spans="1:13" ht="39.75" customHeight="1" x14ac:dyDescent="0.2">
      <c r="A1436" s="10" t="s">
        <v>2391</v>
      </c>
      <c r="B1436" s="10">
        <v>38112</v>
      </c>
      <c r="C1436" s="10" t="s">
        <v>14</v>
      </c>
      <c r="D1436" s="9" t="s">
        <v>4170</v>
      </c>
      <c r="E1436" s="212" t="s">
        <v>2394</v>
      </c>
      <c r="F1436" s="199"/>
      <c r="G1436" s="10" t="s">
        <v>15</v>
      </c>
      <c r="H1436" s="47">
        <v>2</v>
      </c>
      <c r="I1436" s="211">
        <f>VLOOKUP(B1436,CURVA_ABC_INSUM!$B$5:$H$1423,7,0)</f>
        <v>7.1</v>
      </c>
      <c r="J1436" s="211">
        <f>TRUNC(H1436*I1436,2)</f>
        <v>14.2</v>
      </c>
      <c r="M1436">
        <v>7.48</v>
      </c>
    </row>
    <row r="1437" spans="1:13" ht="39.75" customHeight="1" thickBot="1" x14ac:dyDescent="0.25">
      <c r="A1437" s="13"/>
      <c r="B1437" s="13"/>
      <c r="C1437" s="12"/>
      <c r="D1437" s="13"/>
      <c r="E1437" s="13"/>
      <c r="F1437" s="48"/>
      <c r="G1437" s="13"/>
      <c r="H1437" s="87"/>
      <c r="I1437" s="87"/>
      <c r="J1437" s="48"/>
    </row>
    <row r="1438" spans="1:13" ht="39.75" customHeight="1" thickTop="1" x14ac:dyDescent="0.2">
      <c r="A1438" s="45"/>
      <c r="B1438" s="45"/>
      <c r="C1438" s="89"/>
      <c r="D1438" s="45"/>
      <c r="E1438" s="45"/>
      <c r="F1438" s="45"/>
      <c r="G1438" s="45"/>
      <c r="H1438" s="45"/>
      <c r="I1438" s="45"/>
      <c r="J1438" s="45"/>
    </row>
    <row r="1439" spans="1:13" ht="39.75" customHeight="1" x14ac:dyDescent="0.2">
      <c r="A1439" s="28"/>
      <c r="B1439" s="4" t="s">
        <v>2</v>
      </c>
      <c r="C1439" s="26" t="s">
        <v>3</v>
      </c>
      <c r="D1439" s="28" t="s">
        <v>4</v>
      </c>
      <c r="E1439" s="193" t="s">
        <v>2388</v>
      </c>
      <c r="F1439" s="194"/>
      <c r="G1439" s="26" t="s">
        <v>190</v>
      </c>
      <c r="H1439" s="4" t="s">
        <v>6</v>
      </c>
      <c r="I1439" s="4" t="s">
        <v>7</v>
      </c>
      <c r="J1439" s="4" t="s">
        <v>191</v>
      </c>
      <c r="M1439" t="s">
        <v>7</v>
      </c>
    </row>
    <row r="1440" spans="1:13" ht="39.75" customHeight="1" x14ac:dyDescent="0.2">
      <c r="A1440" s="29" t="s">
        <v>2389</v>
      </c>
      <c r="B1440" s="42">
        <v>91964</v>
      </c>
      <c r="C1440" s="41" t="s">
        <v>14</v>
      </c>
      <c r="D1440" s="29" t="s">
        <v>3688</v>
      </c>
      <c r="E1440" s="195" t="s">
        <v>2409</v>
      </c>
      <c r="F1440" s="196"/>
      <c r="G1440" s="41" t="s">
        <v>15</v>
      </c>
      <c r="H1440" s="44">
        <v>1</v>
      </c>
      <c r="I1440" s="85">
        <f>SUM(J1441:J1444)</f>
        <v>67.179999999999993</v>
      </c>
      <c r="J1440" s="43">
        <f>TRUNC(H1440*I1440,2)</f>
        <v>67.180000000000007</v>
      </c>
      <c r="M1440">
        <v>67.84</v>
      </c>
    </row>
    <row r="1441" spans="1:13" ht="39.75" customHeight="1" x14ac:dyDescent="0.2">
      <c r="A1441" s="6" t="s">
        <v>2397</v>
      </c>
      <c r="B1441" s="5">
        <v>88247</v>
      </c>
      <c r="C1441" s="7" t="s">
        <v>14</v>
      </c>
      <c r="D1441" s="6" t="s">
        <v>2644</v>
      </c>
      <c r="E1441" s="197" t="s">
        <v>2399</v>
      </c>
      <c r="F1441" s="198"/>
      <c r="G1441" s="7" t="s">
        <v>297</v>
      </c>
      <c r="H1441" s="46">
        <v>0.63700000000000001</v>
      </c>
      <c r="I1441" s="77">
        <f>'COMP-CUSTO MÃO OBRA'!$H$61</f>
        <v>27.08</v>
      </c>
      <c r="J1441" s="8">
        <f>TRUNC(H1441*I1441,2)</f>
        <v>17.239999999999998</v>
      </c>
      <c r="M1441">
        <v>26.5</v>
      </c>
    </row>
    <row r="1442" spans="1:13" ht="39.75" customHeight="1" x14ac:dyDescent="0.2">
      <c r="A1442" s="6" t="s">
        <v>2397</v>
      </c>
      <c r="B1442" s="5">
        <v>88265</v>
      </c>
      <c r="C1442" s="6" t="s">
        <v>14</v>
      </c>
      <c r="D1442" s="6" t="s">
        <v>3492</v>
      </c>
      <c r="E1442" s="197" t="s">
        <v>2399</v>
      </c>
      <c r="F1442" s="198"/>
      <c r="G1442" s="7" t="s">
        <v>297</v>
      </c>
      <c r="H1442" s="46">
        <v>0.63700000000000001</v>
      </c>
      <c r="I1442" s="77">
        <f>'COMP-CUSTO MÃO OBRA'!$H$422</f>
        <v>41.6</v>
      </c>
      <c r="J1442" s="8">
        <f>TRUNC(H1442*I1442,2)</f>
        <v>26.49</v>
      </c>
      <c r="M1442">
        <v>41.24</v>
      </c>
    </row>
    <row r="1443" spans="1:13" ht="39.75" customHeight="1" x14ac:dyDescent="0.2">
      <c r="A1443" s="10" t="s">
        <v>2391</v>
      </c>
      <c r="B1443" s="10">
        <v>38112</v>
      </c>
      <c r="C1443" s="10" t="s">
        <v>14</v>
      </c>
      <c r="D1443" s="9" t="s">
        <v>4170</v>
      </c>
      <c r="E1443" s="212" t="s">
        <v>2394</v>
      </c>
      <c r="F1443" s="199"/>
      <c r="G1443" s="10" t="s">
        <v>15</v>
      </c>
      <c r="H1443" s="47">
        <v>2</v>
      </c>
      <c r="I1443" s="211">
        <f>VLOOKUP(B1443,CURVA_ABC_INSUM!$B$5:$H$1423,7,0)</f>
        <v>7.1</v>
      </c>
      <c r="J1443" s="211">
        <f>TRUNC(H1443*I1443,2)</f>
        <v>14.2</v>
      </c>
      <c r="M1443">
        <v>7.48</v>
      </c>
    </row>
    <row r="1444" spans="1:13" ht="39.75" customHeight="1" x14ac:dyDescent="0.2">
      <c r="A1444" s="10" t="s">
        <v>2391</v>
      </c>
      <c r="B1444" s="10">
        <v>38113</v>
      </c>
      <c r="C1444" s="10" t="s">
        <v>14</v>
      </c>
      <c r="D1444" s="9" t="s">
        <v>4168</v>
      </c>
      <c r="E1444" s="212" t="s">
        <v>2394</v>
      </c>
      <c r="F1444" s="199"/>
      <c r="G1444" s="10" t="s">
        <v>15</v>
      </c>
      <c r="H1444" s="47">
        <v>1</v>
      </c>
      <c r="I1444" s="211">
        <f>VLOOKUP(B1444,CURVA_ABC_INSUM!$B$5:$H$1423,7,0)</f>
        <v>9.25</v>
      </c>
      <c r="J1444" s="211">
        <f>TRUNC(H1444*I1444,2)</f>
        <v>9.25</v>
      </c>
      <c r="M1444">
        <v>9.74</v>
      </c>
    </row>
    <row r="1445" spans="1:13" ht="39.75" customHeight="1" thickBot="1" x14ac:dyDescent="0.25">
      <c r="A1445" s="13"/>
      <c r="B1445" s="13"/>
      <c r="C1445" s="12"/>
      <c r="D1445" s="13"/>
      <c r="E1445" s="13"/>
      <c r="F1445" s="48"/>
      <c r="G1445" s="13"/>
      <c r="H1445" s="87"/>
      <c r="I1445" s="87"/>
      <c r="J1445" s="48"/>
    </row>
    <row r="1446" spans="1:13" ht="39.75" customHeight="1" thickTop="1" x14ac:dyDescent="0.2">
      <c r="A1446" s="45"/>
      <c r="B1446" s="45"/>
      <c r="C1446" s="89"/>
      <c r="D1446" s="45"/>
      <c r="E1446" s="45"/>
      <c r="F1446" s="45"/>
      <c r="G1446" s="45"/>
      <c r="H1446" s="45"/>
      <c r="I1446" s="45"/>
      <c r="J1446" s="45"/>
    </row>
    <row r="1447" spans="1:13" ht="39.75" customHeight="1" x14ac:dyDescent="0.2">
      <c r="A1447" s="28"/>
      <c r="B1447" s="4" t="s">
        <v>2</v>
      </c>
      <c r="C1447" s="26" t="s">
        <v>3</v>
      </c>
      <c r="D1447" s="28" t="s">
        <v>4</v>
      </c>
      <c r="E1447" s="193" t="s">
        <v>2388</v>
      </c>
      <c r="F1447" s="194"/>
      <c r="G1447" s="26" t="s">
        <v>190</v>
      </c>
      <c r="H1447" s="4" t="s">
        <v>6</v>
      </c>
      <c r="I1447" s="4" t="s">
        <v>7</v>
      </c>
      <c r="J1447" s="4" t="s">
        <v>191</v>
      </c>
      <c r="M1447" t="s">
        <v>7</v>
      </c>
    </row>
    <row r="1448" spans="1:13" ht="39.75" customHeight="1" x14ac:dyDescent="0.2">
      <c r="A1448" s="29" t="s">
        <v>2389</v>
      </c>
      <c r="B1448" s="42">
        <v>91972</v>
      </c>
      <c r="C1448" s="41" t="s">
        <v>14</v>
      </c>
      <c r="D1448" s="29" t="s">
        <v>3690</v>
      </c>
      <c r="E1448" s="195" t="s">
        <v>2409</v>
      </c>
      <c r="F1448" s="196"/>
      <c r="G1448" s="41" t="s">
        <v>15</v>
      </c>
      <c r="H1448" s="44">
        <v>1</v>
      </c>
      <c r="I1448" s="85">
        <f>SUM(J1449:J1452)</f>
        <v>93.95</v>
      </c>
      <c r="J1448" s="43">
        <f>TRUNC(H1448*I1448,2)</f>
        <v>93.95</v>
      </c>
      <c r="M1448">
        <v>94.850000000000009</v>
      </c>
    </row>
    <row r="1449" spans="1:13" ht="39.75" customHeight="1" x14ac:dyDescent="0.2">
      <c r="A1449" s="6" t="s">
        <v>2397</v>
      </c>
      <c r="B1449" s="5">
        <v>88247</v>
      </c>
      <c r="C1449" s="7" t="s">
        <v>14</v>
      </c>
      <c r="D1449" s="6" t="s">
        <v>2644</v>
      </c>
      <c r="E1449" s="197" t="s">
        <v>2399</v>
      </c>
      <c r="F1449" s="198"/>
      <c r="G1449" s="7" t="s">
        <v>297</v>
      </c>
      <c r="H1449" s="46">
        <v>0.89200000000000002</v>
      </c>
      <c r="I1449" s="77">
        <f>'COMP-CUSTO MÃO OBRA'!$H$61</f>
        <v>27.08</v>
      </c>
      <c r="J1449" s="8">
        <f>TRUNC(H1449*I1449,2)</f>
        <v>24.15</v>
      </c>
      <c r="M1449">
        <v>26.5</v>
      </c>
    </row>
    <row r="1450" spans="1:13" ht="39.75" customHeight="1" x14ac:dyDescent="0.2">
      <c r="A1450" s="6" t="s">
        <v>2397</v>
      </c>
      <c r="B1450" s="5">
        <v>88265</v>
      </c>
      <c r="C1450" s="6" t="s">
        <v>14</v>
      </c>
      <c r="D1450" s="6" t="s">
        <v>3492</v>
      </c>
      <c r="E1450" s="197" t="s">
        <v>2399</v>
      </c>
      <c r="F1450" s="198"/>
      <c r="G1450" s="7" t="s">
        <v>297</v>
      </c>
      <c r="H1450" s="46">
        <v>0.89200000000000002</v>
      </c>
      <c r="I1450" s="77">
        <f>'COMP-CUSTO MÃO OBRA'!$H$422</f>
        <v>41.6</v>
      </c>
      <c r="J1450" s="8">
        <f>TRUNC(H1450*I1450,2)</f>
        <v>37.1</v>
      </c>
      <c r="M1450">
        <v>41.24</v>
      </c>
    </row>
    <row r="1451" spans="1:13" ht="39.75" customHeight="1" x14ac:dyDescent="0.2">
      <c r="A1451" s="10" t="s">
        <v>2391</v>
      </c>
      <c r="B1451" s="10">
        <v>38112</v>
      </c>
      <c r="C1451" s="10" t="s">
        <v>14</v>
      </c>
      <c r="D1451" s="9" t="s">
        <v>4170</v>
      </c>
      <c r="E1451" s="212" t="s">
        <v>2394</v>
      </c>
      <c r="F1451" s="199"/>
      <c r="G1451" s="10" t="s">
        <v>15</v>
      </c>
      <c r="H1451" s="47">
        <v>2</v>
      </c>
      <c r="I1451" s="211">
        <f>VLOOKUP(B1451,CURVA_ABC_INSUM!$B$5:$H$1423,7,0)</f>
        <v>7.1</v>
      </c>
      <c r="J1451" s="211">
        <f>TRUNC(H1451*I1451,2)</f>
        <v>14.2</v>
      </c>
      <c r="M1451">
        <v>7.48</v>
      </c>
    </row>
    <row r="1452" spans="1:13" ht="39.75" customHeight="1" x14ac:dyDescent="0.2">
      <c r="A1452" s="10" t="s">
        <v>2391</v>
      </c>
      <c r="B1452" s="10">
        <v>38113</v>
      </c>
      <c r="C1452" s="10" t="s">
        <v>14</v>
      </c>
      <c r="D1452" s="9" t="s">
        <v>4168</v>
      </c>
      <c r="E1452" s="212" t="s">
        <v>2394</v>
      </c>
      <c r="F1452" s="199"/>
      <c r="G1452" s="10" t="s">
        <v>15</v>
      </c>
      <c r="H1452" s="47">
        <v>2</v>
      </c>
      <c r="I1452" s="211">
        <f>VLOOKUP(B1452,CURVA_ABC_INSUM!$B$5:$H$1423,7,0)</f>
        <v>9.25</v>
      </c>
      <c r="J1452" s="211">
        <f>TRUNC(H1452*I1452,2)</f>
        <v>18.5</v>
      </c>
      <c r="M1452">
        <v>9.74</v>
      </c>
    </row>
    <row r="1453" spans="1:13" ht="39.75" customHeight="1" thickBot="1" x14ac:dyDescent="0.25">
      <c r="A1453" s="13"/>
      <c r="B1453" s="13"/>
      <c r="C1453" s="12"/>
      <c r="D1453" s="13"/>
      <c r="E1453" s="13"/>
      <c r="F1453" s="48"/>
      <c r="G1453" s="13"/>
      <c r="H1453" s="87"/>
      <c r="I1453" s="87"/>
      <c r="J1453" s="48"/>
    </row>
    <row r="1454" spans="1:13" ht="39.75" customHeight="1" thickTop="1" x14ac:dyDescent="0.2">
      <c r="A1454" s="45"/>
      <c r="B1454" s="45"/>
      <c r="C1454" s="89"/>
      <c r="D1454" s="45"/>
      <c r="E1454" s="45"/>
      <c r="F1454" s="45"/>
      <c r="G1454" s="45"/>
      <c r="H1454" s="45"/>
      <c r="I1454" s="45"/>
      <c r="J1454" s="45"/>
    </row>
    <row r="1455" spans="1:13" ht="39.75" customHeight="1" x14ac:dyDescent="0.2">
      <c r="A1455" s="28"/>
      <c r="B1455" s="4" t="s">
        <v>2</v>
      </c>
      <c r="C1455" s="26" t="s">
        <v>3</v>
      </c>
      <c r="D1455" s="28" t="s">
        <v>4</v>
      </c>
      <c r="E1455" s="193" t="s">
        <v>2388</v>
      </c>
      <c r="F1455" s="194"/>
      <c r="G1455" s="26" t="s">
        <v>190</v>
      </c>
      <c r="H1455" s="4" t="s">
        <v>6</v>
      </c>
      <c r="I1455" s="4" t="s">
        <v>7</v>
      </c>
      <c r="J1455" s="4" t="s">
        <v>191</v>
      </c>
      <c r="M1455" t="s">
        <v>7</v>
      </c>
    </row>
    <row r="1456" spans="1:13" ht="39.75" customHeight="1" x14ac:dyDescent="0.2">
      <c r="A1456" s="29" t="s">
        <v>2389</v>
      </c>
      <c r="B1456" s="42">
        <v>91966</v>
      </c>
      <c r="C1456" s="41" t="s">
        <v>14</v>
      </c>
      <c r="D1456" s="29" t="s">
        <v>3691</v>
      </c>
      <c r="E1456" s="195" t="s">
        <v>2409</v>
      </c>
      <c r="F1456" s="196"/>
      <c r="G1456" s="41" t="s">
        <v>15</v>
      </c>
      <c r="H1456" s="44">
        <v>1</v>
      </c>
      <c r="I1456" s="85">
        <f>SUM(J1457:J1459)</f>
        <v>59.399999999999991</v>
      </c>
      <c r="J1456" s="43">
        <f>TRUNC(H1456*I1456,2)</f>
        <v>59.4</v>
      </c>
      <c r="M1456">
        <v>60.019999999999996</v>
      </c>
    </row>
    <row r="1457" spans="1:13" ht="39.75" customHeight="1" x14ac:dyDescent="0.2">
      <c r="A1457" s="6" t="s">
        <v>2397</v>
      </c>
      <c r="B1457" s="5">
        <v>88247</v>
      </c>
      <c r="C1457" s="7" t="s">
        <v>14</v>
      </c>
      <c r="D1457" s="6" t="s">
        <v>2644</v>
      </c>
      <c r="E1457" s="197" t="s">
        <v>2399</v>
      </c>
      <c r="F1457" s="198"/>
      <c r="G1457" s="7" t="s">
        <v>297</v>
      </c>
      <c r="H1457" s="46">
        <v>0.55500000000000005</v>
      </c>
      <c r="I1457" s="77">
        <f>'COMP-CUSTO MÃO OBRA'!$H$61</f>
        <v>27.08</v>
      </c>
      <c r="J1457" s="8">
        <f>TRUNC(H1457*I1457,2)</f>
        <v>15.02</v>
      </c>
      <c r="M1457">
        <v>26.5</v>
      </c>
    </row>
    <row r="1458" spans="1:13" ht="39.75" customHeight="1" x14ac:dyDescent="0.2">
      <c r="A1458" s="6" t="s">
        <v>2397</v>
      </c>
      <c r="B1458" s="5">
        <v>88265</v>
      </c>
      <c r="C1458" s="6" t="s">
        <v>14</v>
      </c>
      <c r="D1458" s="6" t="s">
        <v>3492</v>
      </c>
      <c r="E1458" s="197" t="s">
        <v>2399</v>
      </c>
      <c r="F1458" s="198"/>
      <c r="G1458" s="7" t="s">
        <v>297</v>
      </c>
      <c r="H1458" s="46">
        <v>0.55500000000000005</v>
      </c>
      <c r="I1458" s="77">
        <f>'COMP-CUSTO MÃO OBRA'!$H$422</f>
        <v>41.6</v>
      </c>
      <c r="J1458" s="8">
        <f>TRUNC(H1458*I1458,2)</f>
        <v>23.08</v>
      </c>
      <c r="M1458">
        <v>41.24</v>
      </c>
    </row>
    <row r="1459" spans="1:13" ht="39.75" customHeight="1" x14ac:dyDescent="0.2">
      <c r="A1459" s="10" t="s">
        <v>2391</v>
      </c>
      <c r="B1459" s="10">
        <v>38112</v>
      </c>
      <c r="C1459" s="10" t="s">
        <v>14</v>
      </c>
      <c r="D1459" s="9" t="s">
        <v>4170</v>
      </c>
      <c r="E1459" s="212" t="s">
        <v>2394</v>
      </c>
      <c r="F1459" s="199"/>
      <c r="G1459" s="10" t="s">
        <v>15</v>
      </c>
      <c r="H1459" s="47">
        <v>3</v>
      </c>
      <c r="I1459" s="211">
        <f>VLOOKUP(B1459,CURVA_ABC_INSUM!$B$5:$H$1423,7,0)</f>
        <v>7.1</v>
      </c>
      <c r="J1459" s="211">
        <f>TRUNC(H1459*I1459,2)</f>
        <v>21.3</v>
      </c>
      <c r="M1459">
        <v>7.48</v>
      </c>
    </row>
    <row r="1460" spans="1:13" ht="39.75" customHeight="1" thickBot="1" x14ac:dyDescent="0.25">
      <c r="A1460" s="13"/>
      <c r="B1460" s="13"/>
      <c r="C1460" s="12"/>
      <c r="D1460" s="13"/>
      <c r="E1460" s="13"/>
      <c r="F1460" s="48"/>
      <c r="G1460" s="13"/>
      <c r="H1460" s="87"/>
      <c r="I1460" s="87"/>
      <c r="J1460" s="48"/>
    </row>
    <row r="1461" spans="1:13" ht="39.75" customHeight="1" thickTop="1" x14ac:dyDescent="0.2">
      <c r="A1461" s="45"/>
      <c r="B1461" s="45"/>
      <c r="C1461" s="89"/>
      <c r="D1461" s="45"/>
      <c r="E1461" s="45"/>
      <c r="F1461" s="45"/>
      <c r="G1461" s="45"/>
      <c r="H1461" s="45"/>
      <c r="I1461" s="45"/>
      <c r="J1461" s="45"/>
    </row>
    <row r="1462" spans="1:13" ht="39.75" customHeight="1" x14ac:dyDescent="0.2">
      <c r="A1462" s="28"/>
      <c r="B1462" s="4" t="s">
        <v>2</v>
      </c>
      <c r="C1462" s="26" t="s">
        <v>3</v>
      </c>
      <c r="D1462" s="28" t="s">
        <v>4</v>
      </c>
      <c r="E1462" s="193" t="s">
        <v>2388</v>
      </c>
      <c r="F1462" s="194"/>
      <c r="G1462" s="26" t="s">
        <v>190</v>
      </c>
      <c r="H1462" s="4" t="s">
        <v>6</v>
      </c>
      <c r="I1462" s="4" t="s">
        <v>7</v>
      </c>
      <c r="J1462" s="4" t="s">
        <v>191</v>
      </c>
      <c r="M1462" t="s">
        <v>7</v>
      </c>
    </row>
    <row r="1463" spans="1:13" ht="39.75" customHeight="1" x14ac:dyDescent="0.2">
      <c r="A1463" s="29" t="s">
        <v>2389</v>
      </c>
      <c r="B1463" s="42">
        <v>100716</v>
      </c>
      <c r="C1463" s="41" t="s">
        <v>14</v>
      </c>
      <c r="D1463" s="29" t="s">
        <v>3875</v>
      </c>
      <c r="E1463" s="195" t="s">
        <v>2502</v>
      </c>
      <c r="F1463" s="196"/>
      <c r="G1463" s="41" t="s">
        <v>32</v>
      </c>
      <c r="H1463" s="44">
        <v>1</v>
      </c>
      <c r="I1463" s="85">
        <f>SUM(J1464:J1468)</f>
        <v>28.25</v>
      </c>
      <c r="J1463" s="43">
        <f t="shared" ref="J1463:J1468" si="120">TRUNC(H1463*I1463,2)</f>
        <v>28.25</v>
      </c>
      <c r="M1463">
        <v>28.34</v>
      </c>
    </row>
    <row r="1464" spans="1:13" ht="39.75" customHeight="1" x14ac:dyDescent="0.2">
      <c r="A1464" s="6" t="s">
        <v>2397</v>
      </c>
      <c r="B1464" s="5">
        <v>88306</v>
      </c>
      <c r="C1464" s="7" t="s">
        <v>14</v>
      </c>
      <c r="D1464" s="6" t="s">
        <v>4171</v>
      </c>
      <c r="E1464" s="197" t="s">
        <v>2399</v>
      </c>
      <c r="F1464" s="198"/>
      <c r="G1464" s="7" t="s">
        <v>297</v>
      </c>
      <c r="H1464" s="46">
        <v>5.3900000000000003E-2</v>
      </c>
      <c r="I1464" s="77">
        <f>'COMP-CUSTO MÃO OBRA'!$H$1907</f>
        <v>32.51</v>
      </c>
      <c r="J1464" s="8">
        <f t="shared" si="120"/>
        <v>1.75</v>
      </c>
      <c r="M1464">
        <v>32.51</v>
      </c>
    </row>
    <row r="1465" spans="1:13" ht="39.75" customHeight="1" x14ac:dyDescent="0.2">
      <c r="A1465" s="6" t="s">
        <v>2397</v>
      </c>
      <c r="B1465" s="5">
        <v>88316</v>
      </c>
      <c r="C1465" s="7" t="s">
        <v>14</v>
      </c>
      <c r="D1465" s="6" t="s">
        <v>2398</v>
      </c>
      <c r="E1465" s="197" t="s">
        <v>2399</v>
      </c>
      <c r="F1465" s="198"/>
      <c r="G1465" s="7" t="s">
        <v>297</v>
      </c>
      <c r="H1465" s="46">
        <v>5.3499999999999999E-2</v>
      </c>
      <c r="I1465" s="77">
        <f>'COMP-CUSTO MÃO OBRA'!$H$61</f>
        <v>27.08</v>
      </c>
      <c r="J1465" s="8">
        <f t="shared" si="120"/>
        <v>1.44</v>
      </c>
      <c r="M1465">
        <v>26.5</v>
      </c>
    </row>
    <row r="1466" spans="1:13" ht="39.75" customHeight="1" x14ac:dyDescent="0.2">
      <c r="A1466" s="6" t="s">
        <v>2397</v>
      </c>
      <c r="B1466" s="5">
        <v>93408</v>
      </c>
      <c r="C1466" s="7" t="s">
        <v>14</v>
      </c>
      <c r="D1466" s="6" t="s">
        <v>4172</v>
      </c>
      <c r="E1466" s="197" t="s">
        <v>2498</v>
      </c>
      <c r="F1466" s="198"/>
      <c r="G1466" s="7" t="s">
        <v>637</v>
      </c>
      <c r="H1466" s="46">
        <v>1.5699999999999999E-2</v>
      </c>
      <c r="I1466" s="77">
        <f>$J$2042</f>
        <v>95.66</v>
      </c>
      <c r="J1466" s="8">
        <f t="shared" si="120"/>
        <v>1.5</v>
      </c>
      <c r="M1466">
        <v>96.56</v>
      </c>
    </row>
    <row r="1467" spans="1:13" ht="39.75" customHeight="1" x14ac:dyDescent="0.2">
      <c r="A1467" s="6" t="s">
        <v>2397</v>
      </c>
      <c r="B1467" s="5">
        <v>93409</v>
      </c>
      <c r="C1467" s="7" t="s">
        <v>14</v>
      </c>
      <c r="D1467" s="6" t="s">
        <v>4173</v>
      </c>
      <c r="E1467" s="197" t="s">
        <v>2498</v>
      </c>
      <c r="F1467" s="198"/>
      <c r="G1467" s="7" t="s">
        <v>2526</v>
      </c>
      <c r="H1467" s="46">
        <v>3.8199999999999998E-2</v>
      </c>
      <c r="I1467" s="77">
        <f>$J$2035</f>
        <v>40.79</v>
      </c>
      <c r="J1467" s="8">
        <f t="shared" si="120"/>
        <v>1.55</v>
      </c>
      <c r="M1467">
        <v>40.950000000000003</v>
      </c>
    </row>
    <row r="1468" spans="1:13" ht="39.75" customHeight="1" x14ac:dyDescent="0.2">
      <c r="A1468" s="10" t="s">
        <v>2391</v>
      </c>
      <c r="B1468" s="10">
        <v>36785</v>
      </c>
      <c r="C1468" s="10" t="s">
        <v>14</v>
      </c>
      <c r="D1468" s="9" t="s">
        <v>4174</v>
      </c>
      <c r="E1468" s="212" t="s">
        <v>2494</v>
      </c>
      <c r="F1468" s="199"/>
      <c r="G1468" s="10" t="s">
        <v>4175</v>
      </c>
      <c r="H1468" s="47">
        <v>0.16</v>
      </c>
      <c r="I1468" s="211">
        <f>VLOOKUP(B1468,CURVA_ABC_INSUM!$B$5:$H$1423,7,0)</f>
        <v>137.59</v>
      </c>
      <c r="J1468" s="211">
        <f t="shared" si="120"/>
        <v>22.01</v>
      </c>
      <c r="M1468">
        <v>138.22</v>
      </c>
    </row>
    <row r="1469" spans="1:13" ht="39.75" customHeight="1" thickBot="1" x14ac:dyDescent="0.25">
      <c r="A1469" s="13"/>
      <c r="B1469" s="13"/>
      <c r="C1469" s="12"/>
      <c r="D1469" s="13"/>
      <c r="E1469" s="13"/>
      <c r="F1469" s="48"/>
      <c r="G1469" s="13"/>
      <c r="H1469" s="87"/>
      <c r="I1469" s="87"/>
      <c r="J1469" s="48"/>
    </row>
    <row r="1470" spans="1:13" ht="39.75" customHeight="1" thickTop="1" x14ac:dyDescent="0.2">
      <c r="A1470" s="45"/>
      <c r="B1470" s="45"/>
      <c r="C1470" s="89"/>
      <c r="D1470" s="45"/>
      <c r="E1470" s="45"/>
      <c r="F1470" s="45"/>
      <c r="G1470" s="45"/>
      <c r="H1470" s="45"/>
      <c r="I1470" s="45"/>
      <c r="J1470" s="45"/>
    </row>
    <row r="1471" spans="1:13" ht="39.75" customHeight="1" x14ac:dyDescent="0.2">
      <c r="A1471" s="28"/>
      <c r="B1471" s="4" t="s">
        <v>2</v>
      </c>
      <c r="C1471" s="26" t="s">
        <v>3</v>
      </c>
      <c r="D1471" s="28" t="s">
        <v>4</v>
      </c>
      <c r="E1471" s="193" t="s">
        <v>2388</v>
      </c>
      <c r="F1471" s="194"/>
      <c r="G1471" s="26" t="s">
        <v>190</v>
      </c>
      <c r="H1471" s="4" t="s">
        <v>6</v>
      </c>
      <c r="I1471" s="4" t="s">
        <v>7</v>
      </c>
      <c r="J1471" s="4" t="s">
        <v>191</v>
      </c>
      <c r="M1471" t="s">
        <v>7</v>
      </c>
    </row>
    <row r="1472" spans="1:13" ht="39.75" customHeight="1" x14ac:dyDescent="0.2">
      <c r="A1472" s="29" t="s">
        <v>2389</v>
      </c>
      <c r="B1472" s="42">
        <v>89585</v>
      </c>
      <c r="C1472" s="41" t="s">
        <v>14</v>
      </c>
      <c r="D1472" s="29" t="s">
        <v>2695</v>
      </c>
      <c r="E1472" s="195" t="s">
        <v>2435</v>
      </c>
      <c r="F1472" s="196"/>
      <c r="G1472" s="41" t="s">
        <v>15</v>
      </c>
      <c r="H1472" s="44">
        <v>1</v>
      </c>
      <c r="I1472" s="85">
        <f>SUM(J1473:J1477)</f>
        <v>45.61</v>
      </c>
      <c r="J1472" s="43">
        <f t="shared" ref="J1472:J1477" si="121">TRUNC(H1472*I1472,2)</f>
        <v>45.61</v>
      </c>
      <c r="M1472">
        <v>47.42</v>
      </c>
    </row>
    <row r="1473" spans="1:13" ht="39.75" customHeight="1" x14ac:dyDescent="0.2">
      <c r="A1473" s="6" t="s">
        <v>2397</v>
      </c>
      <c r="B1473" s="5">
        <v>88248</v>
      </c>
      <c r="C1473" s="7" t="s">
        <v>14</v>
      </c>
      <c r="D1473" s="6" t="s">
        <v>4022</v>
      </c>
      <c r="E1473" s="197" t="s">
        <v>2399</v>
      </c>
      <c r="F1473" s="198"/>
      <c r="G1473" s="7" t="s">
        <v>297</v>
      </c>
      <c r="H1473" s="46">
        <v>0.27289999999999998</v>
      </c>
      <c r="I1473" s="77">
        <f>'COMP-CUSTO MÃO OBRA'!$H$61</f>
        <v>27.08</v>
      </c>
      <c r="J1473" s="8">
        <f t="shared" si="121"/>
        <v>7.39</v>
      </c>
      <c r="M1473">
        <v>26.5</v>
      </c>
    </row>
    <row r="1474" spans="1:13" ht="39.75" customHeight="1" x14ac:dyDescent="0.2">
      <c r="A1474" s="6" t="s">
        <v>2397</v>
      </c>
      <c r="B1474" s="5">
        <v>88267</v>
      </c>
      <c r="C1474" s="7" t="s">
        <v>14</v>
      </c>
      <c r="D1474" s="6" t="s">
        <v>429</v>
      </c>
      <c r="E1474" s="197" t="s">
        <v>2399</v>
      </c>
      <c r="F1474" s="198"/>
      <c r="G1474" s="7" t="s">
        <v>297</v>
      </c>
      <c r="H1474" s="46">
        <v>0.27289999999999998</v>
      </c>
      <c r="I1474" s="77">
        <f>'COMP-CUSTO MÃO OBRA'!$H$822</f>
        <v>33.380000000000003</v>
      </c>
      <c r="J1474" s="8">
        <f t="shared" si="121"/>
        <v>9.1</v>
      </c>
      <c r="M1474">
        <v>33.380000000000003</v>
      </c>
    </row>
    <row r="1475" spans="1:13" ht="39.75" customHeight="1" x14ac:dyDescent="0.2">
      <c r="A1475" s="10" t="s">
        <v>2391</v>
      </c>
      <c r="B1475" s="10">
        <v>299</v>
      </c>
      <c r="C1475" s="10" t="s">
        <v>14</v>
      </c>
      <c r="D1475" s="9" t="s">
        <v>4176</v>
      </c>
      <c r="E1475" s="212" t="s">
        <v>2394</v>
      </c>
      <c r="F1475" s="199"/>
      <c r="G1475" s="10" t="s">
        <v>15</v>
      </c>
      <c r="H1475" s="47">
        <v>2</v>
      </c>
      <c r="I1475" s="211">
        <f>VLOOKUP(B1475,CURVA_ABC_INSUM!$B$5:$H$1423,7,0)</f>
        <v>4.4000000000000004</v>
      </c>
      <c r="J1475" s="211">
        <f t="shared" si="121"/>
        <v>8.8000000000000007</v>
      </c>
      <c r="M1475">
        <v>4.3</v>
      </c>
    </row>
    <row r="1476" spans="1:13" ht="39.75" customHeight="1" x14ac:dyDescent="0.2">
      <c r="A1476" s="10" t="s">
        <v>2391</v>
      </c>
      <c r="B1476" s="10">
        <v>20078</v>
      </c>
      <c r="C1476" s="10" t="s">
        <v>14</v>
      </c>
      <c r="D1476" s="9" t="s">
        <v>177</v>
      </c>
      <c r="E1476" s="212" t="s">
        <v>2394</v>
      </c>
      <c r="F1476" s="199"/>
      <c r="G1476" s="10" t="s">
        <v>15</v>
      </c>
      <c r="H1476" s="47">
        <v>0.115</v>
      </c>
      <c r="I1476" s="211">
        <f>VLOOKUP(B1476,CURVA_ABC_INSUM!$B$5:$H$1423,7,0)</f>
        <v>21.75</v>
      </c>
      <c r="J1476" s="211">
        <f t="shared" si="121"/>
        <v>2.5</v>
      </c>
      <c r="M1476">
        <v>20.73</v>
      </c>
    </row>
    <row r="1477" spans="1:13" ht="39.75" customHeight="1" x14ac:dyDescent="0.2">
      <c r="A1477" s="10" t="s">
        <v>2391</v>
      </c>
      <c r="B1477" s="10">
        <v>20151</v>
      </c>
      <c r="C1477" s="10" t="s">
        <v>14</v>
      </c>
      <c r="D1477" s="9" t="s">
        <v>4177</v>
      </c>
      <c r="E1477" s="212" t="s">
        <v>2394</v>
      </c>
      <c r="F1477" s="199"/>
      <c r="G1477" s="10" t="s">
        <v>15</v>
      </c>
      <c r="H1477" s="47">
        <v>1</v>
      </c>
      <c r="I1477" s="211">
        <f>VLOOKUP(B1477,CURVA_ABC_INSUM!$B$5:$H$1423,7,0)</f>
        <v>17.82</v>
      </c>
      <c r="J1477" s="211">
        <f t="shared" si="121"/>
        <v>17.82</v>
      </c>
      <c r="M1477">
        <v>20.11</v>
      </c>
    </row>
    <row r="1478" spans="1:13" ht="39.75" customHeight="1" thickBot="1" x14ac:dyDescent="0.25">
      <c r="A1478" s="13"/>
      <c r="B1478" s="13"/>
      <c r="C1478" s="12"/>
      <c r="D1478" s="13"/>
      <c r="E1478" s="13"/>
      <c r="F1478" s="48"/>
      <c r="G1478" s="13"/>
      <c r="H1478" s="87"/>
      <c r="I1478" s="87"/>
      <c r="J1478" s="48"/>
    </row>
    <row r="1479" spans="1:13" ht="39.75" customHeight="1" thickTop="1" x14ac:dyDescent="0.2">
      <c r="A1479" s="45"/>
      <c r="B1479" s="45"/>
      <c r="C1479" s="89"/>
      <c r="D1479" s="45"/>
      <c r="E1479" s="45"/>
      <c r="F1479" s="45"/>
      <c r="G1479" s="45"/>
      <c r="H1479" s="45"/>
      <c r="I1479" s="45"/>
      <c r="J1479" s="45"/>
    </row>
    <row r="1480" spans="1:13" ht="39.75" customHeight="1" x14ac:dyDescent="0.2">
      <c r="A1480" s="28"/>
      <c r="B1480" s="4" t="s">
        <v>2</v>
      </c>
      <c r="C1480" s="26" t="s">
        <v>3</v>
      </c>
      <c r="D1480" s="28" t="s">
        <v>4</v>
      </c>
      <c r="E1480" s="193" t="s">
        <v>2388</v>
      </c>
      <c r="F1480" s="194"/>
      <c r="G1480" s="26" t="s">
        <v>190</v>
      </c>
      <c r="H1480" s="4" t="s">
        <v>6</v>
      </c>
      <c r="I1480" s="4" t="s">
        <v>7</v>
      </c>
      <c r="J1480" s="4" t="s">
        <v>191</v>
      </c>
      <c r="M1480" t="s">
        <v>7</v>
      </c>
    </row>
    <row r="1481" spans="1:13" ht="39.75" customHeight="1" x14ac:dyDescent="0.2">
      <c r="A1481" s="29" t="s">
        <v>2389</v>
      </c>
      <c r="B1481" s="42">
        <v>89591</v>
      </c>
      <c r="C1481" s="41" t="s">
        <v>14</v>
      </c>
      <c r="D1481" s="29" t="s">
        <v>3022</v>
      </c>
      <c r="E1481" s="195" t="s">
        <v>2435</v>
      </c>
      <c r="F1481" s="196"/>
      <c r="G1481" s="41" t="s">
        <v>15</v>
      </c>
      <c r="H1481" s="44">
        <v>1</v>
      </c>
      <c r="I1481" s="85">
        <f>SUM(J1482:J1486)</f>
        <v>127.22</v>
      </c>
      <c r="J1481" s="43">
        <f t="shared" ref="J1481:J1486" si="122">TRUNC(H1481*I1481,2)</f>
        <v>127.22</v>
      </c>
      <c r="M1481">
        <v>134.4</v>
      </c>
    </row>
    <row r="1482" spans="1:13" ht="39.75" customHeight="1" x14ac:dyDescent="0.2">
      <c r="A1482" s="6" t="s">
        <v>2397</v>
      </c>
      <c r="B1482" s="5">
        <v>88248</v>
      </c>
      <c r="C1482" s="7" t="s">
        <v>14</v>
      </c>
      <c r="D1482" s="6" t="s">
        <v>4022</v>
      </c>
      <c r="E1482" s="197" t="s">
        <v>2399</v>
      </c>
      <c r="F1482" s="198"/>
      <c r="G1482" s="7" t="s">
        <v>297</v>
      </c>
      <c r="H1482" s="46">
        <v>0.4713</v>
      </c>
      <c r="I1482" s="77">
        <f>'COMP-CUSTO MÃO OBRA'!$H$61</f>
        <v>27.08</v>
      </c>
      <c r="J1482" s="8">
        <f t="shared" si="122"/>
        <v>12.76</v>
      </c>
      <c r="M1482">
        <v>26.5</v>
      </c>
    </row>
    <row r="1483" spans="1:13" ht="39.75" customHeight="1" x14ac:dyDescent="0.2">
      <c r="A1483" s="6" t="s">
        <v>2397</v>
      </c>
      <c r="B1483" s="5">
        <v>88267</v>
      </c>
      <c r="C1483" s="7" t="s">
        <v>14</v>
      </c>
      <c r="D1483" s="6" t="s">
        <v>429</v>
      </c>
      <c r="E1483" s="197" t="s">
        <v>2399</v>
      </c>
      <c r="F1483" s="198"/>
      <c r="G1483" s="7" t="s">
        <v>297</v>
      </c>
      <c r="H1483" s="46">
        <v>0.4713</v>
      </c>
      <c r="I1483" s="77">
        <f>'COMP-CUSTO MÃO OBRA'!$H$822</f>
        <v>33.380000000000003</v>
      </c>
      <c r="J1483" s="8">
        <f t="shared" si="122"/>
        <v>15.73</v>
      </c>
      <c r="M1483">
        <v>33.380000000000003</v>
      </c>
    </row>
    <row r="1484" spans="1:13" ht="39.75" customHeight="1" x14ac:dyDescent="0.2">
      <c r="A1484" s="10" t="s">
        <v>2391</v>
      </c>
      <c r="B1484" s="10">
        <v>300</v>
      </c>
      <c r="C1484" s="10" t="s">
        <v>14</v>
      </c>
      <c r="D1484" s="9" t="s">
        <v>4178</v>
      </c>
      <c r="E1484" s="212" t="s">
        <v>2394</v>
      </c>
      <c r="F1484" s="199"/>
      <c r="G1484" s="10" t="s">
        <v>15</v>
      </c>
      <c r="H1484" s="47">
        <v>2</v>
      </c>
      <c r="I1484" s="211">
        <f>VLOOKUP(B1484,CURVA_ABC_INSUM!$B$5:$H$1423,7,0)</f>
        <v>15.22</v>
      </c>
      <c r="J1484" s="211">
        <f t="shared" si="122"/>
        <v>30.44</v>
      </c>
      <c r="M1484">
        <v>14.9</v>
      </c>
    </row>
    <row r="1485" spans="1:13" ht="39.75" customHeight="1" x14ac:dyDescent="0.2">
      <c r="A1485" s="10" t="s">
        <v>2391</v>
      </c>
      <c r="B1485" s="10">
        <v>20078</v>
      </c>
      <c r="C1485" s="10" t="s">
        <v>14</v>
      </c>
      <c r="D1485" s="9" t="s">
        <v>177</v>
      </c>
      <c r="E1485" s="212" t="s">
        <v>2394</v>
      </c>
      <c r="F1485" s="199"/>
      <c r="G1485" s="10" t="s">
        <v>15</v>
      </c>
      <c r="H1485" s="47">
        <v>0.17499999999999999</v>
      </c>
      <c r="I1485" s="211">
        <f>VLOOKUP(B1485,CURVA_ABC_INSUM!$B$5:$H$1423,7,0)</f>
        <v>21.75</v>
      </c>
      <c r="J1485" s="211">
        <f t="shared" si="122"/>
        <v>3.8</v>
      </c>
      <c r="M1485">
        <v>20.73</v>
      </c>
    </row>
    <row r="1486" spans="1:13" ht="39.75" customHeight="1" x14ac:dyDescent="0.2">
      <c r="A1486" s="10" t="s">
        <v>2391</v>
      </c>
      <c r="B1486" s="10">
        <v>20152</v>
      </c>
      <c r="C1486" s="10" t="s">
        <v>14</v>
      </c>
      <c r="D1486" s="9" t="s">
        <v>4179</v>
      </c>
      <c r="E1486" s="212" t="s">
        <v>2394</v>
      </c>
      <c r="F1486" s="199"/>
      <c r="G1486" s="10" t="s">
        <v>15</v>
      </c>
      <c r="H1486" s="47">
        <v>1</v>
      </c>
      <c r="I1486" s="211">
        <f>VLOOKUP(B1486,CURVA_ABC_INSUM!$B$5:$H$1423,7,0)</f>
        <v>64.489999999999995</v>
      </c>
      <c r="J1486" s="211">
        <f t="shared" si="122"/>
        <v>64.489999999999995</v>
      </c>
      <c r="M1486">
        <v>72.77</v>
      </c>
    </row>
    <row r="1487" spans="1:13" ht="39.75" customHeight="1" thickBot="1" x14ac:dyDescent="0.25">
      <c r="A1487" s="13"/>
      <c r="B1487" s="13"/>
      <c r="C1487" s="12"/>
      <c r="D1487" s="13"/>
      <c r="E1487" s="13"/>
      <c r="F1487" s="48"/>
      <c r="G1487" s="13"/>
      <c r="H1487" s="87"/>
      <c r="I1487" s="87"/>
      <c r="J1487" s="48"/>
    </row>
    <row r="1488" spans="1:13" ht="39.75" customHeight="1" thickTop="1" x14ac:dyDescent="0.2">
      <c r="A1488" s="45"/>
      <c r="B1488" s="45"/>
      <c r="C1488" s="89"/>
      <c r="D1488" s="45"/>
      <c r="E1488" s="45"/>
      <c r="F1488" s="45"/>
      <c r="G1488" s="45"/>
      <c r="H1488" s="45"/>
      <c r="I1488" s="45"/>
      <c r="J1488" s="45"/>
    </row>
    <row r="1489" spans="1:13" ht="39.75" customHeight="1" x14ac:dyDescent="0.2">
      <c r="A1489" s="28"/>
      <c r="B1489" s="4" t="s">
        <v>2</v>
      </c>
      <c r="C1489" s="26" t="s">
        <v>3</v>
      </c>
      <c r="D1489" s="28" t="s">
        <v>4</v>
      </c>
      <c r="E1489" s="193" t="s">
        <v>2388</v>
      </c>
      <c r="F1489" s="194"/>
      <c r="G1489" s="26" t="s">
        <v>190</v>
      </c>
      <c r="H1489" s="4" t="s">
        <v>6</v>
      </c>
      <c r="I1489" s="4" t="s">
        <v>7</v>
      </c>
      <c r="J1489" s="4" t="s">
        <v>191</v>
      </c>
      <c r="M1489" t="s">
        <v>7</v>
      </c>
    </row>
    <row r="1490" spans="1:13" ht="39.75" customHeight="1" x14ac:dyDescent="0.2">
      <c r="A1490" s="29" t="s">
        <v>2389</v>
      </c>
      <c r="B1490" s="42">
        <v>89582</v>
      </c>
      <c r="C1490" s="41" t="s">
        <v>14</v>
      </c>
      <c r="D1490" s="29" t="s">
        <v>2713</v>
      </c>
      <c r="E1490" s="195" t="s">
        <v>2435</v>
      </c>
      <c r="F1490" s="196"/>
      <c r="G1490" s="41" t="s">
        <v>15</v>
      </c>
      <c r="H1490" s="44">
        <v>1</v>
      </c>
      <c r="I1490" s="85">
        <f>SUM(J1491:J1495)</f>
        <v>33.96</v>
      </c>
      <c r="J1490" s="43">
        <f t="shared" ref="J1490:J1495" si="123">TRUNC(H1490*I1490,2)</f>
        <v>33.96</v>
      </c>
      <c r="M1490">
        <v>35.58</v>
      </c>
    </row>
    <row r="1491" spans="1:13" ht="39.75" customHeight="1" x14ac:dyDescent="0.2">
      <c r="A1491" s="6" t="s">
        <v>2397</v>
      </c>
      <c r="B1491" s="5">
        <v>88248</v>
      </c>
      <c r="C1491" s="7" t="s">
        <v>14</v>
      </c>
      <c r="D1491" s="6" t="s">
        <v>4022</v>
      </c>
      <c r="E1491" s="197" t="s">
        <v>2399</v>
      </c>
      <c r="F1491" s="198"/>
      <c r="G1491" s="7" t="s">
        <v>297</v>
      </c>
      <c r="H1491" s="46">
        <v>0.17369999999999999</v>
      </c>
      <c r="I1491" s="77">
        <f>'COMP-CUSTO MÃO OBRA'!$H$61</f>
        <v>27.08</v>
      </c>
      <c r="J1491" s="8">
        <f t="shared" si="123"/>
        <v>4.7</v>
      </c>
      <c r="M1491">
        <v>26.5</v>
      </c>
    </row>
    <row r="1492" spans="1:13" ht="39.75" customHeight="1" x14ac:dyDescent="0.2">
      <c r="A1492" s="6" t="s">
        <v>2397</v>
      </c>
      <c r="B1492" s="5">
        <v>88267</v>
      </c>
      <c r="C1492" s="7" t="s">
        <v>14</v>
      </c>
      <c r="D1492" s="6" t="s">
        <v>429</v>
      </c>
      <c r="E1492" s="197" t="s">
        <v>2399</v>
      </c>
      <c r="F1492" s="198"/>
      <c r="G1492" s="7" t="s">
        <v>297</v>
      </c>
      <c r="H1492" s="46">
        <v>0.17369999999999999</v>
      </c>
      <c r="I1492" s="77">
        <f>'COMP-CUSTO MÃO OBRA'!$H$822</f>
        <v>33.380000000000003</v>
      </c>
      <c r="J1492" s="8">
        <f t="shared" si="123"/>
        <v>5.79</v>
      </c>
      <c r="M1492">
        <v>33.380000000000003</v>
      </c>
    </row>
    <row r="1493" spans="1:13" ht="39.75" customHeight="1" x14ac:dyDescent="0.2">
      <c r="A1493" s="10" t="s">
        <v>2391</v>
      </c>
      <c r="B1493" s="10">
        <v>298</v>
      </c>
      <c r="C1493" s="10" t="s">
        <v>14</v>
      </c>
      <c r="D1493" s="9" t="s">
        <v>3273</v>
      </c>
      <c r="E1493" s="212" t="s">
        <v>2394</v>
      </c>
      <c r="F1493" s="199"/>
      <c r="G1493" s="10" t="s">
        <v>15</v>
      </c>
      <c r="H1493" s="47">
        <v>2</v>
      </c>
      <c r="I1493" s="211">
        <f>VLOOKUP(B1493,CURVA_ABC_INSUM!$B$5:$H$1423,7,0)</f>
        <v>3.38</v>
      </c>
      <c r="J1493" s="211">
        <f t="shared" si="123"/>
        <v>6.76</v>
      </c>
      <c r="M1493">
        <v>3.31</v>
      </c>
    </row>
    <row r="1494" spans="1:13" ht="39.75" customHeight="1" x14ac:dyDescent="0.2">
      <c r="A1494" s="10" t="s">
        <v>2391</v>
      </c>
      <c r="B1494" s="10">
        <v>20078</v>
      </c>
      <c r="C1494" s="10" t="s">
        <v>14</v>
      </c>
      <c r="D1494" s="9" t="s">
        <v>177</v>
      </c>
      <c r="E1494" s="212" t="s">
        <v>2394</v>
      </c>
      <c r="F1494" s="199"/>
      <c r="G1494" s="10" t="s">
        <v>15</v>
      </c>
      <c r="H1494" s="47">
        <v>7.4999999999999997E-2</v>
      </c>
      <c r="I1494" s="211">
        <f>VLOOKUP(B1494,CURVA_ABC_INSUM!$B$5:$H$1423,7,0)</f>
        <v>21.75</v>
      </c>
      <c r="J1494" s="211">
        <f t="shared" si="123"/>
        <v>1.63</v>
      </c>
      <c r="M1494">
        <v>20.73</v>
      </c>
    </row>
    <row r="1495" spans="1:13" ht="39.75" customHeight="1" x14ac:dyDescent="0.2">
      <c r="A1495" s="10" t="s">
        <v>2391</v>
      </c>
      <c r="B1495" s="10">
        <v>20150</v>
      </c>
      <c r="C1495" s="10" t="s">
        <v>14</v>
      </c>
      <c r="D1495" s="9" t="s">
        <v>4180</v>
      </c>
      <c r="E1495" s="212" t="s">
        <v>2394</v>
      </c>
      <c r="F1495" s="199"/>
      <c r="G1495" s="10" t="s">
        <v>15</v>
      </c>
      <c r="H1495" s="47">
        <v>1</v>
      </c>
      <c r="I1495" s="211">
        <f>VLOOKUP(B1495,CURVA_ABC_INSUM!$B$5:$H$1423,7,0)</f>
        <v>15.08</v>
      </c>
      <c r="J1495" s="211">
        <f t="shared" si="123"/>
        <v>15.08</v>
      </c>
      <c r="M1495">
        <v>17.02</v>
      </c>
    </row>
    <row r="1496" spans="1:13" ht="39.75" customHeight="1" thickBot="1" x14ac:dyDescent="0.25">
      <c r="A1496" s="13"/>
      <c r="B1496" s="13"/>
      <c r="C1496" s="12"/>
      <c r="D1496" s="13"/>
      <c r="E1496" s="13"/>
      <c r="F1496" s="48"/>
      <c r="G1496" s="13"/>
      <c r="H1496" s="87"/>
      <c r="I1496" s="87"/>
      <c r="J1496" s="48"/>
    </row>
    <row r="1497" spans="1:13" ht="39.75" customHeight="1" thickTop="1" x14ac:dyDescent="0.2">
      <c r="A1497" s="45"/>
      <c r="B1497" s="45"/>
      <c r="C1497" s="89"/>
      <c r="D1497" s="45"/>
      <c r="E1497" s="45"/>
      <c r="F1497" s="45"/>
      <c r="G1497" s="45"/>
      <c r="H1497" s="45"/>
      <c r="I1497" s="45"/>
      <c r="J1497" s="45"/>
    </row>
    <row r="1498" spans="1:13" ht="39.75" customHeight="1" x14ac:dyDescent="0.2">
      <c r="A1498" s="28"/>
      <c r="B1498" s="4" t="s">
        <v>2</v>
      </c>
      <c r="C1498" s="26" t="s">
        <v>3</v>
      </c>
      <c r="D1498" s="28" t="s">
        <v>4</v>
      </c>
      <c r="E1498" s="193" t="s">
        <v>2388</v>
      </c>
      <c r="F1498" s="194"/>
      <c r="G1498" s="26" t="s">
        <v>190</v>
      </c>
      <c r="H1498" s="4" t="s">
        <v>6</v>
      </c>
      <c r="I1498" s="4" t="s">
        <v>7</v>
      </c>
      <c r="J1498" s="4" t="s">
        <v>191</v>
      </c>
      <c r="M1498" t="s">
        <v>7</v>
      </c>
    </row>
    <row r="1499" spans="1:13" ht="39.75" customHeight="1" x14ac:dyDescent="0.2">
      <c r="A1499" s="29" t="s">
        <v>2389</v>
      </c>
      <c r="B1499" s="42">
        <v>89524</v>
      </c>
      <c r="C1499" s="41" t="s">
        <v>14</v>
      </c>
      <c r="D1499" s="29" t="s">
        <v>2708</v>
      </c>
      <c r="E1499" s="195" t="s">
        <v>2435</v>
      </c>
      <c r="F1499" s="196"/>
      <c r="G1499" s="41" t="s">
        <v>15</v>
      </c>
      <c r="H1499" s="44">
        <v>1</v>
      </c>
      <c r="I1499" s="85">
        <f>SUM(J1500:J1504)</f>
        <v>29.15</v>
      </c>
      <c r="J1499" s="43">
        <f t="shared" ref="J1499:J1504" si="124">TRUNC(H1499*I1499,2)</f>
        <v>29.15</v>
      </c>
      <c r="M1499">
        <v>30.82</v>
      </c>
    </row>
    <row r="1500" spans="1:13" ht="39.75" customHeight="1" x14ac:dyDescent="0.2">
      <c r="A1500" s="6" t="s">
        <v>2397</v>
      </c>
      <c r="B1500" s="5">
        <v>88248</v>
      </c>
      <c r="C1500" s="7" t="s">
        <v>14</v>
      </c>
      <c r="D1500" s="6" t="s">
        <v>4022</v>
      </c>
      <c r="E1500" s="197" t="s">
        <v>2399</v>
      </c>
      <c r="F1500" s="198"/>
      <c r="G1500" s="7" t="s">
        <v>297</v>
      </c>
      <c r="H1500" s="46">
        <v>9.4100000000000003E-2</v>
      </c>
      <c r="I1500" s="77">
        <f>'COMP-CUSTO MÃO OBRA'!$H$61</f>
        <v>27.08</v>
      </c>
      <c r="J1500" s="8">
        <f t="shared" si="124"/>
        <v>2.54</v>
      </c>
      <c r="M1500">
        <v>26.5</v>
      </c>
    </row>
    <row r="1501" spans="1:13" ht="39.75" customHeight="1" x14ac:dyDescent="0.2">
      <c r="A1501" s="6" t="s">
        <v>2397</v>
      </c>
      <c r="B1501" s="5">
        <v>88267</v>
      </c>
      <c r="C1501" s="7" t="s">
        <v>14</v>
      </c>
      <c r="D1501" s="6" t="s">
        <v>429</v>
      </c>
      <c r="E1501" s="197" t="s">
        <v>2399</v>
      </c>
      <c r="F1501" s="198"/>
      <c r="G1501" s="7" t="s">
        <v>297</v>
      </c>
      <c r="H1501" s="46">
        <v>9.4100000000000003E-2</v>
      </c>
      <c r="I1501" s="77">
        <f>'COMP-CUSTO MÃO OBRA'!$H$822</f>
        <v>33.380000000000003</v>
      </c>
      <c r="J1501" s="8">
        <f t="shared" si="124"/>
        <v>3.14</v>
      </c>
      <c r="M1501">
        <v>33.380000000000003</v>
      </c>
    </row>
    <row r="1502" spans="1:13" ht="39.75" customHeight="1" x14ac:dyDescent="0.2">
      <c r="A1502" s="10" t="s">
        <v>2391</v>
      </c>
      <c r="B1502" s="10">
        <v>298</v>
      </c>
      <c r="C1502" s="10" t="s">
        <v>14</v>
      </c>
      <c r="D1502" s="9" t="s">
        <v>3273</v>
      </c>
      <c r="E1502" s="212" t="s">
        <v>2394</v>
      </c>
      <c r="F1502" s="199"/>
      <c r="G1502" s="10" t="s">
        <v>15</v>
      </c>
      <c r="H1502" s="47">
        <v>2</v>
      </c>
      <c r="I1502" s="211">
        <f>VLOOKUP(B1502,CURVA_ABC_INSUM!$B$5:$H$1423,7,0)</f>
        <v>3.38</v>
      </c>
      <c r="J1502" s="211">
        <f t="shared" si="124"/>
        <v>6.76</v>
      </c>
      <c r="M1502">
        <v>3.31</v>
      </c>
    </row>
    <row r="1503" spans="1:13" ht="39.75" customHeight="1" x14ac:dyDescent="0.2">
      <c r="A1503" s="10" t="s">
        <v>2391</v>
      </c>
      <c r="B1503" s="10">
        <v>20078</v>
      </c>
      <c r="C1503" s="10" t="s">
        <v>14</v>
      </c>
      <c r="D1503" s="9" t="s">
        <v>177</v>
      </c>
      <c r="E1503" s="212" t="s">
        <v>2394</v>
      </c>
      <c r="F1503" s="199"/>
      <c r="G1503" s="10" t="s">
        <v>15</v>
      </c>
      <c r="H1503" s="47">
        <v>7.4999999999999997E-2</v>
      </c>
      <c r="I1503" s="211">
        <f>VLOOKUP(B1503,CURVA_ABC_INSUM!$B$5:$H$1423,7,0)</f>
        <v>21.75</v>
      </c>
      <c r="J1503" s="211">
        <f t="shared" si="124"/>
        <v>1.63</v>
      </c>
      <c r="M1503">
        <v>20.73</v>
      </c>
    </row>
    <row r="1504" spans="1:13" ht="39.75" customHeight="1" x14ac:dyDescent="0.2">
      <c r="A1504" s="10" t="s">
        <v>2391</v>
      </c>
      <c r="B1504" s="10">
        <v>20150</v>
      </c>
      <c r="C1504" s="10" t="s">
        <v>14</v>
      </c>
      <c r="D1504" s="9" t="s">
        <v>4180</v>
      </c>
      <c r="E1504" s="212" t="s">
        <v>2394</v>
      </c>
      <c r="F1504" s="199"/>
      <c r="G1504" s="10" t="s">
        <v>15</v>
      </c>
      <c r="H1504" s="47">
        <v>1</v>
      </c>
      <c r="I1504" s="211">
        <f>VLOOKUP(B1504,CURVA_ABC_INSUM!$B$5:$H$1423,7,0)</f>
        <v>15.08</v>
      </c>
      <c r="J1504" s="211">
        <f t="shared" si="124"/>
        <v>15.08</v>
      </c>
      <c r="M1504">
        <v>17.02</v>
      </c>
    </row>
    <row r="1505" spans="1:13" ht="39.75" customHeight="1" thickBot="1" x14ac:dyDescent="0.25">
      <c r="A1505" s="13"/>
      <c r="B1505" s="13"/>
      <c r="C1505" s="12"/>
      <c r="D1505" s="13"/>
      <c r="E1505" s="13"/>
      <c r="F1505" s="48"/>
      <c r="G1505" s="13"/>
      <c r="H1505" s="87"/>
      <c r="I1505" s="87"/>
      <c r="J1505" s="48"/>
    </row>
    <row r="1506" spans="1:13" ht="39.75" customHeight="1" thickTop="1" x14ac:dyDescent="0.2">
      <c r="A1506" s="45"/>
      <c r="B1506" s="45"/>
      <c r="C1506" s="89"/>
      <c r="D1506" s="45"/>
      <c r="E1506" s="45"/>
      <c r="F1506" s="45"/>
      <c r="G1506" s="45"/>
      <c r="H1506" s="45"/>
      <c r="I1506" s="45"/>
      <c r="J1506" s="45"/>
    </row>
    <row r="1507" spans="1:13" ht="39.75" customHeight="1" x14ac:dyDescent="0.2">
      <c r="A1507" s="28"/>
      <c r="B1507" s="4" t="s">
        <v>2</v>
      </c>
      <c r="C1507" s="26" t="s">
        <v>3</v>
      </c>
      <c r="D1507" s="28" t="s">
        <v>4</v>
      </c>
      <c r="E1507" s="193" t="s">
        <v>2388</v>
      </c>
      <c r="F1507" s="194"/>
      <c r="G1507" s="26" t="s">
        <v>190</v>
      </c>
      <c r="H1507" s="4" t="s">
        <v>6</v>
      </c>
      <c r="I1507" s="4" t="s">
        <v>7</v>
      </c>
      <c r="J1507" s="4" t="s">
        <v>191</v>
      </c>
      <c r="M1507" t="s">
        <v>7</v>
      </c>
    </row>
    <row r="1508" spans="1:13" ht="39.75" customHeight="1" x14ac:dyDescent="0.2">
      <c r="A1508" s="29" t="s">
        <v>2389</v>
      </c>
      <c r="B1508" s="42">
        <v>89405</v>
      </c>
      <c r="C1508" s="41" t="s">
        <v>14</v>
      </c>
      <c r="D1508" s="29" t="s">
        <v>3030</v>
      </c>
      <c r="E1508" s="195" t="s">
        <v>2435</v>
      </c>
      <c r="F1508" s="196"/>
      <c r="G1508" s="41" t="s">
        <v>15</v>
      </c>
      <c r="H1508" s="44">
        <v>1</v>
      </c>
      <c r="I1508" s="85">
        <f>SUM(J1509:J1514)</f>
        <v>8.7299999999999986</v>
      </c>
      <c r="J1508" s="43">
        <f t="shared" ref="J1508:J1514" si="125">TRUNC(H1508*I1508,2)</f>
        <v>8.73</v>
      </c>
      <c r="M1508">
        <v>8.7299999999999986</v>
      </c>
    </row>
    <row r="1509" spans="1:13" ht="39.75" customHeight="1" x14ac:dyDescent="0.2">
      <c r="A1509" s="6" t="s">
        <v>2397</v>
      </c>
      <c r="B1509" s="5">
        <v>88248</v>
      </c>
      <c r="C1509" s="7" t="s">
        <v>14</v>
      </c>
      <c r="D1509" s="6" t="s">
        <v>4022</v>
      </c>
      <c r="E1509" s="197" t="s">
        <v>2399</v>
      </c>
      <c r="F1509" s="198"/>
      <c r="G1509" s="7" t="s">
        <v>297</v>
      </c>
      <c r="H1509" s="46">
        <v>0.1172</v>
      </c>
      <c r="I1509" s="77">
        <f>'COMP-CUSTO MÃO OBRA'!$H$61</f>
        <v>27.08</v>
      </c>
      <c r="J1509" s="8">
        <f t="shared" si="125"/>
        <v>3.17</v>
      </c>
      <c r="M1509">
        <v>26.5</v>
      </c>
    </row>
    <row r="1510" spans="1:13" ht="39.75" customHeight="1" x14ac:dyDescent="0.2">
      <c r="A1510" s="6" t="s">
        <v>2397</v>
      </c>
      <c r="B1510" s="5">
        <v>88267</v>
      </c>
      <c r="C1510" s="7" t="s">
        <v>14</v>
      </c>
      <c r="D1510" s="6" t="s">
        <v>429</v>
      </c>
      <c r="E1510" s="197" t="s">
        <v>2399</v>
      </c>
      <c r="F1510" s="198"/>
      <c r="G1510" s="7" t="s">
        <v>297</v>
      </c>
      <c r="H1510" s="46">
        <v>0.1172</v>
      </c>
      <c r="I1510" s="77">
        <f>'COMP-CUSTO MÃO OBRA'!$H$822</f>
        <v>33.380000000000003</v>
      </c>
      <c r="J1510" s="8">
        <f t="shared" si="125"/>
        <v>3.91</v>
      </c>
      <c r="M1510">
        <v>33.380000000000003</v>
      </c>
    </row>
    <row r="1511" spans="1:13" ht="39.75" customHeight="1" x14ac:dyDescent="0.2">
      <c r="A1511" s="10" t="s">
        <v>2391</v>
      </c>
      <c r="B1511" s="10">
        <v>122</v>
      </c>
      <c r="C1511" s="10" t="s">
        <v>14</v>
      </c>
      <c r="D1511" s="9" t="s">
        <v>42</v>
      </c>
      <c r="E1511" s="212" t="s">
        <v>2394</v>
      </c>
      <c r="F1511" s="199"/>
      <c r="G1511" s="10" t="s">
        <v>15</v>
      </c>
      <c r="H1511" s="47">
        <v>4.7000000000000002E-3</v>
      </c>
      <c r="I1511" s="211">
        <f>VLOOKUP(B1511,CURVA_ABC_INSUM!$B$5:$H$1423,7,0)</f>
        <v>52.7</v>
      </c>
      <c r="J1511" s="211">
        <f t="shared" si="125"/>
        <v>0.24</v>
      </c>
      <c r="M1511">
        <v>50.24</v>
      </c>
    </row>
    <row r="1512" spans="1:13" ht="39.75" customHeight="1" x14ac:dyDescent="0.2">
      <c r="A1512" s="10" t="s">
        <v>2391</v>
      </c>
      <c r="B1512" s="10">
        <v>3499</v>
      </c>
      <c r="C1512" s="10" t="s">
        <v>14</v>
      </c>
      <c r="D1512" s="9" t="s">
        <v>4181</v>
      </c>
      <c r="E1512" s="212" t="s">
        <v>2394</v>
      </c>
      <c r="F1512" s="199"/>
      <c r="G1512" s="10" t="s">
        <v>15</v>
      </c>
      <c r="H1512" s="47">
        <v>1</v>
      </c>
      <c r="I1512" s="211">
        <f>VLOOKUP(B1512,CURVA_ABC_INSUM!$B$5:$H$1423,7,0)</f>
        <v>1.02</v>
      </c>
      <c r="J1512" s="211">
        <f t="shared" si="125"/>
        <v>1.02</v>
      </c>
      <c r="M1512">
        <v>1.1100000000000001</v>
      </c>
    </row>
    <row r="1513" spans="1:13" ht="39.75" customHeight="1" x14ac:dyDescent="0.2">
      <c r="A1513" s="10" t="s">
        <v>2391</v>
      </c>
      <c r="B1513" s="10">
        <v>20083</v>
      </c>
      <c r="C1513" s="10" t="s">
        <v>14</v>
      </c>
      <c r="D1513" s="9" t="s">
        <v>3086</v>
      </c>
      <c r="E1513" s="212" t="s">
        <v>2394</v>
      </c>
      <c r="F1513" s="199"/>
      <c r="G1513" s="10" t="s">
        <v>15</v>
      </c>
      <c r="H1513" s="47">
        <v>6.0000000000000001E-3</v>
      </c>
      <c r="I1513" s="211">
        <f>VLOOKUP(B1513,CURVA_ABC_INSUM!$B$5:$H$1423,7,0)</f>
        <v>59.71</v>
      </c>
      <c r="J1513" s="211">
        <f t="shared" si="125"/>
        <v>0.35</v>
      </c>
      <c r="M1513">
        <v>56.92</v>
      </c>
    </row>
    <row r="1514" spans="1:13" ht="39.75" customHeight="1" x14ac:dyDescent="0.2">
      <c r="A1514" s="10" t="s">
        <v>2391</v>
      </c>
      <c r="B1514" s="10">
        <v>38383</v>
      </c>
      <c r="C1514" s="10" t="s">
        <v>14</v>
      </c>
      <c r="D1514" s="9" t="s">
        <v>3087</v>
      </c>
      <c r="E1514" s="212" t="s">
        <v>2394</v>
      </c>
      <c r="F1514" s="199"/>
      <c r="G1514" s="10" t="s">
        <v>15</v>
      </c>
      <c r="H1514" s="47">
        <v>2.5999999999999999E-2</v>
      </c>
      <c r="I1514" s="211">
        <f>VLOOKUP(B1514,CURVA_ABC_INSUM!$B$5:$H$1423,7,0)</f>
        <v>1.86</v>
      </c>
      <c r="J1514" s="211">
        <f t="shared" si="125"/>
        <v>0.04</v>
      </c>
      <c r="M1514">
        <v>1.74</v>
      </c>
    </row>
    <row r="1515" spans="1:13" ht="39.75" customHeight="1" thickBot="1" x14ac:dyDescent="0.25">
      <c r="A1515" s="13"/>
      <c r="B1515" s="13"/>
      <c r="C1515" s="12"/>
      <c r="D1515" s="13"/>
      <c r="E1515" s="13"/>
      <c r="F1515" s="48"/>
      <c r="G1515" s="13"/>
      <c r="H1515" s="87"/>
      <c r="I1515" s="87"/>
      <c r="J1515" s="48"/>
    </row>
    <row r="1516" spans="1:13" ht="39.75" customHeight="1" thickTop="1" x14ac:dyDescent="0.2">
      <c r="A1516" s="45"/>
      <c r="B1516" s="45"/>
      <c r="C1516" s="89"/>
      <c r="D1516" s="45"/>
      <c r="E1516" s="45"/>
      <c r="F1516" s="45"/>
      <c r="G1516" s="45"/>
      <c r="H1516" s="45"/>
      <c r="I1516" s="45"/>
      <c r="J1516" s="45"/>
    </row>
    <row r="1517" spans="1:13" ht="39.75" customHeight="1" x14ac:dyDescent="0.2">
      <c r="A1517" s="28"/>
      <c r="B1517" s="4" t="s">
        <v>2</v>
      </c>
      <c r="C1517" s="26" t="s">
        <v>3</v>
      </c>
      <c r="D1517" s="28" t="s">
        <v>4</v>
      </c>
      <c r="E1517" s="193" t="s">
        <v>2388</v>
      </c>
      <c r="F1517" s="194"/>
      <c r="G1517" s="26" t="s">
        <v>190</v>
      </c>
      <c r="H1517" s="4" t="s">
        <v>6</v>
      </c>
      <c r="I1517" s="4" t="s">
        <v>7</v>
      </c>
      <c r="J1517" s="4" t="s">
        <v>191</v>
      </c>
      <c r="M1517" t="s">
        <v>7</v>
      </c>
    </row>
    <row r="1518" spans="1:13" ht="39.75" customHeight="1" x14ac:dyDescent="0.2">
      <c r="A1518" s="29" t="s">
        <v>2389</v>
      </c>
      <c r="B1518" s="42">
        <v>89414</v>
      </c>
      <c r="C1518" s="41" t="s">
        <v>14</v>
      </c>
      <c r="D1518" s="29" t="s">
        <v>3075</v>
      </c>
      <c r="E1518" s="195" t="s">
        <v>2435</v>
      </c>
      <c r="F1518" s="196"/>
      <c r="G1518" s="41" t="s">
        <v>15</v>
      </c>
      <c r="H1518" s="44">
        <v>1</v>
      </c>
      <c r="I1518" s="85">
        <f>SUM(J1519:J1524)</f>
        <v>14.73</v>
      </c>
      <c r="J1518" s="43">
        <f t="shared" ref="J1518:J1524" si="126">TRUNC(H1518*I1518,2)</f>
        <v>14.73</v>
      </c>
      <c r="M1518">
        <v>14.92</v>
      </c>
    </row>
    <row r="1519" spans="1:13" ht="39.75" customHeight="1" x14ac:dyDescent="0.2">
      <c r="A1519" s="6" t="s">
        <v>2397</v>
      </c>
      <c r="B1519" s="5">
        <v>88248</v>
      </c>
      <c r="C1519" s="7" t="s">
        <v>14</v>
      </c>
      <c r="D1519" s="6" t="s">
        <v>4022</v>
      </c>
      <c r="E1519" s="197" t="s">
        <v>2399</v>
      </c>
      <c r="F1519" s="198"/>
      <c r="G1519" s="7" t="s">
        <v>297</v>
      </c>
      <c r="H1519" s="46">
        <v>0.16209999999999999</v>
      </c>
      <c r="I1519" s="77">
        <f>'COMP-CUSTO MÃO OBRA'!$H$61</f>
        <v>27.08</v>
      </c>
      <c r="J1519" s="8">
        <f t="shared" si="126"/>
        <v>4.38</v>
      </c>
      <c r="M1519">
        <v>26.5</v>
      </c>
    </row>
    <row r="1520" spans="1:13" ht="39.75" customHeight="1" x14ac:dyDescent="0.2">
      <c r="A1520" s="6" t="s">
        <v>2397</v>
      </c>
      <c r="B1520" s="5">
        <v>88267</v>
      </c>
      <c r="C1520" s="7" t="s">
        <v>14</v>
      </c>
      <c r="D1520" s="6" t="s">
        <v>429</v>
      </c>
      <c r="E1520" s="197" t="s">
        <v>2399</v>
      </c>
      <c r="F1520" s="198"/>
      <c r="G1520" s="7" t="s">
        <v>297</v>
      </c>
      <c r="H1520" s="46">
        <v>0.16209999999999999</v>
      </c>
      <c r="I1520" s="77">
        <f>'COMP-CUSTO MÃO OBRA'!$H$822</f>
        <v>33.380000000000003</v>
      </c>
      <c r="J1520" s="8">
        <f t="shared" si="126"/>
        <v>5.41</v>
      </c>
      <c r="M1520">
        <v>33.380000000000003</v>
      </c>
    </row>
    <row r="1521" spans="1:13" ht="39.75" customHeight="1" x14ac:dyDescent="0.2">
      <c r="A1521" s="10" t="s">
        <v>2391</v>
      </c>
      <c r="B1521" s="10">
        <v>122</v>
      </c>
      <c r="C1521" s="10" t="s">
        <v>14</v>
      </c>
      <c r="D1521" s="9" t="s">
        <v>42</v>
      </c>
      <c r="E1521" s="212" t="s">
        <v>2394</v>
      </c>
      <c r="F1521" s="199"/>
      <c r="G1521" s="10" t="s">
        <v>15</v>
      </c>
      <c r="H1521" s="47">
        <v>9.4000000000000004E-3</v>
      </c>
      <c r="I1521" s="211">
        <f>VLOOKUP(B1521,CURVA_ABC_INSUM!$B$5:$H$1423,7,0)</f>
        <v>52.7</v>
      </c>
      <c r="J1521" s="211">
        <f t="shared" si="126"/>
        <v>0.49</v>
      </c>
      <c r="M1521">
        <v>50.24</v>
      </c>
    </row>
    <row r="1522" spans="1:13" ht="39.75" customHeight="1" x14ac:dyDescent="0.2">
      <c r="A1522" s="10" t="s">
        <v>2391</v>
      </c>
      <c r="B1522" s="10">
        <v>3501</v>
      </c>
      <c r="C1522" s="10" t="s">
        <v>14</v>
      </c>
      <c r="D1522" s="9" t="s">
        <v>4182</v>
      </c>
      <c r="E1522" s="212" t="s">
        <v>2394</v>
      </c>
      <c r="F1522" s="199"/>
      <c r="G1522" s="10" t="s">
        <v>15</v>
      </c>
      <c r="H1522" s="47">
        <v>1</v>
      </c>
      <c r="I1522" s="211">
        <f>VLOOKUP(B1522,CURVA_ABC_INSUM!$B$5:$H$1423,7,0)</f>
        <v>3.74</v>
      </c>
      <c r="J1522" s="211">
        <f t="shared" si="126"/>
        <v>3.74</v>
      </c>
      <c r="M1522">
        <v>4.07</v>
      </c>
    </row>
    <row r="1523" spans="1:13" ht="39.75" customHeight="1" x14ac:dyDescent="0.2">
      <c r="A1523" s="10" t="s">
        <v>2391</v>
      </c>
      <c r="B1523" s="10">
        <v>20083</v>
      </c>
      <c r="C1523" s="10" t="s">
        <v>14</v>
      </c>
      <c r="D1523" s="9" t="s">
        <v>3086</v>
      </c>
      <c r="E1523" s="212" t="s">
        <v>2394</v>
      </c>
      <c r="F1523" s="199"/>
      <c r="G1523" s="10" t="s">
        <v>15</v>
      </c>
      <c r="H1523" s="47">
        <v>1.0999999999999999E-2</v>
      </c>
      <c r="I1523" s="211">
        <f>VLOOKUP(B1523,CURVA_ABC_INSUM!$B$5:$H$1423,7,0)</f>
        <v>59.71</v>
      </c>
      <c r="J1523" s="211">
        <f t="shared" si="126"/>
        <v>0.65</v>
      </c>
      <c r="M1523">
        <v>56.92</v>
      </c>
    </row>
    <row r="1524" spans="1:13" ht="39.75" customHeight="1" x14ac:dyDescent="0.2">
      <c r="A1524" s="10" t="s">
        <v>2391</v>
      </c>
      <c r="B1524" s="10">
        <v>38383</v>
      </c>
      <c r="C1524" s="10" t="s">
        <v>14</v>
      </c>
      <c r="D1524" s="9" t="s">
        <v>3087</v>
      </c>
      <c r="E1524" s="212" t="s">
        <v>2394</v>
      </c>
      <c r="F1524" s="199"/>
      <c r="G1524" s="10" t="s">
        <v>15</v>
      </c>
      <c r="H1524" s="47">
        <v>3.5999999999999997E-2</v>
      </c>
      <c r="I1524" s="211">
        <f>VLOOKUP(B1524,CURVA_ABC_INSUM!$B$5:$H$1423,7,0)</f>
        <v>1.86</v>
      </c>
      <c r="J1524" s="211">
        <f t="shared" si="126"/>
        <v>0.06</v>
      </c>
      <c r="M1524">
        <v>1.74</v>
      </c>
    </row>
    <row r="1525" spans="1:13" ht="39.75" customHeight="1" thickBot="1" x14ac:dyDescent="0.25">
      <c r="A1525" s="13"/>
      <c r="B1525" s="13"/>
      <c r="C1525" s="12"/>
      <c r="D1525" s="13"/>
      <c r="E1525" s="13"/>
      <c r="F1525" s="48"/>
      <c r="G1525" s="13"/>
      <c r="H1525" s="87"/>
      <c r="I1525" s="87"/>
      <c r="J1525" s="48"/>
    </row>
    <row r="1526" spans="1:13" ht="39.75" customHeight="1" thickTop="1" x14ac:dyDescent="0.2">
      <c r="A1526" s="45"/>
      <c r="B1526" s="45"/>
      <c r="C1526" s="89"/>
      <c r="D1526" s="45"/>
      <c r="E1526" s="45"/>
      <c r="F1526" s="45"/>
      <c r="G1526" s="45"/>
      <c r="H1526" s="45"/>
      <c r="I1526" s="45"/>
      <c r="J1526" s="45"/>
    </row>
    <row r="1527" spans="1:13" ht="39.75" customHeight="1" x14ac:dyDescent="0.2">
      <c r="A1527" s="28"/>
      <c r="B1527" s="4" t="s">
        <v>2</v>
      </c>
      <c r="C1527" s="26" t="s">
        <v>3</v>
      </c>
      <c r="D1527" s="28" t="s">
        <v>4</v>
      </c>
      <c r="E1527" s="193" t="s">
        <v>2388</v>
      </c>
      <c r="F1527" s="194"/>
      <c r="G1527" s="26" t="s">
        <v>190</v>
      </c>
      <c r="H1527" s="4" t="s">
        <v>6</v>
      </c>
      <c r="I1527" s="4" t="s">
        <v>7</v>
      </c>
      <c r="J1527" s="4" t="s">
        <v>191</v>
      </c>
      <c r="M1527" t="s">
        <v>7</v>
      </c>
    </row>
    <row r="1528" spans="1:13" ht="39.75" customHeight="1" x14ac:dyDescent="0.2">
      <c r="A1528" s="29" t="s">
        <v>2389</v>
      </c>
      <c r="B1528" s="42">
        <v>89498</v>
      </c>
      <c r="C1528" s="41" t="s">
        <v>14</v>
      </c>
      <c r="D1528" s="29" t="s">
        <v>3056</v>
      </c>
      <c r="E1528" s="195" t="s">
        <v>2435</v>
      </c>
      <c r="F1528" s="196"/>
      <c r="G1528" s="41" t="s">
        <v>15</v>
      </c>
      <c r="H1528" s="44">
        <v>1</v>
      </c>
      <c r="I1528" s="85">
        <f>SUM(J1529:J1534)</f>
        <v>13.17</v>
      </c>
      <c r="J1528" s="43">
        <f t="shared" ref="J1528:J1534" si="127">TRUNC(H1528*I1528,2)</f>
        <v>13.17</v>
      </c>
      <c r="M1528">
        <v>13.509999999999998</v>
      </c>
    </row>
    <row r="1529" spans="1:13" ht="39.75" customHeight="1" x14ac:dyDescent="0.2">
      <c r="A1529" s="6" t="s">
        <v>2397</v>
      </c>
      <c r="B1529" s="5">
        <v>88248</v>
      </c>
      <c r="C1529" s="7" t="s">
        <v>14</v>
      </c>
      <c r="D1529" s="6" t="s">
        <v>4022</v>
      </c>
      <c r="E1529" s="197" t="s">
        <v>2399</v>
      </c>
      <c r="F1529" s="198"/>
      <c r="G1529" s="7" t="s">
        <v>297</v>
      </c>
      <c r="H1529" s="46">
        <v>0.1047</v>
      </c>
      <c r="I1529" s="77">
        <f>'COMP-CUSTO MÃO OBRA'!$H$61</f>
        <v>27.08</v>
      </c>
      <c r="J1529" s="8">
        <f t="shared" si="127"/>
        <v>2.83</v>
      </c>
      <c r="M1529">
        <v>26.5</v>
      </c>
    </row>
    <row r="1530" spans="1:13" ht="39.75" customHeight="1" x14ac:dyDescent="0.2">
      <c r="A1530" s="6" t="s">
        <v>2397</v>
      </c>
      <c r="B1530" s="5">
        <v>88267</v>
      </c>
      <c r="C1530" s="7" t="s">
        <v>14</v>
      </c>
      <c r="D1530" s="6" t="s">
        <v>429</v>
      </c>
      <c r="E1530" s="197" t="s">
        <v>2399</v>
      </c>
      <c r="F1530" s="198"/>
      <c r="G1530" s="7" t="s">
        <v>297</v>
      </c>
      <c r="H1530" s="46">
        <v>0.1047</v>
      </c>
      <c r="I1530" s="77">
        <f>'COMP-CUSTO MÃO OBRA'!$H$822</f>
        <v>33.380000000000003</v>
      </c>
      <c r="J1530" s="8">
        <f t="shared" si="127"/>
        <v>3.49</v>
      </c>
      <c r="M1530">
        <v>33.380000000000003</v>
      </c>
    </row>
    <row r="1531" spans="1:13" ht="39.75" customHeight="1" x14ac:dyDescent="0.2">
      <c r="A1531" s="10" t="s">
        <v>2391</v>
      </c>
      <c r="B1531" s="10">
        <v>122</v>
      </c>
      <c r="C1531" s="10" t="s">
        <v>14</v>
      </c>
      <c r="D1531" s="9" t="s">
        <v>42</v>
      </c>
      <c r="E1531" s="212" t="s">
        <v>2394</v>
      </c>
      <c r="F1531" s="199"/>
      <c r="G1531" s="10" t="s">
        <v>15</v>
      </c>
      <c r="H1531" s="47">
        <v>1.18E-2</v>
      </c>
      <c r="I1531" s="211">
        <f>VLOOKUP(B1531,CURVA_ABC_INSUM!$B$5:$H$1423,7,0)</f>
        <v>52.7</v>
      </c>
      <c r="J1531" s="211">
        <f t="shared" si="127"/>
        <v>0.62</v>
      </c>
      <c r="M1531">
        <v>50.24</v>
      </c>
    </row>
    <row r="1532" spans="1:13" ht="39.75" customHeight="1" x14ac:dyDescent="0.2">
      <c r="A1532" s="10" t="s">
        <v>2391</v>
      </c>
      <c r="B1532" s="10">
        <v>3502</v>
      </c>
      <c r="C1532" s="10" t="s">
        <v>14</v>
      </c>
      <c r="D1532" s="9" t="s">
        <v>4183</v>
      </c>
      <c r="E1532" s="212" t="s">
        <v>2394</v>
      </c>
      <c r="F1532" s="199"/>
      <c r="G1532" s="10" t="s">
        <v>15</v>
      </c>
      <c r="H1532" s="47">
        <v>1</v>
      </c>
      <c r="I1532" s="211">
        <f>VLOOKUP(B1532,CURVA_ABC_INSUM!$B$5:$H$1423,7,0)</f>
        <v>5.38</v>
      </c>
      <c r="J1532" s="211">
        <f t="shared" si="127"/>
        <v>5.38</v>
      </c>
      <c r="M1532">
        <v>5.85</v>
      </c>
    </row>
    <row r="1533" spans="1:13" ht="39.75" customHeight="1" x14ac:dyDescent="0.2">
      <c r="A1533" s="10" t="s">
        <v>2391</v>
      </c>
      <c r="B1533" s="10">
        <v>20083</v>
      </c>
      <c r="C1533" s="10" t="s">
        <v>14</v>
      </c>
      <c r="D1533" s="9" t="s">
        <v>3086</v>
      </c>
      <c r="E1533" s="212" t="s">
        <v>2394</v>
      </c>
      <c r="F1533" s="199"/>
      <c r="G1533" s="10" t="s">
        <v>15</v>
      </c>
      <c r="H1533" s="47">
        <v>1.4E-2</v>
      </c>
      <c r="I1533" s="211">
        <f>VLOOKUP(B1533,CURVA_ABC_INSUM!$B$5:$H$1423,7,0)</f>
        <v>59.71</v>
      </c>
      <c r="J1533" s="211">
        <f t="shared" si="127"/>
        <v>0.83</v>
      </c>
      <c r="M1533">
        <v>56.92</v>
      </c>
    </row>
    <row r="1534" spans="1:13" ht="39.75" customHeight="1" x14ac:dyDescent="0.2">
      <c r="A1534" s="10" t="s">
        <v>2391</v>
      </c>
      <c r="B1534" s="10">
        <v>38383</v>
      </c>
      <c r="C1534" s="10" t="s">
        <v>14</v>
      </c>
      <c r="D1534" s="9" t="s">
        <v>3087</v>
      </c>
      <c r="E1534" s="212" t="s">
        <v>2394</v>
      </c>
      <c r="F1534" s="199"/>
      <c r="G1534" s="10" t="s">
        <v>15</v>
      </c>
      <c r="H1534" s="47">
        <v>1.5699999999999999E-2</v>
      </c>
      <c r="I1534" s="211">
        <f>VLOOKUP(B1534,CURVA_ABC_INSUM!$B$5:$H$1423,7,0)</f>
        <v>1.86</v>
      </c>
      <c r="J1534" s="211">
        <f t="shared" si="127"/>
        <v>0.02</v>
      </c>
      <c r="M1534">
        <v>1.74</v>
      </c>
    </row>
    <row r="1535" spans="1:13" ht="39.75" customHeight="1" thickBot="1" x14ac:dyDescent="0.25">
      <c r="A1535" s="13"/>
      <c r="B1535" s="13"/>
      <c r="C1535" s="12"/>
      <c r="D1535" s="13"/>
      <c r="E1535" s="13"/>
      <c r="F1535" s="48"/>
      <c r="G1535" s="13"/>
      <c r="H1535" s="87"/>
      <c r="I1535" s="87"/>
      <c r="J1535" s="48"/>
    </row>
    <row r="1536" spans="1:13" ht="39.75" customHeight="1" thickTop="1" x14ac:dyDescent="0.2">
      <c r="A1536" s="45"/>
      <c r="B1536" s="45"/>
      <c r="C1536" s="89"/>
      <c r="D1536" s="45"/>
      <c r="E1536" s="45"/>
      <c r="F1536" s="45"/>
      <c r="G1536" s="45"/>
      <c r="H1536" s="45"/>
      <c r="I1536" s="45"/>
      <c r="J1536" s="45"/>
    </row>
    <row r="1537" spans="1:13" ht="39.75" customHeight="1" x14ac:dyDescent="0.2">
      <c r="A1537" s="28"/>
      <c r="B1537" s="4" t="s">
        <v>2</v>
      </c>
      <c r="C1537" s="26" t="s">
        <v>3</v>
      </c>
      <c r="D1537" s="28" t="s">
        <v>4</v>
      </c>
      <c r="E1537" s="193" t="s">
        <v>2388</v>
      </c>
      <c r="F1537" s="194"/>
      <c r="G1537" s="26" t="s">
        <v>190</v>
      </c>
      <c r="H1537" s="4" t="s">
        <v>6</v>
      </c>
      <c r="I1537" s="4" t="s">
        <v>7</v>
      </c>
      <c r="J1537" s="4" t="s">
        <v>191</v>
      </c>
      <c r="M1537" t="s">
        <v>7</v>
      </c>
    </row>
    <row r="1538" spans="1:13" ht="39.75" customHeight="1" x14ac:dyDescent="0.2">
      <c r="A1538" s="29" t="s">
        <v>2389</v>
      </c>
      <c r="B1538" s="42">
        <v>89502</v>
      </c>
      <c r="C1538" s="41" t="s">
        <v>14</v>
      </c>
      <c r="D1538" s="29" t="s">
        <v>3060</v>
      </c>
      <c r="E1538" s="195" t="s">
        <v>2435</v>
      </c>
      <c r="F1538" s="196"/>
      <c r="G1538" s="41" t="s">
        <v>15</v>
      </c>
      <c r="H1538" s="44">
        <v>1</v>
      </c>
      <c r="I1538" s="85">
        <f>SUM($J$1539:$J$1544)</f>
        <v>16.64</v>
      </c>
      <c r="J1538" s="43">
        <f t="shared" ref="J1538:J1544" si="128">TRUNC(H1538*I1538,2)</f>
        <v>16.64</v>
      </c>
      <c r="M1538">
        <v>17.05</v>
      </c>
    </row>
    <row r="1539" spans="1:13" ht="39.75" customHeight="1" x14ac:dyDescent="0.2">
      <c r="A1539" s="6" t="s">
        <v>2397</v>
      </c>
      <c r="B1539" s="5">
        <v>88248</v>
      </c>
      <c r="C1539" s="7" t="s">
        <v>14</v>
      </c>
      <c r="D1539" s="6" t="s">
        <v>4022</v>
      </c>
      <c r="E1539" s="197" t="s">
        <v>2399</v>
      </c>
      <c r="F1539" s="198"/>
      <c r="G1539" s="7" t="s">
        <v>297</v>
      </c>
      <c r="H1539" s="46">
        <v>0.12709999999999999</v>
      </c>
      <c r="I1539" s="77">
        <f>'COMP-CUSTO MÃO OBRA'!$H$61</f>
        <v>27.08</v>
      </c>
      <c r="J1539" s="8">
        <f t="shared" si="128"/>
        <v>3.44</v>
      </c>
      <c r="M1539">
        <v>26.5</v>
      </c>
    </row>
    <row r="1540" spans="1:13" ht="39.75" customHeight="1" x14ac:dyDescent="0.2">
      <c r="A1540" s="6" t="s">
        <v>2397</v>
      </c>
      <c r="B1540" s="5">
        <v>88267</v>
      </c>
      <c r="C1540" s="7" t="s">
        <v>14</v>
      </c>
      <c r="D1540" s="6" t="s">
        <v>429</v>
      </c>
      <c r="E1540" s="197" t="s">
        <v>2399</v>
      </c>
      <c r="F1540" s="198"/>
      <c r="G1540" s="7" t="s">
        <v>297</v>
      </c>
      <c r="H1540" s="46">
        <v>0.12709999999999999</v>
      </c>
      <c r="I1540" s="77">
        <f>'COMP-CUSTO MÃO OBRA'!$H$822</f>
        <v>33.380000000000003</v>
      </c>
      <c r="J1540" s="8">
        <f t="shared" si="128"/>
        <v>4.24</v>
      </c>
      <c r="M1540">
        <v>33.380000000000003</v>
      </c>
    </row>
    <row r="1541" spans="1:13" ht="39.75" customHeight="1" x14ac:dyDescent="0.2">
      <c r="A1541" s="10" t="s">
        <v>2391</v>
      </c>
      <c r="B1541" s="10">
        <v>122</v>
      </c>
      <c r="C1541" s="10" t="s">
        <v>14</v>
      </c>
      <c r="D1541" s="9" t="s">
        <v>42</v>
      </c>
      <c r="E1541" s="212" t="s">
        <v>2394</v>
      </c>
      <c r="F1541" s="199"/>
      <c r="G1541" s="10" t="s">
        <v>15</v>
      </c>
      <c r="H1541" s="47">
        <v>1.6500000000000001E-2</v>
      </c>
      <c r="I1541" s="211">
        <f>VLOOKUP(B1541,CURVA_ABC_INSUM!$B$5:$H$1423,7,0)</f>
        <v>52.7</v>
      </c>
      <c r="J1541" s="211">
        <f t="shared" si="128"/>
        <v>0.86</v>
      </c>
      <c r="M1541">
        <v>50.24</v>
      </c>
    </row>
    <row r="1542" spans="1:13" ht="39.75" customHeight="1" x14ac:dyDescent="0.2">
      <c r="A1542" s="10" t="s">
        <v>2391</v>
      </c>
      <c r="B1542" s="10">
        <v>3503</v>
      </c>
      <c r="C1542" s="10" t="s">
        <v>14</v>
      </c>
      <c r="D1542" s="9" t="s">
        <v>4184</v>
      </c>
      <c r="E1542" s="212" t="s">
        <v>2394</v>
      </c>
      <c r="F1542" s="199"/>
      <c r="G1542" s="10" t="s">
        <v>15</v>
      </c>
      <c r="H1542" s="47">
        <v>1</v>
      </c>
      <c r="I1542" s="211">
        <f>VLOOKUP(B1542,CURVA_ABC_INSUM!$B$5:$H$1423,7,0)</f>
        <v>6.76</v>
      </c>
      <c r="J1542" s="211">
        <f t="shared" si="128"/>
        <v>6.76</v>
      </c>
      <c r="M1542">
        <v>7.35</v>
      </c>
    </row>
    <row r="1543" spans="1:13" ht="39.75" customHeight="1" x14ac:dyDescent="0.2">
      <c r="A1543" s="10" t="s">
        <v>2391</v>
      </c>
      <c r="B1543" s="10">
        <v>20083</v>
      </c>
      <c r="C1543" s="10" t="s">
        <v>14</v>
      </c>
      <c r="D1543" s="9" t="s">
        <v>3086</v>
      </c>
      <c r="E1543" s="212" t="s">
        <v>2394</v>
      </c>
      <c r="F1543" s="199"/>
      <c r="G1543" s="10" t="s">
        <v>15</v>
      </c>
      <c r="H1543" s="47">
        <v>2.1999999999999999E-2</v>
      </c>
      <c r="I1543" s="211">
        <f>VLOOKUP(B1543,CURVA_ABC_INSUM!$B$5:$H$1423,7,0)</f>
        <v>59.71</v>
      </c>
      <c r="J1543" s="211">
        <f t="shared" si="128"/>
        <v>1.31</v>
      </c>
      <c r="M1543">
        <v>56.92</v>
      </c>
    </row>
    <row r="1544" spans="1:13" ht="39.75" customHeight="1" x14ac:dyDescent="0.2">
      <c r="A1544" s="10" t="s">
        <v>2391</v>
      </c>
      <c r="B1544" s="10">
        <v>38383</v>
      </c>
      <c r="C1544" s="10" t="s">
        <v>14</v>
      </c>
      <c r="D1544" s="9" t="s">
        <v>3087</v>
      </c>
      <c r="E1544" s="212" t="s">
        <v>2394</v>
      </c>
      <c r="F1544" s="199"/>
      <c r="G1544" s="10" t="s">
        <v>15</v>
      </c>
      <c r="H1544" s="47">
        <v>1.9E-2</v>
      </c>
      <c r="I1544" s="211">
        <f>VLOOKUP(B1544,CURVA_ABC_INSUM!$B$5:$H$1423,7,0)</f>
        <v>1.86</v>
      </c>
      <c r="J1544" s="211">
        <f t="shared" si="128"/>
        <v>0.03</v>
      </c>
      <c r="M1544">
        <v>1.74</v>
      </c>
    </row>
    <row r="1545" spans="1:13" ht="39.75" customHeight="1" thickBot="1" x14ac:dyDescent="0.25">
      <c r="A1545" s="13"/>
      <c r="B1545" s="13"/>
      <c r="C1545" s="12"/>
      <c r="D1545" s="13"/>
      <c r="E1545" s="13"/>
      <c r="F1545" s="48"/>
      <c r="G1545" s="13"/>
      <c r="H1545" s="87"/>
      <c r="I1545" s="87"/>
      <c r="J1545" s="48"/>
    </row>
    <row r="1546" spans="1:13" ht="39.75" customHeight="1" thickTop="1" x14ac:dyDescent="0.2">
      <c r="A1546" s="45"/>
      <c r="B1546" s="45"/>
      <c r="C1546" s="89"/>
      <c r="D1546" s="45"/>
      <c r="E1546" s="45"/>
      <c r="F1546" s="45"/>
      <c r="G1546" s="45"/>
      <c r="H1546" s="45"/>
      <c r="I1546" s="45"/>
      <c r="J1546" s="45"/>
    </row>
    <row r="1547" spans="1:13" ht="39.75" customHeight="1" x14ac:dyDescent="0.2">
      <c r="A1547" s="28"/>
      <c r="B1547" s="4" t="s">
        <v>2</v>
      </c>
      <c r="C1547" s="26" t="s">
        <v>3</v>
      </c>
      <c r="D1547" s="28" t="s">
        <v>4</v>
      </c>
      <c r="E1547" s="193" t="s">
        <v>2388</v>
      </c>
      <c r="F1547" s="194"/>
      <c r="G1547" s="26" t="s">
        <v>190</v>
      </c>
      <c r="H1547" s="4" t="s">
        <v>6</v>
      </c>
      <c r="I1547" s="4" t="s">
        <v>7</v>
      </c>
      <c r="J1547" s="4" t="s">
        <v>191</v>
      </c>
      <c r="M1547" t="s">
        <v>7</v>
      </c>
    </row>
    <row r="1548" spans="1:13" ht="39.75" customHeight="1" x14ac:dyDescent="0.2">
      <c r="A1548" s="29" t="s">
        <v>2389</v>
      </c>
      <c r="B1548" s="42">
        <v>89506</v>
      </c>
      <c r="C1548" s="41" t="s">
        <v>14</v>
      </c>
      <c r="D1548" s="29" t="s">
        <v>3064</v>
      </c>
      <c r="E1548" s="195" t="s">
        <v>2435</v>
      </c>
      <c r="F1548" s="196"/>
      <c r="G1548" s="41" t="s">
        <v>15</v>
      </c>
      <c r="H1548" s="44">
        <v>1</v>
      </c>
      <c r="I1548" s="85">
        <f>SUM(J1549:J1554)</f>
        <v>36.589999999999996</v>
      </c>
      <c r="J1548" s="43">
        <f t="shared" ref="J1548:J1554" si="129">TRUNC(H1548*I1548,2)</f>
        <v>36.590000000000003</v>
      </c>
      <c r="M1548">
        <v>38.520000000000003</v>
      </c>
    </row>
    <row r="1549" spans="1:13" ht="39.75" customHeight="1" x14ac:dyDescent="0.2">
      <c r="A1549" s="6" t="s">
        <v>2397</v>
      </c>
      <c r="B1549" s="5">
        <v>88248</v>
      </c>
      <c r="C1549" s="7" t="s">
        <v>14</v>
      </c>
      <c r="D1549" s="6" t="s">
        <v>4022</v>
      </c>
      <c r="E1549" s="197" t="s">
        <v>2399</v>
      </c>
      <c r="F1549" s="198"/>
      <c r="G1549" s="7" t="s">
        <v>297</v>
      </c>
      <c r="H1549" s="46">
        <v>0.15060000000000001</v>
      </c>
      <c r="I1549" s="77">
        <f>'COMP-CUSTO MÃO OBRA'!$H$61</f>
        <v>27.08</v>
      </c>
      <c r="J1549" s="8">
        <f t="shared" si="129"/>
        <v>4.07</v>
      </c>
      <c r="M1549">
        <v>26.5</v>
      </c>
    </row>
    <row r="1550" spans="1:13" ht="39.75" customHeight="1" x14ac:dyDescent="0.2">
      <c r="A1550" s="6" t="s">
        <v>2397</v>
      </c>
      <c r="B1550" s="5">
        <v>88267</v>
      </c>
      <c r="C1550" s="7" t="s">
        <v>14</v>
      </c>
      <c r="D1550" s="6" t="s">
        <v>429</v>
      </c>
      <c r="E1550" s="197" t="s">
        <v>2399</v>
      </c>
      <c r="F1550" s="198"/>
      <c r="G1550" s="7" t="s">
        <v>297</v>
      </c>
      <c r="H1550" s="46">
        <v>0.15060000000000001</v>
      </c>
      <c r="I1550" s="77">
        <f>'COMP-CUSTO MÃO OBRA'!$H$822</f>
        <v>33.380000000000003</v>
      </c>
      <c r="J1550" s="8">
        <f t="shared" si="129"/>
        <v>5.0199999999999996</v>
      </c>
      <c r="M1550">
        <v>33.380000000000003</v>
      </c>
    </row>
    <row r="1551" spans="1:13" ht="39.75" customHeight="1" x14ac:dyDescent="0.2">
      <c r="A1551" s="10" t="s">
        <v>2391</v>
      </c>
      <c r="B1551" s="10">
        <v>122</v>
      </c>
      <c r="C1551" s="10" t="s">
        <v>14</v>
      </c>
      <c r="D1551" s="9" t="s">
        <v>42</v>
      </c>
      <c r="E1551" s="212" t="s">
        <v>2394</v>
      </c>
      <c r="F1551" s="199"/>
      <c r="G1551" s="10" t="s">
        <v>15</v>
      </c>
      <c r="H1551" s="47">
        <v>2.12E-2</v>
      </c>
      <c r="I1551" s="211">
        <f>VLOOKUP(B1551,CURVA_ABC_INSUM!$B$5:$H$1423,7,0)</f>
        <v>52.7</v>
      </c>
      <c r="J1551" s="211">
        <f t="shared" si="129"/>
        <v>1.1100000000000001</v>
      </c>
      <c r="M1551">
        <v>50.24</v>
      </c>
    </row>
    <row r="1552" spans="1:13" ht="39.75" customHeight="1" x14ac:dyDescent="0.2">
      <c r="A1552" s="10" t="s">
        <v>2391</v>
      </c>
      <c r="B1552" s="10">
        <v>3477</v>
      </c>
      <c r="C1552" s="10" t="s">
        <v>14</v>
      </c>
      <c r="D1552" s="9" t="s">
        <v>4185</v>
      </c>
      <c r="E1552" s="212" t="s">
        <v>2394</v>
      </c>
      <c r="F1552" s="199"/>
      <c r="G1552" s="10" t="s">
        <v>15</v>
      </c>
      <c r="H1552" s="47">
        <v>1</v>
      </c>
      <c r="I1552" s="211">
        <f>VLOOKUP(B1552,CURVA_ABC_INSUM!$B$5:$H$1423,7,0)</f>
        <v>24.56</v>
      </c>
      <c r="J1552" s="211">
        <f t="shared" si="129"/>
        <v>24.56</v>
      </c>
      <c r="M1552">
        <v>26.72</v>
      </c>
    </row>
    <row r="1553" spans="1:13" ht="39.75" customHeight="1" x14ac:dyDescent="0.2">
      <c r="A1553" s="10" t="s">
        <v>2391</v>
      </c>
      <c r="B1553" s="10">
        <v>20083</v>
      </c>
      <c r="C1553" s="10" t="s">
        <v>14</v>
      </c>
      <c r="D1553" s="9" t="s">
        <v>3086</v>
      </c>
      <c r="E1553" s="212" t="s">
        <v>2394</v>
      </c>
      <c r="F1553" s="199"/>
      <c r="G1553" s="10" t="s">
        <v>15</v>
      </c>
      <c r="H1553" s="47">
        <v>0.03</v>
      </c>
      <c r="I1553" s="211">
        <f>VLOOKUP(B1553,CURVA_ABC_INSUM!$B$5:$H$1423,7,0)</f>
        <v>59.71</v>
      </c>
      <c r="J1553" s="211">
        <f t="shared" si="129"/>
        <v>1.79</v>
      </c>
      <c r="M1553">
        <v>56.92</v>
      </c>
    </row>
    <row r="1554" spans="1:13" ht="39.75" customHeight="1" x14ac:dyDescent="0.2">
      <c r="A1554" s="10" t="s">
        <v>2391</v>
      </c>
      <c r="B1554" s="10">
        <v>38383</v>
      </c>
      <c r="C1554" s="10" t="s">
        <v>14</v>
      </c>
      <c r="D1554" s="9" t="s">
        <v>3087</v>
      </c>
      <c r="E1554" s="212" t="s">
        <v>2394</v>
      </c>
      <c r="F1554" s="199"/>
      <c r="G1554" s="10" t="s">
        <v>15</v>
      </c>
      <c r="H1554" s="47">
        <v>2.2200000000000001E-2</v>
      </c>
      <c r="I1554" s="211">
        <f>VLOOKUP(B1554,CURVA_ABC_INSUM!$B$5:$H$1423,7,0)</f>
        <v>1.86</v>
      </c>
      <c r="J1554" s="211">
        <f t="shared" si="129"/>
        <v>0.04</v>
      </c>
      <c r="M1554">
        <v>1.74</v>
      </c>
    </row>
    <row r="1555" spans="1:13" ht="39.75" customHeight="1" thickBot="1" x14ac:dyDescent="0.25">
      <c r="A1555" s="13"/>
      <c r="B1555" s="13"/>
      <c r="C1555" s="12"/>
      <c r="D1555" s="13"/>
      <c r="E1555" s="13"/>
      <c r="F1555" s="48"/>
      <c r="G1555" s="13"/>
      <c r="H1555" s="87"/>
      <c r="I1555" s="87"/>
      <c r="J1555" s="48"/>
    </row>
    <row r="1556" spans="1:13" ht="39.75" customHeight="1" thickTop="1" x14ac:dyDescent="0.2">
      <c r="A1556" s="45"/>
      <c r="B1556" s="45"/>
      <c r="C1556" s="89"/>
      <c r="D1556" s="45"/>
      <c r="E1556" s="45"/>
      <c r="F1556" s="45"/>
      <c r="G1556" s="45"/>
      <c r="H1556" s="45"/>
      <c r="I1556" s="45"/>
      <c r="J1556" s="45"/>
    </row>
    <row r="1557" spans="1:13" ht="39.75" customHeight="1" x14ac:dyDescent="0.2">
      <c r="A1557" s="28"/>
      <c r="B1557" s="4" t="s">
        <v>2</v>
      </c>
      <c r="C1557" s="26" t="s">
        <v>3</v>
      </c>
      <c r="D1557" s="28" t="s">
        <v>4</v>
      </c>
      <c r="E1557" s="193" t="s">
        <v>2388</v>
      </c>
      <c r="F1557" s="194"/>
      <c r="G1557" s="26" t="s">
        <v>190</v>
      </c>
      <c r="H1557" s="4" t="s">
        <v>6</v>
      </c>
      <c r="I1557" s="4" t="s">
        <v>7</v>
      </c>
      <c r="J1557" s="4" t="s">
        <v>191</v>
      </c>
      <c r="M1557" t="s">
        <v>7</v>
      </c>
    </row>
    <row r="1558" spans="1:13" ht="39.75" customHeight="1" x14ac:dyDescent="0.2">
      <c r="A1558" s="29" t="s">
        <v>2389</v>
      </c>
      <c r="B1558" s="42">
        <v>89515</v>
      </c>
      <c r="C1558" s="41" t="s">
        <v>14</v>
      </c>
      <c r="D1558" s="29" t="s">
        <v>3070</v>
      </c>
      <c r="E1558" s="195" t="s">
        <v>2435</v>
      </c>
      <c r="F1558" s="196"/>
      <c r="G1558" s="41" t="s">
        <v>15</v>
      </c>
      <c r="H1558" s="44">
        <v>1</v>
      </c>
      <c r="I1558" s="85">
        <f>SUM(J1559:J1564)</f>
        <v>74.44</v>
      </c>
      <c r="J1558" s="43">
        <f t="shared" ref="J1558:J1564" si="130">TRUNC(H1558*I1558,2)</f>
        <v>74.44</v>
      </c>
      <c r="M1558">
        <v>79.3</v>
      </c>
    </row>
    <row r="1559" spans="1:13" ht="39.75" customHeight="1" x14ac:dyDescent="0.2">
      <c r="A1559" s="6" t="s">
        <v>2397</v>
      </c>
      <c r="B1559" s="5">
        <v>88248</v>
      </c>
      <c r="C1559" s="7" t="s">
        <v>14</v>
      </c>
      <c r="D1559" s="6" t="s">
        <v>4022</v>
      </c>
      <c r="E1559" s="197" t="s">
        <v>2399</v>
      </c>
      <c r="F1559" s="198"/>
      <c r="G1559" s="7" t="s">
        <v>297</v>
      </c>
      <c r="H1559" s="46">
        <v>0.1847</v>
      </c>
      <c r="I1559" s="77">
        <f>'COMP-CUSTO MÃO OBRA'!$H$61</f>
        <v>27.08</v>
      </c>
      <c r="J1559" s="8">
        <f t="shared" si="130"/>
        <v>5</v>
      </c>
      <c r="M1559">
        <v>26.5</v>
      </c>
    </row>
    <row r="1560" spans="1:13" ht="39.75" customHeight="1" x14ac:dyDescent="0.2">
      <c r="A1560" s="6" t="s">
        <v>2397</v>
      </c>
      <c r="B1560" s="5">
        <v>88267</v>
      </c>
      <c r="C1560" s="7" t="s">
        <v>14</v>
      </c>
      <c r="D1560" s="6" t="s">
        <v>429</v>
      </c>
      <c r="E1560" s="197" t="s">
        <v>2399</v>
      </c>
      <c r="F1560" s="198"/>
      <c r="G1560" s="7" t="s">
        <v>297</v>
      </c>
      <c r="H1560" s="46">
        <v>0.1847</v>
      </c>
      <c r="I1560" s="77">
        <f>'COMP-CUSTO MÃO OBRA'!$H$822</f>
        <v>33.380000000000003</v>
      </c>
      <c r="J1560" s="8">
        <f t="shared" si="130"/>
        <v>6.16</v>
      </c>
      <c r="M1560">
        <v>33.380000000000003</v>
      </c>
    </row>
    <row r="1561" spans="1:13" ht="39.75" customHeight="1" x14ac:dyDescent="0.2">
      <c r="A1561" s="10" t="s">
        <v>2391</v>
      </c>
      <c r="B1561" s="10">
        <v>122</v>
      </c>
      <c r="C1561" s="10" t="s">
        <v>14</v>
      </c>
      <c r="D1561" s="9" t="s">
        <v>42</v>
      </c>
      <c r="E1561" s="212" t="s">
        <v>2394</v>
      </c>
      <c r="F1561" s="199"/>
      <c r="G1561" s="10" t="s">
        <v>15</v>
      </c>
      <c r="H1561" s="47">
        <v>2.5899999999999999E-2</v>
      </c>
      <c r="I1561" s="211">
        <f>VLOOKUP(B1561,CURVA_ABC_INSUM!$B$5:$H$1423,7,0)</f>
        <v>52.7</v>
      </c>
      <c r="J1561" s="211">
        <f t="shared" si="130"/>
        <v>1.36</v>
      </c>
      <c r="M1561">
        <v>50.24</v>
      </c>
    </row>
    <row r="1562" spans="1:13" ht="39.75" customHeight="1" x14ac:dyDescent="0.2">
      <c r="A1562" s="10" t="s">
        <v>2391</v>
      </c>
      <c r="B1562" s="10">
        <v>3478</v>
      </c>
      <c r="C1562" s="10" t="s">
        <v>14</v>
      </c>
      <c r="D1562" s="9" t="s">
        <v>4186</v>
      </c>
      <c r="E1562" s="212" t="s">
        <v>2394</v>
      </c>
      <c r="F1562" s="199"/>
      <c r="G1562" s="10" t="s">
        <v>15</v>
      </c>
      <c r="H1562" s="47">
        <v>1</v>
      </c>
      <c r="I1562" s="211">
        <f>VLOOKUP(B1562,CURVA_ABC_INSUM!$B$5:$H$1423,7,0)</f>
        <v>58.89</v>
      </c>
      <c r="J1562" s="211">
        <f t="shared" si="130"/>
        <v>58.89</v>
      </c>
      <c r="M1562">
        <v>64.069999999999993</v>
      </c>
    </row>
    <row r="1563" spans="1:13" ht="39.75" customHeight="1" x14ac:dyDescent="0.2">
      <c r="A1563" s="10" t="s">
        <v>2391</v>
      </c>
      <c r="B1563" s="10">
        <v>20083</v>
      </c>
      <c r="C1563" s="10" t="s">
        <v>14</v>
      </c>
      <c r="D1563" s="9" t="s">
        <v>3086</v>
      </c>
      <c r="E1563" s="212" t="s">
        <v>2394</v>
      </c>
      <c r="F1563" s="199"/>
      <c r="G1563" s="10" t="s">
        <v>15</v>
      </c>
      <c r="H1563" s="47">
        <v>0.05</v>
      </c>
      <c r="I1563" s="211">
        <f>VLOOKUP(B1563,CURVA_ABC_INSUM!$B$5:$H$1423,7,0)</f>
        <v>59.71</v>
      </c>
      <c r="J1563" s="211">
        <f t="shared" si="130"/>
        <v>2.98</v>
      </c>
      <c r="M1563">
        <v>56.92</v>
      </c>
    </row>
    <row r="1564" spans="1:13" ht="39.75" customHeight="1" x14ac:dyDescent="0.2">
      <c r="A1564" s="10" t="s">
        <v>2391</v>
      </c>
      <c r="B1564" s="10">
        <v>38383</v>
      </c>
      <c r="C1564" s="10" t="s">
        <v>14</v>
      </c>
      <c r="D1564" s="9" t="s">
        <v>3087</v>
      </c>
      <c r="E1564" s="212" t="s">
        <v>2394</v>
      </c>
      <c r="F1564" s="199"/>
      <c r="G1564" s="10" t="s">
        <v>15</v>
      </c>
      <c r="H1564" s="47">
        <v>2.75E-2</v>
      </c>
      <c r="I1564" s="211">
        <f>VLOOKUP(B1564,CURVA_ABC_INSUM!$B$5:$H$1423,7,0)</f>
        <v>1.86</v>
      </c>
      <c r="J1564" s="211">
        <f t="shared" si="130"/>
        <v>0.05</v>
      </c>
      <c r="M1564">
        <v>1.74</v>
      </c>
    </row>
    <row r="1565" spans="1:13" ht="39.75" customHeight="1" thickBot="1" x14ac:dyDescent="0.25">
      <c r="A1565" s="13"/>
      <c r="B1565" s="13"/>
      <c r="C1565" s="12"/>
      <c r="D1565" s="13"/>
      <c r="E1565" s="13"/>
      <c r="F1565" s="48"/>
      <c r="G1565" s="13"/>
      <c r="H1565" s="87"/>
      <c r="I1565" s="87"/>
      <c r="J1565" s="48"/>
    </row>
    <row r="1566" spans="1:13" ht="39.75" customHeight="1" thickTop="1" x14ac:dyDescent="0.2">
      <c r="A1566" s="45"/>
      <c r="B1566" s="45"/>
      <c r="C1566" s="89"/>
      <c r="D1566" s="45"/>
      <c r="E1566" s="45"/>
      <c r="F1566" s="45"/>
      <c r="G1566" s="45"/>
      <c r="H1566" s="45"/>
      <c r="I1566" s="45"/>
      <c r="J1566" s="45"/>
    </row>
    <row r="1567" spans="1:13" ht="39.75" customHeight="1" x14ac:dyDescent="0.2">
      <c r="A1567" s="28"/>
      <c r="B1567" s="4" t="s">
        <v>2</v>
      </c>
      <c r="C1567" s="26" t="s">
        <v>3</v>
      </c>
      <c r="D1567" s="28" t="s">
        <v>4</v>
      </c>
      <c r="E1567" s="193" t="s">
        <v>2388</v>
      </c>
      <c r="F1567" s="194"/>
      <c r="G1567" s="26" t="s">
        <v>190</v>
      </c>
      <c r="H1567" s="4" t="s">
        <v>6</v>
      </c>
      <c r="I1567" s="4" t="s">
        <v>7</v>
      </c>
      <c r="J1567" s="4" t="s">
        <v>191</v>
      </c>
      <c r="M1567" t="s">
        <v>7</v>
      </c>
    </row>
    <row r="1568" spans="1:13" ht="39.75" customHeight="1" x14ac:dyDescent="0.2">
      <c r="A1568" s="29" t="s">
        <v>2389</v>
      </c>
      <c r="B1568" s="42">
        <v>89366</v>
      </c>
      <c r="C1568" s="41" t="s">
        <v>14</v>
      </c>
      <c r="D1568" s="29" t="s">
        <v>3038</v>
      </c>
      <c r="E1568" s="195" t="s">
        <v>2435</v>
      </c>
      <c r="F1568" s="196"/>
      <c r="G1568" s="41" t="s">
        <v>15</v>
      </c>
      <c r="H1568" s="44">
        <v>1</v>
      </c>
      <c r="I1568" s="85">
        <f>SUM(J1569:J1574)</f>
        <v>16.61</v>
      </c>
      <c r="J1568" s="43">
        <f t="shared" ref="J1568:J1574" si="131">TRUNC(H1568*I1568,2)</f>
        <v>16.61</v>
      </c>
      <c r="M1568">
        <v>17.12</v>
      </c>
    </row>
    <row r="1569" spans="1:13" ht="39.75" customHeight="1" x14ac:dyDescent="0.2">
      <c r="A1569" s="6" t="s">
        <v>2397</v>
      </c>
      <c r="B1569" s="5">
        <v>88248</v>
      </c>
      <c r="C1569" s="7" t="s">
        <v>14</v>
      </c>
      <c r="D1569" s="6" t="s">
        <v>4022</v>
      </c>
      <c r="E1569" s="197" t="s">
        <v>2399</v>
      </c>
      <c r="F1569" s="198"/>
      <c r="G1569" s="7" t="s">
        <v>297</v>
      </c>
      <c r="H1569" s="46">
        <v>0.1416</v>
      </c>
      <c r="I1569" s="77">
        <f>'COMP-CUSTO MÃO OBRA'!$H$61</f>
        <v>27.08</v>
      </c>
      <c r="J1569" s="8">
        <f t="shared" si="131"/>
        <v>3.83</v>
      </c>
      <c r="M1569">
        <v>26.5</v>
      </c>
    </row>
    <row r="1570" spans="1:13" ht="39.75" customHeight="1" x14ac:dyDescent="0.2">
      <c r="A1570" s="6" t="s">
        <v>2397</v>
      </c>
      <c r="B1570" s="5">
        <v>88267</v>
      </c>
      <c r="C1570" s="7" t="s">
        <v>14</v>
      </c>
      <c r="D1570" s="6" t="s">
        <v>429</v>
      </c>
      <c r="E1570" s="197" t="s">
        <v>2399</v>
      </c>
      <c r="F1570" s="198"/>
      <c r="G1570" s="7" t="s">
        <v>297</v>
      </c>
      <c r="H1570" s="46">
        <v>0.1416</v>
      </c>
      <c r="I1570" s="77">
        <f>'COMP-CUSTO MÃO OBRA'!$H$822</f>
        <v>33.380000000000003</v>
      </c>
      <c r="J1570" s="8">
        <f t="shared" si="131"/>
        <v>4.72</v>
      </c>
      <c r="M1570">
        <v>33.380000000000003</v>
      </c>
    </row>
    <row r="1571" spans="1:13" ht="39.75" customHeight="1" x14ac:dyDescent="0.2">
      <c r="A1571" s="10" t="s">
        <v>2391</v>
      </c>
      <c r="B1571" s="10">
        <v>122</v>
      </c>
      <c r="C1571" s="10" t="s">
        <v>14</v>
      </c>
      <c r="D1571" s="9" t="s">
        <v>42</v>
      </c>
      <c r="E1571" s="212" t="s">
        <v>2394</v>
      </c>
      <c r="F1571" s="199"/>
      <c r="G1571" s="10" t="s">
        <v>15</v>
      </c>
      <c r="H1571" s="47">
        <v>5.8999999999999999E-3</v>
      </c>
      <c r="I1571" s="211">
        <f>VLOOKUP(B1571,CURVA_ABC_INSUM!$B$5:$H$1423,7,0)</f>
        <v>52.7</v>
      </c>
      <c r="J1571" s="211">
        <f t="shared" si="131"/>
        <v>0.31</v>
      </c>
      <c r="M1571">
        <v>50.24</v>
      </c>
    </row>
    <row r="1572" spans="1:13" ht="39.75" customHeight="1" x14ac:dyDescent="0.2">
      <c r="A1572" s="10" t="s">
        <v>2391</v>
      </c>
      <c r="B1572" s="10">
        <v>3524</v>
      </c>
      <c r="C1572" s="10" t="s">
        <v>14</v>
      </c>
      <c r="D1572" s="9" t="s">
        <v>4187</v>
      </c>
      <c r="E1572" s="212" t="s">
        <v>2394</v>
      </c>
      <c r="F1572" s="199"/>
      <c r="G1572" s="10" t="s">
        <v>15</v>
      </c>
      <c r="H1572" s="47">
        <v>1</v>
      </c>
      <c r="I1572" s="211">
        <f>VLOOKUP(B1572,CURVA_ABC_INSUM!$B$5:$H$1423,7,0)</f>
        <v>7.28</v>
      </c>
      <c r="J1572" s="211">
        <f t="shared" si="131"/>
        <v>7.28</v>
      </c>
      <c r="M1572">
        <v>7.92</v>
      </c>
    </row>
    <row r="1573" spans="1:13" ht="39.75" customHeight="1" x14ac:dyDescent="0.2">
      <c r="A1573" s="10" t="s">
        <v>2391</v>
      </c>
      <c r="B1573" s="10">
        <v>20083</v>
      </c>
      <c r="C1573" s="10" t="s">
        <v>14</v>
      </c>
      <c r="D1573" s="9" t="s">
        <v>3086</v>
      </c>
      <c r="E1573" s="212" t="s">
        <v>2394</v>
      </c>
      <c r="F1573" s="199"/>
      <c r="G1573" s="10" t="s">
        <v>15</v>
      </c>
      <c r="H1573" s="47">
        <v>7.0000000000000001E-3</v>
      </c>
      <c r="I1573" s="211">
        <f>VLOOKUP(B1573,CURVA_ABC_INSUM!$B$5:$H$1423,7,0)</f>
        <v>59.71</v>
      </c>
      <c r="J1573" s="211">
        <f t="shared" si="131"/>
        <v>0.41</v>
      </c>
      <c r="M1573">
        <v>56.92</v>
      </c>
    </row>
    <row r="1574" spans="1:13" ht="39.75" customHeight="1" x14ac:dyDescent="0.2">
      <c r="A1574" s="10" t="s">
        <v>2391</v>
      </c>
      <c r="B1574" s="10">
        <v>38383</v>
      </c>
      <c r="C1574" s="10" t="s">
        <v>14</v>
      </c>
      <c r="D1574" s="9" t="s">
        <v>3087</v>
      </c>
      <c r="E1574" s="212" t="s">
        <v>2394</v>
      </c>
      <c r="F1574" s="199"/>
      <c r="G1574" s="10" t="s">
        <v>15</v>
      </c>
      <c r="H1574" s="47">
        <v>3.3799999999999997E-2</v>
      </c>
      <c r="I1574" s="211">
        <f>VLOOKUP(B1574,CURVA_ABC_INSUM!$B$5:$H$1423,7,0)</f>
        <v>1.86</v>
      </c>
      <c r="J1574" s="211">
        <f t="shared" si="131"/>
        <v>0.06</v>
      </c>
      <c r="M1574">
        <v>1.74</v>
      </c>
    </row>
    <row r="1575" spans="1:13" ht="39.75" customHeight="1" thickBot="1" x14ac:dyDescent="0.25">
      <c r="A1575" s="13"/>
      <c r="B1575" s="13"/>
      <c r="C1575" s="12"/>
      <c r="D1575" s="13"/>
      <c r="E1575" s="13"/>
      <c r="F1575" s="48"/>
      <c r="G1575" s="13"/>
      <c r="H1575" s="87"/>
      <c r="I1575" s="87"/>
      <c r="J1575" s="48"/>
    </row>
    <row r="1576" spans="1:13" ht="39.75" customHeight="1" thickTop="1" x14ac:dyDescent="0.2">
      <c r="A1576" s="45"/>
      <c r="B1576" s="45"/>
      <c r="C1576" s="89"/>
      <c r="D1576" s="45"/>
      <c r="E1576" s="45"/>
      <c r="F1576" s="45"/>
      <c r="G1576" s="45"/>
      <c r="H1576" s="45"/>
      <c r="I1576" s="45"/>
      <c r="J1576" s="45"/>
    </row>
    <row r="1577" spans="1:13" ht="39.75" customHeight="1" x14ac:dyDescent="0.2">
      <c r="A1577" s="28"/>
      <c r="B1577" s="4" t="s">
        <v>2</v>
      </c>
      <c r="C1577" s="26" t="s">
        <v>3</v>
      </c>
      <c r="D1577" s="28" t="s">
        <v>4</v>
      </c>
      <c r="E1577" s="193" t="s">
        <v>2388</v>
      </c>
      <c r="F1577" s="194"/>
      <c r="G1577" s="26" t="s">
        <v>190</v>
      </c>
      <c r="H1577" s="4" t="s">
        <v>6</v>
      </c>
      <c r="I1577" s="4" t="s">
        <v>7</v>
      </c>
      <c r="J1577" s="4" t="s">
        <v>191</v>
      </c>
      <c r="M1577" t="s">
        <v>7</v>
      </c>
    </row>
    <row r="1578" spans="1:13" ht="39.75" customHeight="1" x14ac:dyDescent="0.2">
      <c r="A1578" s="29" t="s">
        <v>2389</v>
      </c>
      <c r="B1578" s="42">
        <v>89584</v>
      </c>
      <c r="C1578" s="41" t="s">
        <v>14</v>
      </c>
      <c r="D1578" s="29" t="s">
        <v>2694</v>
      </c>
      <c r="E1578" s="195" t="s">
        <v>2435</v>
      </c>
      <c r="F1578" s="196"/>
      <c r="G1578" s="41" t="s">
        <v>15</v>
      </c>
      <c r="H1578" s="44">
        <v>1</v>
      </c>
      <c r="I1578" s="85">
        <f>SUM(J1579:J1583)</f>
        <v>44.72</v>
      </c>
      <c r="J1578" s="43">
        <f t="shared" ref="J1578:J1583" si="132">TRUNC(H1578*I1578,2)</f>
        <v>44.72</v>
      </c>
      <c r="M1578">
        <v>46.41</v>
      </c>
    </row>
    <row r="1579" spans="1:13" ht="39.75" customHeight="1" x14ac:dyDescent="0.2">
      <c r="A1579" s="6" t="s">
        <v>2397</v>
      </c>
      <c r="B1579" s="5">
        <v>88248</v>
      </c>
      <c r="C1579" s="7" t="s">
        <v>14</v>
      </c>
      <c r="D1579" s="6" t="s">
        <v>4022</v>
      </c>
      <c r="E1579" s="197" t="s">
        <v>2399</v>
      </c>
      <c r="F1579" s="198"/>
      <c r="G1579" s="7" t="s">
        <v>297</v>
      </c>
      <c r="H1579" s="46">
        <v>0.27289999999999998</v>
      </c>
      <c r="I1579" s="77">
        <f>'COMP-CUSTO MÃO OBRA'!$H$61</f>
        <v>27.08</v>
      </c>
      <c r="J1579" s="8">
        <f t="shared" si="132"/>
        <v>7.39</v>
      </c>
      <c r="M1579">
        <v>26.5</v>
      </c>
    </row>
    <row r="1580" spans="1:13" ht="39.75" customHeight="1" x14ac:dyDescent="0.2">
      <c r="A1580" s="6" t="s">
        <v>2397</v>
      </c>
      <c r="B1580" s="5">
        <v>88267</v>
      </c>
      <c r="C1580" s="7" t="s">
        <v>14</v>
      </c>
      <c r="D1580" s="6" t="s">
        <v>429</v>
      </c>
      <c r="E1580" s="197" t="s">
        <v>2399</v>
      </c>
      <c r="F1580" s="198"/>
      <c r="G1580" s="7" t="s">
        <v>297</v>
      </c>
      <c r="H1580" s="46">
        <v>0.27289999999999998</v>
      </c>
      <c r="I1580" s="77">
        <f>'COMP-CUSTO MÃO OBRA'!$H$822</f>
        <v>33.380000000000003</v>
      </c>
      <c r="J1580" s="8">
        <f t="shared" si="132"/>
        <v>9.1</v>
      </c>
      <c r="M1580">
        <v>33.380000000000003</v>
      </c>
    </row>
    <row r="1581" spans="1:13" ht="39.75" customHeight="1" x14ac:dyDescent="0.2">
      <c r="A1581" s="10" t="s">
        <v>2391</v>
      </c>
      <c r="B1581" s="10">
        <v>299</v>
      </c>
      <c r="C1581" s="10" t="s">
        <v>14</v>
      </c>
      <c r="D1581" s="9" t="s">
        <v>4176</v>
      </c>
      <c r="E1581" s="212" t="s">
        <v>2394</v>
      </c>
      <c r="F1581" s="199"/>
      <c r="G1581" s="10" t="s">
        <v>15</v>
      </c>
      <c r="H1581" s="47">
        <v>2</v>
      </c>
      <c r="I1581" s="211">
        <f>VLOOKUP(B1581,CURVA_ABC_INSUM!$B$5:$H$1423,7,0)</f>
        <v>4.4000000000000004</v>
      </c>
      <c r="J1581" s="211">
        <f t="shared" si="132"/>
        <v>8.8000000000000007</v>
      </c>
      <c r="M1581">
        <v>4.3</v>
      </c>
    </row>
    <row r="1582" spans="1:13" ht="39.75" customHeight="1" x14ac:dyDescent="0.2">
      <c r="A1582" s="10" t="s">
        <v>2391</v>
      </c>
      <c r="B1582" s="10">
        <v>20078</v>
      </c>
      <c r="C1582" s="10" t="s">
        <v>14</v>
      </c>
      <c r="D1582" s="9" t="s">
        <v>177</v>
      </c>
      <c r="E1582" s="212" t="s">
        <v>2394</v>
      </c>
      <c r="F1582" s="199"/>
      <c r="G1582" s="10" t="s">
        <v>15</v>
      </c>
      <c r="H1582" s="47">
        <v>0.115</v>
      </c>
      <c r="I1582" s="211">
        <f>VLOOKUP(B1582,CURVA_ABC_INSUM!$B$5:$H$1423,7,0)</f>
        <v>21.75</v>
      </c>
      <c r="J1582" s="211">
        <f t="shared" si="132"/>
        <v>2.5</v>
      </c>
      <c r="M1582">
        <v>20.73</v>
      </c>
    </row>
    <row r="1583" spans="1:13" ht="39.75" customHeight="1" x14ac:dyDescent="0.2">
      <c r="A1583" s="10" t="s">
        <v>2391</v>
      </c>
      <c r="B1583" s="10">
        <v>20157</v>
      </c>
      <c r="C1583" s="10" t="s">
        <v>14</v>
      </c>
      <c r="D1583" s="9" t="s">
        <v>4188</v>
      </c>
      <c r="E1583" s="212" t="s">
        <v>2394</v>
      </c>
      <c r="F1583" s="199"/>
      <c r="G1583" s="10" t="s">
        <v>15</v>
      </c>
      <c r="H1583" s="47">
        <v>1</v>
      </c>
      <c r="I1583" s="211">
        <f>VLOOKUP(B1583,CURVA_ABC_INSUM!$B$5:$H$1423,7,0)</f>
        <v>16.93</v>
      </c>
      <c r="J1583" s="211">
        <f t="shared" si="132"/>
        <v>16.93</v>
      </c>
      <c r="M1583">
        <v>19.100000000000001</v>
      </c>
    </row>
    <row r="1584" spans="1:13" ht="39.75" customHeight="1" thickBot="1" x14ac:dyDescent="0.25">
      <c r="A1584" s="13"/>
      <c r="B1584" s="13"/>
      <c r="C1584" s="12"/>
      <c r="D1584" s="13"/>
      <c r="E1584" s="13"/>
      <c r="F1584" s="48"/>
      <c r="G1584" s="13"/>
      <c r="H1584" s="87"/>
      <c r="I1584" s="87"/>
      <c r="J1584" s="48"/>
    </row>
    <row r="1585" spans="1:13" ht="39.75" customHeight="1" thickTop="1" x14ac:dyDescent="0.2">
      <c r="A1585" s="45"/>
      <c r="B1585" s="45"/>
      <c r="C1585" s="89"/>
      <c r="D1585" s="45"/>
      <c r="E1585" s="45"/>
      <c r="F1585" s="45"/>
      <c r="G1585" s="45"/>
      <c r="H1585" s="45"/>
      <c r="I1585" s="45"/>
      <c r="J1585" s="45"/>
    </row>
    <row r="1586" spans="1:13" ht="39.75" customHeight="1" x14ac:dyDescent="0.2">
      <c r="A1586" s="28"/>
      <c r="B1586" s="4" t="s">
        <v>2</v>
      </c>
      <c r="C1586" s="26" t="s">
        <v>3</v>
      </c>
      <c r="D1586" s="28" t="s">
        <v>4</v>
      </c>
      <c r="E1586" s="193" t="s">
        <v>2388</v>
      </c>
      <c r="F1586" s="194"/>
      <c r="G1586" s="26" t="s">
        <v>190</v>
      </c>
      <c r="H1586" s="4" t="s">
        <v>6</v>
      </c>
      <c r="I1586" s="4" t="s">
        <v>7</v>
      </c>
      <c r="J1586" s="4" t="s">
        <v>191</v>
      </c>
      <c r="M1586" t="s">
        <v>7</v>
      </c>
    </row>
    <row r="1587" spans="1:13" ht="39.75" customHeight="1" x14ac:dyDescent="0.2">
      <c r="A1587" s="29" t="s">
        <v>2389</v>
      </c>
      <c r="B1587" s="42">
        <v>89529</v>
      </c>
      <c r="C1587" s="41" t="s">
        <v>14</v>
      </c>
      <c r="D1587" s="29" t="s">
        <v>2691</v>
      </c>
      <c r="E1587" s="195" t="s">
        <v>2435</v>
      </c>
      <c r="F1587" s="196"/>
      <c r="G1587" s="41" t="s">
        <v>15</v>
      </c>
      <c r="H1587" s="44">
        <v>1</v>
      </c>
      <c r="I1587" s="85">
        <f>SUM(J1588:J1592)</f>
        <v>36</v>
      </c>
      <c r="J1587" s="43">
        <f>TRUNC(H1587*I1587,2)</f>
        <v>36</v>
      </c>
      <c r="M1587">
        <v>37.78</v>
      </c>
    </row>
    <row r="1588" spans="1:13" ht="39.75" customHeight="1" x14ac:dyDescent="0.2">
      <c r="A1588" s="6" t="s">
        <v>2397</v>
      </c>
      <c r="B1588" s="5">
        <v>88248</v>
      </c>
      <c r="C1588" s="7" t="s">
        <v>14</v>
      </c>
      <c r="D1588" s="6" t="s">
        <v>4022</v>
      </c>
      <c r="E1588" s="197" t="s">
        <v>2399</v>
      </c>
      <c r="F1588" s="198"/>
      <c r="G1588" s="7" t="s">
        <v>297</v>
      </c>
      <c r="H1588" s="46">
        <v>0.1288</v>
      </c>
      <c r="I1588" s="77">
        <f>'COMP-CUSTO MÃO OBRA'!$H$61</f>
        <v>27.08</v>
      </c>
      <c r="J1588" s="8">
        <f>TRUNC(H1588*I1588,2)</f>
        <v>3.48</v>
      </c>
      <c r="M1588">
        <v>26.5</v>
      </c>
    </row>
    <row r="1589" spans="1:13" ht="39.75" customHeight="1" x14ac:dyDescent="0.2">
      <c r="A1589" s="6" t="s">
        <v>2397</v>
      </c>
      <c r="B1589" s="5">
        <v>88267</v>
      </c>
      <c r="C1589" s="7" t="s">
        <v>14</v>
      </c>
      <c r="D1589" s="6" t="s">
        <v>429</v>
      </c>
      <c r="E1589" s="197" t="s">
        <v>2399</v>
      </c>
      <c r="F1589" s="198"/>
      <c r="G1589" s="7" t="s">
        <v>297</v>
      </c>
      <c r="H1589" s="46">
        <v>0.1288</v>
      </c>
      <c r="I1589" s="77">
        <f>'COMP-CUSTO MÃO OBRA'!$H$822</f>
        <v>33.380000000000003</v>
      </c>
      <c r="J1589" s="8">
        <f>TRUNC(H1589*I1589,2)</f>
        <v>4.29</v>
      </c>
      <c r="M1589">
        <v>33.380000000000003</v>
      </c>
    </row>
    <row r="1590" spans="1:13" ht="39.75" customHeight="1" x14ac:dyDescent="0.2">
      <c r="A1590" s="10" t="s">
        <v>2391</v>
      </c>
      <c r="B1590" s="10">
        <v>299</v>
      </c>
      <c r="C1590" s="10" t="s">
        <v>14</v>
      </c>
      <c r="D1590" s="9" t="s">
        <v>4176</v>
      </c>
      <c r="E1590" s="212" t="s">
        <v>2394</v>
      </c>
      <c r="F1590" s="199"/>
      <c r="G1590" s="10" t="s">
        <v>15</v>
      </c>
      <c r="H1590" s="47">
        <v>2</v>
      </c>
      <c r="I1590" s="211">
        <f>VLOOKUP(B1590,CURVA_ABC_INSUM!$B$5:$H$1423,7,0)</f>
        <v>4.4000000000000004</v>
      </c>
      <c r="J1590" s="211">
        <f>TRUNC(H1590*I1590,2)</f>
        <v>8.8000000000000007</v>
      </c>
      <c r="M1590">
        <v>4.3</v>
      </c>
    </row>
    <row r="1591" spans="1:13" ht="39.75" customHeight="1" x14ac:dyDescent="0.2">
      <c r="A1591" s="10" t="s">
        <v>2391</v>
      </c>
      <c r="B1591" s="10">
        <v>20078</v>
      </c>
      <c r="C1591" s="10" t="s">
        <v>14</v>
      </c>
      <c r="D1591" s="9" t="s">
        <v>177</v>
      </c>
      <c r="E1591" s="212" t="s">
        <v>2394</v>
      </c>
      <c r="F1591" s="199"/>
      <c r="G1591" s="10" t="s">
        <v>15</v>
      </c>
      <c r="H1591" s="47">
        <v>0.115</v>
      </c>
      <c r="I1591" s="211">
        <f>VLOOKUP(B1591,CURVA_ABC_INSUM!$B$5:$H$1423,7,0)</f>
        <v>21.75</v>
      </c>
      <c r="J1591" s="211">
        <f>TRUNC(H1591*I1591,2)</f>
        <v>2.5</v>
      </c>
      <c r="M1591">
        <v>20.73</v>
      </c>
    </row>
    <row r="1592" spans="1:13" ht="39.75" customHeight="1" x14ac:dyDescent="0.2">
      <c r="A1592" s="10" t="s">
        <v>2391</v>
      </c>
      <c r="B1592" s="10">
        <v>20157</v>
      </c>
      <c r="C1592" s="10" t="s">
        <v>14</v>
      </c>
      <c r="D1592" s="9" t="s">
        <v>4188</v>
      </c>
      <c r="E1592" s="212" t="s">
        <v>2394</v>
      </c>
      <c r="F1592" s="199"/>
      <c r="G1592" s="10" t="s">
        <v>15</v>
      </c>
      <c r="H1592" s="47">
        <v>1</v>
      </c>
      <c r="I1592" s="211">
        <f>VLOOKUP(B1592,CURVA_ABC_INSUM!$B$5:$H$1423,7,0)</f>
        <v>16.93</v>
      </c>
      <c r="J1592" s="211">
        <f t="shared" ref="J1592" si="133">TRUNC(H1592*I1592,2)</f>
        <v>16.93</v>
      </c>
      <c r="M1592">
        <v>19.100000000000001</v>
      </c>
    </row>
    <row r="1593" spans="1:13" ht="39.75" customHeight="1" thickBot="1" x14ac:dyDescent="0.25">
      <c r="A1593" s="13"/>
      <c r="B1593" s="13"/>
      <c r="C1593" s="12"/>
      <c r="D1593" s="13"/>
      <c r="E1593" s="13"/>
      <c r="F1593" s="48"/>
      <c r="G1593" s="13"/>
      <c r="H1593" s="87"/>
      <c r="I1593" s="87"/>
      <c r="J1593" s="48"/>
    </row>
    <row r="1594" spans="1:13" ht="39.75" customHeight="1" thickTop="1" x14ac:dyDescent="0.2">
      <c r="A1594" s="45"/>
      <c r="B1594" s="45"/>
      <c r="C1594" s="89"/>
      <c r="D1594" s="45"/>
      <c r="E1594" s="45"/>
      <c r="F1594" s="45"/>
      <c r="G1594" s="45"/>
      <c r="H1594" s="45"/>
      <c r="I1594" s="45"/>
      <c r="J1594" s="45"/>
    </row>
    <row r="1595" spans="1:13" ht="39.75" customHeight="1" x14ac:dyDescent="0.2">
      <c r="A1595" s="28"/>
      <c r="B1595" s="4" t="s">
        <v>2</v>
      </c>
      <c r="C1595" s="26" t="s">
        <v>3</v>
      </c>
      <c r="D1595" s="28" t="s">
        <v>4</v>
      </c>
      <c r="E1595" s="193" t="s">
        <v>2388</v>
      </c>
      <c r="F1595" s="194"/>
      <c r="G1595" s="26" t="s">
        <v>190</v>
      </c>
      <c r="H1595" s="4" t="s">
        <v>6</v>
      </c>
      <c r="I1595" s="4" t="s">
        <v>7</v>
      </c>
      <c r="J1595" s="4" t="s">
        <v>191</v>
      </c>
      <c r="M1595" t="s">
        <v>7</v>
      </c>
    </row>
    <row r="1596" spans="1:13" ht="39.75" customHeight="1" x14ac:dyDescent="0.2">
      <c r="A1596" s="29" t="s">
        <v>2389</v>
      </c>
      <c r="B1596" s="42">
        <v>89590</v>
      </c>
      <c r="C1596" s="41" t="s">
        <v>14</v>
      </c>
      <c r="D1596" s="29" t="s">
        <v>3021</v>
      </c>
      <c r="E1596" s="195" t="s">
        <v>2435</v>
      </c>
      <c r="F1596" s="196"/>
      <c r="G1596" s="41" t="s">
        <v>15</v>
      </c>
      <c r="H1596" s="44">
        <v>1</v>
      </c>
      <c r="I1596" s="85">
        <f>SUM(J1597:J1601)</f>
        <v>129.94999999999999</v>
      </c>
      <c r="J1596" s="43">
        <f t="shared" ref="J1596:J1601" si="134">TRUNC(H1596*I1596,2)</f>
        <v>129.94999999999999</v>
      </c>
      <c r="M1596">
        <v>137.49</v>
      </c>
    </row>
    <row r="1597" spans="1:13" ht="39.75" customHeight="1" x14ac:dyDescent="0.2">
      <c r="A1597" s="6" t="s">
        <v>2397</v>
      </c>
      <c r="B1597" s="5">
        <v>88248</v>
      </c>
      <c r="C1597" s="7" t="s">
        <v>14</v>
      </c>
      <c r="D1597" s="6" t="s">
        <v>4022</v>
      </c>
      <c r="E1597" s="197" t="s">
        <v>2399</v>
      </c>
      <c r="F1597" s="198"/>
      <c r="G1597" s="7" t="s">
        <v>297</v>
      </c>
      <c r="H1597" s="46">
        <v>0.4713</v>
      </c>
      <c r="I1597" s="77">
        <f>'COMP-CUSTO MÃO OBRA'!$H$61</f>
        <v>27.08</v>
      </c>
      <c r="J1597" s="8">
        <f t="shared" si="134"/>
        <v>12.76</v>
      </c>
      <c r="M1597">
        <v>26.5</v>
      </c>
    </row>
    <row r="1598" spans="1:13" ht="39.75" customHeight="1" x14ac:dyDescent="0.2">
      <c r="A1598" s="6" t="s">
        <v>2397</v>
      </c>
      <c r="B1598" s="5">
        <v>88267</v>
      </c>
      <c r="C1598" s="7" t="s">
        <v>14</v>
      </c>
      <c r="D1598" s="6" t="s">
        <v>429</v>
      </c>
      <c r="E1598" s="197" t="s">
        <v>2399</v>
      </c>
      <c r="F1598" s="198"/>
      <c r="G1598" s="7" t="s">
        <v>297</v>
      </c>
      <c r="H1598" s="46">
        <v>0.4713</v>
      </c>
      <c r="I1598" s="77">
        <f>'COMP-CUSTO MÃO OBRA'!$H$822</f>
        <v>33.380000000000003</v>
      </c>
      <c r="J1598" s="8">
        <f t="shared" si="134"/>
        <v>15.73</v>
      </c>
      <c r="M1598">
        <v>33.380000000000003</v>
      </c>
    </row>
    <row r="1599" spans="1:13" ht="39.75" customHeight="1" x14ac:dyDescent="0.2">
      <c r="A1599" s="10" t="s">
        <v>2391</v>
      </c>
      <c r="B1599" s="10">
        <v>300</v>
      </c>
      <c r="C1599" s="10" t="s">
        <v>14</v>
      </c>
      <c r="D1599" s="9" t="s">
        <v>4178</v>
      </c>
      <c r="E1599" s="212" t="s">
        <v>2394</v>
      </c>
      <c r="F1599" s="199"/>
      <c r="G1599" s="10" t="s">
        <v>15</v>
      </c>
      <c r="H1599" s="47">
        <v>2</v>
      </c>
      <c r="I1599" s="211">
        <f>VLOOKUP(B1599,CURVA_ABC_INSUM!$B$5:$H$1423,7,0)</f>
        <v>15.22</v>
      </c>
      <c r="J1599" s="211">
        <f t="shared" si="134"/>
        <v>30.44</v>
      </c>
      <c r="M1599">
        <v>14.9</v>
      </c>
    </row>
    <row r="1600" spans="1:13" ht="39.75" customHeight="1" x14ac:dyDescent="0.2">
      <c r="A1600" s="10" t="s">
        <v>2391</v>
      </c>
      <c r="B1600" s="10">
        <v>20078</v>
      </c>
      <c r="C1600" s="10" t="s">
        <v>14</v>
      </c>
      <c r="D1600" s="9" t="s">
        <v>177</v>
      </c>
      <c r="E1600" s="212" t="s">
        <v>2394</v>
      </c>
      <c r="F1600" s="199"/>
      <c r="G1600" s="10" t="s">
        <v>15</v>
      </c>
      <c r="H1600" s="47">
        <v>0.17499999999999999</v>
      </c>
      <c r="I1600" s="211">
        <f>VLOOKUP(B1600,CURVA_ABC_INSUM!$B$5:$H$1423,7,0)</f>
        <v>21.75</v>
      </c>
      <c r="J1600" s="211">
        <f t="shared" si="134"/>
        <v>3.8</v>
      </c>
      <c r="M1600">
        <v>20.73</v>
      </c>
    </row>
    <row r="1601" spans="1:15" ht="39.75" customHeight="1" x14ac:dyDescent="0.2">
      <c r="A1601" s="10" t="s">
        <v>2391</v>
      </c>
      <c r="B1601" s="10">
        <v>20158</v>
      </c>
      <c r="C1601" s="10" t="s">
        <v>14</v>
      </c>
      <c r="D1601" s="9" t="s">
        <v>4189</v>
      </c>
      <c r="E1601" s="212" t="s">
        <v>2394</v>
      </c>
      <c r="F1601" s="199"/>
      <c r="G1601" s="10" t="s">
        <v>15</v>
      </c>
      <c r="H1601" s="47">
        <v>1</v>
      </c>
      <c r="I1601" s="211">
        <f>VLOOKUP(B1601,CURVA_ABC_INSUM!$B$5:$H$1423,7,0)</f>
        <v>67.22</v>
      </c>
      <c r="J1601" s="211">
        <f t="shared" si="134"/>
        <v>67.22</v>
      </c>
      <c r="M1601">
        <v>75.86</v>
      </c>
    </row>
    <row r="1602" spans="1:15" ht="39.75" customHeight="1" thickBot="1" x14ac:dyDescent="0.25">
      <c r="A1602" s="13"/>
      <c r="B1602" s="13"/>
      <c r="C1602" s="12"/>
      <c r="D1602" s="13"/>
      <c r="E1602" s="13"/>
      <c r="F1602" s="48"/>
      <c r="G1602" s="13"/>
      <c r="H1602" s="87"/>
      <c r="I1602" s="87"/>
      <c r="J1602" s="48"/>
    </row>
    <row r="1603" spans="1:15" ht="39.75" customHeight="1" thickTop="1" x14ac:dyDescent="0.2">
      <c r="A1603" s="45"/>
      <c r="B1603" s="45"/>
      <c r="C1603" s="89"/>
      <c r="D1603" s="45"/>
      <c r="E1603" s="45"/>
      <c r="F1603" s="45"/>
      <c r="G1603" s="45"/>
      <c r="H1603" s="45"/>
      <c r="I1603" s="45"/>
      <c r="J1603" s="45"/>
    </row>
    <row r="1604" spans="1:15" ht="39.75" customHeight="1" x14ac:dyDescent="0.2">
      <c r="A1604" s="28"/>
      <c r="B1604" s="4" t="s">
        <v>2</v>
      </c>
      <c r="C1604" s="26" t="s">
        <v>3</v>
      </c>
      <c r="D1604" s="28" t="s">
        <v>4</v>
      </c>
      <c r="E1604" s="193" t="s">
        <v>2388</v>
      </c>
      <c r="F1604" s="194"/>
      <c r="G1604" s="26" t="s">
        <v>190</v>
      </c>
      <c r="H1604" s="4" t="s">
        <v>6</v>
      </c>
      <c r="I1604" s="4" t="s">
        <v>7</v>
      </c>
      <c r="J1604" s="4" t="s">
        <v>191</v>
      </c>
      <c r="M1604" t="s">
        <v>7</v>
      </c>
    </row>
    <row r="1605" spans="1:15" ht="39.75" customHeight="1" x14ac:dyDescent="0.2">
      <c r="A1605" s="29" t="s">
        <v>2389</v>
      </c>
      <c r="B1605" s="42">
        <v>89581</v>
      </c>
      <c r="C1605" s="41" t="s">
        <v>14</v>
      </c>
      <c r="D1605" s="29" t="s">
        <v>2712</v>
      </c>
      <c r="E1605" s="195" t="s">
        <v>2435</v>
      </c>
      <c r="F1605" s="196"/>
      <c r="G1605" s="41" t="s">
        <v>15</v>
      </c>
      <c r="H1605" s="44">
        <v>1</v>
      </c>
      <c r="I1605" s="85">
        <f>SUM(J1606:J1610)</f>
        <v>33.56</v>
      </c>
      <c r="J1605" s="43">
        <f t="shared" ref="J1605:J1610" si="135">TRUNC(H1605*I1605,2)</f>
        <v>33.56</v>
      </c>
      <c r="M1605">
        <v>35.130000000000003</v>
      </c>
    </row>
    <row r="1606" spans="1:15" ht="39.75" customHeight="1" x14ac:dyDescent="0.2">
      <c r="A1606" s="6" t="s">
        <v>2397</v>
      </c>
      <c r="B1606" s="5">
        <v>88248</v>
      </c>
      <c r="C1606" s="7" t="s">
        <v>14</v>
      </c>
      <c r="D1606" s="6" t="s">
        <v>4022</v>
      </c>
      <c r="E1606" s="197" t="s">
        <v>2399</v>
      </c>
      <c r="F1606" s="198"/>
      <c r="G1606" s="7" t="s">
        <v>297</v>
      </c>
      <c r="H1606" s="46">
        <v>0.17369999999999999</v>
      </c>
      <c r="I1606" s="77">
        <f>'COMP-CUSTO MÃO OBRA'!H$61</f>
        <v>27.08</v>
      </c>
      <c r="J1606" s="8">
        <f t="shared" si="135"/>
        <v>4.7</v>
      </c>
      <c r="M1606">
        <v>26.5</v>
      </c>
    </row>
    <row r="1607" spans="1:15" ht="39.75" customHeight="1" x14ac:dyDescent="0.2">
      <c r="A1607" s="6" t="s">
        <v>2397</v>
      </c>
      <c r="B1607" s="5">
        <v>88267</v>
      </c>
      <c r="C1607" s="7" t="s">
        <v>14</v>
      </c>
      <c r="D1607" s="6" t="s">
        <v>429</v>
      </c>
      <c r="E1607" s="197" t="s">
        <v>2399</v>
      </c>
      <c r="F1607" s="198"/>
      <c r="G1607" s="7" t="s">
        <v>297</v>
      </c>
      <c r="H1607" s="46">
        <v>0.17369999999999999</v>
      </c>
      <c r="I1607" s="77">
        <f>'COMP-CUSTO MÃO OBRA'!H$822</f>
        <v>33.380000000000003</v>
      </c>
      <c r="J1607" s="8">
        <f t="shared" si="135"/>
        <v>5.79</v>
      </c>
      <c r="M1607">
        <v>33.380000000000003</v>
      </c>
    </row>
    <row r="1608" spans="1:15" ht="39.75" customHeight="1" x14ac:dyDescent="0.2">
      <c r="A1608" s="10" t="s">
        <v>2391</v>
      </c>
      <c r="B1608" s="10">
        <v>298</v>
      </c>
      <c r="C1608" s="10" t="s">
        <v>14</v>
      </c>
      <c r="D1608" s="9" t="s">
        <v>3273</v>
      </c>
      <c r="E1608" s="212" t="s">
        <v>2394</v>
      </c>
      <c r="F1608" s="199"/>
      <c r="G1608" s="10" t="s">
        <v>15</v>
      </c>
      <c r="H1608" s="47">
        <v>2</v>
      </c>
      <c r="I1608" s="211">
        <f>VLOOKUP(B1608,CURVA_ABC_INSUM!$B$5:$H$1423,7,0)</f>
        <v>3.38</v>
      </c>
      <c r="J1608" s="211">
        <f t="shared" si="135"/>
        <v>6.76</v>
      </c>
      <c r="M1608">
        <v>3.31</v>
      </c>
    </row>
    <row r="1609" spans="1:15" ht="39.75" customHeight="1" x14ac:dyDescent="0.2">
      <c r="A1609" s="10" t="s">
        <v>2391</v>
      </c>
      <c r="B1609" s="10">
        <v>20078</v>
      </c>
      <c r="C1609" s="10" t="s">
        <v>14</v>
      </c>
      <c r="D1609" s="9" t="s">
        <v>177</v>
      </c>
      <c r="E1609" s="212" t="s">
        <v>2394</v>
      </c>
      <c r="F1609" s="199"/>
      <c r="G1609" s="10" t="s">
        <v>15</v>
      </c>
      <c r="H1609" s="47">
        <v>7.4999999999999997E-2</v>
      </c>
      <c r="I1609" s="211">
        <f>VLOOKUP(B1609,CURVA_ABC_INSUM!$B$5:$H$1423,7,0)</f>
        <v>21.75</v>
      </c>
      <c r="J1609" s="211">
        <f t="shared" si="135"/>
        <v>1.63</v>
      </c>
      <c r="M1609">
        <v>20.73</v>
      </c>
      <c r="O1609" s="32"/>
    </row>
    <row r="1610" spans="1:15" ht="39.75" customHeight="1" x14ac:dyDescent="0.2">
      <c r="A1610" s="10" t="s">
        <v>2391</v>
      </c>
      <c r="B1610" s="10">
        <v>20156</v>
      </c>
      <c r="C1610" s="10" t="s">
        <v>14</v>
      </c>
      <c r="D1610" s="9" t="s">
        <v>4190</v>
      </c>
      <c r="E1610" s="212" t="s">
        <v>2394</v>
      </c>
      <c r="F1610" s="199"/>
      <c r="G1610" s="10" t="s">
        <v>15</v>
      </c>
      <c r="H1610" s="47">
        <v>1</v>
      </c>
      <c r="I1610" s="211">
        <f>VLOOKUP(B1610,CURVA_ABC_INSUM!$B$5:$H$1423,7,0)</f>
        <v>14.68</v>
      </c>
      <c r="J1610" s="211">
        <f t="shared" si="135"/>
        <v>14.68</v>
      </c>
      <c r="M1610">
        <v>16.57</v>
      </c>
    </row>
    <row r="1611" spans="1:15" ht="39.75" customHeight="1" thickBot="1" x14ac:dyDescent="0.25">
      <c r="A1611" s="13"/>
      <c r="B1611" s="13"/>
      <c r="C1611" s="12"/>
      <c r="D1611" s="13"/>
      <c r="E1611" s="13"/>
      <c r="F1611" s="48"/>
      <c r="G1611" s="13"/>
      <c r="H1611" s="87"/>
      <c r="I1611" s="87"/>
      <c r="J1611" s="48"/>
    </row>
    <row r="1612" spans="1:15" ht="39.75" customHeight="1" thickTop="1" x14ac:dyDescent="0.2">
      <c r="A1612" s="45"/>
      <c r="B1612" s="45"/>
      <c r="C1612" s="89"/>
      <c r="D1612" s="45"/>
      <c r="E1612" s="45"/>
      <c r="F1612" s="45"/>
      <c r="G1612" s="45"/>
      <c r="H1612" s="45"/>
      <c r="I1612" s="45"/>
      <c r="J1612" s="45"/>
    </row>
    <row r="1613" spans="1:15" ht="39.75" customHeight="1" x14ac:dyDescent="0.2">
      <c r="A1613" s="28"/>
      <c r="B1613" s="4" t="s">
        <v>2</v>
      </c>
      <c r="C1613" s="26" t="s">
        <v>3</v>
      </c>
      <c r="D1613" s="28" t="s">
        <v>4</v>
      </c>
      <c r="E1613" s="193" t="s">
        <v>2388</v>
      </c>
      <c r="F1613" s="194"/>
      <c r="G1613" s="26" t="s">
        <v>190</v>
      </c>
      <c r="H1613" s="4" t="s">
        <v>6</v>
      </c>
      <c r="I1613" s="4" t="s">
        <v>7</v>
      </c>
      <c r="J1613" s="4" t="s">
        <v>191</v>
      </c>
      <c r="M1613" t="s">
        <v>7</v>
      </c>
    </row>
    <row r="1614" spans="1:15" ht="39.75" customHeight="1" x14ac:dyDescent="0.2">
      <c r="A1614" s="29" t="s">
        <v>2389</v>
      </c>
      <c r="B1614" s="42">
        <v>89522</v>
      </c>
      <c r="C1614" s="41" t="s">
        <v>14</v>
      </c>
      <c r="D1614" s="29" t="s">
        <v>2707</v>
      </c>
      <c r="E1614" s="195" t="s">
        <v>2435</v>
      </c>
      <c r="F1614" s="196"/>
      <c r="G1614" s="41" t="s">
        <v>15</v>
      </c>
      <c r="H1614" s="44">
        <v>1</v>
      </c>
      <c r="I1614" s="43">
        <f>SUM(J1615:J1619)</f>
        <v>28.75</v>
      </c>
      <c r="J1614" s="43">
        <f t="shared" ref="J1614:J1619" si="136">TRUNC(H1614*I1614,2)</f>
        <v>28.75</v>
      </c>
      <c r="M1614">
        <v>30.37</v>
      </c>
    </row>
    <row r="1615" spans="1:15" ht="39.75" customHeight="1" x14ac:dyDescent="0.2">
      <c r="A1615" s="6" t="s">
        <v>2397</v>
      </c>
      <c r="B1615" s="5">
        <v>88248</v>
      </c>
      <c r="C1615" s="7" t="s">
        <v>14</v>
      </c>
      <c r="D1615" s="6" t="s">
        <v>4022</v>
      </c>
      <c r="E1615" s="197" t="s">
        <v>2399</v>
      </c>
      <c r="F1615" s="198"/>
      <c r="G1615" s="7" t="s">
        <v>297</v>
      </c>
      <c r="H1615" s="46">
        <v>9.4100000000000003E-2</v>
      </c>
      <c r="I1615" s="77">
        <f>'COMP-CUSTO MÃO OBRA'!$H$61</f>
        <v>27.08</v>
      </c>
      <c r="J1615" s="8">
        <f t="shared" si="136"/>
        <v>2.54</v>
      </c>
      <c r="M1615">
        <v>26.5</v>
      </c>
    </row>
    <row r="1616" spans="1:15" ht="39.75" customHeight="1" x14ac:dyDescent="0.2">
      <c r="A1616" s="6" t="s">
        <v>2397</v>
      </c>
      <c r="B1616" s="5">
        <v>88267</v>
      </c>
      <c r="C1616" s="7" t="s">
        <v>14</v>
      </c>
      <c r="D1616" s="6" t="s">
        <v>429</v>
      </c>
      <c r="E1616" s="197" t="s">
        <v>2399</v>
      </c>
      <c r="F1616" s="198"/>
      <c r="G1616" s="7" t="s">
        <v>297</v>
      </c>
      <c r="H1616" s="46">
        <v>9.4100000000000003E-2</v>
      </c>
      <c r="I1616" s="77">
        <f>'COMP-CUSTO MÃO OBRA'!$H$822</f>
        <v>33.380000000000003</v>
      </c>
      <c r="J1616" s="8">
        <f t="shared" si="136"/>
        <v>3.14</v>
      </c>
      <c r="M1616">
        <v>33.380000000000003</v>
      </c>
    </row>
    <row r="1617" spans="1:13" ht="39.75" customHeight="1" x14ac:dyDescent="0.2">
      <c r="A1617" s="10" t="s">
        <v>2391</v>
      </c>
      <c r="B1617" s="10">
        <v>298</v>
      </c>
      <c r="C1617" s="10" t="s">
        <v>14</v>
      </c>
      <c r="D1617" s="9" t="s">
        <v>3273</v>
      </c>
      <c r="E1617" s="212" t="s">
        <v>2394</v>
      </c>
      <c r="F1617" s="199"/>
      <c r="G1617" s="10" t="s">
        <v>15</v>
      </c>
      <c r="H1617" s="47">
        <v>2</v>
      </c>
      <c r="I1617" s="211">
        <f>VLOOKUP(B1617,CURVA_ABC_INSUM!$B$5:$H$1423,7,0)</f>
        <v>3.38</v>
      </c>
      <c r="J1617" s="211">
        <f t="shared" si="136"/>
        <v>6.76</v>
      </c>
      <c r="M1617">
        <v>3.31</v>
      </c>
    </row>
    <row r="1618" spans="1:13" ht="39.75" customHeight="1" x14ac:dyDescent="0.2">
      <c r="A1618" s="10" t="s">
        <v>2391</v>
      </c>
      <c r="B1618" s="10">
        <v>20078</v>
      </c>
      <c r="C1618" s="10" t="s">
        <v>14</v>
      </c>
      <c r="D1618" s="9" t="s">
        <v>177</v>
      </c>
      <c r="E1618" s="212" t="s">
        <v>2394</v>
      </c>
      <c r="F1618" s="199"/>
      <c r="G1618" s="10" t="s">
        <v>15</v>
      </c>
      <c r="H1618" s="47">
        <v>7.4999999999999997E-2</v>
      </c>
      <c r="I1618" s="211">
        <f>VLOOKUP(B1618,CURVA_ABC_INSUM!$B$5:$H$1423,7,0)</f>
        <v>21.75</v>
      </c>
      <c r="J1618" s="211">
        <f t="shared" si="136"/>
        <v>1.63</v>
      </c>
      <c r="M1618">
        <v>20.73</v>
      </c>
    </row>
    <row r="1619" spans="1:13" ht="39.75" customHeight="1" x14ac:dyDescent="0.2">
      <c r="A1619" s="10" t="s">
        <v>2391</v>
      </c>
      <c r="B1619" s="10">
        <v>20156</v>
      </c>
      <c r="C1619" s="10" t="s">
        <v>14</v>
      </c>
      <c r="D1619" s="9" t="s">
        <v>4190</v>
      </c>
      <c r="E1619" s="212" t="s">
        <v>2394</v>
      </c>
      <c r="F1619" s="199"/>
      <c r="G1619" s="10" t="s">
        <v>15</v>
      </c>
      <c r="H1619" s="47">
        <v>1</v>
      </c>
      <c r="I1619" s="211">
        <f>VLOOKUP(B1619,CURVA_ABC_INSUM!$B$5:$H$1423,7,0)</f>
        <v>14.68</v>
      </c>
      <c r="J1619" s="211">
        <f t="shared" si="136"/>
        <v>14.68</v>
      </c>
      <c r="M1619">
        <v>16.57</v>
      </c>
    </row>
    <row r="1620" spans="1:13" ht="39.75" customHeight="1" thickBot="1" x14ac:dyDescent="0.25">
      <c r="A1620" s="13"/>
      <c r="B1620" s="13"/>
      <c r="C1620" s="12"/>
      <c r="D1620" s="13"/>
      <c r="E1620" s="13"/>
      <c r="F1620" s="48"/>
      <c r="G1620" s="13"/>
      <c r="H1620" s="87"/>
      <c r="I1620" s="87"/>
      <c r="J1620" s="48"/>
    </row>
    <row r="1621" spans="1:13" ht="39.75" customHeight="1" thickTop="1" x14ac:dyDescent="0.2">
      <c r="A1621" s="45"/>
      <c r="B1621" s="45"/>
      <c r="C1621" s="89"/>
      <c r="D1621" s="45"/>
      <c r="E1621" s="45"/>
      <c r="F1621" s="45"/>
      <c r="G1621" s="45"/>
      <c r="H1621" s="45"/>
      <c r="I1621" s="45"/>
      <c r="J1621" s="45"/>
    </row>
    <row r="1622" spans="1:13" ht="39.75" customHeight="1" x14ac:dyDescent="0.2">
      <c r="A1622" s="28"/>
      <c r="B1622" s="4" t="s">
        <v>2</v>
      </c>
      <c r="C1622" s="26" t="s">
        <v>3</v>
      </c>
      <c r="D1622" s="28" t="s">
        <v>4</v>
      </c>
      <c r="E1622" s="193" t="s">
        <v>2388</v>
      </c>
      <c r="F1622" s="194"/>
      <c r="G1622" s="26" t="s">
        <v>190</v>
      </c>
      <c r="H1622" s="4" t="s">
        <v>6</v>
      </c>
      <c r="I1622" s="4" t="s">
        <v>7</v>
      </c>
      <c r="J1622" s="4" t="s">
        <v>191</v>
      </c>
      <c r="M1622" t="s">
        <v>7</v>
      </c>
    </row>
    <row r="1623" spans="1:13" ht="39.75" customHeight="1" x14ac:dyDescent="0.2">
      <c r="A1623" s="29" t="s">
        <v>2389</v>
      </c>
      <c r="B1623" s="42">
        <v>89404</v>
      </c>
      <c r="C1623" s="41" t="s">
        <v>14</v>
      </c>
      <c r="D1623" s="29" t="s">
        <v>3029</v>
      </c>
      <c r="E1623" s="195" t="s">
        <v>2435</v>
      </c>
      <c r="F1623" s="196"/>
      <c r="G1623" s="41" t="s">
        <v>15</v>
      </c>
      <c r="H1623" s="44">
        <v>1</v>
      </c>
      <c r="I1623" s="85">
        <f>SUM(J1624:J1629)</f>
        <v>8.24</v>
      </c>
      <c r="J1623" s="43">
        <f t="shared" ref="J1623:J1629" si="137">TRUNC(H1623*I1623,2)</f>
        <v>8.24</v>
      </c>
      <c r="M1623">
        <v>8.1999999999999993</v>
      </c>
    </row>
    <row r="1624" spans="1:13" ht="39.75" customHeight="1" x14ac:dyDescent="0.2">
      <c r="A1624" s="6" t="s">
        <v>2397</v>
      </c>
      <c r="B1624" s="5">
        <v>88248</v>
      </c>
      <c r="C1624" s="7" t="s">
        <v>14</v>
      </c>
      <c r="D1624" s="6" t="s">
        <v>4022</v>
      </c>
      <c r="E1624" s="197" t="s">
        <v>2399</v>
      </c>
      <c r="F1624" s="198"/>
      <c r="G1624" s="7" t="s">
        <v>297</v>
      </c>
      <c r="H1624" s="46">
        <v>0.1172</v>
      </c>
      <c r="I1624" s="77">
        <f>'COMP-CUSTO MÃO OBRA'!$H$61</f>
        <v>27.08</v>
      </c>
      <c r="J1624" s="8">
        <f t="shared" si="137"/>
        <v>3.17</v>
      </c>
      <c r="M1624">
        <v>26.5</v>
      </c>
    </row>
    <row r="1625" spans="1:13" ht="39.75" customHeight="1" x14ac:dyDescent="0.2">
      <c r="A1625" s="6" t="s">
        <v>2397</v>
      </c>
      <c r="B1625" s="5">
        <v>88267</v>
      </c>
      <c r="C1625" s="7" t="s">
        <v>14</v>
      </c>
      <c r="D1625" s="6" t="s">
        <v>429</v>
      </c>
      <c r="E1625" s="197" t="s">
        <v>2399</v>
      </c>
      <c r="F1625" s="198"/>
      <c r="G1625" s="7" t="s">
        <v>297</v>
      </c>
      <c r="H1625" s="46">
        <v>0.1172</v>
      </c>
      <c r="I1625" s="77">
        <f>'COMP-CUSTO MÃO OBRA'!$H$822</f>
        <v>33.380000000000003</v>
      </c>
      <c r="J1625" s="8">
        <f t="shared" si="137"/>
        <v>3.91</v>
      </c>
      <c r="M1625">
        <v>33.380000000000003</v>
      </c>
    </row>
    <row r="1626" spans="1:13" ht="39.75" customHeight="1" x14ac:dyDescent="0.2">
      <c r="A1626" s="10" t="s">
        <v>2391</v>
      </c>
      <c r="B1626" s="10">
        <v>122</v>
      </c>
      <c r="C1626" s="10" t="s">
        <v>14</v>
      </c>
      <c r="D1626" s="9" t="s">
        <v>42</v>
      </c>
      <c r="E1626" s="212" t="s">
        <v>2394</v>
      </c>
      <c r="F1626" s="199"/>
      <c r="G1626" s="10" t="s">
        <v>15</v>
      </c>
      <c r="H1626" s="47">
        <v>4.7000000000000002E-3</v>
      </c>
      <c r="I1626" s="211">
        <f>VLOOKUP(B1626,CURVA_ABC_INSUM!$B$5:$H$1423,7,0)</f>
        <v>52.7</v>
      </c>
      <c r="J1626" s="211">
        <f t="shared" si="137"/>
        <v>0.24</v>
      </c>
      <c r="M1626">
        <v>50.24</v>
      </c>
    </row>
    <row r="1627" spans="1:13" ht="39.75" customHeight="1" x14ac:dyDescent="0.2">
      <c r="A1627" s="10" t="s">
        <v>2391</v>
      </c>
      <c r="B1627" s="10">
        <v>3542</v>
      </c>
      <c r="C1627" s="10" t="s">
        <v>14</v>
      </c>
      <c r="D1627" s="9" t="s">
        <v>4191</v>
      </c>
      <c r="E1627" s="212" t="s">
        <v>2394</v>
      </c>
      <c r="F1627" s="199"/>
      <c r="G1627" s="10" t="s">
        <v>15</v>
      </c>
      <c r="H1627" s="47">
        <v>1</v>
      </c>
      <c r="I1627" s="211">
        <f>VLOOKUP(B1627,CURVA_ABC_INSUM!$B$5:$H$1423,7,0)</f>
        <v>0.53</v>
      </c>
      <c r="J1627" s="211">
        <f t="shared" si="137"/>
        <v>0.53</v>
      </c>
      <c r="M1627">
        <v>0.57999999999999996</v>
      </c>
    </row>
    <row r="1628" spans="1:13" ht="39.75" customHeight="1" x14ac:dyDescent="0.2">
      <c r="A1628" s="10" t="s">
        <v>2391</v>
      </c>
      <c r="B1628" s="10">
        <v>20083</v>
      </c>
      <c r="C1628" s="10" t="s">
        <v>14</v>
      </c>
      <c r="D1628" s="9" t="s">
        <v>3086</v>
      </c>
      <c r="E1628" s="212" t="s">
        <v>2394</v>
      </c>
      <c r="F1628" s="199"/>
      <c r="G1628" s="10" t="s">
        <v>15</v>
      </c>
      <c r="H1628" s="47">
        <v>6.0000000000000001E-3</v>
      </c>
      <c r="I1628" s="211">
        <f>VLOOKUP(B1628,CURVA_ABC_INSUM!$B$5:$H$1423,7,0)</f>
        <v>59.71</v>
      </c>
      <c r="J1628" s="211">
        <f t="shared" si="137"/>
        <v>0.35</v>
      </c>
      <c r="M1628">
        <v>56.92</v>
      </c>
    </row>
    <row r="1629" spans="1:13" ht="39.75" customHeight="1" x14ac:dyDescent="0.2">
      <c r="A1629" s="10" t="s">
        <v>2391</v>
      </c>
      <c r="B1629" s="10">
        <v>38383</v>
      </c>
      <c r="C1629" s="10" t="s">
        <v>14</v>
      </c>
      <c r="D1629" s="9" t="s">
        <v>3087</v>
      </c>
      <c r="E1629" s="212" t="s">
        <v>2394</v>
      </c>
      <c r="F1629" s="199"/>
      <c r="G1629" s="10" t="s">
        <v>15</v>
      </c>
      <c r="H1629" s="47">
        <v>2.5999999999999999E-2</v>
      </c>
      <c r="I1629" s="211">
        <f>VLOOKUP(B1629,CURVA_ABC_INSUM!$B$5:$H$1423,7,0)</f>
        <v>1.86</v>
      </c>
      <c r="J1629" s="211">
        <f t="shared" si="137"/>
        <v>0.04</v>
      </c>
      <c r="M1629">
        <v>1.74</v>
      </c>
    </row>
    <row r="1630" spans="1:13" ht="39.75" customHeight="1" thickBot="1" x14ac:dyDescent="0.25">
      <c r="A1630" s="13"/>
      <c r="B1630" s="13"/>
      <c r="C1630" s="12"/>
      <c r="D1630" s="13"/>
      <c r="E1630" s="13"/>
      <c r="F1630" s="48"/>
      <c r="G1630" s="13"/>
      <c r="H1630" s="87"/>
      <c r="I1630" s="87"/>
      <c r="J1630" s="48"/>
    </row>
    <row r="1631" spans="1:13" ht="39.75" customHeight="1" thickTop="1" x14ac:dyDescent="0.2">
      <c r="A1631" s="45"/>
      <c r="B1631" s="45"/>
      <c r="C1631" s="89"/>
      <c r="D1631" s="45"/>
      <c r="E1631" s="45"/>
      <c r="F1631" s="45"/>
      <c r="G1631" s="45"/>
      <c r="H1631" s="45"/>
      <c r="I1631" s="45"/>
      <c r="J1631" s="45"/>
    </row>
    <row r="1632" spans="1:13" ht="39.75" customHeight="1" x14ac:dyDescent="0.2">
      <c r="A1632" s="28"/>
      <c r="B1632" s="4" t="s">
        <v>2</v>
      </c>
      <c r="C1632" s="26" t="s">
        <v>3</v>
      </c>
      <c r="D1632" s="28" t="s">
        <v>4</v>
      </c>
      <c r="E1632" s="193" t="s">
        <v>2388</v>
      </c>
      <c r="F1632" s="194"/>
      <c r="G1632" s="26" t="s">
        <v>190</v>
      </c>
      <c r="H1632" s="4" t="s">
        <v>6</v>
      </c>
      <c r="I1632" s="4" t="s">
        <v>7</v>
      </c>
      <c r="J1632" s="4" t="s">
        <v>191</v>
      </c>
      <c r="M1632" t="s">
        <v>7</v>
      </c>
    </row>
    <row r="1633" spans="1:13" ht="39.75" customHeight="1" x14ac:dyDescent="0.2">
      <c r="A1633" s="29" t="s">
        <v>2389</v>
      </c>
      <c r="B1633" s="42">
        <v>89358</v>
      </c>
      <c r="C1633" s="41" t="s">
        <v>14</v>
      </c>
      <c r="D1633" s="29" t="s">
        <v>3025</v>
      </c>
      <c r="E1633" s="195" t="s">
        <v>2435</v>
      </c>
      <c r="F1633" s="196"/>
      <c r="G1633" s="41" t="s">
        <v>15</v>
      </c>
      <c r="H1633" s="44">
        <v>1</v>
      </c>
      <c r="I1633" s="85">
        <f>SUM(J1634:J1639)</f>
        <v>9.09</v>
      </c>
      <c r="J1633" s="43">
        <f t="shared" ref="J1633:J1639" si="138">TRUNC(H1633*I1633,2)</f>
        <v>9.09</v>
      </c>
      <c r="M1633">
        <v>9.0400000000000009</v>
      </c>
    </row>
    <row r="1634" spans="1:13" ht="39.75" customHeight="1" x14ac:dyDescent="0.2">
      <c r="A1634" s="6" t="s">
        <v>2397</v>
      </c>
      <c r="B1634" s="5">
        <v>88248</v>
      </c>
      <c r="C1634" s="7" t="s">
        <v>14</v>
      </c>
      <c r="D1634" s="6" t="s">
        <v>4022</v>
      </c>
      <c r="E1634" s="197" t="s">
        <v>2399</v>
      </c>
      <c r="F1634" s="198"/>
      <c r="G1634" s="7" t="s">
        <v>297</v>
      </c>
      <c r="H1634" s="46">
        <v>0.13109999999999999</v>
      </c>
      <c r="I1634" s="77">
        <f>'COMP-CUSTO MÃO OBRA'!$H$61</f>
        <v>27.08</v>
      </c>
      <c r="J1634" s="8">
        <f t="shared" si="138"/>
        <v>3.55</v>
      </c>
      <c r="M1634">
        <v>26.5</v>
      </c>
    </row>
    <row r="1635" spans="1:13" ht="39.75" customHeight="1" x14ac:dyDescent="0.2">
      <c r="A1635" s="6" t="s">
        <v>2397</v>
      </c>
      <c r="B1635" s="5">
        <v>88267</v>
      </c>
      <c r="C1635" s="7" t="s">
        <v>14</v>
      </c>
      <c r="D1635" s="6" t="s">
        <v>429</v>
      </c>
      <c r="E1635" s="197" t="s">
        <v>2399</v>
      </c>
      <c r="F1635" s="198"/>
      <c r="G1635" s="7" t="s">
        <v>297</v>
      </c>
      <c r="H1635" s="46">
        <v>0.13109999999999999</v>
      </c>
      <c r="I1635" s="77">
        <f>'COMP-CUSTO MÃO OBRA'!$H$822</f>
        <v>33.380000000000003</v>
      </c>
      <c r="J1635" s="8">
        <f t="shared" si="138"/>
        <v>4.37</v>
      </c>
      <c r="M1635">
        <v>33.380000000000003</v>
      </c>
    </row>
    <row r="1636" spans="1:13" ht="39.75" customHeight="1" x14ac:dyDescent="0.2">
      <c r="A1636" s="10" t="s">
        <v>2391</v>
      </c>
      <c r="B1636" s="10">
        <v>122</v>
      </c>
      <c r="C1636" s="10" t="s">
        <v>14</v>
      </c>
      <c r="D1636" s="9" t="s">
        <v>42</v>
      </c>
      <c r="E1636" s="212" t="s">
        <v>2394</v>
      </c>
      <c r="F1636" s="199"/>
      <c r="G1636" s="10" t="s">
        <v>15</v>
      </c>
      <c r="H1636" s="47">
        <v>4.7000000000000002E-3</v>
      </c>
      <c r="I1636" s="211">
        <f>VLOOKUP(B1636,CURVA_ABC_INSUM!$B$5:$H$1423,7,0)</f>
        <v>52.7</v>
      </c>
      <c r="J1636" s="211">
        <f t="shared" si="138"/>
        <v>0.24</v>
      </c>
      <c r="M1636">
        <v>50.24</v>
      </c>
    </row>
    <row r="1637" spans="1:13" ht="39.75" customHeight="1" x14ac:dyDescent="0.2">
      <c r="A1637" s="10" t="s">
        <v>2391</v>
      </c>
      <c r="B1637" s="10">
        <v>3542</v>
      </c>
      <c r="C1637" s="10" t="s">
        <v>14</v>
      </c>
      <c r="D1637" s="9" t="s">
        <v>4191</v>
      </c>
      <c r="E1637" s="212" t="s">
        <v>2394</v>
      </c>
      <c r="F1637" s="199"/>
      <c r="G1637" s="10" t="s">
        <v>15</v>
      </c>
      <c r="H1637" s="47">
        <v>1</v>
      </c>
      <c r="I1637" s="211">
        <f>VLOOKUP(B1637,CURVA_ABC_INSUM!$B$5:$H$1423,7,0)</f>
        <v>0.53</v>
      </c>
      <c r="J1637" s="211">
        <f t="shared" si="138"/>
        <v>0.53</v>
      </c>
      <c r="M1637">
        <v>0.57999999999999996</v>
      </c>
    </row>
    <row r="1638" spans="1:13" ht="39.75" customHeight="1" x14ac:dyDescent="0.2">
      <c r="A1638" s="10" t="s">
        <v>2391</v>
      </c>
      <c r="B1638" s="10">
        <v>20083</v>
      </c>
      <c r="C1638" s="10" t="s">
        <v>14</v>
      </c>
      <c r="D1638" s="9" t="s">
        <v>3086</v>
      </c>
      <c r="E1638" s="212" t="s">
        <v>2394</v>
      </c>
      <c r="F1638" s="199"/>
      <c r="G1638" s="10" t="s">
        <v>15</v>
      </c>
      <c r="H1638" s="47">
        <v>6.0000000000000001E-3</v>
      </c>
      <c r="I1638" s="211">
        <f>VLOOKUP(B1638,CURVA_ABC_INSUM!$B$5:$H$1423,7,0)</f>
        <v>59.71</v>
      </c>
      <c r="J1638" s="211">
        <f t="shared" si="138"/>
        <v>0.35</v>
      </c>
      <c r="M1638">
        <v>56.92</v>
      </c>
    </row>
    <row r="1639" spans="1:13" ht="39.75" customHeight="1" x14ac:dyDescent="0.2">
      <c r="A1639" s="10" t="s">
        <v>2391</v>
      </c>
      <c r="B1639" s="10">
        <v>38383</v>
      </c>
      <c r="C1639" s="10" t="s">
        <v>14</v>
      </c>
      <c r="D1639" s="9" t="s">
        <v>3087</v>
      </c>
      <c r="E1639" s="212" t="s">
        <v>2394</v>
      </c>
      <c r="F1639" s="199"/>
      <c r="G1639" s="10" t="s">
        <v>15</v>
      </c>
      <c r="H1639" s="47">
        <v>2.9100000000000001E-2</v>
      </c>
      <c r="I1639" s="211">
        <f>VLOOKUP(B1639,CURVA_ABC_INSUM!$B$5:$H$1423,7,0)</f>
        <v>1.86</v>
      </c>
      <c r="J1639" s="211">
        <f t="shared" si="138"/>
        <v>0.05</v>
      </c>
      <c r="M1639">
        <v>1.74</v>
      </c>
    </row>
    <row r="1640" spans="1:13" ht="39.75" customHeight="1" thickBot="1" x14ac:dyDescent="0.25">
      <c r="A1640" s="13"/>
      <c r="B1640" s="13"/>
      <c r="C1640" s="12"/>
      <c r="D1640" s="13"/>
      <c r="E1640" s="13"/>
      <c r="F1640" s="48"/>
      <c r="G1640" s="13"/>
      <c r="H1640" s="87"/>
      <c r="I1640" s="87"/>
      <c r="J1640" s="48"/>
    </row>
    <row r="1641" spans="1:13" ht="39.75" customHeight="1" thickTop="1" x14ac:dyDescent="0.2">
      <c r="A1641" s="45"/>
      <c r="B1641" s="45"/>
      <c r="C1641" s="89"/>
      <c r="D1641" s="45"/>
      <c r="E1641" s="45"/>
      <c r="F1641" s="45"/>
      <c r="G1641" s="45"/>
      <c r="H1641" s="45"/>
      <c r="I1641" s="45"/>
      <c r="J1641" s="45"/>
    </row>
    <row r="1642" spans="1:13" ht="39.75" customHeight="1" x14ac:dyDescent="0.2">
      <c r="A1642" s="28"/>
      <c r="B1642" s="4" t="s">
        <v>2</v>
      </c>
      <c r="C1642" s="26" t="s">
        <v>3</v>
      </c>
      <c r="D1642" s="28" t="s">
        <v>4</v>
      </c>
      <c r="E1642" s="193" t="s">
        <v>2388</v>
      </c>
      <c r="F1642" s="194"/>
      <c r="G1642" s="26" t="s">
        <v>190</v>
      </c>
      <c r="H1642" s="4" t="s">
        <v>6</v>
      </c>
      <c r="I1642" s="4" t="s">
        <v>7</v>
      </c>
      <c r="J1642" s="4" t="s">
        <v>191</v>
      </c>
      <c r="M1642" t="s">
        <v>7</v>
      </c>
    </row>
    <row r="1643" spans="1:13" ht="39.75" customHeight="1" x14ac:dyDescent="0.2">
      <c r="A1643" s="29" t="s">
        <v>2389</v>
      </c>
      <c r="B1643" s="42">
        <v>89481</v>
      </c>
      <c r="C1643" s="41" t="s">
        <v>14</v>
      </c>
      <c r="D1643" s="29" t="s">
        <v>3047</v>
      </c>
      <c r="E1643" s="195" t="s">
        <v>2435</v>
      </c>
      <c r="F1643" s="196"/>
      <c r="G1643" s="41" t="s">
        <v>15</v>
      </c>
      <c r="H1643" s="44">
        <v>1</v>
      </c>
      <c r="I1643" s="85">
        <f>SUM(J1644:J1649)</f>
        <v>5.7799999999999994</v>
      </c>
      <c r="J1643" s="43">
        <f t="shared" ref="J1643:J1649" si="139">TRUNC(H1643*I1643,2)</f>
        <v>5.78</v>
      </c>
      <c r="M1643">
        <v>5.74</v>
      </c>
    </row>
    <row r="1644" spans="1:13" ht="39.75" customHeight="1" x14ac:dyDescent="0.2">
      <c r="A1644" s="6" t="s">
        <v>2397</v>
      </c>
      <c r="B1644" s="5">
        <v>88248</v>
      </c>
      <c r="C1644" s="7" t="s">
        <v>14</v>
      </c>
      <c r="D1644" s="6" t="s">
        <v>4022</v>
      </c>
      <c r="E1644" s="197" t="s">
        <v>2399</v>
      </c>
      <c r="F1644" s="198"/>
      <c r="G1644" s="7" t="s">
        <v>297</v>
      </c>
      <c r="H1644" s="46">
        <v>7.0599999999999996E-2</v>
      </c>
      <c r="I1644" s="77">
        <f>'COMP-CUSTO MÃO OBRA'!$H$61</f>
        <v>27.08</v>
      </c>
      <c r="J1644" s="8">
        <f t="shared" si="139"/>
        <v>1.91</v>
      </c>
      <c r="M1644">
        <v>26.5</v>
      </c>
    </row>
    <row r="1645" spans="1:13" ht="39.75" customHeight="1" x14ac:dyDescent="0.2">
      <c r="A1645" s="6" t="s">
        <v>2397</v>
      </c>
      <c r="B1645" s="5">
        <v>88267</v>
      </c>
      <c r="C1645" s="7" t="s">
        <v>14</v>
      </c>
      <c r="D1645" s="6" t="s">
        <v>429</v>
      </c>
      <c r="E1645" s="197" t="s">
        <v>2399</v>
      </c>
      <c r="F1645" s="198"/>
      <c r="G1645" s="7" t="s">
        <v>297</v>
      </c>
      <c r="H1645" s="46">
        <v>7.0599999999999996E-2</v>
      </c>
      <c r="I1645" s="77">
        <f>'COMP-CUSTO MÃO OBRA'!$H$822</f>
        <v>33.380000000000003</v>
      </c>
      <c r="J1645" s="8">
        <f t="shared" si="139"/>
        <v>2.35</v>
      </c>
      <c r="M1645">
        <v>33.380000000000003</v>
      </c>
    </row>
    <row r="1646" spans="1:13" ht="39.75" customHeight="1" x14ac:dyDescent="0.2">
      <c r="A1646" s="10" t="s">
        <v>2391</v>
      </c>
      <c r="B1646" s="10">
        <v>122</v>
      </c>
      <c r="C1646" s="10" t="s">
        <v>14</v>
      </c>
      <c r="D1646" s="9" t="s">
        <v>42</v>
      </c>
      <c r="E1646" s="212" t="s">
        <v>2394</v>
      </c>
      <c r="F1646" s="199"/>
      <c r="G1646" s="10" t="s">
        <v>15</v>
      </c>
      <c r="H1646" s="47">
        <v>7.1000000000000004E-3</v>
      </c>
      <c r="I1646" s="211">
        <f>VLOOKUP(B1646,CURVA_ABC_INSUM!$B$5:$H$1423,7,0)</f>
        <v>52.7</v>
      </c>
      <c r="J1646" s="211">
        <f t="shared" si="139"/>
        <v>0.37</v>
      </c>
      <c r="M1646">
        <v>50.24</v>
      </c>
    </row>
    <row r="1647" spans="1:13" ht="39.75" customHeight="1" x14ac:dyDescent="0.2">
      <c r="A1647" s="10" t="s">
        <v>2391</v>
      </c>
      <c r="B1647" s="10">
        <v>3529</v>
      </c>
      <c r="C1647" s="10" t="s">
        <v>14</v>
      </c>
      <c r="D1647" s="9" t="s">
        <v>4192</v>
      </c>
      <c r="E1647" s="212" t="s">
        <v>2394</v>
      </c>
      <c r="F1647" s="199"/>
      <c r="G1647" s="10" t="s">
        <v>15</v>
      </c>
      <c r="H1647" s="47">
        <v>1</v>
      </c>
      <c r="I1647" s="211">
        <f>VLOOKUP(B1647,CURVA_ABC_INSUM!$B$5:$H$1423,7,0)</f>
        <v>0.66</v>
      </c>
      <c r="J1647" s="211">
        <f t="shared" si="139"/>
        <v>0.66</v>
      </c>
      <c r="M1647">
        <v>0.71</v>
      </c>
    </row>
    <row r="1648" spans="1:13" ht="39.75" customHeight="1" x14ac:dyDescent="0.2">
      <c r="A1648" s="10" t="s">
        <v>2391</v>
      </c>
      <c r="B1648" s="10">
        <v>20083</v>
      </c>
      <c r="C1648" s="10" t="s">
        <v>14</v>
      </c>
      <c r="D1648" s="9" t="s">
        <v>3086</v>
      </c>
      <c r="E1648" s="212" t="s">
        <v>2394</v>
      </c>
      <c r="F1648" s="199"/>
      <c r="G1648" s="10" t="s">
        <v>15</v>
      </c>
      <c r="H1648" s="47">
        <v>8.0000000000000002E-3</v>
      </c>
      <c r="I1648" s="211">
        <f>VLOOKUP(B1648,CURVA_ABC_INSUM!$B$5:$H$1423,7,0)</f>
        <v>59.71</v>
      </c>
      <c r="J1648" s="211">
        <f t="shared" si="139"/>
        <v>0.47</v>
      </c>
      <c r="M1648">
        <v>56.92</v>
      </c>
    </row>
    <row r="1649" spans="1:13" ht="39.75" customHeight="1" x14ac:dyDescent="0.2">
      <c r="A1649" s="10" t="s">
        <v>2391</v>
      </c>
      <c r="B1649" s="10">
        <v>38383</v>
      </c>
      <c r="C1649" s="10" t="s">
        <v>14</v>
      </c>
      <c r="D1649" s="9" t="s">
        <v>3087</v>
      </c>
      <c r="E1649" s="212" t="s">
        <v>2394</v>
      </c>
      <c r="F1649" s="199"/>
      <c r="G1649" s="10" t="s">
        <v>15</v>
      </c>
      <c r="H1649" s="47">
        <v>1.0800000000000001E-2</v>
      </c>
      <c r="I1649" s="211">
        <f>VLOOKUP(B1649,CURVA_ABC_INSUM!$B$5:$H$1423,7,0)</f>
        <v>1.86</v>
      </c>
      <c r="J1649" s="211">
        <f t="shared" si="139"/>
        <v>0.02</v>
      </c>
      <c r="M1649">
        <v>1.74</v>
      </c>
    </row>
    <row r="1650" spans="1:13" ht="39.75" customHeight="1" thickBot="1" x14ac:dyDescent="0.25">
      <c r="A1650" s="13"/>
      <c r="B1650" s="13"/>
      <c r="C1650" s="12"/>
      <c r="D1650" s="13"/>
      <c r="E1650" s="13"/>
      <c r="F1650" s="48"/>
      <c r="G1650" s="13"/>
      <c r="H1650" s="87"/>
      <c r="I1650" s="87"/>
      <c r="J1650" s="48"/>
    </row>
    <row r="1651" spans="1:13" ht="39.75" customHeight="1" thickTop="1" x14ac:dyDescent="0.2">
      <c r="A1651" s="45"/>
      <c r="B1651" s="45"/>
      <c r="C1651" s="89"/>
      <c r="D1651" s="45"/>
      <c r="E1651" s="45"/>
      <c r="F1651" s="45"/>
      <c r="G1651" s="45"/>
      <c r="H1651" s="45"/>
      <c r="I1651" s="45"/>
      <c r="J1651" s="45"/>
    </row>
    <row r="1652" spans="1:13" ht="39.75" customHeight="1" x14ac:dyDescent="0.2">
      <c r="A1652" s="28"/>
      <c r="B1652" s="4" t="s">
        <v>2</v>
      </c>
      <c r="C1652" s="26" t="s">
        <v>3</v>
      </c>
      <c r="D1652" s="28" t="s">
        <v>4</v>
      </c>
      <c r="E1652" s="193" t="s">
        <v>2388</v>
      </c>
      <c r="F1652" s="194"/>
      <c r="G1652" s="26" t="s">
        <v>190</v>
      </c>
      <c r="H1652" s="4" t="s">
        <v>6</v>
      </c>
      <c r="I1652" s="4" t="s">
        <v>7</v>
      </c>
      <c r="J1652" s="4" t="s">
        <v>191</v>
      </c>
      <c r="M1652" t="s">
        <v>7</v>
      </c>
    </row>
    <row r="1653" spans="1:13" ht="39.75" customHeight="1" x14ac:dyDescent="0.2">
      <c r="A1653" s="29" t="s">
        <v>2389</v>
      </c>
      <c r="B1653" s="42">
        <v>89408</v>
      </c>
      <c r="C1653" s="41" t="s">
        <v>14</v>
      </c>
      <c r="D1653" s="29" t="s">
        <v>3044</v>
      </c>
      <c r="E1653" s="195" t="s">
        <v>2435</v>
      </c>
      <c r="F1653" s="196"/>
      <c r="G1653" s="41" t="s">
        <v>15</v>
      </c>
      <c r="H1653" s="44">
        <v>1</v>
      </c>
      <c r="I1653" s="85">
        <f>SUM(J1654:J1659)</f>
        <v>9.7600000000000016</v>
      </c>
      <c r="J1653" s="43">
        <f t="shared" ref="J1653:J1659" si="140">TRUNC(H1653*I1653,2)</f>
        <v>9.76</v>
      </c>
      <c r="M1653">
        <v>9.6900000000000013</v>
      </c>
    </row>
    <row r="1654" spans="1:13" ht="39.75" customHeight="1" x14ac:dyDescent="0.2">
      <c r="A1654" s="6" t="s">
        <v>2397</v>
      </c>
      <c r="B1654" s="5">
        <v>88248</v>
      </c>
      <c r="C1654" s="7" t="s">
        <v>14</v>
      </c>
      <c r="D1654" s="6" t="s">
        <v>4022</v>
      </c>
      <c r="E1654" s="197" t="s">
        <v>2399</v>
      </c>
      <c r="F1654" s="198"/>
      <c r="G1654" s="7" t="s">
        <v>297</v>
      </c>
      <c r="H1654" s="46">
        <v>0.13589999999999999</v>
      </c>
      <c r="I1654" s="77">
        <f>'COMP-CUSTO MÃO OBRA'!$H$61</f>
        <v>27.08</v>
      </c>
      <c r="J1654" s="8">
        <f t="shared" si="140"/>
        <v>3.68</v>
      </c>
      <c r="M1654">
        <v>26.5</v>
      </c>
    </row>
    <row r="1655" spans="1:13" ht="39.75" customHeight="1" x14ac:dyDescent="0.2">
      <c r="A1655" s="6" t="s">
        <v>2397</v>
      </c>
      <c r="B1655" s="5">
        <v>88267</v>
      </c>
      <c r="C1655" s="7" t="s">
        <v>14</v>
      </c>
      <c r="D1655" s="6" t="s">
        <v>429</v>
      </c>
      <c r="E1655" s="197" t="s">
        <v>2399</v>
      </c>
      <c r="F1655" s="198"/>
      <c r="G1655" s="7" t="s">
        <v>297</v>
      </c>
      <c r="H1655" s="46">
        <v>0.13589999999999999</v>
      </c>
      <c r="I1655" s="77">
        <f>'COMP-CUSTO MÃO OBRA'!$H$822</f>
        <v>33.380000000000003</v>
      </c>
      <c r="J1655" s="8">
        <f t="shared" si="140"/>
        <v>4.53</v>
      </c>
      <c r="M1655">
        <v>33.380000000000003</v>
      </c>
    </row>
    <row r="1656" spans="1:13" ht="39.75" customHeight="1" x14ac:dyDescent="0.2">
      <c r="A1656" s="10" t="s">
        <v>2391</v>
      </c>
      <c r="B1656" s="10">
        <v>122</v>
      </c>
      <c r="C1656" s="10" t="s">
        <v>14</v>
      </c>
      <c r="D1656" s="9" t="s">
        <v>42</v>
      </c>
      <c r="E1656" s="212" t="s">
        <v>2394</v>
      </c>
      <c r="F1656" s="199"/>
      <c r="G1656" s="10" t="s">
        <v>15</v>
      </c>
      <c r="H1656" s="47">
        <v>7.1000000000000004E-3</v>
      </c>
      <c r="I1656" s="211">
        <f>VLOOKUP(B1656,CURVA_ABC_INSUM!$B$5:$H$1423,7,0)</f>
        <v>52.7</v>
      </c>
      <c r="J1656" s="211">
        <f t="shared" si="140"/>
        <v>0.37</v>
      </c>
      <c r="M1656">
        <v>50.24</v>
      </c>
    </row>
    <row r="1657" spans="1:13" ht="39.75" customHeight="1" x14ac:dyDescent="0.2">
      <c r="A1657" s="10" t="s">
        <v>2391</v>
      </c>
      <c r="B1657" s="10">
        <v>3529</v>
      </c>
      <c r="C1657" s="10" t="s">
        <v>14</v>
      </c>
      <c r="D1657" s="9" t="s">
        <v>4192</v>
      </c>
      <c r="E1657" s="212" t="s">
        <v>2394</v>
      </c>
      <c r="F1657" s="199"/>
      <c r="G1657" s="10" t="s">
        <v>15</v>
      </c>
      <c r="H1657" s="47">
        <v>1</v>
      </c>
      <c r="I1657" s="211">
        <f>VLOOKUP(B1657,CURVA_ABC_INSUM!$B$5:$H$1423,7,0)</f>
        <v>0.66</v>
      </c>
      <c r="J1657" s="211">
        <f t="shared" si="140"/>
        <v>0.66</v>
      </c>
      <c r="M1657">
        <v>0.71</v>
      </c>
    </row>
    <row r="1658" spans="1:13" ht="39.75" customHeight="1" x14ac:dyDescent="0.2">
      <c r="A1658" s="10" t="s">
        <v>2391</v>
      </c>
      <c r="B1658" s="10">
        <v>20083</v>
      </c>
      <c r="C1658" s="10" t="s">
        <v>14</v>
      </c>
      <c r="D1658" s="9" t="s">
        <v>3086</v>
      </c>
      <c r="E1658" s="212" t="s">
        <v>2394</v>
      </c>
      <c r="F1658" s="199"/>
      <c r="G1658" s="10" t="s">
        <v>15</v>
      </c>
      <c r="H1658" s="47">
        <v>8.0000000000000002E-3</v>
      </c>
      <c r="I1658" s="211">
        <f>VLOOKUP(B1658,CURVA_ABC_INSUM!$B$5:$H$1423,7,0)</f>
        <v>59.71</v>
      </c>
      <c r="J1658" s="211">
        <f t="shared" si="140"/>
        <v>0.47</v>
      </c>
      <c r="M1658">
        <v>56.92</v>
      </c>
    </row>
    <row r="1659" spans="1:13" ht="39.75" customHeight="1" x14ac:dyDescent="0.2">
      <c r="A1659" s="10" t="s">
        <v>2391</v>
      </c>
      <c r="B1659" s="10">
        <v>38383</v>
      </c>
      <c r="C1659" s="10" t="s">
        <v>14</v>
      </c>
      <c r="D1659" s="9" t="s">
        <v>3087</v>
      </c>
      <c r="E1659" s="212" t="s">
        <v>2394</v>
      </c>
      <c r="F1659" s="199"/>
      <c r="G1659" s="10" t="s">
        <v>15</v>
      </c>
      <c r="H1659" s="47">
        <v>3.0200000000000001E-2</v>
      </c>
      <c r="I1659" s="211">
        <f>VLOOKUP(B1659,CURVA_ABC_INSUM!$B$5:$H$1423,7,0)</f>
        <v>1.86</v>
      </c>
      <c r="J1659" s="211">
        <f t="shared" si="140"/>
        <v>0.05</v>
      </c>
      <c r="M1659">
        <v>1.74</v>
      </c>
    </row>
    <row r="1660" spans="1:13" ht="39.75" customHeight="1" thickBot="1" x14ac:dyDescent="0.25">
      <c r="A1660" s="13"/>
      <c r="B1660" s="13"/>
      <c r="C1660" s="12"/>
      <c r="D1660" s="13"/>
      <c r="E1660" s="13"/>
      <c r="F1660" s="48"/>
      <c r="G1660" s="13"/>
      <c r="H1660" s="87"/>
      <c r="I1660" s="87"/>
      <c r="J1660" s="48"/>
    </row>
    <row r="1661" spans="1:13" ht="39.75" customHeight="1" thickTop="1" x14ac:dyDescent="0.2">
      <c r="A1661" s="45"/>
      <c r="B1661" s="45"/>
      <c r="C1661" s="89"/>
      <c r="D1661" s="45"/>
      <c r="E1661" s="45"/>
      <c r="F1661" s="45"/>
      <c r="G1661" s="45"/>
      <c r="H1661" s="45"/>
      <c r="I1661" s="45"/>
      <c r="J1661" s="45"/>
    </row>
    <row r="1662" spans="1:13" ht="39.75" customHeight="1" x14ac:dyDescent="0.2">
      <c r="A1662" s="28"/>
      <c r="B1662" s="4" t="s">
        <v>2</v>
      </c>
      <c r="C1662" s="26" t="s">
        <v>3</v>
      </c>
      <c r="D1662" s="28" t="s">
        <v>4</v>
      </c>
      <c r="E1662" s="193" t="s">
        <v>2388</v>
      </c>
      <c r="F1662" s="194"/>
      <c r="G1662" s="26" t="s">
        <v>190</v>
      </c>
      <c r="H1662" s="4" t="s">
        <v>6</v>
      </c>
      <c r="I1662" s="4" t="s">
        <v>7</v>
      </c>
      <c r="J1662" s="4" t="s">
        <v>191</v>
      </c>
      <c r="M1662" t="s">
        <v>7</v>
      </c>
    </row>
    <row r="1663" spans="1:13" ht="39.75" customHeight="1" x14ac:dyDescent="0.2">
      <c r="A1663" s="29" t="s">
        <v>2389</v>
      </c>
      <c r="B1663" s="42">
        <v>89362</v>
      </c>
      <c r="C1663" s="41" t="s">
        <v>14</v>
      </c>
      <c r="D1663" s="29" t="s">
        <v>3037</v>
      </c>
      <c r="E1663" s="195" t="s">
        <v>2435</v>
      </c>
      <c r="F1663" s="196"/>
      <c r="G1663" s="41" t="s">
        <v>15</v>
      </c>
      <c r="H1663" s="44">
        <v>1</v>
      </c>
      <c r="I1663" s="85">
        <f>SUM(J1664:J1669)</f>
        <v>10.74</v>
      </c>
      <c r="J1663" s="43">
        <f t="shared" ref="J1663:J1669" si="141">TRUNC(H1663*I1663,2)</f>
        <v>10.74</v>
      </c>
      <c r="M1663">
        <v>10.649999999999999</v>
      </c>
    </row>
    <row r="1664" spans="1:13" ht="39.75" customHeight="1" x14ac:dyDescent="0.2">
      <c r="A1664" s="6" t="s">
        <v>2397</v>
      </c>
      <c r="B1664" s="5">
        <v>88248</v>
      </c>
      <c r="C1664" s="7" t="s">
        <v>14</v>
      </c>
      <c r="D1664" s="6" t="s">
        <v>4022</v>
      </c>
      <c r="E1664" s="197" t="s">
        <v>2399</v>
      </c>
      <c r="F1664" s="198"/>
      <c r="G1664" s="7" t="s">
        <v>297</v>
      </c>
      <c r="H1664" s="46">
        <v>0.152</v>
      </c>
      <c r="I1664" s="77">
        <f>'COMP-CUSTO MÃO OBRA'!$H$61</f>
        <v>27.08</v>
      </c>
      <c r="J1664" s="8">
        <f t="shared" si="141"/>
        <v>4.1100000000000003</v>
      </c>
      <c r="M1664">
        <v>26.5</v>
      </c>
    </row>
    <row r="1665" spans="1:13" ht="39.75" customHeight="1" x14ac:dyDescent="0.2">
      <c r="A1665" s="6" t="s">
        <v>2397</v>
      </c>
      <c r="B1665" s="5">
        <v>88267</v>
      </c>
      <c r="C1665" s="7" t="s">
        <v>14</v>
      </c>
      <c r="D1665" s="6" t="s">
        <v>429</v>
      </c>
      <c r="E1665" s="197" t="s">
        <v>2399</v>
      </c>
      <c r="F1665" s="198"/>
      <c r="G1665" s="7" t="s">
        <v>297</v>
      </c>
      <c r="H1665" s="46">
        <v>0.152</v>
      </c>
      <c r="I1665" s="77">
        <f>'COMP-CUSTO MÃO OBRA'!$H$822</f>
        <v>33.380000000000003</v>
      </c>
      <c r="J1665" s="8">
        <f t="shared" si="141"/>
        <v>5.07</v>
      </c>
      <c r="M1665">
        <v>33.380000000000003</v>
      </c>
    </row>
    <row r="1666" spans="1:13" ht="39.75" customHeight="1" x14ac:dyDescent="0.2">
      <c r="A1666" s="10" t="s">
        <v>2391</v>
      </c>
      <c r="B1666" s="10">
        <v>122</v>
      </c>
      <c r="C1666" s="10" t="s">
        <v>14</v>
      </c>
      <c r="D1666" s="9" t="s">
        <v>42</v>
      </c>
      <c r="E1666" s="212" t="s">
        <v>2394</v>
      </c>
      <c r="F1666" s="199"/>
      <c r="G1666" s="10" t="s">
        <v>15</v>
      </c>
      <c r="H1666" s="47">
        <v>7.1000000000000004E-3</v>
      </c>
      <c r="I1666" s="211">
        <f>VLOOKUP(B1666,CURVA_ABC_INSUM!$B$5:$H$1423,7,0)</f>
        <v>52.7</v>
      </c>
      <c r="J1666" s="211">
        <f t="shared" si="141"/>
        <v>0.37</v>
      </c>
      <c r="M1666">
        <v>50.24</v>
      </c>
    </row>
    <row r="1667" spans="1:13" ht="39.75" customHeight="1" x14ac:dyDescent="0.2">
      <c r="A1667" s="10" t="s">
        <v>2391</v>
      </c>
      <c r="B1667" s="10">
        <v>3529</v>
      </c>
      <c r="C1667" s="10" t="s">
        <v>14</v>
      </c>
      <c r="D1667" s="9" t="s">
        <v>4192</v>
      </c>
      <c r="E1667" s="212" t="s">
        <v>2394</v>
      </c>
      <c r="F1667" s="199"/>
      <c r="G1667" s="10" t="s">
        <v>15</v>
      </c>
      <c r="H1667" s="47">
        <v>1</v>
      </c>
      <c r="I1667" s="211">
        <f>VLOOKUP(B1667,CURVA_ABC_INSUM!$B$5:$H$1423,7,0)</f>
        <v>0.66</v>
      </c>
      <c r="J1667" s="211">
        <f t="shared" si="141"/>
        <v>0.66</v>
      </c>
      <c r="M1667">
        <v>0.71</v>
      </c>
    </row>
    <row r="1668" spans="1:13" ht="39.75" customHeight="1" x14ac:dyDescent="0.2">
      <c r="A1668" s="10" t="s">
        <v>2391</v>
      </c>
      <c r="B1668" s="10">
        <v>20083</v>
      </c>
      <c r="C1668" s="10" t="s">
        <v>14</v>
      </c>
      <c r="D1668" s="9" t="s">
        <v>3086</v>
      </c>
      <c r="E1668" s="212" t="s">
        <v>2394</v>
      </c>
      <c r="F1668" s="199"/>
      <c r="G1668" s="10" t="s">
        <v>15</v>
      </c>
      <c r="H1668" s="47">
        <v>8.0000000000000002E-3</v>
      </c>
      <c r="I1668" s="211">
        <f>VLOOKUP(B1668,CURVA_ABC_INSUM!$B$5:$H$1423,7,0)</f>
        <v>59.71</v>
      </c>
      <c r="J1668" s="211">
        <f t="shared" si="141"/>
        <v>0.47</v>
      </c>
      <c r="M1668">
        <v>56.92</v>
      </c>
    </row>
    <row r="1669" spans="1:13" ht="39.75" customHeight="1" x14ac:dyDescent="0.2">
      <c r="A1669" s="10" t="s">
        <v>2391</v>
      </c>
      <c r="B1669" s="10">
        <v>38383</v>
      </c>
      <c r="C1669" s="10" t="s">
        <v>14</v>
      </c>
      <c r="D1669" s="9" t="s">
        <v>3087</v>
      </c>
      <c r="E1669" s="212" t="s">
        <v>2394</v>
      </c>
      <c r="F1669" s="199"/>
      <c r="G1669" s="10" t="s">
        <v>15</v>
      </c>
      <c r="H1669" s="47">
        <v>3.3799999999999997E-2</v>
      </c>
      <c r="I1669" s="211">
        <f>VLOOKUP(B1669,CURVA_ABC_INSUM!$B$5:$H$1423,7,0)</f>
        <v>1.86</v>
      </c>
      <c r="J1669" s="211">
        <f t="shared" si="141"/>
        <v>0.06</v>
      </c>
      <c r="M1669">
        <v>1.74</v>
      </c>
    </row>
    <row r="1670" spans="1:13" ht="39.75" customHeight="1" thickBot="1" x14ac:dyDescent="0.25">
      <c r="A1670" s="13"/>
      <c r="B1670" s="13"/>
      <c r="C1670" s="12"/>
      <c r="D1670" s="13"/>
      <c r="E1670" s="13"/>
      <c r="F1670" s="48"/>
      <c r="G1670" s="13"/>
      <c r="H1670" s="87"/>
      <c r="I1670" s="87"/>
      <c r="J1670" s="48"/>
    </row>
    <row r="1671" spans="1:13" ht="39.75" customHeight="1" thickTop="1" x14ac:dyDescent="0.2">
      <c r="A1671" s="45"/>
      <c r="B1671" s="45"/>
      <c r="C1671" s="89"/>
      <c r="D1671" s="45"/>
      <c r="E1671" s="45"/>
      <c r="F1671" s="45"/>
      <c r="G1671" s="45"/>
      <c r="H1671" s="45"/>
      <c r="I1671" s="45"/>
      <c r="J1671" s="45"/>
    </row>
    <row r="1672" spans="1:13" ht="39.75" customHeight="1" x14ac:dyDescent="0.2">
      <c r="A1672" s="28"/>
      <c r="B1672" s="4" t="s">
        <v>2</v>
      </c>
      <c r="C1672" s="26" t="s">
        <v>3</v>
      </c>
      <c r="D1672" s="28" t="s">
        <v>4</v>
      </c>
      <c r="E1672" s="193" t="s">
        <v>2388</v>
      </c>
      <c r="F1672" s="194"/>
      <c r="G1672" s="26" t="s">
        <v>190</v>
      </c>
      <c r="H1672" s="4" t="s">
        <v>6</v>
      </c>
      <c r="I1672" s="4" t="s">
        <v>7</v>
      </c>
      <c r="J1672" s="4" t="s">
        <v>191</v>
      </c>
      <c r="M1672" t="s">
        <v>7</v>
      </c>
    </row>
    <row r="1673" spans="1:13" ht="39.75" customHeight="1" x14ac:dyDescent="0.2">
      <c r="A1673" s="29" t="s">
        <v>2389</v>
      </c>
      <c r="B1673" s="42">
        <v>89492</v>
      </c>
      <c r="C1673" s="41" t="s">
        <v>14</v>
      </c>
      <c r="D1673" s="29" t="s">
        <v>3079</v>
      </c>
      <c r="E1673" s="195" t="s">
        <v>2435</v>
      </c>
      <c r="F1673" s="196"/>
      <c r="G1673" s="41" t="s">
        <v>15</v>
      </c>
      <c r="H1673" s="44">
        <v>1</v>
      </c>
      <c r="I1673" s="85">
        <f>SUM(J1674:J1679)</f>
        <v>8.5299999999999994</v>
      </c>
      <c r="J1673" s="43">
        <f t="shared" ref="J1673:J1679" si="142">TRUNC(H1673*I1673,2)</f>
        <v>8.5299999999999994</v>
      </c>
      <c r="M1673">
        <v>8.6199999999999992</v>
      </c>
    </row>
    <row r="1674" spans="1:13" ht="39.75" customHeight="1" x14ac:dyDescent="0.2">
      <c r="A1674" s="6" t="s">
        <v>2397</v>
      </c>
      <c r="B1674" s="5">
        <v>88248</v>
      </c>
      <c r="C1674" s="7" t="s">
        <v>14</v>
      </c>
      <c r="D1674" s="6" t="s">
        <v>4022</v>
      </c>
      <c r="E1674" s="197" t="s">
        <v>2399</v>
      </c>
      <c r="F1674" s="198"/>
      <c r="G1674" s="7" t="s">
        <v>297</v>
      </c>
      <c r="H1674" s="46">
        <v>8.5900000000000004E-2</v>
      </c>
      <c r="I1674" s="77">
        <f>'COMP-CUSTO MÃO OBRA'!$H$61</f>
        <v>27.08</v>
      </c>
      <c r="J1674" s="8">
        <f t="shared" si="142"/>
        <v>2.3199999999999998</v>
      </c>
      <c r="M1674">
        <v>26.5</v>
      </c>
    </row>
    <row r="1675" spans="1:13" ht="39.75" customHeight="1" x14ac:dyDescent="0.2">
      <c r="A1675" s="6" t="s">
        <v>2397</v>
      </c>
      <c r="B1675" s="5">
        <v>88267</v>
      </c>
      <c r="C1675" s="7" t="s">
        <v>14</v>
      </c>
      <c r="D1675" s="6" t="s">
        <v>429</v>
      </c>
      <c r="E1675" s="197" t="s">
        <v>2399</v>
      </c>
      <c r="F1675" s="198"/>
      <c r="G1675" s="7" t="s">
        <v>297</v>
      </c>
      <c r="H1675" s="46">
        <v>8.5900000000000004E-2</v>
      </c>
      <c r="I1675" s="77">
        <f>'COMP-CUSTO MÃO OBRA'!$H$822</f>
        <v>33.380000000000003</v>
      </c>
      <c r="J1675" s="8">
        <f t="shared" si="142"/>
        <v>2.86</v>
      </c>
      <c r="M1675">
        <v>33.380000000000003</v>
      </c>
    </row>
    <row r="1676" spans="1:13" ht="39.75" customHeight="1" x14ac:dyDescent="0.2">
      <c r="A1676" s="10" t="s">
        <v>2391</v>
      </c>
      <c r="B1676" s="10">
        <v>122</v>
      </c>
      <c r="C1676" s="10" t="s">
        <v>14</v>
      </c>
      <c r="D1676" s="9" t="s">
        <v>42</v>
      </c>
      <c r="E1676" s="212" t="s">
        <v>2394</v>
      </c>
      <c r="F1676" s="199"/>
      <c r="G1676" s="10" t="s">
        <v>15</v>
      </c>
      <c r="H1676" s="47">
        <v>9.4000000000000004E-3</v>
      </c>
      <c r="I1676" s="211">
        <f>VLOOKUP(B1676,CURVA_ABC_INSUM!$B$5:$H$1423,7,0)</f>
        <v>52.7</v>
      </c>
      <c r="J1676" s="211">
        <f t="shared" si="142"/>
        <v>0.49</v>
      </c>
      <c r="M1676">
        <v>50.24</v>
      </c>
    </row>
    <row r="1677" spans="1:13" ht="39.75" customHeight="1" x14ac:dyDescent="0.2">
      <c r="A1677" s="10" t="s">
        <v>2391</v>
      </c>
      <c r="B1677" s="10">
        <v>3536</v>
      </c>
      <c r="C1677" s="10" t="s">
        <v>14</v>
      </c>
      <c r="D1677" s="9" t="s">
        <v>4193</v>
      </c>
      <c r="E1677" s="212" t="s">
        <v>2394</v>
      </c>
      <c r="F1677" s="199"/>
      <c r="G1677" s="10" t="s">
        <v>15</v>
      </c>
      <c r="H1677" s="47">
        <v>1</v>
      </c>
      <c r="I1677" s="211">
        <f>VLOOKUP(B1677,CURVA_ABC_INSUM!$B$5:$H$1423,7,0)</f>
        <v>2.19</v>
      </c>
      <c r="J1677" s="211">
        <f t="shared" si="142"/>
        <v>2.19</v>
      </c>
      <c r="M1677">
        <v>2.38</v>
      </c>
    </row>
    <row r="1678" spans="1:13" ht="39.75" customHeight="1" x14ac:dyDescent="0.2">
      <c r="A1678" s="10" t="s">
        <v>2391</v>
      </c>
      <c r="B1678" s="10">
        <v>20083</v>
      </c>
      <c r="C1678" s="10" t="s">
        <v>14</v>
      </c>
      <c r="D1678" s="9" t="s">
        <v>3086</v>
      </c>
      <c r="E1678" s="212" t="s">
        <v>2394</v>
      </c>
      <c r="F1678" s="199"/>
      <c r="G1678" s="10" t="s">
        <v>15</v>
      </c>
      <c r="H1678" s="47">
        <v>1.0999999999999999E-2</v>
      </c>
      <c r="I1678" s="211">
        <f>VLOOKUP(B1678,CURVA_ABC_INSUM!$B$5:$H$1423,7,0)</f>
        <v>59.71</v>
      </c>
      <c r="J1678" s="211">
        <f t="shared" si="142"/>
        <v>0.65</v>
      </c>
      <c r="M1678">
        <v>56.92</v>
      </c>
    </row>
    <row r="1679" spans="1:13" ht="39.75" customHeight="1" x14ac:dyDescent="0.2">
      <c r="A1679" s="10" t="s">
        <v>2391</v>
      </c>
      <c r="B1679" s="10">
        <v>38383</v>
      </c>
      <c r="C1679" s="10" t="s">
        <v>14</v>
      </c>
      <c r="D1679" s="9" t="s">
        <v>3087</v>
      </c>
      <c r="E1679" s="212" t="s">
        <v>2394</v>
      </c>
      <c r="F1679" s="199"/>
      <c r="G1679" s="10" t="s">
        <v>15</v>
      </c>
      <c r="H1679" s="47">
        <v>1.3100000000000001E-2</v>
      </c>
      <c r="I1679" s="211">
        <f>VLOOKUP(B1679,CURVA_ABC_INSUM!$B$5:$H$1423,7,0)</f>
        <v>1.86</v>
      </c>
      <c r="J1679" s="211">
        <f t="shared" si="142"/>
        <v>0.02</v>
      </c>
      <c r="M1679">
        <v>1.74</v>
      </c>
    </row>
    <row r="1680" spans="1:13" ht="39.75" customHeight="1" thickBot="1" x14ac:dyDescent="0.25">
      <c r="A1680" s="13"/>
      <c r="B1680" s="13"/>
      <c r="C1680" s="12"/>
      <c r="D1680" s="13"/>
      <c r="E1680" s="13"/>
      <c r="F1680" s="48"/>
      <c r="G1680" s="13"/>
      <c r="H1680" s="87"/>
      <c r="I1680" s="87"/>
      <c r="J1680" s="48"/>
    </row>
    <row r="1681" spans="1:13" ht="39.75" customHeight="1" thickTop="1" x14ac:dyDescent="0.2">
      <c r="A1681" s="45"/>
      <c r="B1681" s="45"/>
      <c r="C1681" s="89"/>
      <c r="D1681" s="45"/>
      <c r="E1681" s="45"/>
      <c r="F1681" s="45"/>
      <c r="G1681" s="45"/>
      <c r="H1681" s="45"/>
      <c r="I1681" s="45"/>
      <c r="J1681" s="45"/>
    </row>
    <row r="1682" spans="1:13" ht="39.75" customHeight="1" x14ac:dyDescent="0.2">
      <c r="A1682" s="28"/>
      <c r="B1682" s="4" t="s">
        <v>2</v>
      </c>
      <c r="C1682" s="26" t="s">
        <v>3</v>
      </c>
      <c r="D1682" s="28" t="s">
        <v>4</v>
      </c>
      <c r="E1682" s="193" t="s">
        <v>2388</v>
      </c>
      <c r="F1682" s="194"/>
      <c r="G1682" s="26" t="s">
        <v>190</v>
      </c>
      <c r="H1682" s="4" t="s">
        <v>6</v>
      </c>
      <c r="I1682" s="4" t="s">
        <v>7</v>
      </c>
      <c r="J1682" s="4" t="s">
        <v>191</v>
      </c>
      <c r="M1682" t="s">
        <v>7</v>
      </c>
    </row>
    <row r="1683" spans="1:13" ht="39.75" customHeight="1" x14ac:dyDescent="0.2">
      <c r="A1683" s="29" t="s">
        <v>2389</v>
      </c>
      <c r="B1683" s="42">
        <v>89413</v>
      </c>
      <c r="C1683" s="41" t="s">
        <v>14</v>
      </c>
      <c r="D1683" s="29" t="s">
        <v>3074</v>
      </c>
      <c r="E1683" s="195" t="s">
        <v>2435</v>
      </c>
      <c r="F1683" s="196"/>
      <c r="G1683" s="41" t="s">
        <v>15</v>
      </c>
      <c r="H1683" s="44">
        <v>1</v>
      </c>
      <c r="I1683" s="43">
        <f>SUM(J1684:J1689)</f>
        <v>13.18</v>
      </c>
      <c r="J1683" s="43">
        <f t="shared" ref="J1683:J1689" si="143">TRUNC(H1683*I1683,2)</f>
        <v>13.18</v>
      </c>
      <c r="M1683">
        <v>13.23</v>
      </c>
    </row>
    <row r="1684" spans="1:13" ht="39.75" customHeight="1" x14ac:dyDescent="0.2">
      <c r="A1684" s="6" t="s">
        <v>2397</v>
      </c>
      <c r="B1684" s="5">
        <v>88248</v>
      </c>
      <c r="C1684" s="7" t="s">
        <v>14</v>
      </c>
      <c r="D1684" s="6" t="s">
        <v>4022</v>
      </c>
      <c r="E1684" s="197" t="s">
        <v>2399</v>
      </c>
      <c r="F1684" s="198"/>
      <c r="G1684" s="7" t="s">
        <v>297</v>
      </c>
      <c r="H1684" s="46">
        <v>0.16209999999999999</v>
      </c>
      <c r="I1684" s="77">
        <f>'COMP-CUSTO MÃO OBRA'!$H$61</f>
        <v>27.08</v>
      </c>
      <c r="J1684" s="8">
        <f t="shared" si="143"/>
        <v>4.38</v>
      </c>
      <c r="M1684">
        <v>26.5</v>
      </c>
    </row>
    <row r="1685" spans="1:13" ht="39.75" customHeight="1" x14ac:dyDescent="0.2">
      <c r="A1685" s="6" t="s">
        <v>2397</v>
      </c>
      <c r="B1685" s="5">
        <v>88267</v>
      </c>
      <c r="C1685" s="7" t="s">
        <v>14</v>
      </c>
      <c r="D1685" s="6" t="s">
        <v>429</v>
      </c>
      <c r="E1685" s="197" t="s">
        <v>2399</v>
      </c>
      <c r="F1685" s="198"/>
      <c r="G1685" s="7" t="s">
        <v>297</v>
      </c>
      <c r="H1685" s="46">
        <v>0.16209999999999999</v>
      </c>
      <c r="I1685" s="77">
        <f>'COMP-CUSTO MÃO OBRA'!$H$822</f>
        <v>33.380000000000003</v>
      </c>
      <c r="J1685" s="8">
        <f t="shared" si="143"/>
        <v>5.41</v>
      </c>
      <c r="M1685">
        <v>33.380000000000003</v>
      </c>
    </row>
    <row r="1686" spans="1:13" ht="39.75" customHeight="1" x14ac:dyDescent="0.2">
      <c r="A1686" s="10" t="s">
        <v>2391</v>
      </c>
      <c r="B1686" s="10">
        <v>122</v>
      </c>
      <c r="C1686" s="10" t="s">
        <v>14</v>
      </c>
      <c r="D1686" s="9" t="s">
        <v>42</v>
      </c>
      <c r="E1686" s="212" t="s">
        <v>2394</v>
      </c>
      <c r="F1686" s="199"/>
      <c r="G1686" s="10" t="s">
        <v>15</v>
      </c>
      <c r="H1686" s="47">
        <v>9.4000000000000004E-3</v>
      </c>
      <c r="I1686" s="211">
        <f>VLOOKUP(B1686,CURVA_ABC_INSUM!$B$5:$H$1423,7,0)</f>
        <v>52.7</v>
      </c>
      <c r="J1686" s="211">
        <f t="shared" si="143"/>
        <v>0.49</v>
      </c>
      <c r="M1686">
        <v>50.24</v>
      </c>
    </row>
    <row r="1687" spans="1:13" ht="39.75" customHeight="1" x14ac:dyDescent="0.2">
      <c r="A1687" s="10" t="s">
        <v>2391</v>
      </c>
      <c r="B1687" s="10">
        <v>3536</v>
      </c>
      <c r="C1687" s="10" t="s">
        <v>14</v>
      </c>
      <c r="D1687" s="9" t="s">
        <v>4193</v>
      </c>
      <c r="E1687" s="212" t="s">
        <v>2394</v>
      </c>
      <c r="F1687" s="199"/>
      <c r="G1687" s="10" t="s">
        <v>15</v>
      </c>
      <c r="H1687" s="47">
        <v>1</v>
      </c>
      <c r="I1687" s="211">
        <f>VLOOKUP(B1687,CURVA_ABC_INSUM!$B$5:$H$1423,7,0)</f>
        <v>2.19</v>
      </c>
      <c r="J1687" s="211">
        <f t="shared" si="143"/>
        <v>2.19</v>
      </c>
      <c r="M1687">
        <v>2.38</v>
      </c>
    </row>
    <row r="1688" spans="1:13" ht="39.75" customHeight="1" x14ac:dyDescent="0.2">
      <c r="A1688" s="10" t="s">
        <v>2391</v>
      </c>
      <c r="B1688" s="10">
        <v>20083</v>
      </c>
      <c r="C1688" s="10" t="s">
        <v>14</v>
      </c>
      <c r="D1688" s="9" t="s">
        <v>3086</v>
      </c>
      <c r="E1688" s="212" t="s">
        <v>2394</v>
      </c>
      <c r="F1688" s="199"/>
      <c r="G1688" s="10" t="s">
        <v>15</v>
      </c>
      <c r="H1688" s="47">
        <v>1.0999999999999999E-2</v>
      </c>
      <c r="I1688" s="211">
        <f>VLOOKUP(B1688,CURVA_ABC_INSUM!$B$5:$H$1423,7,0)</f>
        <v>59.71</v>
      </c>
      <c r="J1688" s="211">
        <f t="shared" si="143"/>
        <v>0.65</v>
      </c>
      <c r="M1688">
        <v>56.92</v>
      </c>
    </row>
    <row r="1689" spans="1:13" ht="39.75" customHeight="1" x14ac:dyDescent="0.2">
      <c r="A1689" s="10" t="s">
        <v>2391</v>
      </c>
      <c r="B1689" s="10">
        <v>38383</v>
      </c>
      <c r="C1689" s="10" t="s">
        <v>14</v>
      </c>
      <c r="D1689" s="9" t="s">
        <v>3087</v>
      </c>
      <c r="E1689" s="212" t="s">
        <v>2394</v>
      </c>
      <c r="F1689" s="199"/>
      <c r="G1689" s="10" t="s">
        <v>15</v>
      </c>
      <c r="H1689" s="47">
        <v>3.5999999999999997E-2</v>
      </c>
      <c r="I1689" s="211">
        <f>VLOOKUP(B1689,CURVA_ABC_INSUM!$B$5:$H$1423,7,0)</f>
        <v>1.86</v>
      </c>
      <c r="J1689" s="211">
        <f t="shared" si="143"/>
        <v>0.06</v>
      </c>
      <c r="M1689">
        <v>1.74</v>
      </c>
    </row>
    <row r="1690" spans="1:13" ht="39.75" customHeight="1" thickBot="1" x14ac:dyDescent="0.25">
      <c r="A1690" s="13"/>
      <c r="B1690" s="13"/>
      <c r="C1690" s="12"/>
      <c r="D1690" s="13"/>
      <c r="E1690" s="13"/>
      <c r="F1690" s="48"/>
      <c r="G1690" s="13"/>
      <c r="H1690" s="87"/>
      <c r="I1690" s="87"/>
      <c r="J1690" s="48"/>
    </row>
    <row r="1691" spans="1:13" ht="39.75" customHeight="1" thickTop="1" x14ac:dyDescent="0.2">
      <c r="A1691" s="45"/>
      <c r="B1691" s="45"/>
      <c r="C1691" s="89"/>
      <c r="D1691" s="45"/>
      <c r="E1691" s="45"/>
      <c r="F1691" s="45"/>
      <c r="G1691" s="45"/>
      <c r="H1691" s="45"/>
      <c r="I1691" s="45"/>
      <c r="J1691" s="45"/>
    </row>
    <row r="1692" spans="1:13" ht="39.75" customHeight="1" x14ac:dyDescent="0.2">
      <c r="A1692" s="28"/>
      <c r="B1692" s="4" t="s">
        <v>2</v>
      </c>
      <c r="C1692" s="26" t="s">
        <v>3</v>
      </c>
      <c r="D1692" s="28" t="s">
        <v>4</v>
      </c>
      <c r="E1692" s="193" t="s">
        <v>2388</v>
      </c>
      <c r="F1692" s="194"/>
      <c r="G1692" s="26" t="s">
        <v>190</v>
      </c>
      <c r="H1692" s="4" t="s">
        <v>6</v>
      </c>
      <c r="I1692" s="4" t="s">
        <v>7</v>
      </c>
      <c r="J1692" s="4" t="s">
        <v>191</v>
      </c>
      <c r="M1692" t="s">
        <v>7</v>
      </c>
    </row>
    <row r="1693" spans="1:13" ht="39.75" customHeight="1" x14ac:dyDescent="0.2">
      <c r="A1693" s="29" t="s">
        <v>2389</v>
      </c>
      <c r="B1693" s="42">
        <v>89497</v>
      </c>
      <c r="C1693" s="41" t="s">
        <v>14</v>
      </c>
      <c r="D1693" s="29" t="s">
        <v>3055</v>
      </c>
      <c r="E1693" s="195" t="s">
        <v>2435</v>
      </c>
      <c r="F1693" s="196"/>
      <c r="G1693" s="41" t="s">
        <v>15</v>
      </c>
      <c r="H1693" s="44">
        <v>1</v>
      </c>
      <c r="I1693" s="43">
        <f>SUM(J1694:J1699)</f>
        <v>13.12</v>
      </c>
      <c r="J1693" s="43">
        <f t="shared" ref="J1693:J1699" si="144">TRUNC(H1693*I1693,2)</f>
        <v>13.12</v>
      </c>
      <c r="M1693">
        <v>13.459999999999997</v>
      </c>
    </row>
    <row r="1694" spans="1:13" ht="39.75" customHeight="1" x14ac:dyDescent="0.2">
      <c r="A1694" s="6" t="s">
        <v>2397</v>
      </c>
      <c r="B1694" s="5">
        <v>88248</v>
      </c>
      <c r="C1694" s="7" t="s">
        <v>14</v>
      </c>
      <c r="D1694" s="6" t="s">
        <v>4022</v>
      </c>
      <c r="E1694" s="197" t="s">
        <v>2399</v>
      </c>
      <c r="F1694" s="198"/>
      <c r="G1694" s="7" t="s">
        <v>297</v>
      </c>
      <c r="H1694" s="46">
        <v>0.1047</v>
      </c>
      <c r="I1694" s="77">
        <f>'COMP-CUSTO MÃO OBRA'!$H$61</f>
        <v>27.08</v>
      </c>
      <c r="J1694" s="8">
        <f t="shared" si="144"/>
        <v>2.83</v>
      </c>
      <c r="M1694">
        <v>26.5</v>
      </c>
    </row>
    <row r="1695" spans="1:13" ht="39.75" customHeight="1" x14ac:dyDescent="0.2">
      <c r="A1695" s="6" t="s">
        <v>2397</v>
      </c>
      <c r="B1695" s="5">
        <v>88267</v>
      </c>
      <c r="C1695" s="7" t="s">
        <v>14</v>
      </c>
      <c r="D1695" s="6" t="s">
        <v>429</v>
      </c>
      <c r="E1695" s="197" t="s">
        <v>2399</v>
      </c>
      <c r="F1695" s="198"/>
      <c r="G1695" s="7" t="s">
        <v>297</v>
      </c>
      <c r="H1695" s="46">
        <v>0.1047</v>
      </c>
      <c r="I1695" s="77">
        <f>'COMP-CUSTO MÃO OBRA'!$H$822</f>
        <v>33.380000000000003</v>
      </c>
      <c r="J1695" s="8">
        <f t="shared" si="144"/>
        <v>3.49</v>
      </c>
      <c r="M1695">
        <v>33.380000000000003</v>
      </c>
    </row>
    <row r="1696" spans="1:13" ht="39.75" customHeight="1" x14ac:dyDescent="0.2">
      <c r="A1696" s="10" t="s">
        <v>2391</v>
      </c>
      <c r="B1696" s="10">
        <v>122</v>
      </c>
      <c r="C1696" s="10" t="s">
        <v>14</v>
      </c>
      <c r="D1696" s="9" t="s">
        <v>42</v>
      </c>
      <c r="E1696" s="212" t="s">
        <v>2394</v>
      </c>
      <c r="F1696" s="199"/>
      <c r="G1696" s="10" t="s">
        <v>15</v>
      </c>
      <c r="H1696" s="47">
        <v>1.18E-2</v>
      </c>
      <c r="I1696" s="211">
        <f>VLOOKUP(B1696,CURVA_ABC_INSUM!$B$5:$H$1423,7,0)</f>
        <v>52.7</v>
      </c>
      <c r="J1696" s="211">
        <f t="shared" si="144"/>
        <v>0.62</v>
      </c>
      <c r="M1696">
        <v>50.24</v>
      </c>
    </row>
    <row r="1697" spans="1:13" ht="39.75" customHeight="1" x14ac:dyDescent="0.2">
      <c r="A1697" s="10" t="s">
        <v>2391</v>
      </c>
      <c r="B1697" s="10">
        <v>3535</v>
      </c>
      <c r="C1697" s="10" t="s">
        <v>14</v>
      </c>
      <c r="D1697" s="9" t="s">
        <v>4194</v>
      </c>
      <c r="E1697" s="212" t="s">
        <v>2394</v>
      </c>
      <c r="F1697" s="199"/>
      <c r="G1697" s="10" t="s">
        <v>15</v>
      </c>
      <c r="H1697" s="47">
        <v>1</v>
      </c>
      <c r="I1697" s="211">
        <f>VLOOKUP(B1697,CURVA_ABC_INSUM!$B$5:$H$1423,7,0)</f>
        <v>5.33</v>
      </c>
      <c r="J1697" s="211">
        <f t="shared" si="144"/>
        <v>5.33</v>
      </c>
      <c r="M1697">
        <v>5.8</v>
      </c>
    </row>
    <row r="1698" spans="1:13" ht="39.75" customHeight="1" x14ac:dyDescent="0.2">
      <c r="A1698" s="10" t="s">
        <v>2391</v>
      </c>
      <c r="B1698" s="10">
        <v>20083</v>
      </c>
      <c r="C1698" s="10" t="s">
        <v>14</v>
      </c>
      <c r="D1698" s="9" t="s">
        <v>3086</v>
      </c>
      <c r="E1698" s="212" t="s">
        <v>2394</v>
      </c>
      <c r="F1698" s="199"/>
      <c r="G1698" s="10" t="s">
        <v>15</v>
      </c>
      <c r="H1698" s="47">
        <v>1.4E-2</v>
      </c>
      <c r="I1698" s="211">
        <f>VLOOKUP(B1698,CURVA_ABC_INSUM!$B$5:$H$1423,7,0)</f>
        <v>59.71</v>
      </c>
      <c r="J1698" s="211">
        <f t="shared" si="144"/>
        <v>0.83</v>
      </c>
      <c r="M1698">
        <v>56.92</v>
      </c>
    </row>
    <row r="1699" spans="1:13" ht="39.75" customHeight="1" x14ac:dyDescent="0.2">
      <c r="A1699" s="10" t="s">
        <v>2391</v>
      </c>
      <c r="B1699" s="10">
        <v>38383</v>
      </c>
      <c r="C1699" s="10" t="s">
        <v>14</v>
      </c>
      <c r="D1699" s="9" t="s">
        <v>3087</v>
      </c>
      <c r="E1699" s="212" t="s">
        <v>2394</v>
      </c>
      <c r="F1699" s="199"/>
      <c r="G1699" s="10" t="s">
        <v>15</v>
      </c>
      <c r="H1699" s="47">
        <v>1.5699999999999999E-2</v>
      </c>
      <c r="I1699" s="211">
        <f>VLOOKUP(B1699,CURVA_ABC_INSUM!$B$5:$H$1423,7,0)</f>
        <v>1.86</v>
      </c>
      <c r="J1699" s="211">
        <f t="shared" si="144"/>
        <v>0.02</v>
      </c>
      <c r="M1699">
        <v>1.74</v>
      </c>
    </row>
    <row r="1700" spans="1:13" ht="39.75" customHeight="1" thickBot="1" x14ac:dyDescent="0.25">
      <c r="A1700" s="13"/>
      <c r="B1700" s="13"/>
      <c r="C1700" s="12"/>
      <c r="D1700" s="13"/>
      <c r="E1700" s="13"/>
      <c r="F1700" s="48"/>
      <c r="G1700" s="13"/>
      <c r="H1700" s="87"/>
      <c r="I1700" s="87"/>
      <c r="J1700" s="48"/>
    </row>
    <row r="1701" spans="1:13" ht="39.75" customHeight="1" thickTop="1" x14ac:dyDescent="0.2">
      <c r="A1701" s="45"/>
      <c r="B1701" s="45"/>
      <c r="C1701" s="89"/>
      <c r="D1701" s="45"/>
      <c r="E1701" s="45"/>
      <c r="F1701" s="45"/>
      <c r="G1701" s="45"/>
      <c r="H1701" s="45"/>
      <c r="I1701" s="45"/>
      <c r="J1701" s="45"/>
    </row>
    <row r="1702" spans="1:13" ht="39.75" customHeight="1" x14ac:dyDescent="0.2">
      <c r="A1702" s="28"/>
      <c r="B1702" s="4" t="s">
        <v>2</v>
      </c>
      <c r="C1702" s="26" t="s">
        <v>3</v>
      </c>
      <c r="D1702" s="28" t="s">
        <v>4</v>
      </c>
      <c r="E1702" s="193" t="s">
        <v>2388</v>
      </c>
      <c r="F1702" s="194"/>
      <c r="G1702" s="26" t="s">
        <v>190</v>
      </c>
      <c r="H1702" s="4" t="s">
        <v>6</v>
      </c>
      <c r="I1702" s="4" t="s">
        <v>7</v>
      </c>
      <c r="J1702" s="4" t="s">
        <v>191</v>
      </c>
      <c r="M1702" t="s">
        <v>7</v>
      </c>
    </row>
    <row r="1703" spans="1:13" ht="39.75" customHeight="1" x14ac:dyDescent="0.2">
      <c r="A1703" s="29" t="s">
        <v>2389</v>
      </c>
      <c r="B1703" s="42">
        <v>89501</v>
      </c>
      <c r="C1703" s="41" t="s">
        <v>14</v>
      </c>
      <c r="D1703" s="29" t="s">
        <v>3059</v>
      </c>
      <c r="E1703" s="195" t="s">
        <v>2435</v>
      </c>
      <c r="F1703" s="196"/>
      <c r="G1703" s="41" t="s">
        <v>15</v>
      </c>
      <c r="H1703" s="44">
        <v>1</v>
      </c>
      <c r="I1703" s="85">
        <f>SUM(J1704:J1709)</f>
        <v>14.389999999999999</v>
      </c>
      <c r="J1703" s="43">
        <f t="shared" ref="J1703:J1709" si="145">TRUNC(H1703*I1703,2)</f>
        <v>14.39</v>
      </c>
      <c r="M1703">
        <v>14.6</v>
      </c>
    </row>
    <row r="1704" spans="1:13" ht="39.75" customHeight="1" x14ac:dyDescent="0.2">
      <c r="A1704" s="6" t="s">
        <v>2397</v>
      </c>
      <c r="B1704" s="5">
        <v>88248</v>
      </c>
      <c r="C1704" s="7" t="s">
        <v>14</v>
      </c>
      <c r="D1704" s="6" t="s">
        <v>4022</v>
      </c>
      <c r="E1704" s="197" t="s">
        <v>2399</v>
      </c>
      <c r="F1704" s="198"/>
      <c r="G1704" s="7" t="s">
        <v>297</v>
      </c>
      <c r="H1704" s="46">
        <v>0.12709999999999999</v>
      </c>
      <c r="I1704" s="77">
        <f>'COMP-CUSTO MÃO OBRA'!$H$61</f>
        <v>27.08</v>
      </c>
      <c r="J1704" s="8">
        <f t="shared" si="145"/>
        <v>3.44</v>
      </c>
      <c r="M1704">
        <v>26.5</v>
      </c>
    </row>
    <row r="1705" spans="1:13" ht="39.75" customHeight="1" x14ac:dyDescent="0.2">
      <c r="A1705" s="6" t="s">
        <v>2397</v>
      </c>
      <c r="B1705" s="5">
        <v>88267</v>
      </c>
      <c r="C1705" s="7" t="s">
        <v>14</v>
      </c>
      <c r="D1705" s="6" t="s">
        <v>429</v>
      </c>
      <c r="E1705" s="197" t="s">
        <v>2399</v>
      </c>
      <c r="F1705" s="198"/>
      <c r="G1705" s="7" t="s">
        <v>297</v>
      </c>
      <c r="H1705" s="46">
        <v>0.12709999999999999</v>
      </c>
      <c r="I1705" s="77">
        <f>'COMP-CUSTO MÃO OBRA'!$H$822</f>
        <v>33.380000000000003</v>
      </c>
      <c r="J1705" s="8">
        <f t="shared" si="145"/>
        <v>4.24</v>
      </c>
      <c r="M1705">
        <v>33.380000000000003</v>
      </c>
    </row>
    <row r="1706" spans="1:13" ht="39.75" customHeight="1" x14ac:dyDescent="0.2">
      <c r="A1706" s="10" t="s">
        <v>2391</v>
      </c>
      <c r="B1706" s="10">
        <v>122</v>
      </c>
      <c r="C1706" s="10" t="s">
        <v>14</v>
      </c>
      <c r="D1706" s="9" t="s">
        <v>42</v>
      </c>
      <c r="E1706" s="212" t="s">
        <v>2394</v>
      </c>
      <c r="F1706" s="199"/>
      <c r="G1706" s="10" t="s">
        <v>15</v>
      </c>
      <c r="H1706" s="47">
        <v>1.6500000000000001E-2</v>
      </c>
      <c r="I1706" s="211">
        <f>VLOOKUP(B1706,CURVA_ABC_INSUM!$B$5:$H$1423,7,0)</f>
        <v>52.7</v>
      </c>
      <c r="J1706" s="211">
        <f t="shared" si="145"/>
        <v>0.86</v>
      </c>
      <c r="M1706">
        <v>50.24</v>
      </c>
    </row>
    <row r="1707" spans="1:13" ht="39.75" customHeight="1" x14ac:dyDescent="0.2">
      <c r="A1707" s="10" t="s">
        <v>2391</v>
      </c>
      <c r="B1707" s="10">
        <v>3540</v>
      </c>
      <c r="C1707" s="10" t="s">
        <v>14</v>
      </c>
      <c r="D1707" s="9" t="s">
        <v>4195</v>
      </c>
      <c r="E1707" s="212" t="s">
        <v>2394</v>
      </c>
      <c r="F1707" s="199"/>
      <c r="G1707" s="10" t="s">
        <v>15</v>
      </c>
      <c r="H1707" s="47">
        <v>1</v>
      </c>
      <c r="I1707" s="211">
        <f>VLOOKUP(B1707,CURVA_ABC_INSUM!$B$5:$H$1423,7,0)</f>
        <v>4.51</v>
      </c>
      <c r="J1707" s="211">
        <f t="shared" si="145"/>
        <v>4.51</v>
      </c>
      <c r="M1707">
        <v>4.9000000000000004</v>
      </c>
    </row>
    <row r="1708" spans="1:13" ht="39.75" customHeight="1" x14ac:dyDescent="0.2">
      <c r="A1708" s="10" t="s">
        <v>2391</v>
      </c>
      <c r="B1708" s="10">
        <v>20083</v>
      </c>
      <c r="C1708" s="10" t="s">
        <v>14</v>
      </c>
      <c r="D1708" s="9" t="s">
        <v>3086</v>
      </c>
      <c r="E1708" s="212" t="s">
        <v>2394</v>
      </c>
      <c r="F1708" s="199"/>
      <c r="G1708" s="10" t="s">
        <v>15</v>
      </c>
      <c r="H1708" s="47">
        <v>2.1999999999999999E-2</v>
      </c>
      <c r="I1708" s="211">
        <f>VLOOKUP(B1708,CURVA_ABC_INSUM!$B$5:$H$1423,7,0)</f>
        <v>59.71</v>
      </c>
      <c r="J1708" s="211">
        <f t="shared" si="145"/>
        <v>1.31</v>
      </c>
      <c r="M1708">
        <v>56.92</v>
      </c>
    </row>
    <row r="1709" spans="1:13" ht="39.75" customHeight="1" x14ac:dyDescent="0.2">
      <c r="A1709" s="10" t="s">
        <v>2391</v>
      </c>
      <c r="B1709" s="10">
        <v>38383</v>
      </c>
      <c r="C1709" s="10" t="s">
        <v>14</v>
      </c>
      <c r="D1709" s="9" t="s">
        <v>3087</v>
      </c>
      <c r="E1709" s="212" t="s">
        <v>2394</v>
      </c>
      <c r="F1709" s="199"/>
      <c r="G1709" s="10" t="s">
        <v>15</v>
      </c>
      <c r="H1709" s="47">
        <v>1.9E-2</v>
      </c>
      <c r="I1709" s="211">
        <f>VLOOKUP(B1709,CURVA_ABC_INSUM!$B$5:$H$1423,7,0)</f>
        <v>1.86</v>
      </c>
      <c r="J1709" s="211">
        <f t="shared" si="145"/>
        <v>0.03</v>
      </c>
      <c r="M1709">
        <v>1.74</v>
      </c>
    </row>
    <row r="1710" spans="1:13" ht="39.75" customHeight="1" thickBot="1" x14ac:dyDescent="0.25">
      <c r="A1710" s="13"/>
      <c r="B1710" s="13"/>
      <c r="C1710" s="12"/>
      <c r="D1710" s="13"/>
      <c r="E1710" s="13"/>
      <c r="F1710" s="48"/>
      <c r="G1710" s="13"/>
      <c r="H1710" s="87"/>
      <c r="I1710" s="87"/>
      <c r="J1710" s="48"/>
    </row>
    <row r="1711" spans="1:13" ht="39.75" customHeight="1" thickTop="1" x14ac:dyDescent="0.2">
      <c r="A1711" s="45"/>
      <c r="B1711" s="45"/>
      <c r="C1711" s="89"/>
      <c r="D1711" s="45"/>
      <c r="E1711" s="45"/>
      <c r="F1711" s="45"/>
      <c r="G1711" s="45"/>
      <c r="H1711" s="45"/>
      <c r="I1711" s="45"/>
      <c r="J1711" s="45"/>
    </row>
    <row r="1712" spans="1:13" ht="39.75" customHeight="1" x14ac:dyDescent="0.2">
      <c r="A1712" s="28"/>
      <c r="B1712" s="4" t="s">
        <v>2</v>
      </c>
      <c r="C1712" s="26" t="s">
        <v>3</v>
      </c>
      <c r="D1712" s="28" t="s">
        <v>4</v>
      </c>
      <c r="E1712" s="193" t="s">
        <v>2388</v>
      </c>
      <c r="F1712" s="194"/>
      <c r="G1712" s="26" t="s">
        <v>190</v>
      </c>
      <c r="H1712" s="4" t="s">
        <v>6</v>
      </c>
      <c r="I1712" s="4" t="s">
        <v>7</v>
      </c>
      <c r="J1712" s="4" t="s">
        <v>191</v>
      </c>
      <c r="M1712" t="s">
        <v>7</v>
      </c>
    </row>
    <row r="1713" spans="1:13" ht="39.75" customHeight="1" x14ac:dyDescent="0.2">
      <c r="A1713" s="29" t="s">
        <v>2389</v>
      </c>
      <c r="B1713" s="42">
        <v>89505</v>
      </c>
      <c r="C1713" s="41" t="s">
        <v>14</v>
      </c>
      <c r="D1713" s="29" t="s">
        <v>3063</v>
      </c>
      <c r="E1713" s="195" t="s">
        <v>2435</v>
      </c>
      <c r="F1713" s="196"/>
      <c r="G1713" s="41" t="s">
        <v>15</v>
      </c>
      <c r="H1713" s="44">
        <v>1</v>
      </c>
      <c r="I1713" s="85">
        <f>SUM(J1714:J1719)</f>
        <v>38.17</v>
      </c>
      <c r="J1713" s="43">
        <f t="shared" ref="J1713:J1719" si="146">TRUNC(H1713*I1713,2)</f>
        <v>38.17</v>
      </c>
      <c r="M1713">
        <v>40.240000000000009</v>
      </c>
    </row>
    <row r="1714" spans="1:13" ht="39.75" customHeight="1" x14ac:dyDescent="0.2">
      <c r="A1714" s="6" t="s">
        <v>2397</v>
      </c>
      <c r="B1714" s="5">
        <v>88248</v>
      </c>
      <c r="C1714" s="7" t="s">
        <v>14</v>
      </c>
      <c r="D1714" s="6" t="s">
        <v>4022</v>
      </c>
      <c r="E1714" s="197" t="s">
        <v>2399</v>
      </c>
      <c r="F1714" s="198"/>
      <c r="G1714" s="7" t="s">
        <v>297</v>
      </c>
      <c r="H1714" s="46">
        <v>0.15060000000000001</v>
      </c>
      <c r="I1714" s="77">
        <f>'COMP-CUSTO MÃO OBRA'!$H$61</f>
        <v>27.08</v>
      </c>
      <c r="J1714" s="8">
        <f t="shared" si="146"/>
        <v>4.07</v>
      </c>
      <c r="M1714">
        <v>26.5</v>
      </c>
    </row>
    <row r="1715" spans="1:13" ht="39.75" customHeight="1" x14ac:dyDescent="0.2">
      <c r="A1715" s="6" t="s">
        <v>2397</v>
      </c>
      <c r="B1715" s="5">
        <v>88267</v>
      </c>
      <c r="C1715" s="7" t="s">
        <v>14</v>
      </c>
      <c r="D1715" s="6" t="s">
        <v>429</v>
      </c>
      <c r="E1715" s="197" t="s">
        <v>2399</v>
      </c>
      <c r="F1715" s="198"/>
      <c r="G1715" s="7" t="s">
        <v>297</v>
      </c>
      <c r="H1715" s="46">
        <v>0.15060000000000001</v>
      </c>
      <c r="I1715" s="77">
        <f>'COMP-CUSTO MÃO OBRA'!$H$822</f>
        <v>33.380000000000003</v>
      </c>
      <c r="J1715" s="8">
        <f t="shared" si="146"/>
        <v>5.0199999999999996</v>
      </c>
      <c r="M1715">
        <v>33.380000000000003</v>
      </c>
    </row>
    <row r="1716" spans="1:13" ht="39.75" customHeight="1" x14ac:dyDescent="0.2">
      <c r="A1716" s="10" t="s">
        <v>2391</v>
      </c>
      <c r="B1716" s="10">
        <v>122</v>
      </c>
      <c r="C1716" s="10" t="s">
        <v>14</v>
      </c>
      <c r="D1716" s="9" t="s">
        <v>42</v>
      </c>
      <c r="E1716" s="212" t="s">
        <v>2394</v>
      </c>
      <c r="F1716" s="199"/>
      <c r="G1716" s="10" t="s">
        <v>15</v>
      </c>
      <c r="H1716" s="47">
        <v>2.12E-2</v>
      </c>
      <c r="I1716" s="211">
        <f>VLOOKUP(B1716,CURVA_ABC_INSUM!$B$5:$H$1423,7,0)</f>
        <v>52.7</v>
      </c>
      <c r="J1716" s="211">
        <f t="shared" si="146"/>
        <v>1.1100000000000001</v>
      </c>
      <c r="M1716">
        <v>50.24</v>
      </c>
    </row>
    <row r="1717" spans="1:13" ht="39.75" customHeight="1" x14ac:dyDescent="0.2">
      <c r="A1717" s="10" t="s">
        <v>2391</v>
      </c>
      <c r="B1717" s="10">
        <v>3539</v>
      </c>
      <c r="C1717" s="10" t="s">
        <v>14</v>
      </c>
      <c r="D1717" s="9" t="s">
        <v>4196</v>
      </c>
      <c r="E1717" s="212" t="s">
        <v>2394</v>
      </c>
      <c r="F1717" s="199"/>
      <c r="G1717" s="10" t="s">
        <v>15</v>
      </c>
      <c r="H1717" s="47">
        <v>1</v>
      </c>
      <c r="I1717" s="211">
        <f>VLOOKUP(B1717,CURVA_ABC_INSUM!$B$5:$H$1423,7,0)</f>
        <v>26.14</v>
      </c>
      <c r="J1717" s="211">
        <f t="shared" si="146"/>
        <v>26.14</v>
      </c>
      <c r="M1717">
        <v>28.44</v>
      </c>
    </row>
    <row r="1718" spans="1:13" ht="39.75" customHeight="1" x14ac:dyDescent="0.2">
      <c r="A1718" s="10" t="s">
        <v>2391</v>
      </c>
      <c r="B1718" s="10">
        <v>20083</v>
      </c>
      <c r="C1718" s="10" t="s">
        <v>14</v>
      </c>
      <c r="D1718" s="9" t="s">
        <v>3086</v>
      </c>
      <c r="E1718" s="212" t="s">
        <v>2394</v>
      </c>
      <c r="F1718" s="199"/>
      <c r="G1718" s="10" t="s">
        <v>15</v>
      </c>
      <c r="H1718" s="47">
        <v>0.03</v>
      </c>
      <c r="I1718" s="211">
        <f>VLOOKUP(B1718,CURVA_ABC_INSUM!$B$5:$H$1423,7,0)</f>
        <v>59.71</v>
      </c>
      <c r="J1718" s="211">
        <f t="shared" si="146"/>
        <v>1.79</v>
      </c>
      <c r="M1718">
        <v>56.92</v>
      </c>
    </row>
    <row r="1719" spans="1:13" ht="39.75" customHeight="1" x14ac:dyDescent="0.2">
      <c r="A1719" s="10" t="s">
        <v>2391</v>
      </c>
      <c r="B1719" s="10">
        <v>38383</v>
      </c>
      <c r="C1719" s="10" t="s">
        <v>14</v>
      </c>
      <c r="D1719" s="9" t="s">
        <v>3087</v>
      </c>
      <c r="E1719" s="212" t="s">
        <v>2394</v>
      </c>
      <c r="F1719" s="199"/>
      <c r="G1719" s="10" t="s">
        <v>15</v>
      </c>
      <c r="H1719" s="47">
        <v>2.2200000000000001E-2</v>
      </c>
      <c r="I1719" s="211">
        <f>VLOOKUP(B1719,CURVA_ABC_INSUM!$B$5:$H$1423,7,0)</f>
        <v>1.86</v>
      </c>
      <c r="J1719" s="211">
        <f t="shared" si="146"/>
        <v>0.04</v>
      </c>
      <c r="M1719">
        <v>1.74</v>
      </c>
    </row>
    <row r="1720" spans="1:13" ht="39.75" customHeight="1" thickBot="1" x14ac:dyDescent="0.25">
      <c r="A1720" s="13"/>
      <c r="B1720" s="13"/>
      <c r="C1720" s="12"/>
      <c r="D1720" s="13"/>
      <c r="E1720" s="13"/>
      <c r="F1720" s="48"/>
      <c r="G1720" s="13"/>
      <c r="H1720" s="87"/>
      <c r="I1720" s="87"/>
      <c r="J1720" s="48"/>
    </row>
    <row r="1721" spans="1:13" ht="39.75" customHeight="1" thickTop="1" x14ac:dyDescent="0.2">
      <c r="A1721" s="45"/>
      <c r="B1721" s="45"/>
      <c r="C1721" s="89"/>
      <c r="D1721" s="45"/>
      <c r="E1721" s="45"/>
      <c r="F1721" s="45"/>
      <c r="G1721" s="45"/>
      <c r="H1721" s="45"/>
      <c r="I1721" s="45"/>
      <c r="J1721" s="45"/>
    </row>
    <row r="1722" spans="1:13" ht="39.75" customHeight="1" x14ac:dyDescent="0.2">
      <c r="A1722" s="28"/>
      <c r="B1722" s="4" t="s">
        <v>2</v>
      </c>
      <c r="C1722" s="26" t="s">
        <v>3</v>
      </c>
      <c r="D1722" s="28" t="s">
        <v>4</v>
      </c>
      <c r="E1722" s="193" t="s">
        <v>2388</v>
      </c>
      <c r="F1722" s="194"/>
      <c r="G1722" s="26" t="s">
        <v>190</v>
      </c>
      <c r="H1722" s="4" t="s">
        <v>6</v>
      </c>
      <c r="I1722" s="4" t="s">
        <v>7</v>
      </c>
      <c r="J1722" s="4" t="s">
        <v>191</v>
      </c>
      <c r="M1722" t="s">
        <v>7</v>
      </c>
    </row>
    <row r="1723" spans="1:13" ht="39.75" customHeight="1" x14ac:dyDescent="0.2">
      <c r="A1723" s="29" t="s">
        <v>2389</v>
      </c>
      <c r="B1723" s="42">
        <v>89513</v>
      </c>
      <c r="C1723" s="41" t="s">
        <v>14</v>
      </c>
      <c r="D1723" s="29" t="s">
        <v>3069</v>
      </c>
      <c r="E1723" s="195" t="s">
        <v>2435</v>
      </c>
      <c r="F1723" s="196"/>
      <c r="G1723" s="41" t="s">
        <v>15</v>
      </c>
      <c r="H1723" s="44">
        <v>1</v>
      </c>
      <c r="I1723" s="85">
        <f>SUM(J1724:J1729)</f>
        <v>92.63</v>
      </c>
      <c r="J1723" s="43">
        <f t="shared" ref="J1723:J1729" si="147">TRUNC(H1723*I1723,2)</f>
        <v>92.63</v>
      </c>
      <c r="M1723">
        <v>99.100000000000009</v>
      </c>
    </row>
    <row r="1724" spans="1:13" ht="39.75" customHeight="1" x14ac:dyDescent="0.2">
      <c r="A1724" s="6" t="s">
        <v>2397</v>
      </c>
      <c r="B1724" s="5">
        <v>88248</v>
      </c>
      <c r="C1724" s="7" t="s">
        <v>14</v>
      </c>
      <c r="D1724" s="6" t="s">
        <v>4022</v>
      </c>
      <c r="E1724" s="197" t="s">
        <v>2399</v>
      </c>
      <c r="F1724" s="198"/>
      <c r="G1724" s="7" t="s">
        <v>297</v>
      </c>
      <c r="H1724" s="46">
        <v>0.1847</v>
      </c>
      <c r="I1724" s="77">
        <f>'COMP-CUSTO MÃO OBRA'!$H$61</f>
        <v>27.08</v>
      </c>
      <c r="J1724" s="8">
        <f t="shared" si="147"/>
        <v>5</v>
      </c>
      <c r="M1724">
        <v>26.5</v>
      </c>
    </row>
    <row r="1725" spans="1:13" ht="39.75" customHeight="1" x14ac:dyDescent="0.2">
      <c r="A1725" s="6" t="s">
        <v>2397</v>
      </c>
      <c r="B1725" s="5">
        <v>88267</v>
      </c>
      <c r="C1725" s="7" t="s">
        <v>14</v>
      </c>
      <c r="D1725" s="6" t="s">
        <v>429</v>
      </c>
      <c r="E1725" s="197" t="s">
        <v>2399</v>
      </c>
      <c r="F1725" s="198"/>
      <c r="G1725" s="7" t="s">
        <v>297</v>
      </c>
      <c r="H1725" s="46">
        <v>0.1847</v>
      </c>
      <c r="I1725" s="77">
        <f>'COMP-CUSTO MÃO OBRA'!$H$822</f>
        <v>33.380000000000003</v>
      </c>
      <c r="J1725" s="8">
        <f t="shared" si="147"/>
        <v>6.16</v>
      </c>
      <c r="M1725">
        <v>33.380000000000003</v>
      </c>
    </row>
    <row r="1726" spans="1:13" ht="39.75" customHeight="1" x14ac:dyDescent="0.2">
      <c r="A1726" s="10" t="s">
        <v>2391</v>
      </c>
      <c r="B1726" s="10">
        <v>122</v>
      </c>
      <c r="C1726" s="10" t="s">
        <v>14</v>
      </c>
      <c r="D1726" s="9" t="s">
        <v>42</v>
      </c>
      <c r="E1726" s="212" t="s">
        <v>2394</v>
      </c>
      <c r="F1726" s="199"/>
      <c r="G1726" s="10" t="s">
        <v>15</v>
      </c>
      <c r="H1726" s="47">
        <v>2.5899999999999999E-2</v>
      </c>
      <c r="I1726" s="211">
        <f>VLOOKUP(B1726,CURVA_ABC_INSUM!$B$5:$H$1423,7,0)</f>
        <v>52.7</v>
      </c>
      <c r="J1726" s="211">
        <f t="shared" si="147"/>
        <v>1.36</v>
      </c>
      <c r="M1726">
        <v>50.24</v>
      </c>
    </row>
    <row r="1727" spans="1:13" ht="39.75" customHeight="1" x14ac:dyDescent="0.2">
      <c r="A1727" s="10" t="s">
        <v>2391</v>
      </c>
      <c r="B1727" s="10">
        <v>3511</v>
      </c>
      <c r="C1727" s="10" t="s">
        <v>14</v>
      </c>
      <c r="D1727" s="9" t="s">
        <v>4197</v>
      </c>
      <c r="E1727" s="212" t="s">
        <v>2394</v>
      </c>
      <c r="F1727" s="199"/>
      <c r="G1727" s="10" t="s">
        <v>15</v>
      </c>
      <c r="H1727" s="47">
        <v>1</v>
      </c>
      <c r="I1727" s="211">
        <f>VLOOKUP(B1727,CURVA_ABC_INSUM!$B$5:$H$1423,7,0)</f>
        <v>77.08</v>
      </c>
      <c r="J1727" s="211">
        <f t="shared" si="147"/>
        <v>77.08</v>
      </c>
      <c r="M1727">
        <v>83.87</v>
      </c>
    </row>
    <row r="1728" spans="1:13" ht="39.75" customHeight="1" x14ac:dyDescent="0.2">
      <c r="A1728" s="10" t="s">
        <v>2391</v>
      </c>
      <c r="B1728" s="10">
        <v>20083</v>
      </c>
      <c r="C1728" s="10" t="s">
        <v>14</v>
      </c>
      <c r="D1728" s="9" t="s">
        <v>3086</v>
      </c>
      <c r="E1728" s="212" t="s">
        <v>2394</v>
      </c>
      <c r="F1728" s="199"/>
      <c r="G1728" s="10" t="s">
        <v>15</v>
      </c>
      <c r="H1728" s="47">
        <v>0.05</v>
      </c>
      <c r="I1728" s="211">
        <f>VLOOKUP(B1728,CURVA_ABC_INSUM!$B$5:$H$1423,7,0)</f>
        <v>59.71</v>
      </c>
      <c r="J1728" s="211">
        <f t="shared" si="147"/>
        <v>2.98</v>
      </c>
      <c r="M1728">
        <v>56.92</v>
      </c>
    </row>
    <row r="1729" spans="1:13" ht="39.75" customHeight="1" x14ac:dyDescent="0.2">
      <c r="A1729" s="10" t="s">
        <v>2391</v>
      </c>
      <c r="B1729" s="10">
        <v>38383</v>
      </c>
      <c r="C1729" s="10" t="s">
        <v>14</v>
      </c>
      <c r="D1729" s="9" t="s">
        <v>3087</v>
      </c>
      <c r="E1729" s="212" t="s">
        <v>2394</v>
      </c>
      <c r="F1729" s="199"/>
      <c r="G1729" s="10" t="s">
        <v>15</v>
      </c>
      <c r="H1729" s="47">
        <v>2.75E-2</v>
      </c>
      <c r="I1729" s="211">
        <f>VLOOKUP(B1729,CURVA_ABC_INSUM!$B$5:$H$1423,7,0)</f>
        <v>1.86</v>
      </c>
      <c r="J1729" s="211">
        <f t="shared" si="147"/>
        <v>0.05</v>
      </c>
      <c r="M1729">
        <v>1.74</v>
      </c>
    </row>
    <row r="1730" spans="1:13" ht="39.75" customHeight="1" thickBot="1" x14ac:dyDescent="0.25">
      <c r="A1730" s="13"/>
      <c r="B1730" s="13"/>
      <c r="C1730" s="12"/>
      <c r="D1730" s="13"/>
      <c r="E1730" s="13"/>
      <c r="F1730" s="48"/>
      <c r="G1730" s="13"/>
      <c r="H1730" s="87"/>
      <c r="I1730" s="87"/>
      <c r="J1730" s="48"/>
    </row>
    <row r="1731" spans="1:13" ht="39.75" customHeight="1" thickTop="1" x14ac:dyDescent="0.2">
      <c r="A1731" s="45"/>
      <c r="B1731" s="45"/>
      <c r="C1731" s="89"/>
      <c r="D1731" s="45"/>
      <c r="E1731" s="45"/>
      <c r="F1731" s="45"/>
      <c r="G1731" s="45"/>
      <c r="H1731" s="45"/>
      <c r="I1731" s="45"/>
      <c r="J1731" s="45"/>
    </row>
    <row r="1732" spans="1:13" ht="39.75" customHeight="1" x14ac:dyDescent="0.2">
      <c r="A1732" s="28"/>
      <c r="B1732" s="4" t="s">
        <v>2</v>
      </c>
      <c r="C1732" s="26" t="s">
        <v>3</v>
      </c>
      <c r="D1732" s="28" t="s">
        <v>4</v>
      </c>
      <c r="E1732" s="193" t="s">
        <v>2388</v>
      </c>
      <c r="F1732" s="194"/>
      <c r="G1732" s="26" t="s">
        <v>190</v>
      </c>
      <c r="H1732" s="4" t="s">
        <v>6</v>
      </c>
      <c r="I1732" s="4" t="s">
        <v>7</v>
      </c>
      <c r="J1732" s="4" t="s">
        <v>191</v>
      </c>
      <c r="M1732" t="s">
        <v>7</v>
      </c>
    </row>
    <row r="1733" spans="1:13" ht="39.75" customHeight="1" x14ac:dyDescent="0.2">
      <c r="A1733" s="29" t="s">
        <v>2389</v>
      </c>
      <c r="B1733" s="42">
        <v>89690</v>
      </c>
      <c r="C1733" s="41" t="s">
        <v>14</v>
      </c>
      <c r="D1733" s="29" t="s">
        <v>2700</v>
      </c>
      <c r="E1733" s="195" t="s">
        <v>2435</v>
      </c>
      <c r="F1733" s="196"/>
      <c r="G1733" s="41" t="s">
        <v>15</v>
      </c>
      <c r="H1733" s="44">
        <v>1</v>
      </c>
      <c r="I1733" s="85">
        <f>SUM($J$1734:J1738)</f>
        <v>86.19</v>
      </c>
      <c r="J1733" s="43">
        <f t="shared" ref="J1733:J1738" si="148">TRUNC(H1733*I1733,2)</f>
        <v>86.19</v>
      </c>
      <c r="M1733">
        <v>91.58</v>
      </c>
    </row>
    <row r="1734" spans="1:13" ht="39.75" customHeight="1" x14ac:dyDescent="0.2">
      <c r="A1734" s="6" t="s">
        <v>2397</v>
      </c>
      <c r="B1734" s="5">
        <v>88248</v>
      </c>
      <c r="C1734" s="7" t="s">
        <v>14</v>
      </c>
      <c r="D1734" s="6" t="s">
        <v>4022</v>
      </c>
      <c r="E1734" s="197" t="s">
        <v>2399</v>
      </c>
      <c r="F1734" s="198"/>
      <c r="G1734" s="7" t="s">
        <v>297</v>
      </c>
      <c r="H1734" s="46">
        <v>0.36380000000000001</v>
      </c>
      <c r="I1734" s="77">
        <f>'COMP-CUSTO MÃO OBRA'!$H$61</f>
        <v>27.08</v>
      </c>
      <c r="J1734" s="8">
        <f t="shared" si="148"/>
        <v>9.85</v>
      </c>
      <c r="M1734">
        <v>26.5</v>
      </c>
    </row>
    <row r="1735" spans="1:13" ht="39.75" customHeight="1" x14ac:dyDescent="0.2">
      <c r="A1735" s="6" t="s">
        <v>2397</v>
      </c>
      <c r="B1735" s="5">
        <v>88267</v>
      </c>
      <c r="C1735" s="7" t="s">
        <v>14</v>
      </c>
      <c r="D1735" s="6" t="s">
        <v>429</v>
      </c>
      <c r="E1735" s="197" t="s">
        <v>2399</v>
      </c>
      <c r="F1735" s="198"/>
      <c r="G1735" s="7" t="s">
        <v>297</v>
      </c>
      <c r="H1735" s="46">
        <v>0.36380000000000001</v>
      </c>
      <c r="I1735" s="77">
        <f>'COMP-CUSTO MÃO OBRA'!$H$822</f>
        <v>33.380000000000003</v>
      </c>
      <c r="J1735" s="8">
        <f t="shared" si="148"/>
        <v>12.14</v>
      </c>
      <c r="M1735">
        <v>33.380000000000003</v>
      </c>
    </row>
    <row r="1736" spans="1:13" ht="39.75" customHeight="1" x14ac:dyDescent="0.2">
      <c r="A1736" s="10" t="s">
        <v>2391</v>
      </c>
      <c r="B1736" s="10">
        <v>299</v>
      </c>
      <c r="C1736" s="10" t="s">
        <v>14</v>
      </c>
      <c r="D1736" s="9" t="s">
        <v>4176</v>
      </c>
      <c r="E1736" s="212" t="s">
        <v>2394</v>
      </c>
      <c r="F1736" s="199"/>
      <c r="G1736" s="10" t="s">
        <v>15</v>
      </c>
      <c r="H1736" s="47">
        <v>3</v>
      </c>
      <c r="I1736" s="211">
        <f>VLOOKUP(B1736,CURVA_ABC_INSUM!$B$5:$H$1423,7,0)</f>
        <v>4.4000000000000004</v>
      </c>
      <c r="J1736" s="211">
        <f t="shared" si="148"/>
        <v>13.2</v>
      </c>
      <c r="M1736">
        <v>4.3</v>
      </c>
    </row>
    <row r="1737" spans="1:13" ht="39.75" customHeight="1" x14ac:dyDescent="0.2">
      <c r="A1737" s="10" t="s">
        <v>2391</v>
      </c>
      <c r="B1737" s="10">
        <v>20078</v>
      </c>
      <c r="C1737" s="10" t="s">
        <v>14</v>
      </c>
      <c r="D1737" s="9" t="s">
        <v>177</v>
      </c>
      <c r="E1737" s="212" t="s">
        <v>2394</v>
      </c>
      <c r="F1737" s="199"/>
      <c r="G1737" s="10" t="s">
        <v>15</v>
      </c>
      <c r="H1737" s="47">
        <v>0.17249999999999999</v>
      </c>
      <c r="I1737" s="211">
        <f>VLOOKUP(B1737,CURVA_ABC_INSUM!$B$5:$H$1423,7,0)</f>
        <v>21.75</v>
      </c>
      <c r="J1737" s="211">
        <f t="shared" si="148"/>
        <v>3.75</v>
      </c>
      <c r="M1737">
        <v>20.73</v>
      </c>
    </row>
    <row r="1738" spans="1:13" ht="39.75" customHeight="1" x14ac:dyDescent="0.2">
      <c r="A1738" s="10" t="s">
        <v>2391</v>
      </c>
      <c r="B1738" s="10">
        <v>20144</v>
      </c>
      <c r="C1738" s="10" t="s">
        <v>14</v>
      </c>
      <c r="D1738" s="9" t="s">
        <v>4198</v>
      </c>
      <c r="E1738" s="212" t="s">
        <v>2394</v>
      </c>
      <c r="F1738" s="199"/>
      <c r="G1738" s="10" t="s">
        <v>15</v>
      </c>
      <c r="H1738" s="47">
        <v>1</v>
      </c>
      <c r="I1738" s="211">
        <f>VLOOKUP(B1738,CURVA_ABC_INSUM!$B$5:$H$1423,7,0)</f>
        <v>47.25</v>
      </c>
      <c r="J1738" s="211">
        <f t="shared" si="148"/>
        <v>47.25</v>
      </c>
      <c r="M1738">
        <v>53.33</v>
      </c>
    </row>
    <row r="1739" spans="1:13" ht="39.75" customHeight="1" thickBot="1" x14ac:dyDescent="0.25">
      <c r="A1739" s="13"/>
      <c r="B1739" s="13"/>
      <c r="C1739" s="12"/>
      <c r="D1739" s="13"/>
      <c r="E1739" s="13"/>
      <c r="F1739" s="48"/>
      <c r="G1739" s="13"/>
      <c r="H1739" s="87"/>
      <c r="I1739" s="87"/>
      <c r="J1739" s="48"/>
    </row>
    <row r="1740" spans="1:13" ht="39.75" customHeight="1" thickTop="1" x14ac:dyDescent="0.2">
      <c r="A1740" s="45"/>
      <c r="B1740" s="45"/>
      <c r="C1740" s="89"/>
      <c r="D1740" s="45"/>
      <c r="E1740" s="45"/>
      <c r="F1740" s="45"/>
      <c r="G1740" s="45"/>
      <c r="H1740" s="45"/>
      <c r="I1740" s="45"/>
      <c r="J1740" s="45"/>
    </row>
    <row r="1741" spans="1:13" ht="39.75" customHeight="1" x14ac:dyDescent="0.2">
      <c r="A1741" s="28"/>
      <c r="B1741" s="4" t="s">
        <v>2</v>
      </c>
      <c r="C1741" s="26" t="s">
        <v>3</v>
      </c>
      <c r="D1741" s="28" t="s">
        <v>4</v>
      </c>
      <c r="E1741" s="193" t="s">
        <v>2388</v>
      </c>
      <c r="F1741" s="194"/>
      <c r="G1741" s="26" t="s">
        <v>190</v>
      </c>
      <c r="H1741" s="4" t="s">
        <v>6</v>
      </c>
      <c r="I1741" s="4" t="s">
        <v>7</v>
      </c>
      <c r="J1741" s="4" t="s">
        <v>191</v>
      </c>
      <c r="M1741" t="s">
        <v>7</v>
      </c>
    </row>
    <row r="1742" spans="1:13" ht="39.75" customHeight="1" x14ac:dyDescent="0.2">
      <c r="A1742" s="29" t="s">
        <v>2389</v>
      </c>
      <c r="B1742" s="42">
        <v>89692</v>
      </c>
      <c r="C1742" s="41" t="s">
        <v>14</v>
      </c>
      <c r="D1742" s="29" t="s">
        <v>2717</v>
      </c>
      <c r="E1742" s="195" t="s">
        <v>2435</v>
      </c>
      <c r="F1742" s="196"/>
      <c r="G1742" s="41" t="s">
        <v>15</v>
      </c>
      <c r="H1742" s="44">
        <v>1</v>
      </c>
      <c r="I1742" s="85">
        <f>SUM($J$1743:J1748)</f>
        <v>95.27000000000001</v>
      </c>
      <c r="J1742" s="43">
        <f t="shared" ref="J1742:J1748" si="149">TRUNC(H1742*I1742,2)</f>
        <v>95.27</v>
      </c>
      <c r="M1742">
        <v>102.42999999999999</v>
      </c>
    </row>
    <row r="1743" spans="1:13" ht="39.75" customHeight="1" x14ac:dyDescent="0.2">
      <c r="A1743" s="6" t="s">
        <v>2397</v>
      </c>
      <c r="B1743" s="5">
        <v>88248</v>
      </c>
      <c r="C1743" s="7" t="s">
        <v>14</v>
      </c>
      <c r="D1743" s="6" t="s">
        <v>4022</v>
      </c>
      <c r="E1743" s="197" t="s">
        <v>2399</v>
      </c>
      <c r="F1743" s="198"/>
      <c r="G1743" s="7" t="s">
        <v>297</v>
      </c>
      <c r="H1743" s="46">
        <v>0.31969999999999998</v>
      </c>
      <c r="I1743" s="77">
        <f>'COMP-CUSTO MÃO OBRA'!$H$61</f>
        <v>27.08</v>
      </c>
      <c r="J1743" s="8">
        <f t="shared" si="149"/>
        <v>8.65</v>
      </c>
      <c r="M1743">
        <v>26.5</v>
      </c>
    </row>
    <row r="1744" spans="1:13" ht="39.75" customHeight="1" x14ac:dyDescent="0.2">
      <c r="A1744" s="6" t="s">
        <v>2397</v>
      </c>
      <c r="B1744" s="5">
        <v>88267</v>
      </c>
      <c r="C1744" s="7" t="s">
        <v>14</v>
      </c>
      <c r="D1744" s="6" t="s">
        <v>429</v>
      </c>
      <c r="E1744" s="197" t="s">
        <v>2399</v>
      </c>
      <c r="F1744" s="198"/>
      <c r="G1744" s="7" t="s">
        <v>297</v>
      </c>
      <c r="H1744" s="46">
        <v>0.31969999999999998</v>
      </c>
      <c r="I1744" s="77">
        <f>'COMP-CUSTO MÃO OBRA'!$H$822</f>
        <v>33.380000000000003</v>
      </c>
      <c r="J1744" s="8">
        <f t="shared" si="149"/>
        <v>10.67</v>
      </c>
      <c r="M1744">
        <v>33.380000000000003</v>
      </c>
    </row>
    <row r="1745" spans="1:13" ht="39.75" customHeight="1" x14ac:dyDescent="0.2">
      <c r="A1745" s="10" t="s">
        <v>2391</v>
      </c>
      <c r="B1745" s="10">
        <v>298</v>
      </c>
      <c r="C1745" s="10" t="s">
        <v>14</v>
      </c>
      <c r="D1745" s="9" t="s">
        <v>3273</v>
      </c>
      <c r="E1745" s="212" t="s">
        <v>2394</v>
      </c>
      <c r="F1745" s="199"/>
      <c r="G1745" s="10" t="s">
        <v>15</v>
      </c>
      <c r="H1745" s="47">
        <v>1</v>
      </c>
      <c r="I1745" s="211">
        <f>VLOOKUP(B1745,CURVA_ABC_INSUM!$B$5:$H$1423,7,0)</f>
        <v>3.38</v>
      </c>
      <c r="J1745" s="211">
        <f t="shared" si="149"/>
        <v>3.38</v>
      </c>
      <c r="M1745">
        <v>3.31</v>
      </c>
    </row>
    <row r="1746" spans="1:13" ht="39.75" customHeight="1" x14ac:dyDescent="0.2">
      <c r="A1746" s="10" t="s">
        <v>2391</v>
      </c>
      <c r="B1746" s="10">
        <v>299</v>
      </c>
      <c r="C1746" s="10" t="s">
        <v>14</v>
      </c>
      <c r="D1746" s="9" t="s">
        <v>4176</v>
      </c>
      <c r="E1746" s="212" t="s">
        <v>2394</v>
      </c>
      <c r="F1746" s="199"/>
      <c r="G1746" s="10" t="s">
        <v>15</v>
      </c>
      <c r="H1746" s="47">
        <v>2</v>
      </c>
      <c r="I1746" s="211">
        <f>VLOOKUP(B1746,CURVA_ABC_INSUM!$B$5:$H$1423,7,0)</f>
        <v>4.4000000000000004</v>
      </c>
      <c r="J1746" s="211">
        <f t="shared" si="149"/>
        <v>8.8000000000000007</v>
      </c>
      <c r="M1746">
        <v>4.3</v>
      </c>
    </row>
    <row r="1747" spans="1:13" ht="39.75" customHeight="1" x14ac:dyDescent="0.2">
      <c r="A1747" s="10" t="s">
        <v>2391</v>
      </c>
      <c r="B1747" s="10">
        <v>20078</v>
      </c>
      <c r="C1747" s="10" t="s">
        <v>14</v>
      </c>
      <c r="D1747" s="9" t="s">
        <v>177</v>
      </c>
      <c r="E1747" s="212" t="s">
        <v>2394</v>
      </c>
      <c r="F1747" s="199"/>
      <c r="G1747" s="10" t="s">
        <v>15</v>
      </c>
      <c r="H1747" s="47">
        <v>0.1525</v>
      </c>
      <c r="I1747" s="211">
        <f>VLOOKUP(B1747,CURVA_ABC_INSUM!$B$5:$H$1423,7,0)</f>
        <v>21.75</v>
      </c>
      <c r="J1747" s="211">
        <f t="shared" si="149"/>
        <v>3.31</v>
      </c>
      <c r="M1747">
        <v>20.73</v>
      </c>
    </row>
    <row r="1748" spans="1:13" ht="39.75" customHeight="1" x14ac:dyDescent="0.2">
      <c r="A1748" s="10" t="s">
        <v>2391</v>
      </c>
      <c r="B1748" s="10">
        <v>20143</v>
      </c>
      <c r="C1748" s="10" t="s">
        <v>14</v>
      </c>
      <c r="D1748" s="9" t="s">
        <v>4199</v>
      </c>
      <c r="E1748" s="212" t="s">
        <v>2394</v>
      </c>
      <c r="F1748" s="199"/>
      <c r="G1748" s="10" t="s">
        <v>15</v>
      </c>
      <c r="H1748" s="47">
        <v>1</v>
      </c>
      <c r="I1748" s="211">
        <f>VLOOKUP(B1748,CURVA_ABC_INSUM!$B$5:$H$1423,7,0)</f>
        <v>60.46</v>
      </c>
      <c r="J1748" s="211">
        <f t="shared" si="149"/>
        <v>60.46</v>
      </c>
      <c r="M1748">
        <v>68.22</v>
      </c>
    </row>
    <row r="1749" spans="1:13" ht="39.75" customHeight="1" thickBot="1" x14ac:dyDescent="0.25">
      <c r="A1749" s="13"/>
      <c r="B1749" s="13"/>
      <c r="C1749" s="12"/>
      <c r="D1749" s="13"/>
      <c r="E1749" s="13"/>
      <c r="F1749" s="48"/>
      <c r="G1749" s="13"/>
      <c r="H1749" s="87"/>
      <c r="I1749" s="87"/>
      <c r="J1749" s="48"/>
    </row>
    <row r="1750" spans="1:13" ht="39.75" customHeight="1" thickTop="1" x14ac:dyDescent="0.2">
      <c r="A1750" s="45"/>
      <c r="B1750" s="45"/>
      <c r="C1750" s="89"/>
      <c r="D1750" s="45"/>
      <c r="E1750" s="45"/>
      <c r="F1750" s="45"/>
      <c r="G1750" s="45"/>
      <c r="H1750" s="45"/>
      <c r="I1750" s="45"/>
      <c r="J1750" s="45"/>
    </row>
    <row r="1751" spans="1:13" ht="39.75" customHeight="1" x14ac:dyDescent="0.2">
      <c r="A1751" s="28"/>
      <c r="B1751" s="4" t="s">
        <v>2</v>
      </c>
      <c r="C1751" s="26" t="s">
        <v>3</v>
      </c>
      <c r="D1751" s="28" t="s">
        <v>4</v>
      </c>
      <c r="E1751" s="193" t="s">
        <v>2388</v>
      </c>
      <c r="F1751" s="194"/>
      <c r="G1751" s="26" t="s">
        <v>190</v>
      </c>
      <c r="H1751" s="4" t="s">
        <v>6</v>
      </c>
      <c r="I1751" s="4" t="s">
        <v>7</v>
      </c>
      <c r="J1751" s="4" t="s">
        <v>191</v>
      </c>
      <c r="M1751" t="s">
        <v>7</v>
      </c>
    </row>
    <row r="1752" spans="1:13" ht="39.75" customHeight="1" x14ac:dyDescent="0.2">
      <c r="A1752" s="29" t="s">
        <v>2389</v>
      </c>
      <c r="B1752" s="42">
        <v>89699</v>
      </c>
      <c r="C1752" s="41" t="s">
        <v>14</v>
      </c>
      <c r="D1752" s="29" t="s">
        <v>2701</v>
      </c>
      <c r="E1752" s="195" t="s">
        <v>2435</v>
      </c>
      <c r="F1752" s="196"/>
      <c r="G1752" s="41" t="s">
        <v>15</v>
      </c>
      <c r="H1752" s="44">
        <v>1</v>
      </c>
      <c r="I1752" s="85">
        <f>SUM(J1753:J1758)</f>
        <v>189.16</v>
      </c>
      <c r="J1752" s="43">
        <f t="shared" ref="J1752:J1758" si="150">TRUNC(H1752*I1752,2)</f>
        <v>189.16</v>
      </c>
      <c r="M1752">
        <v>202.85</v>
      </c>
    </row>
    <row r="1753" spans="1:13" ht="39.75" customHeight="1" x14ac:dyDescent="0.2">
      <c r="A1753" s="6" t="s">
        <v>2397</v>
      </c>
      <c r="B1753" s="5">
        <v>88248</v>
      </c>
      <c r="C1753" s="7" t="s">
        <v>14</v>
      </c>
      <c r="D1753" s="6" t="s">
        <v>4022</v>
      </c>
      <c r="E1753" s="197" t="s">
        <v>2399</v>
      </c>
      <c r="F1753" s="198"/>
      <c r="G1753" s="7" t="s">
        <v>297</v>
      </c>
      <c r="H1753" s="46">
        <v>0.54020000000000001</v>
      </c>
      <c r="I1753" s="77">
        <f>'COMP-CUSTO MÃO OBRA'!$H$61</f>
        <v>27.08</v>
      </c>
      <c r="J1753" s="8">
        <f t="shared" si="150"/>
        <v>14.62</v>
      </c>
      <c r="M1753">
        <v>26.5</v>
      </c>
    </row>
    <row r="1754" spans="1:13" ht="39.75" customHeight="1" x14ac:dyDescent="0.2">
      <c r="A1754" s="6" t="s">
        <v>2397</v>
      </c>
      <c r="B1754" s="5">
        <v>88267</v>
      </c>
      <c r="C1754" s="7" t="s">
        <v>14</v>
      </c>
      <c r="D1754" s="6" t="s">
        <v>429</v>
      </c>
      <c r="E1754" s="197" t="s">
        <v>2399</v>
      </c>
      <c r="F1754" s="198"/>
      <c r="G1754" s="7" t="s">
        <v>297</v>
      </c>
      <c r="H1754" s="46">
        <v>0.54020000000000001</v>
      </c>
      <c r="I1754" s="77">
        <f>'COMP-CUSTO MÃO OBRA'!$H$822</f>
        <v>33.380000000000003</v>
      </c>
      <c r="J1754" s="8">
        <f t="shared" si="150"/>
        <v>18.03</v>
      </c>
      <c r="M1754">
        <v>33.380000000000003</v>
      </c>
    </row>
    <row r="1755" spans="1:13" ht="39.75" customHeight="1" x14ac:dyDescent="0.2">
      <c r="A1755" s="10" t="s">
        <v>2391</v>
      </c>
      <c r="B1755" s="10">
        <v>299</v>
      </c>
      <c r="C1755" s="10" t="s">
        <v>14</v>
      </c>
      <c r="D1755" s="9" t="s">
        <v>4176</v>
      </c>
      <c r="E1755" s="212" t="s">
        <v>2394</v>
      </c>
      <c r="F1755" s="199"/>
      <c r="G1755" s="10" t="s">
        <v>15</v>
      </c>
      <c r="H1755" s="47">
        <v>1</v>
      </c>
      <c r="I1755" s="211">
        <f>VLOOKUP(B1755,CURVA_ABC_INSUM!$B$5:$H$1423,7,0)</f>
        <v>4.4000000000000004</v>
      </c>
      <c r="J1755" s="211">
        <f t="shared" si="150"/>
        <v>4.4000000000000004</v>
      </c>
      <c r="M1755">
        <v>4.3</v>
      </c>
    </row>
    <row r="1756" spans="1:13" ht="39.75" customHeight="1" x14ac:dyDescent="0.2">
      <c r="A1756" s="10" t="s">
        <v>2391</v>
      </c>
      <c r="B1756" s="10">
        <v>300</v>
      </c>
      <c r="C1756" s="10" t="s">
        <v>14</v>
      </c>
      <c r="D1756" s="9" t="s">
        <v>4178</v>
      </c>
      <c r="E1756" s="212" t="s">
        <v>2394</v>
      </c>
      <c r="F1756" s="199"/>
      <c r="G1756" s="10" t="s">
        <v>15</v>
      </c>
      <c r="H1756" s="47">
        <v>2</v>
      </c>
      <c r="I1756" s="211">
        <f>VLOOKUP(B1756,CURVA_ABC_INSUM!$B$5:$H$1423,7,0)</f>
        <v>15.22</v>
      </c>
      <c r="J1756" s="211">
        <f t="shared" si="150"/>
        <v>30.44</v>
      </c>
      <c r="M1756">
        <v>14.9</v>
      </c>
    </row>
    <row r="1757" spans="1:13" ht="39.75" customHeight="1" x14ac:dyDescent="0.2">
      <c r="A1757" s="10" t="s">
        <v>2391</v>
      </c>
      <c r="B1757" s="10">
        <v>20078</v>
      </c>
      <c r="C1757" s="10" t="s">
        <v>14</v>
      </c>
      <c r="D1757" s="9" t="s">
        <v>177</v>
      </c>
      <c r="E1757" s="212" t="s">
        <v>2394</v>
      </c>
      <c r="F1757" s="199"/>
      <c r="G1757" s="10" t="s">
        <v>15</v>
      </c>
      <c r="H1757" s="47">
        <v>0.23250000000000001</v>
      </c>
      <c r="I1757" s="211">
        <f>VLOOKUP(B1757,CURVA_ABC_INSUM!$B$5:$H$1423,7,0)</f>
        <v>21.75</v>
      </c>
      <c r="J1757" s="211">
        <f t="shared" si="150"/>
        <v>5.05</v>
      </c>
      <c r="M1757">
        <v>20.73</v>
      </c>
    </row>
    <row r="1758" spans="1:13" ht="39.75" customHeight="1" x14ac:dyDescent="0.2">
      <c r="A1758" s="10" t="s">
        <v>2391</v>
      </c>
      <c r="B1758" s="10">
        <v>20145</v>
      </c>
      <c r="C1758" s="10" t="s">
        <v>14</v>
      </c>
      <c r="D1758" s="9" t="s">
        <v>4200</v>
      </c>
      <c r="E1758" s="212" t="s">
        <v>2394</v>
      </c>
      <c r="F1758" s="199"/>
      <c r="G1758" s="10" t="s">
        <v>15</v>
      </c>
      <c r="H1758" s="47">
        <v>1</v>
      </c>
      <c r="I1758" s="211">
        <f>VLOOKUP(B1758,CURVA_ABC_INSUM!$B$5:$H$1423,7,0)</f>
        <v>116.62</v>
      </c>
      <c r="J1758" s="211">
        <f t="shared" si="150"/>
        <v>116.62</v>
      </c>
      <c r="M1758">
        <v>131.6</v>
      </c>
    </row>
    <row r="1759" spans="1:13" ht="39.75" customHeight="1" thickBot="1" x14ac:dyDescent="0.25">
      <c r="A1759" s="13"/>
      <c r="B1759" s="13"/>
      <c r="C1759" s="12"/>
      <c r="D1759" s="13"/>
      <c r="E1759" s="13"/>
      <c r="F1759" s="48"/>
      <c r="G1759" s="13"/>
      <c r="H1759" s="87"/>
      <c r="I1759" s="87"/>
      <c r="J1759" s="48"/>
    </row>
    <row r="1760" spans="1:13" ht="39.75" customHeight="1" thickTop="1" x14ac:dyDescent="0.2">
      <c r="A1760" s="45"/>
      <c r="B1760" s="45"/>
      <c r="C1760" s="89"/>
      <c r="D1760" s="45"/>
      <c r="E1760" s="45"/>
      <c r="F1760" s="45"/>
      <c r="G1760" s="45"/>
      <c r="H1760" s="45"/>
      <c r="I1760" s="45"/>
      <c r="J1760" s="45"/>
    </row>
    <row r="1761" spans="1:13" ht="39.75" customHeight="1" x14ac:dyDescent="0.2">
      <c r="A1761" s="28"/>
      <c r="B1761" s="4" t="s">
        <v>2</v>
      </c>
      <c r="C1761" s="26" t="s">
        <v>3</v>
      </c>
      <c r="D1761" s="28" t="s">
        <v>4</v>
      </c>
      <c r="E1761" s="193" t="s">
        <v>2388</v>
      </c>
      <c r="F1761" s="194"/>
      <c r="G1761" s="26" t="s">
        <v>190</v>
      </c>
      <c r="H1761" s="4" t="s">
        <v>6</v>
      </c>
      <c r="I1761" s="4" t="s">
        <v>7</v>
      </c>
      <c r="J1761" s="4" t="s">
        <v>191</v>
      </c>
      <c r="M1761" t="s">
        <v>7</v>
      </c>
    </row>
    <row r="1762" spans="1:13" ht="39.75" customHeight="1" x14ac:dyDescent="0.2">
      <c r="A1762" s="29" t="s">
        <v>2389</v>
      </c>
      <c r="B1762" s="42">
        <v>89685</v>
      </c>
      <c r="C1762" s="41" t="s">
        <v>14</v>
      </c>
      <c r="D1762" s="29" t="s">
        <v>2715</v>
      </c>
      <c r="E1762" s="195" t="s">
        <v>2435</v>
      </c>
      <c r="F1762" s="196"/>
      <c r="G1762" s="41" t="s">
        <v>15</v>
      </c>
      <c r="H1762" s="44">
        <v>1</v>
      </c>
      <c r="I1762" s="85">
        <f>SUM(J1763:J1767)</f>
        <v>58.8</v>
      </c>
      <c r="J1762" s="43">
        <f t="shared" ref="J1762:J1767" si="151">TRUNC(H1762*I1762,2)</f>
        <v>58.8</v>
      </c>
      <c r="M1762">
        <v>62.48</v>
      </c>
    </row>
    <row r="1763" spans="1:13" ht="39.75" customHeight="1" x14ac:dyDescent="0.2">
      <c r="A1763" s="6" t="s">
        <v>2397</v>
      </c>
      <c r="B1763" s="5">
        <v>88248</v>
      </c>
      <c r="C1763" s="7" t="s">
        <v>14</v>
      </c>
      <c r="D1763" s="6" t="s">
        <v>4022</v>
      </c>
      <c r="E1763" s="197" t="s">
        <v>2399</v>
      </c>
      <c r="F1763" s="198"/>
      <c r="G1763" s="7" t="s">
        <v>297</v>
      </c>
      <c r="H1763" s="46">
        <v>0.2316</v>
      </c>
      <c r="I1763" s="77">
        <f>'COMP-CUSTO MÃO OBRA'!$H$61</f>
        <v>27.08</v>
      </c>
      <c r="J1763" s="8">
        <f t="shared" si="151"/>
        <v>6.27</v>
      </c>
      <c r="M1763">
        <v>26.5</v>
      </c>
    </row>
    <row r="1764" spans="1:13" ht="39.75" customHeight="1" x14ac:dyDescent="0.2">
      <c r="A1764" s="6" t="s">
        <v>2397</v>
      </c>
      <c r="B1764" s="5">
        <v>88267</v>
      </c>
      <c r="C1764" s="7" t="s">
        <v>14</v>
      </c>
      <c r="D1764" s="6" t="s">
        <v>429</v>
      </c>
      <c r="E1764" s="197" t="s">
        <v>2399</v>
      </c>
      <c r="F1764" s="198"/>
      <c r="G1764" s="7" t="s">
        <v>297</v>
      </c>
      <c r="H1764" s="46">
        <v>0.2316</v>
      </c>
      <c r="I1764" s="77">
        <f>'COMP-CUSTO MÃO OBRA'!$H$822</f>
        <v>33.380000000000003</v>
      </c>
      <c r="J1764" s="8">
        <f t="shared" si="151"/>
        <v>7.73</v>
      </c>
      <c r="M1764">
        <v>33.380000000000003</v>
      </c>
    </row>
    <row r="1765" spans="1:13" ht="39.75" customHeight="1" x14ac:dyDescent="0.2">
      <c r="A1765" s="10" t="s">
        <v>2391</v>
      </c>
      <c r="B1765" s="10">
        <v>298</v>
      </c>
      <c r="C1765" s="10" t="s">
        <v>14</v>
      </c>
      <c r="D1765" s="9" t="s">
        <v>3273</v>
      </c>
      <c r="E1765" s="212" t="s">
        <v>2394</v>
      </c>
      <c r="F1765" s="199"/>
      <c r="G1765" s="10" t="s">
        <v>15</v>
      </c>
      <c r="H1765" s="47">
        <v>3</v>
      </c>
      <c r="I1765" s="211">
        <f>VLOOKUP(B1765,CURVA_ABC_INSUM!$B$5:$H$1423,7,0)</f>
        <v>3.38</v>
      </c>
      <c r="J1765" s="211">
        <f t="shared" si="151"/>
        <v>10.14</v>
      </c>
      <c r="M1765">
        <v>3.31</v>
      </c>
    </row>
    <row r="1766" spans="1:13" ht="39.75" customHeight="1" x14ac:dyDescent="0.2">
      <c r="A1766" s="10" t="s">
        <v>2391</v>
      </c>
      <c r="B1766" s="10">
        <v>20078</v>
      </c>
      <c r="C1766" s="10" t="s">
        <v>14</v>
      </c>
      <c r="D1766" s="9" t="s">
        <v>177</v>
      </c>
      <c r="E1766" s="212" t="s">
        <v>2394</v>
      </c>
      <c r="F1766" s="199"/>
      <c r="G1766" s="10" t="s">
        <v>15</v>
      </c>
      <c r="H1766" s="47">
        <v>0.1125</v>
      </c>
      <c r="I1766" s="211">
        <f>VLOOKUP(B1766,CURVA_ABC_INSUM!$B$5:$H$1423,7,0)</f>
        <v>21.75</v>
      </c>
      <c r="J1766" s="211">
        <f t="shared" si="151"/>
        <v>2.44</v>
      </c>
      <c r="M1766">
        <v>20.73</v>
      </c>
    </row>
    <row r="1767" spans="1:13" ht="39.75" customHeight="1" x14ac:dyDescent="0.2">
      <c r="A1767" s="10" t="s">
        <v>2391</v>
      </c>
      <c r="B1767" s="10">
        <v>20142</v>
      </c>
      <c r="C1767" s="10" t="s">
        <v>14</v>
      </c>
      <c r="D1767" s="9" t="s">
        <v>4201</v>
      </c>
      <c r="E1767" s="212" t="s">
        <v>2394</v>
      </c>
      <c r="F1767" s="199"/>
      <c r="G1767" s="10" t="s">
        <v>15</v>
      </c>
      <c r="H1767" s="47">
        <v>1</v>
      </c>
      <c r="I1767" s="211">
        <f>VLOOKUP(B1767,CURVA_ABC_INSUM!$B$5:$H$1423,7,0)</f>
        <v>32.22</v>
      </c>
      <c r="J1767" s="211">
        <f t="shared" si="151"/>
        <v>32.22</v>
      </c>
      <c r="M1767">
        <v>36.36</v>
      </c>
    </row>
    <row r="1768" spans="1:13" ht="39.75" customHeight="1" thickBot="1" x14ac:dyDescent="0.25">
      <c r="A1768" s="13"/>
      <c r="B1768" s="13"/>
      <c r="C1768" s="12"/>
      <c r="D1768" s="13"/>
      <c r="E1768" s="13"/>
      <c r="F1768" s="48"/>
      <c r="G1768" s="13"/>
      <c r="H1768" s="87"/>
      <c r="I1768" s="87"/>
      <c r="J1768" s="48"/>
    </row>
    <row r="1769" spans="1:13" ht="39.75" customHeight="1" thickTop="1" x14ac:dyDescent="0.2">
      <c r="A1769" s="45"/>
      <c r="B1769" s="45"/>
      <c r="C1769" s="89"/>
      <c r="D1769" s="45"/>
      <c r="E1769" s="45"/>
      <c r="F1769" s="45"/>
      <c r="G1769" s="45"/>
      <c r="H1769" s="45"/>
      <c r="I1769" s="45"/>
      <c r="J1769" s="45"/>
    </row>
    <row r="1770" spans="1:13" ht="39.75" customHeight="1" x14ac:dyDescent="0.2">
      <c r="A1770" s="28"/>
      <c r="B1770" s="4" t="s">
        <v>2</v>
      </c>
      <c r="C1770" s="26" t="s">
        <v>3</v>
      </c>
      <c r="D1770" s="28" t="s">
        <v>4</v>
      </c>
      <c r="E1770" s="193" t="s">
        <v>2388</v>
      </c>
      <c r="F1770" s="194"/>
      <c r="G1770" s="26" t="s">
        <v>190</v>
      </c>
      <c r="H1770" s="4" t="s">
        <v>6</v>
      </c>
      <c r="I1770" s="4" t="s">
        <v>7</v>
      </c>
      <c r="J1770" s="4" t="s">
        <v>191</v>
      </c>
      <c r="M1770" t="s">
        <v>7</v>
      </c>
    </row>
    <row r="1771" spans="1:13" ht="39.75" customHeight="1" x14ac:dyDescent="0.2">
      <c r="A1771" s="29" t="s">
        <v>2389</v>
      </c>
      <c r="B1771" s="42">
        <v>95756</v>
      </c>
      <c r="C1771" s="41" t="s">
        <v>14</v>
      </c>
      <c r="D1771" s="29" t="s">
        <v>3624</v>
      </c>
      <c r="E1771" s="195" t="s">
        <v>2409</v>
      </c>
      <c r="F1771" s="196"/>
      <c r="G1771" s="41" t="s">
        <v>15</v>
      </c>
      <c r="H1771" s="44">
        <v>1</v>
      </c>
      <c r="I1771" s="85">
        <f>SUM(J1772:J1774)</f>
        <v>17.5</v>
      </c>
      <c r="J1771" s="43">
        <f>TRUNC(H1771*I1771,2)</f>
        <v>17.5</v>
      </c>
      <c r="M1771">
        <v>19.350000000000001</v>
      </c>
    </row>
    <row r="1772" spans="1:13" ht="39.75" customHeight="1" x14ac:dyDescent="0.2">
      <c r="A1772" s="6" t="s">
        <v>2397</v>
      </c>
      <c r="B1772" s="5">
        <v>88247</v>
      </c>
      <c r="C1772" s="7" t="s">
        <v>14</v>
      </c>
      <c r="D1772" s="6" t="s">
        <v>2644</v>
      </c>
      <c r="E1772" s="197" t="s">
        <v>2399</v>
      </c>
      <c r="F1772" s="198"/>
      <c r="G1772" s="7" t="s">
        <v>297</v>
      </c>
      <c r="H1772" s="46">
        <v>0.22459999999999999</v>
      </c>
      <c r="I1772" s="77">
        <f>'COMP-CUSTO MÃO OBRA'!$H$61</f>
        <v>27.08</v>
      </c>
      <c r="J1772" s="8">
        <f>TRUNC(H1772*I1772,2)</f>
        <v>6.08</v>
      </c>
      <c r="M1772">
        <v>26.5</v>
      </c>
    </row>
    <row r="1773" spans="1:13" ht="39.75" customHeight="1" x14ac:dyDescent="0.2">
      <c r="A1773" s="6" t="s">
        <v>2397</v>
      </c>
      <c r="B1773" s="5">
        <v>88264</v>
      </c>
      <c r="C1773" s="7" t="s">
        <v>14</v>
      </c>
      <c r="D1773" s="6" t="s">
        <v>2411</v>
      </c>
      <c r="E1773" s="197" t="s">
        <v>2399</v>
      </c>
      <c r="F1773" s="198"/>
      <c r="G1773" s="7" t="s">
        <v>297</v>
      </c>
      <c r="H1773" s="46">
        <v>0.22459999999999999</v>
      </c>
      <c r="I1773" s="77">
        <f>'COMP-CUSTO MÃO OBRA'!$H$346</f>
        <v>32.82</v>
      </c>
      <c r="J1773" s="8">
        <f>TRUNC(H1773*I1773,2)</f>
        <v>7.37</v>
      </c>
      <c r="M1773">
        <v>41.24</v>
      </c>
    </row>
    <row r="1774" spans="1:13" ht="39.75" customHeight="1" x14ac:dyDescent="0.2">
      <c r="A1774" s="10" t="s">
        <v>2391</v>
      </c>
      <c r="B1774" s="10">
        <v>2644</v>
      </c>
      <c r="C1774" s="10" t="s">
        <v>14</v>
      </c>
      <c r="D1774" s="9" t="s">
        <v>4202</v>
      </c>
      <c r="E1774" s="212" t="s">
        <v>2394</v>
      </c>
      <c r="F1774" s="199"/>
      <c r="G1774" s="10" t="s">
        <v>15</v>
      </c>
      <c r="H1774" s="47">
        <v>1</v>
      </c>
      <c r="I1774" s="211">
        <f>VLOOKUP(B1774,CURVA_ABC_INSUM!$B$5:$H$1423,7,0)</f>
        <v>4.05</v>
      </c>
      <c r="J1774" s="211">
        <f>TRUNC(H1774*I1774,2)</f>
        <v>4.05</v>
      </c>
      <c r="M1774">
        <v>4.1399999999999997</v>
      </c>
    </row>
    <row r="1775" spans="1:13" ht="39.75" customHeight="1" thickBot="1" x14ac:dyDescent="0.25">
      <c r="A1775" s="13"/>
      <c r="B1775" s="13"/>
      <c r="C1775" s="12"/>
      <c r="D1775" s="13"/>
      <c r="E1775" s="13"/>
      <c r="F1775" s="48"/>
      <c r="G1775" s="13"/>
      <c r="H1775" s="87"/>
      <c r="I1775" s="87"/>
      <c r="J1775" s="48"/>
    </row>
    <row r="1776" spans="1:13" ht="39.75" customHeight="1" thickTop="1" x14ac:dyDescent="0.2">
      <c r="A1776" s="45"/>
      <c r="B1776" s="45"/>
      <c r="C1776" s="89"/>
      <c r="D1776" s="45"/>
      <c r="E1776" s="45"/>
      <c r="F1776" s="45"/>
      <c r="G1776" s="45"/>
      <c r="H1776" s="45"/>
      <c r="I1776" s="45"/>
      <c r="J1776" s="45"/>
    </row>
    <row r="1777" spans="1:13" ht="39.75" customHeight="1" x14ac:dyDescent="0.2">
      <c r="A1777" s="28"/>
      <c r="B1777" s="4" t="s">
        <v>2</v>
      </c>
      <c r="C1777" s="26" t="s">
        <v>3</v>
      </c>
      <c r="D1777" s="28" t="s">
        <v>4</v>
      </c>
      <c r="E1777" s="193" t="s">
        <v>2388</v>
      </c>
      <c r="F1777" s="194"/>
      <c r="G1777" s="26" t="s">
        <v>190</v>
      </c>
      <c r="H1777" s="4" t="s">
        <v>6</v>
      </c>
      <c r="I1777" s="4" t="s">
        <v>7</v>
      </c>
      <c r="J1777" s="4" t="s">
        <v>191</v>
      </c>
      <c r="M1777" t="s">
        <v>7</v>
      </c>
    </row>
    <row r="1778" spans="1:13" ht="39.75" customHeight="1" x14ac:dyDescent="0.2">
      <c r="A1778" s="29" t="s">
        <v>2389</v>
      </c>
      <c r="B1778" s="42">
        <v>89373</v>
      </c>
      <c r="C1778" s="41" t="s">
        <v>14</v>
      </c>
      <c r="D1778" s="29" t="s">
        <v>3027</v>
      </c>
      <c r="E1778" s="195" t="s">
        <v>2435</v>
      </c>
      <c r="F1778" s="196"/>
      <c r="G1778" s="41" t="s">
        <v>15</v>
      </c>
      <c r="H1778" s="44">
        <v>1</v>
      </c>
      <c r="I1778" s="85">
        <f>SUM(J1779:J1784)</f>
        <v>7.7299999999999986</v>
      </c>
      <c r="J1778" s="43">
        <f t="shared" ref="J1778:J1784" si="152">TRUNC(H1778*I1778,2)</f>
        <v>7.73</v>
      </c>
      <c r="M1778">
        <v>7.76</v>
      </c>
    </row>
    <row r="1779" spans="1:13" ht="39.75" customHeight="1" x14ac:dyDescent="0.2">
      <c r="A1779" s="6" t="s">
        <v>2397</v>
      </c>
      <c r="B1779" s="5">
        <v>88248</v>
      </c>
      <c r="C1779" s="7" t="s">
        <v>14</v>
      </c>
      <c r="D1779" s="6" t="s">
        <v>4022</v>
      </c>
      <c r="E1779" s="197" t="s">
        <v>2399</v>
      </c>
      <c r="F1779" s="198"/>
      <c r="G1779" s="7" t="s">
        <v>297</v>
      </c>
      <c r="H1779" s="46">
        <v>9.4399999999999998E-2</v>
      </c>
      <c r="I1779" s="77">
        <f>'COMP-CUSTO MÃO OBRA'!$H$61</f>
        <v>27.08</v>
      </c>
      <c r="J1779" s="8">
        <f t="shared" si="152"/>
        <v>2.5499999999999998</v>
      </c>
      <c r="M1779">
        <v>26.5</v>
      </c>
    </row>
    <row r="1780" spans="1:13" ht="39.75" customHeight="1" x14ac:dyDescent="0.2">
      <c r="A1780" s="6" t="s">
        <v>2397</v>
      </c>
      <c r="B1780" s="5">
        <v>88267</v>
      </c>
      <c r="C1780" s="7" t="s">
        <v>14</v>
      </c>
      <c r="D1780" s="6" t="s">
        <v>429</v>
      </c>
      <c r="E1780" s="197" t="s">
        <v>2399</v>
      </c>
      <c r="F1780" s="198"/>
      <c r="G1780" s="7" t="s">
        <v>297</v>
      </c>
      <c r="H1780" s="46">
        <v>9.4399999999999998E-2</v>
      </c>
      <c r="I1780" s="77">
        <f>'COMP-CUSTO MÃO OBRA'!$H$822</f>
        <v>33.380000000000003</v>
      </c>
      <c r="J1780" s="8">
        <f t="shared" si="152"/>
        <v>3.15</v>
      </c>
      <c r="M1780">
        <v>33.380000000000003</v>
      </c>
    </row>
    <row r="1781" spans="1:13" ht="39.75" customHeight="1" x14ac:dyDescent="0.2">
      <c r="A1781" s="10" t="s">
        <v>2391</v>
      </c>
      <c r="B1781" s="10">
        <v>122</v>
      </c>
      <c r="C1781" s="10" t="s">
        <v>14</v>
      </c>
      <c r="D1781" s="9" t="s">
        <v>42</v>
      </c>
      <c r="E1781" s="212" t="s">
        <v>2394</v>
      </c>
      <c r="F1781" s="199"/>
      <c r="G1781" s="10" t="s">
        <v>15</v>
      </c>
      <c r="H1781" s="47">
        <v>5.8999999999999999E-3</v>
      </c>
      <c r="I1781" s="211">
        <f>VLOOKUP(B1781,CURVA_ABC_INSUM!$B$5:$H$1423,7,0)</f>
        <v>52.7</v>
      </c>
      <c r="J1781" s="211">
        <f t="shared" si="152"/>
        <v>0.31</v>
      </c>
      <c r="M1781">
        <v>50.24</v>
      </c>
    </row>
    <row r="1782" spans="1:13" ht="39.75" customHeight="1" x14ac:dyDescent="0.2">
      <c r="A1782" s="10" t="s">
        <v>2391</v>
      </c>
      <c r="B1782" s="10">
        <v>3868</v>
      </c>
      <c r="C1782" s="10" t="s">
        <v>14</v>
      </c>
      <c r="D1782" s="9" t="s">
        <v>4203</v>
      </c>
      <c r="E1782" s="212" t="s">
        <v>2394</v>
      </c>
      <c r="F1782" s="199"/>
      <c r="G1782" s="10" t="s">
        <v>15</v>
      </c>
      <c r="H1782" s="47">
        <v>1</v>
      </c>
      <c r="I1782" s="211">
        <f>VLOOKUP(B1782,CURVA_ABC_INSUM!$B$5:$H$1423,7,0)</f>
        <v>1.26</v>
      </c>
      <c r="J1782" s="211">
        <f t="shared" si="152"/>
        <v>1.26</v>
      </c>
      <c r="M1782">
        <v>1.38</v>
      </c>
    </row>
    <row r="1783" spans="1:13" ht="39.75" customHeight="1" x14ac:dyDescent="0.2">
      <c r="A1783" s="10" t="s">
        <v>2391</v>
      </c>
      <c r="B1783" s="10">
        <v>20083</v>
      </c>
      <c r="C1783" s="10" t="s">
        <v>14</v>
      </c>
      <c r="D1783" s="9" t="s">
        <v>3086</v>
      </c>
      <c r="E1783" s="212" t="s">
        <v>2394</v>
      </c>
      <c r="F1783" s="199"/>
      <c r="G1783" s="10" t="s">
        <v>15</v>
      </c>
      <c r="H1783" s="47">
        <v>7.0000000000000001E-3</v>
      </c>
      <c r="I1783" s="211">
        <f>VLOOKUP(B1783,CURVA_ABC_INSUM!$B$5:$H$1423,7,0)</f>
        <v>59.71</v>
      </c>
      <c r="J1783" s="211">
        <f t="shared" si="152"/>
        <v>0.41</v>
      </c>
      <c r="M1783">
        <v>56.92</v>
      </c>
    </row>
    <row r="1784" spans="1:13" ht="39.75" customHeight="1" x14ac:dyDescent="0.2">
      <c r="A1784" s="10" t="s">
        <v>2391</v>
      </c>
      <c r="B1784" s="10">
        <v>38383</v>
      </c>
      <c r="C1784" s="10" t="s">
        <v>14</v>
      </c>
      <c r="D1784" s="9" t="s">
        <v>3087</v>
      </c>
      <c r="E1784" s="212" t="s">
        <v>2394</v>
      </c>
      <c r="F1784" s="199"/>
      <c r="G1784" s="10" t="s">
        <v>15</v>
      </c>
      <c r="H1784" s="47">
        <v>3.15E-2</v>
      </c>
      <c r="I1784" s="211">
        <f>VLOOKUP(B1784,CURVA_ABC_INSUM!$B$5:$H$1423,7,0)</f>
        <v>1.86</v>
      </c>
      <c r="J1784" s="211">
        <f t="shared" si="152"/>
        <v>0.05</v>
      </c>
      <c r="M1784">
        <v>1.74</v>
      </c>
    </row>
    <row r="1785" spans="1:13" ht="39.75" customHeight="1" thickBot="1" x14ac:dyDescent="0.25">
      <c r="A1785" s="13"/>
      <c r="B1785" s="13"/>
      <c r="C1785" s="12"/>
      <c r="D1785" s="13"/>
      <c r="E1785" s="13"/>
      <c r="F1785" s="48"/>
      <c r="G1785" s="13"/>
      <c r="H1785" s="87"/>
      <c r="I1785" s="87"/>
      <c r="J1785" s="48"/>
    </row>
    <row r="1786" spans="1:13" ht="39.75" customHeight="1" thickTop="1" x14ac:dyDescent="0.2">
      <c r="A1786" s="45"/>
      <c r="B1786" s="45"/>
      <c r="C1786" s="89"/>
      <c r="D1786" s="45"/>
      <c r="E1786" s="45"/>
      <c r="F1786" s="45"/>
      <c r="G1786" s="45"/>
      <c r="H1786" s="45"/>
      <c r="I1786" s="45"/>
      <c r="J1786" s="45"/>
    </row>
    <row r="1787" spans="1:13" ht="39.75" customHeight="1" x14ac:dyDescent="0.2">
      <c r="A1787" s="28"/>
      <c r="B1787" s="4" t="s">
        <v>2</v>
      </c>
      <c r="C1787" s="26" t="s">
        <v>3</v>
      </c>
      <c r="D1787" s="28" t="s">
        <v>4</v>
      </c>
      <c r="E1787" s="193" t="s">
        <v>2388</v>
      </c>
      <c r="F1787" s="194"/>
      <c r="G1787" s="26" t="s">
        <v>190</v>
      </c>
      <c r="H1787" s="4" t="s">
        <v>6</v>
      </c>
      <c r="I1787" s="4" t="s">
        <v>7</v>
      </c>
      <c r="J1787" s="4" t="s">
        <v>191</v>
      </c>
      <c r="M1787" t="s">
        <v>7</v>
      </c>
    </row>
    <row r="1788" spans="1:13" ht="39.75" customHeight="1" x14ac:dyDescent="0.2">
      <c r="A1788" s="29" t="s">
        <v>2389</v>
      </c>
      <c r="B1788" s="42">
        <v>89532</v>
      </c>
      <c r="C1788" s="41" t="s">
        <v>14</v>
      </c>
      <c r="D1788" s="29" t="s">
        <v>3049</v>
      </c>
      <c r="E1788" s="195" t="s">
        <v>2435</v>
      </c>
      <c r="F1788" s="196"/>
      <c r="G1788" s="41" t="s">
        <v>15</v>
      </c>
      <c r="H1788" s="44">
        <v>1</v>
      </c>
      <c r="I1788" s="85">
        <f>SUM(J1789:J1794)</f>
        <v>6.9599999999999991</v>
      </c>
      <c r="J1788" s="43">
        <f t="shared" ref="J1788:J1794" si="153">TRUNC(H1788*I1788,2)</f>
        <v>6.96</v>
      </c>
      <c r="M1788">
        <v>7.14</v>
      </c>
    </row>
    <row r="1789" spans="1:13" ht="39.75" customHeight="1" x14ac:dyDescent="0.2">
      <c r="A1789" s="6" t="s">
        <v>2397</v>
      </c>
      <c r="B1789" s="5">
        <v>88248</v>
      </c>
      <c r="C1789" s="7" t="s">
        <v>14</v>
      </c>
      <c r="D1789" s="6" t="s">
        <v>4022</v>
      </c>
      <c r="E1789" s="197" t="s">
        <v>2399</v>
      </c>
      <c r="F1789" s="198"/>
      <c r="G1789" s="7" t="s">
        <v>297</v>
      </c>
      <c r="H1789" s="46">
        <v>5.2400000000000002E-2</v>
      </c>
      <c r="I1789" s="77">
        <f>'COMP-CUSTO MÃO OBRA'!$H$61</f>
        <v>27.08</v>
      </c>
      <c r="J1789" s="8">
        <f t="shared" si="153"/>
        <v>1.41</v>
      </c>
      <c r="M1789">
        <v>26.5</v>
      </c>
    </row>
    <row r="1790" spans="1:13" ht="39.75" customHeight="1" x14ac:dyDescent="0.2">
      <c r="A1790" s="6" t="s">
        <v>2397</v>
      </c>
      <c r="B1790" s="5">
        <v>88267</v>
      </c>
      <c r="C1790" s="7" t="s">
        <v>14</v>
      </c>
      <c r="D1790" s="6" t="s">
        <v>429</v>
      </c>
      <c r="E1790" s="197" t="s">
        <v>2399</v>
      </c>
      <c r="F1790" s="198"/>
      <c r="G1790" s="7" t="s">
        <v>297</v>
      </c>
      <c r="H1790" s="46">
        <v>5.2400000000000002E-2</v>
      </c>
      <c r="I1790" s="77">
        <f>'COMP-CUSTO MÃO OBRA'!$H$822</f>
        <v>33.380000000000003</v>
      </c>
      <c r="J1790" s="8">
        <f t="shared" si="153"/>
        <v>1.74</v>
      </c>
      <c r="M1790">
        <v>33.380000000000003</v>
      </c>
    </row>
    <row r="1791" spans="1:13" ht="39.75" customHeight="1" x14ac:dyDescent="0.2">
      <c r="A1791" s="10" t="s">
        <v>2391</v>
      </c>
      <c r="B1791" s="10">
        <v>122</v>
      </c>
      <c r="C1791" s="10" t="s">
        <v>14</v>
      </c>
      <c r="D1791" s="9" t="s">
        <v>42</v>
      </c>
      <c r="E1791" s="212" t="s">
        <v>2394</v>
      </c>
      <c r="F1791" s="199"/>
      <c r="G1791" s="10" t="s">
        <v>15</v>
      </c>
      <c r="H1791" s="47">
        <v>8.2000000000000007E-3</v>
      </c>
      <c r="I1791" s="211">
        <f>VLOOKUP(B1791,CURVA_ABC_INSUM!$B$5:$H$1423,7,0)</f>
        <v>52.7</v>
      </c>
      <c r="J1791" s="211">
        <f t="shared" si="153"/>
        <v>0.43</v>
      </c>
      <c r="M1791">
        <v>50.24</v>
      </c>
    </row>
    <row r="1792" spans="1:13" ht="39.75" customHeight="1" x14ac:dyDescent="0.2">
      <c r="A1792" s="10" t="s">
        <v>2391</v>
      </c>
      <c r="B1792" s="10">
        <v>3869</v>
      </c>
      <c r="C1792" s="10" t="s">
        <v>14</v>
      </c>
      <c r="D1792" s="9" t="s">
        <v>4204</v>
      </c>
      <c r="E1792" s="212" t="s">
        <v>2394</v>
      </c>
      <c r="F1792" s="199"/>
      <c r="G1792" s="10" t="s">
        <v>15</v>
      </c>
      <c r="H1792" s="47">
        <v>1</v>
      </c>
      <c r="I1792" s="211">
        <f>VLOOKUP(B1792,CURVA_ABC_INSUM!$B$5:$H$1423,7,0)</f>
        <v>2.8</v>
      </c>
      <c r="J1792" s="211">
        <f t="shared" si="153"/>
        <v>2.8</v>
      </c>
      <c r="M1792">
        <v>3.05</v>
      </c>
    </row>
    <row r="1793" spans="1:13" ht="39.75" customHeight="1" x14ac:dyDescent="0.2">
      <c r="A1793" s="10" t="s">
        <v>2391</v>
      </c>
      <c r="B1793" s="10">
        <v>20083</v>
      </c>
      <c r="C1793" s="10" t="s">
        <v>14</v>
      </c>
      <c r="D1793" s="9" t="s">
        <v>3086</v>
      </c>
      <c r="E1793" s="212" t="s">
        <v>2394</v>
      </c>
      <c r="F1793" s="199"/>
      <c r="G1793" s="10" t="s">
        <v>15</v>
      </c>
      <c r="H1793" s="47">
        <v>9.4999999999999998E-3</v>
      </c>
      <c r="I1793" s="211">
        <f>VLOOKUP(B1793,CURVA_ABC_INSUM!$B$5:$H$1423,7,0)</f>
        <v>59.71</v>
      </c>
      <c r="J1793" s="211">
        <f t="shared" si="153"/>
        <v>0.56000000000000005</v>
      </c>
      <c r="M1793">
        <v>56.92</v>
      </c>
    </row>
    <row r="1794" spans="1:13" ht="39.75" customHeight="1" x14ac:dyDescent="0.2">
      <c r="A1794" s="10" t="s">
        <v>2391</v>
      </c>
      <c r="B1794" s="10">
        <v>38383</v>
      </c>
      <c r="C1794" s="10" t="s">
        <v>14</v>
      </c>
      <c r="D1794" s="9" t="s">
        <v>3087</v>
      </c>
      <c r="E1794" s="212" t="s">
        <v>2394</v>
      </c>
      <c r="F1794" s="199"/>
      <c r="G1794" s="10" t="s">
        <v>15</v>
      </c>
      <c r="H1794" s="47">
        <v>1.2E-2</v>
      </c>
      <c r="I1794" s="211">
        <f>VLOOKUP(B1794,CURVA_ABC_INSUM!$B$5:$H$1423,7,0)</f>
        <v>1.86</v>
      </c>
      <c r="J1794" s="211">
        <f t="shared" si="153"/>
        <v>0.02</v>
      </c>
      <c r="M1794">
        <v>1.74</v>
      </c>
    </row>
    <row r="1795" spans="1:13" ht="39.75" customHeight="1" thickBot="1" x14ac:dyDescent="0.25">
      <c r="A1795" s="13"/>
      <c r="B1795" s="13"/>
      <c r="C1795" s="12"/>
      <c r="D1795" s="13"/>
      <c r="E1795" s="13"/>
      <c r="F1795" s="48"/>
      <c r="G1795" s="13"/>
      <c r="H1795" s="87"/>
      <c r="I1795" s="87"/>
      <c r="J1795" s="48"/>
    </row>
    <row r="1796" spans="1:13" ht="39.75" customHeight="1" thickTop="1" x14ac:dyDescent="0.2">
      <c r="A1796" s="45"/>
      <c r="B1796" s="45"/>
      <c r="C1796" s="89"/>
      <c r="D1796" s="45"/>
      <c r="E1796" s="45"/>
      <c r="F1796" s="45"/>
      <c r="G1796" s="45"/>
      <c r="H1796" s="45"/>
      <c r="I1796" s="45"/>
      <c r="J1796" s="45"/>
    </row>
    <row r="1797" spans="1:13" ht="39.75" customHeight="1" x14ac:dyDescent="0.2">
      <c r="A1797" s="28"/>
      <c r="B1797" s="4" t="s">
        <v>2</v>
      </c>
      <c r="C1797" s="26" t="s">
        <v>3</v>
      </c>
      <c r="D1797" s="28" t="s">
        <v>4</v>
      </c>
      <c r="E1797" s="193" t="s">
        <v>2388</v>
      </c>
      <c r="F1797" s="194"/>
      <c r="G1797" s="26" t="s">
        <v>190</v>
      </c>
      <c r="H1797" s="4" t="s">
        <v>6</v>
      </c>
      <c r="I1797" s="4" t="s">
        <v>7</v>
      </c>
      <c r="J1797" s="4" t="s">
        <v>191</v>
      </c>
      <c r="M1797" t="s">
        <v>7</v>
      </c>
    </row>
    <row r="1798" spans="1:13" ht="39.75" customHeight="1" x14ac:dyDescent="0.2">
      <c r="A1798" s="29" t="s">
        <v>2389</v>
      </c>
      <c r="B1798" s="42">
        <v>89562</v>
      </c>
      <c r="C1798" s="41" t="s">
        <v>14</v>
      </c>
      <c r="D1798" s="29" t="s">
        <v>3082</v>
      </c>
      <c r="E1798" s="195" t="s">
        <v>2435</v>
      </c>
      <c r="F1798" s="196"/>
      <c r="G1798" s="41" t="s">
        <v>15</v>
      </c>
      <c r="H1798" s="44">
        <v>1</v>
      </c>
      <c r="I1798" s="85">
        <f>SUM(J1799:J1804)</f>
        <v>9.91</v>
      </c>
      <c r="J1798" s="43">
        <f t="shared" ref="J1798:J1804" si="154">TRUNC(H1798*I1798,2)</f>
        <v>9.91</v>
      </c>
      <c r="M1798">
        <v>10.25</v>
      </c>
    </row>
    <row r="1799" spans="1:13" ht="39.75" customHeight="1" x14ac:dyDescent="0.2">
      <c r="A1799" s="6" t="s">
        <v>2397</v>
      </c>
      <c r="B1799" s="5">
        <v>88248</v>
      </c>
      <c r="C1799" s="7" t="s">
        <v>14</v>
      </c>
      <c r="D1799" s="6" t="s">
        <v>4022</v>
      </c>
      <c r="E1799" s="197" t="s">
        <v>2399</v>
      </c>
      <c r="F1799" s="198"/>
      <c r="G1799" s="7" t="s">
        <v>297</v>
      </c>
      <c r="H1799" s="46">
        <v>6.3500000000000001E-2</v>
      </c>
      <c r="I1799" s="77">
        <f>'COMP-CUSTO MÃO OBRA'!$H$61</f>
        <v>27.08</v>
      </c>
      <c r="J1799" s="8">
        <f t="shared" si="154"/>
        <v>1.71</v>
      </c>
      <c r="M1799">
        <v>26.5</v>
      </c>
    </row>
    <row r="1800" spans="1:13" ht="39.75" customHeight="1" x14ac:dyDescent="0.2">
      <c r="A1800" s="6" t="s">
        <v>2397</v>
      </c>
      <c r="B1800" s="5">
        <v>88267</v>
      </c>
      <c r="C1800" s="7" t="s">
        <v>14</v>
      </c>
      <c r="D1800" s="6" t="s">
        <v>429</v>
      </c>
      <c r="E1800" s="197" t="s">
        <v>2399</v>
      </c>
      <c r="F1800" s="198"/>
      <c r="G1800" s="7" t="s">
        <v>297</v>
      </c>
      <c r="H1800" s="46">
        <v>6.3500000000000001E-2</v>
      </c>
      <c r="I1800" s="77">
        <f>'COMP-CUSTO MÃO OBRA'!$H$822</f>
        <v>33.380000000000003</v>
      </c>
      <c r="J1800" s="8">
        <f t="shared" si="154"/>
        <v>2.11</v>
      </c>
      <c r="M1800">
        <v>33.380000000000003</v>
      </c>
    </row>
    <row r="1801" spans="1:13" ht="39.75" customHeight="1" x14ac:dyDescent="0.2">
      <c r="A1801" s="10" t="s">
        <v>2391</v>
      </c>
      <c r="B1801" s="10">
        <v>122</v>
      </c>
      <c r="C1801" s="10" t="s">
        <v>14</v>
      </c>
      <c r="D1801" s="9" t="s">
        <v>42</v>
      </c>
      <c r="E1801" s="212" t="s">
        <v>2394</v>
      </c>
      <c r="F1801" s="199"/>
      <c r="G1801" s="10" t="s">
        <v>15</v>
      </c>
      <c r="H1801" s="47">
        <v>1.06E-2</v>
      </c>
      <c r="I1801" s="211">
        <f>VLOOKUP(B1801,CURVA_ABC_INSUM!$B$5:$H$1423,7,0)</f>
        <v>52.7</v>
      </c>
      <c r="J1801" s="211">
        <f t="shared" si="154"/>
        <v>0.55000000000000004</v>
      </c>
      <c r="M1801">
        <v>50.24</v>
      </c>
    </row>
    <row r="1802" spans="1:13" ht="39.75" customHeight="1" x14ac:dyDescent="0.2">
      <c r="A1802" s="10" t="s">
        <v>2391</v>
      </c>
      <c r="B1802" s="10">
        <v>3872</v>
      </c>
      <c r="C1802" s="10" t="s">
        <v>14</v>
      </c>
      <c r="D1802" s="9" t="s">
        <v>4205</v>
      </c>
      <c r="E1802" s="212" t="s">
        <v>2394</v>
      </c>
      <c r="F1802" s="199"/>
      <c r="G1802" s="10" t="s">
        <v>15</v>
      </c>
      <c r="H1802" s="47">
        <v>1</v>
      </c>
      <c r="I1802" s="211">
        <f>VLOOKUP(B1802,CURVA_ABC_INSUM!$B$5:$H$1423,7,0)</f>
        <v>4.78</v>
      </c>
      <c r="J1802" s="211">
        <f t="shared" si="154"/>
        <v>4.78</v>
      </c>
      <c r="M1802">
        <v>5.2</v>
      </c>
    </row>
    <row r="1803" spans="1:13" ht="39.75" customHeight="1" x14ac:dyDescent="0.2">
      <c r="A1803" s="10" t="s">
        <v>2391</v>
      </c>
      <c r="B1803" s="10">
        <v>20083</v>
      </c>
      <c r="C1803" s="10" t="s">
        <v>14</v>
      </c>
      <c r="D1803" s="9" t="s">
        <v>3086</v>
      </c>
      <c r="E1803" s="212" t="s">
        <v>2394</v>
      </c>
      <c r="F1803" s="199"/>
      <c r="G1803" s="10" t="s">
        <v>15</v>
      </c>
      <c r="H1803" s="47">
        <v>1.2500000000000001E-2</v>
      </c>
      <c r="I1803" s="211">
        <f>VLOOKUP(B1803,CURVA_ABC_INSUM!$B$5:$H$1423,7,0)</f>
        <v>59.71</v>
      </c>
      <c r="J1803" s="211">
        <f t="shared" si="154"/>
        <v>0.74</v>
      </c>
      <c r="M1803">
        <v>56.92</v>
      </c>
    </row>
    <row r="1804" spans="1:13" ht="39.75" customHeight="1" x14ac:dyDescent="0.2">
      <c r="A1804" s="10" t="s">
        <v>2391</v>
      </c>
      <c r="B1804" s="10">
        <v>38383</v>
      </c>
      <c r="C1804" s="10" t="s">
        <v>14</v>
      </c>
      <c r="D1804" s="9" t="s">
        <v>3087</v>
      </c>
      <c r="E1804" s="212" t="s">
        <v>2394</v>
      </c>
      <c r="F1804" s="199"/>
      <c r="G1804" s="10" t="s">
        <v>15</v>
      </c>
      <c r="H1804" s="47">
        <v>1.44E-2</v>
      </c>
      <c r="I1804" s="211">
        <f>VLOOKUP(B1804,CURVA_ABC_INSUM!$B$5:$H$1423,7,0)</f>
        <v>1.86</v>
      </c>
      <c r="J1804" s="211">
        <f t="shared" si="154"/>
        <v>0.02</v>
      </c>
      <c r="M1804">
        <v>1.74</v>
      </c>
    </row>
    <row r="1805" spans="1:13" ht="39.75" customHeight="1" thickBot="1" x14ac:dyDescent="0.25">
      <c r="A1805" s="13"/>
      <c r="B1805" s="13"/>
      <c r="C1805" s="12"/>
      <c r="D1805" s="13"/>
      <c r="E1805" s="13"/>
      <c r="F1805" s="48"/>
      <c r="G1805" s="13"/>
      <c r="H1805" s="87"/>
      <c r="I1805" s="87"/>
      <c r="J1805" s="48"/>
    </row>
    <row r="1806" spans="1:13" ht="39.75" customHeight="1" thickTop="1" x14ac:dyDescent="0.2">
      <c r="A1806" s="45"/>
      <c r="B1806" s="45"/>
      <c r="C1806" s="89"/>
      <c r="D1806" s="45"/>
      <c r="E1806" s="45"/>
      <c r="F1806" s="45"/>
      <c r="G1806" s="45"/>
      <c r="H1806" s="45"/>
      <c r="I1806" s="45"/>
      <c r="J1806" s="45"/>
    </row>
    <row r="1807" spans="1:13" ht="39.75" customHeight="1" x14ac:dyDescent="0.2">
      <c r="A1807" s="28"/>
      <c r="B1807" s="4" t="s">
        <v>2</v>
      </c>
      <c r="C1807" s="26" t="s">
        <v>3</v>
      </c>
      <c r="D1807" s="28" t="s">
        <v>4</v>
      </c>
      <c r="E1807" s="193" t="s">
        <v>2388</v>
      </c>
      <c r="F1807" s="194"/>
      <c r="G1807" s="26" t="s">
        <v>190</v>
      </c>
      <c r="H1807" s="4" t="s">
        <v>6</v>
      </c>
      <c r="I1807" s="4" t="s">
        <v>7</v>
      </c>
      <c r="J1807" s="4" t="s">
        <v>191</v>
      </c>
      <c r="M1807" t="s">
        <v>7</v>
      </c>
    </row>
    <row r="1808" spans="1:13" ht="39.75" customHeight="1" x14ac:dyDescent="0.2">
      <c r="A1808" s="29" t="s">
        <v>2389</v>
      </c>
      <c r="B1808" s="42">
        <v>89669</v>
      </c>
      <c r="C1808" s="41" t="s">
        <v>14</v>
      </c>
      <c r="D1808" s="29" t="s">
        <v>2696</v>
      </c>
      <c r="E1808" s="195" t="s">
        <v>2435</v>
      </c>
      <c r="F1808" s="196"/>
      <c r="G1808" s="41" t="s">
        <v>15</v>
      </c>
      <c r="H1808" s="44">
        <v>1</v>
      </c>
      <c r="I1808" s="85">
        <f>SUM(J1809:J1816)</f>
        <v>32.24</v>
      </c>
      <c r="J1808" s="88">
        <f t="shared" ref="J1808:J1816" si="155">TRUNC(H1808*I1808,2)</f>
        <v>32.24</v>
      </c>
      <c r="M1808">
        <v>33.32</v>
      </c>
    </row>
    <row r="1809" spans="1:13" ht="39.75" customHeight="1" x14ac:dyDescent="0.2">
      <c r="A1809" s="6" t="s">
        <v>2397</v>
      </c>
      <c r="B1809" s="5">
        <v>88248</v>
      </c>
      <c r="C1809" s="7" t="s">
        <v>14</v>
      </c>
      <c r="D1809" s="6" t="s">
        <v>4022</v>
      </c>
      <c r="E1809" s="197" t="s">
        <v>2399</v>
      </c>
      <c r="F1809" s="198"/>
      <c r="G1809" s="7" t="s">
        <v>297</v>
      </c>
      <c r="H1809" s="46">
        <v>0.18190000000000001</v>
      </c>
      <c r="I1809" s="77">
        <f>'COMP-CUSTO MÃO OBRA'!$H$61</f>
        <v>27.08</v>
      </c>
      <c r="J1809" s="8">
        <f t="shared" si="155"/>
        <v>4.92</v>
      </c>
      <c r="M1809">
        <v>26.5</v>
      </c>
    </row>
    <row r="1810" spans="1:13" ht="39.75" customHeight="1" x14ac:dyDescent="0.2">
      <c r="A1810" s="6" t="s">
        <v>2397</v>
      </c>
      <c r="B1810" s="5">
        <v>88267</v>
      </c>
      <c r="C1810" s="7" t="s">
        <v>14</v>
      </c>
      <c r="D1810" s="6" t="s">
        <v>429</v>
      </c>
      <c r="E1810" s="197" t="s">
        <v>2399</v>
      </c>
      <c r="F1810" s="198"/>
      <c r="G1810" s="7" t="s">
        <v>297</v>
      </c>
      <c r="H1810" s="46">
        <v>0.18190000000000001</v>
      </c>
      <c r="I1810" s="77">
        <f>'COMP-CUSTO MÃO OBRA'!$H$822</f>
        <v>33.380000000000003</v>
      </c>
      <c r="J1810" s="8">
        <f t="shared" si="155"/>
        <v>6.07</v>
      </c>
      <c r="M1810">
        <v>33.380000000000003</v>
      </c>
    </row>
    <row r="1811" spans="1:13" ht="39.75" customHeight="1" x14ac:dyDescent="0.2">
      <c r="A1811" s="10" t="s">
        <v>2391</v>
      </c>
      <c r="B1811" s="10">
        <v>122</v>
      </c>
      <c r="C1811" s="10" t="s">
        <v>14</v>
      </c>
      <c r="D1811" s="9" t="s">
        <v>42</v>
      </c>
      <c r="E1811" s="212" t="s">
        <v>2394</v>
      </c>
      <c r="F1811" s="199"/>
      <c r="G1811" s="10" t="s">
        <v>15</v>
      </c>
      <c r="H1811" s="47">
        <v>2.4500000000000001E-2</v>
      </c>
      <c r="I1811" s="211">
        <f>VLOOKUP(B1811,CURVA_ABC_INSUM!$B$5:$H$1423,7,0)</f>
        <v>52.7</v>
      </c>
      <c r="J1811" s="211">
        <f t="shared" si="155"/>
        <v>1.29</v>
      </c>
      <c r="M1811">
        <v>50.24</v>
      </c>
    </row>
    <row r="1812" spans="1:13" ht="39.75" customHeight="1" x14ac:dyDescent="0.2">
      <c r="A1812" s="10" t="s">
        <v>2391</v>
      </c>
      <c r="B1812" s="10">
        <v>299</v>
      </c>
      <c r="C1812" s="10" t="s">
        <v>14</v>
      </c>
      <c r="D1812" s="9" t="s">
        <v>4176</v>
      </c>
      <c r="E1812" s="212" t="s">
        <v>2394</v>
      </c>
      <c r="F1812" s="199"/>
      <c r="G1812" s="10" t="s">
        <v>15</v>
      </c>
      <c r="H1812" s="47">
        <v>1</v>
      </c>
      <c r="I1812" s="211">
        <f>VLOOKUP(B1812,CURVA_ABC_INSUM!$B$5:$H$1423,7,0)</f>
        <v>4.4000000000000004</v>
      </c>
      <c r="J1812" s="211">
        <f t="shared" si="155"/>
        <v>4.4000000000000004</v>
      </c>
      <c r="M1812">
        <v>4.3</v>
      </c>
    </row>
    <row r="1813" spans="1:13" ht="39.75" customHeight="1" x14ac:dyDescent="0.2">
      <c r="A1813" s="10" t="s">
        <v>2391</v>
      </c>
      <c r="B1813" s="10">
        <v>20078</v>
      </c>
      <c r="C1813" s="10" t="s">
        <v>14</v>
      </c>
      <c r="D1813" s="9" t="s">
        <v>177</v>
      </c>
      <c r="E1813" s="212" t="s">
        <v>2394</v>
      </c>
      <c r="F1813" s="199"/>
      <c r="G1813" s="10" t="s">
        <v>15</v>
      </c>
      <c r="H1813" s="47">
        <v>5.7500000000000002E-2</v>
      </c>
      <c r="I1813" s="211">
        <f>VLOOKUP(B1813,CURVA_ABC_INSUM!$B$5:$H$1423,7,0)</f>
        <v>21.75</v>
      </c>
      <c r="J1813" s="211">
        <f t="shared" si="155"/>
        <v>1.25</v>
      </c>
      <c r="M1813">
        <v>20.73</v>
      </c>
    </row>
    <row r="1814" spans="1:13" ht="39.75" customHeight="1" x14ac:dyDescent="0.2">
      <c r="A1814" s="10" t="s">
        <v>2391</v>
      </c>
      <c r="B1814" s="10">
        <v>20083</v>
      </c>
      <c r="C1814" s="10" t="s">
        <v>14</v>
      </c>
      <c r="D1814" s="9" t="s">
        <v>3086</v>
      </c>
      <c r="E1814" s="212" t="s">
        <v>2394</v>
      </c>
      <c r="F1814" s="199"/>
      <c r="G1814" s="10" t="s">
        <v>15</v>
      </c>
      <c r="H1814" s="47">
        <v>0.04</v>
      </c>
      <c r="I1814" s="211">
        <f>VLOOKUP(B1814,CURVA_ABC_INSUM!$B$5:$H$1423,7,0)</f>
        <v>59.71</v>
      </c>
      <c r="J1814" s="211">
        <f t="shared" si="155"/>
        <v>2.38</v>
      </c>
      <c r="M1814">
        <v>56.92</v>
      </c>
    </row>
    <row r="1815" spans="1:13" ht="39.75" customHeight="1" x14ac:dyDescent="0.2">
      <c r="A1815" s="10" t="s">
        <v>2391</v>
      </c>
      <c r="B1815" s="10">
        <v>20170</v>
      </c>
      <c r="C1815" s="10" t="s">
        <v>14</v>
      </c>
      <c r="D1815" s="9" t="s">
        <v>4206</v>
      </c>
      <c r="E1815" s="212" t="s">
        <v>2394</v>
      </c>
      <c r="F1815" s="199"/>
      <c r="G1815" s="10" t="s">
        <v>15</v>
      </c>
      <c r="H1815" s="47">
        <v>1</v>
      </c>
      <c r="I1815" s="211">
        <f>VLOOKUP(B1815,CURVA_ABC_INSUM!$B$5:$H$1423,7,0)</f>
        <v>11.84</v>
      </c>
      <c r="J1815" s="211">
        <f t="shared" si="155"/>
        <v>11.84</v>
      </c>
      <c r="M1815">
        <v>13.36</v>
      </c>
    </row>
    <row r="1816" spans="1:13" ht="39.75" customHeight="1" x14ac:dyDescent="0.2">
      <c r="A1816" s="10" t="s">
        <v>2391</v>
      </c>
      <c r="B1816" s="10">
        <v>38383</v>
      </c>
      <c r="C1816" s="10" t="s">
        <v>14</v>
      </c>
      <c r="D1816" s="9" t="s">
        <v>3087</v>
      </c>
      <c r="E1816" s="212" t="s">
        <v>2394</v>
      </c>
      <c r="F1816" s="199"/>
      <c r="G1816" s="10" t="s">
        <v>15</v>
      </c>
      <c r="H1816" s="47">
        <v>5.0999999999999997E-2</v>
      </c>
      <c r="I1816" s="211">
        <f>VLOOKUP(B1816,CURVA_ABC_INSUM!$B$5:$H$1423,7,0)</f>
        <v>1.86</v>
      </c>
      <c r="J1816" s="211">
        <f t="shared" si="155"/>
        <v>0.09</v>
      </c>
      <c r="M1816">
        <v>1.74</v>
      </c>
    </row>
    <row r="1817" spans="1:13" ht="39.75" customHeight="1" thickBot="1" x14ac:dyDescent="0.25">
      <c r="A1817" s="13"/>
      <c r="B1817" s="13"/>
      <c r="C1817" s="12"/>
      <c r="D1817" s="13"/>
      <c r="E1817" s="13"/>
      <c r="F1817" s="48"/>
      <c r="G1817" s="13"/>
      <c r="H1817" s="87"/>
      <c r="I1817" s="87"/>
      <c r="J1817" s="48"/>
    </row>
    <row r="1818" spans="1:13" ht="39.75" customHeight="1" thickTop="1" x14ac:dyDescent="0.2">
      <c r="A1818" s="45"/>
      <c r="B1818" s="45"/>
      <c r="C1818" s="89"/>
      <c r="D1818" s="45"/>
      <c r="E1818" s="45"/>
      <c r="F1818" s="45"/>
      <c r="G1818" s="45"/>
      <c r="H1818" s="45"/>
      <c r="I1818" s="45"/>
      <c r="J1818" s="45"/>
    </row>
    <row r="1819" spans="1:13" ht="39.75" customHeight="1" x14ac:dyDescent="0.2">
      <c r="A1819" s="28"/>
      <c r="B1819" s="4" t="s">
        <v>2</v>
      </c>
      <c r="C1819" s="26" t="s">
        <v>3</v>
      </c>
      <c r="D1819" s="28" t="s">
        <v>4</v>
      </c>
      <c r="E1819" s="193" t="s">
        <v>2388</v>
      </c>
      <c r="F1819" s="194"/>
      <c r="G1819" s="26" t="s">
        <v>190</v>
      </c>
      <c r="H1819" s="4" t="s">
        <v>6</v>
      </c>
      <c r="I1819" s="4" t="s">
        <v>7</v>
      </c>
      <c r="J1819" s="4" t="s">
        <v>191</v>
      </c>
      <c r="M1819" t="s">
        <v>7</v>
      </c>
    </row>
    <row r="1820" spans="1:13" ht="39.75" customHeight="1" x14ac:dyDescent="0.2">
      <c r="A1820" s="29" t="s">
        <v>2389</v>
      </c>
      <c r="B1820" s="42">
        <v>89554</v>
      </c>
      <c r="C1820" s="41" t="s">
        <v>14</v>
      </c>
      <c r="D1820" s="29" t="s">
        <v>2692</v>
      </c>
      <c r="E1820" s="195" t="s">
        <v>2435</v>
      </c>
      <c r="F1820" s="196"/>
      <c r="G1820" s="41" t="s">
        <v>15</v>
      </c>
      <c r="H1820" s="44">
        <v>1</v>
      </c>
      <c r="I1820" s="85">
        <f>SUM(J1821:J1828)</f>
        <v>26.4</v>
      </c>
      <c r="J1820" s="43">
        <f t="shared" ref="J1820:J1828" si="156">TRUNC(H1820*I1820,2)</f>
        <v>26.4</v>
      </c>
      <c r="M1820">
        <v>27.539999999999996</v>
      </c>
    </row>
    <row r="1821" spans="1:13" ht="39.75" customHeight="1" x14ac:dyDescent="0.2">
      <c r="A1821" s="6" t="s">
        <v>2397</v>
      </c>
      <c r="B1821" s="5">
        <v>88248</v>
      </c>
      <c r="C1821" s="7" t="s">
        <v>14</v>
      </c>
      <c r="D1821" s="6" t="s">
        <v>4022</v>
      </c>
      <c r="E1821" s="197" t="s">
        <v>2399</v>
      </c>
      <c r="F1821" s="198"/>
      <c r="G1821" s="7" t="s">
        <v>297</v>
      </c>
      <c r="H1821" s="46">
        <v>8.5800000000000001E-2</v>
      </c>
      <c r="I1821" s="77">
        <f>'COMP-CUSTO MÃO OBRA'!$H$61</f>
        <v>27.08</v>
      </c>
      <c r="J1821" s="8">
        <f t="shared" si="156"/>
        <v>2.3199999999999998</v>
      </c>
      <c r="M1821">
        <v>26.5</v>
      </c>
    </row>
    <row r="1822" spans="1:13" ht="39.75" customHeight="1" x14ac:dyDescent="0.2">
      <c r="A1822" s="6" t="s">
        <v>2397</v>
      </c>
      <c r="B1822" s="5">
        <v>88267</v>
      </c>
      <c r="C1822" s="7" t="s">
        <v>14</v>
      </c>
      <c r="D1822" s="6" t="s">
        <v>429</v>
      </c>
      <c r="E1822" s="197" t="s">
        <v>2399</v>
      </c>
      <c r="F1822" s="198"/>
      <c r="G1822" s="7" t="s">
        <v>297</v>
      </c>
      <c r="H1822" s="46">
        <v>8.5800000000000001E-2</v>
      </c>
      <c r="I1822" s="77">
        <f>'COMP-CUSTO MÃO OBRA'!$H$822</f>
        <v>33.380000000000003</v>
      </c>
      <c r="J1822" s="8">
        <f t="shared" si="156"/>
        <v>2.86</v>
      </c>
      <c r="M1822">
        <v>33.380000000000003</v>
      </c>
    </row>
    <row r="1823" spans="1:13" ht="39.75" customHeight="1" x14ac:dyDescent="0.2">
      <c r="A1823" s="10" t="s">
        <v>2391</v>
      </c>
      <c r="B1823" s="10">
        <v>122</v>
      </c>
      <c r="C1823" s="10" t="s">
        <v>14</v>
      </c>
      <c r="D1823" s="9" t="s">
        <v>42</v>
      </c>
      <c r="E1823" s="212" t="s">
        <v>2394</v>
      </c>
      <c r="F1823" s="199"/>
      <c r="G1823" s="10" t="s">
        <v>15</v>
      </c>
      <c r="H1823" s="47">
        <v>2.4500000000000001E-2</v>
      </c>
      <c r="I1823" s="211">
        <f>VLOOKUP(B1823,CURVA_ABC_INSUM!$B$5:$H$1423,7,0)</f>
        <v>52.7</v>
      </c>
      <c r="J1823" s="211">
        <f t="shared" si="156"/>
        <v>1.29</v>
      </c>
      <c r="M1823">
        <v>50.24</v>
      </c>
    </row>
    <row r="1824" spans="1:13" ht="39.75" customHeight="1" x14ac:dyDescent="0.2">
      <c r="A1824" s="10" t="s">
        <v>2391</v>
      </c>
      <c r="B1824" s="10">
        <v>299</v>
      </c>
      <c r="C1824" s="10" t="s">
        <v>14</v>
      </c>
      <c r="D1824" s="9" t="s">
        <v>4176</v>
      </c>
      <c r="E1824" s="212" t="s">
        <v>2394</v>
      </c>
      <c r="F1824" s="199"/>
      <c r="G1824" s="10" t="s">
        <v>15</v>
      </c>
      <c r="H1824" s="47">
        <v>1</v>
      </c>
      <c r="I1824" s="211">
        <f>VLOOKUP(B1824,CURVA_ABC_INSUM!$B$5:$H$1423,7,0)</f>
        <v>4.4000000000000004</v>
      </c>
      <c r="J1824" s="211">
        <f t="shared" si="156"/>
        <v>4.4000000000000004</v>
      </c>
      <c r="M1824">
        <v>4.3</v>
      </c>
    </row>
    <row r="1825" spans="1:13" ht="39.75" customHeight="1" x14ac:dyDescent="0.2">
      <c r="A1825" s="10" t="s">
        <v>2391</v>
      </c>
      <c r="B1825" s="10">
        <v>20078</v>
      </c>
      <c r="C1825" s="10" t="s">
        <v>14</v>
      </c>
      <c r="D1825" s="9" t="s">
        <v>177</v>
      </c>
      <c r="E1825" s="212" t="s">
        <v>2394</v>
      </c>
      <c r="F1825" s="199"/>
      <c r="G1825" s="10" t="s">
        <v>15</v>
      </c>
      <c r="H1825" s="47">
        <v>5.7500000000000002E-2</v>
      </c>
      <c r="I1825" s="211">
        <f>VLOOKUP(B1825,CURVA_ABC_INSUM!$B$5:$H$1423,7,0)</f>
        <v>21.75</v>
      </c>
      <c r="J1825" s="211">
        <f t="shared" si="156"/>
        <v>1.25</v>
      </c>
      <c r="M1825">
        <v>20.73</v>
      </c>
    </row>
    <row r="1826" spans="1:13" ht="39.75" customHeight="1" x14ac:dyDescent="0.2">
      <c r="A1826" s="10" t="s">
        <v>2391</v>
      </c>
      <c r="B1826" s="10">
        <v>20083</v>
      </c>
      <c r="C1826" s="10" t="s">
        <v>14</v>
      </c>
      <c r="D1826" s="9" t="s">
        <v>3086</v>
      </c>
      <c r="E1826" s="212" t="s">
        <v>2394</v>
      </c>
      <c r="F1826" s="199"/>
      <c r="G1826" s="10" t="s">
        <v>15</v>
      </c>
      <c r="H1826" s="47">
        <v>0.04</v>
      </c>
      <c r="I1826" s="211">
        <f>VLOOKUP(B1826,CURVA_ABC_INSUM!$B$5:$H$1423,7,0)</f>
        <v>59.71</v>
      </c>
      <c r="J1826" s="211">
        <f t="shared" si="156"/>
        <v>2.38</v>
      </c>
      <c r="M1826">
        <v>56.92</v>
      </c>
    </row>
    <row r="1827" spans="1:13" ht="39.75" customHeight="1" x14ac:dyDescent="0.2">
      <c r="A1827" s="10" t="s">
        <v>2391</v>
      </c>
      <c r="B1827" s="10">
        <v>20170</v>
      </c>
      <c r="C1827" s="10" t="s">
        <v>14</v>
      </c>
      <c r="D1827" s="9" t="s">
        <v>4206</v>
      </c>
      <c r="E1827" s="212" t="s">
        <v>2394</v>
      </c>
      <c r="F1827" s="199"/>
      <c r="G1827" s="10" t="s">
        <v>15</v>
      </c>
      <c r="H1827" s="47">
        <v>1</v>
      </c>
      <c r="I1827" s="211">
        <f>VLOOKUP(B1827,CURVA_ABC_INSUM!$B$5:$H$1423,7,0)</f>
        <v>11.84</v>
      </c>
      <c r="J1827" s="211">
        <f t="shared" si="156"/>
        <v>11.84</v>
      </c>
      <c r="M1827">
        <v>13.36</v>
      </c>
    </row>
    <row r="1828" spans="1:13" ht="39.75" customHeight="1" x14ac:dyDescent="0.2">
      <c r="A1828" s="10" t="s">
        <v>2391</v>
      </c>
      <c r="B1828" s="10">
        <v>38383</v>
      </c>
      <c r="C1828" s="10" t="s">
        <v>14</v>
      </c>
      <c r="D1828" s="9" t="s">
        <v>3087</v>
      </c>
      <c r="E1828" s="212" t="s">
        <v>2394</v>
      </c>
      <c r="F1828" s="199"/>
      <c r="G1828" s="10" t="s">
        <v>15</v>
      </c>
      <c r="H1828" s="47">
        <v>3.5999999999999997E-2</v>
      </c>
      <c r="I1828" s="211">
        <f>VLOOKUP(B1828,CURVA_ABC_INSUM!$B$5:$H$1423,7,0)</f>
        <v>1.86</v>
      </c>
      <c r="J1828" s="211">
        <f t="shared" si="156"/>
        <v>0.06</v>
      </c>
      <c r="M1828">
        <v>1.74</v>
      </c>
    </row>
    <row r="1829" spans="1:13" ht="39.75" customHeight="1" thickBot="1" x14ac:dyDescent="0.25">
      <c r="A1829" s="13"/>
      <c r="B1829" s="13"/>
      <c r="C1829" s="12"/>
      <c r="D1829" s="13"/>
      <c r="E1829" s="13"/>
      <c r="F1829" s="48"/>
      <c r="G1829" s="13"/>
      <c r="H1829" s="87"/>
      <c r="I1829" s="87"/>
      <c r="J1829" s="48"/>
    </row>
    <row r="1830" spans="1:13" ht="39.75" customHeight="1" thickTop="1" x14ac:dyDescent="0.2">
      <c r="A1830" s="45"/>
      <c r="B1830" s="45"/>
      <c r="C1830" s="89"/>
      <c r="D1830" s="45"/>
      <c r="E1830" s="45"/>
      <c r="F1830" s="45"/>
      <c r="G1830" s="45"/>
      <c r="H1830" s="45"/>
      <c r="I1830" s="45"/>
      <c r="J1830" s="45"/>
    </row>
    <row r="1831" spans="1:13" ht="39.75" customHeight="1" x14ac:dyDescent="0.2">
      <c r="A1831" s="28"/>
      <c r="B1831" s="4" t="s">
        <v>2</v>
      </c>
      <c r="C1831" s="26" t="s">
        <v>3</v>
      </c>
      <c r="D1831" s="28" t="s">
        <v>4</v>
      </c>
      <c r="E1831" s="193" t="s">
        <v>2388</v>
      </c>
      <c r="F1831" s="194"/>
      <c r="G1831" s="26" t="s">
        <v>190</v>
      </c>
      <c r="H1831" s="4" t="s">
        <v>6</v>
      </c>
      <c r="I1831" s="4" t="s">
        <v>7</v>
      </c>
      <c r="J1831" s="4" t="s">
        <v>191</v>
      </c>
      <c r="M1831" t="s">
        <v>7</v>
      </c>
    </row>
    <row r="1832" spans="1:13" ht="39.75" customHeight="1" x14ac:dyDescent="0.2">
      <c r="A1832" s="29" t="s">
        <v>2389</v>
      </c>
      <c r="B1832" s="42">
        <v>89677</v>
      </c>
      <c r="C1832" s="41" t="s">
        <v>14</v>
      </c>
      <c r="D1832" s="29" t="s">
        <v>3023</v>
      </c>
      <c r="E1832" s="195" t="s">
        <v>2435</v>
      </c>
      <c r="F1832" s="196"/>
      <c r="G1832" s="41" t="s">
        <v>15</v>
      </c>
      <c r="H1832" s="44">
        <v>1</v>
      </c>
      <c r="I1832" s="85">
        <f>SUM(J1833:J1840)</f>
        <v>74.989999999999995</v>
      </c>
      <c r="J1832" s="43">
        <f t="shared" ref="J1832:J1840" si="157">TRUNC(H1832*I1832,2)</f>
        <v>74.989999999999995</v>
      </c>
      <c r="M1832">
        <v>78.560000000000016</v>
      </c>
    </row>
    <row r="1833" spans="1:13" ht="39.75" customHeight="1" x14ac:dyDescent="0.2">
      <c r="A1833" s="6" t="s">
        <v>2397</v>
      </c>
      <c r="B1833" s="5">
        <v>88248</v>
      </c>
      <c r="C1833" s="7" t="s">
        <v>14</v>
      </c>
      <c r="D1833" s="6" t="s">
        <v>4022</v>
      </c>
      <c r="E1833" s="197" t="s">
        <v>2399</v>
      </c>
      <c r="F1833" s="198"/>
      <c r="G1833" s="7" t="s">
        <v>297</v>
      </c>
      <c r="H1833" s="46">
        <v>0.31419999999999998</v>
      </c>
      <c r="I1833" s="77">
        <f>'COMP-CUSTO MÃO OBRA'!$H$61</f>
        <v>27.08</v>
      </c>
      <c r="J1833" s="8">
        <f t="shared" si="157"/>
        <v>8.5</v>
      </c>
      <c r="M1833">
        <v>26.5</v>
      </c>
    </row>
    <row r="1834" spans="1:13" ht="39.75" customHeight="1" x14ac:dyDescent="0.2">
      <c r="A1834" s="6" t="s">
        <v>2397</v>
      </c>
      <c r="B1834" s="5">
        <v>88267</v>
      </c>
      <c r="C1834" s="7" t="s">
        <v>14</v>
      </c>
      <c r="D1834" s="6" t="s">
        <v>429</v>
      </c>
      <c r="E1834" s="197" t="s">
        <v>2399</v>
      </c>
      <c r="F1834" s="198"/>
      <c r="G1834" s="7" t="s">
        <v>297</v>
      </c>
      <c r="H1834" s="46">
        <v>0.31419999999999998</v>
      </c>
      <c r="I1834" s="77">
        <f>'COMP-CUSTO MÃO OBRA'!$H$822</f>
        <v>33.380000000000003</v>
      </c>
      <c r="J1834" s="8">
        <f t="shared" si="157"/>
        <v>10.48</v>
      </c>
      <c r="M1834">
        <v>33.380000000000003</v>
      </c>
    </row>
    <row r="1835" spans="1:13" ht="39.75" customHeight="1" x14ac:dyDescent="0.2">
      <c r="A1835" s="10" t="s">
        <v>2391</v>
      </c>
      <c r="B1835" s="10">
        <v>122</v>
      </c>
      <c r="C1835" s="10" t="s">
        <v>14</v>
      </c>
      <c r="D1835" s="9" t="s">
        <v>42</v>
      </c>
      <c r="E1835" s="212" t="s">
        <v>2394</v>
      </c>
      <c r="F1835" s="199"/>
      <c r="G1835" s="10" t="s">
        <v>15</v>
      </c>
      <c r="H1835" s="47">
        <v>3.0599999999999999E-2</v>
      </c>
      <c r="I1835" s="211">
        <f>VLOOKUP(B1835,CURVA_ABC_INSUM!$B$5:$H$1423,7,0)</f>
        <v>52.7</v>
      </c>
      <c r="J1835" s="211">
        <f t="shared" si="157"/>
        <v>1.61</v>
      </c>
      <c r="M1835">
        <v>50.24</v>
      </c>
    </row>
    <row r="1836" spans="1:13" ht="39.75" customHeight="1" x14ac:dyDescent="0.2">
      <c r="A1836" s="10" t="s">
        <v>2391</v>
      </c>
      <c r="B1836" s="10">
        <v>300</v>
      </c>
      <c r="C1836" s="10" t="s">
        <v>14</v>
      </c>
      <c r="D1836" s="9" t="s">
        <v>4178</v>
      </c>
      <c r="E1836" s="212" t="s">
        <v>2394</v>
      </c>
      <c r="F1836" s="199"/>
      <c r="G1836" s="10" t="s">
        <v>15</v>
      </c>
      <c r="H1836" s="47">
        <v>1</v>
      </c>
      <c r="I1836" s="211">
        <f>VLOOKUP(B1836,CURVA_ABC_INSUM!$B$5:$H$1423,7,0)</f>
        <v>15.22</v>
      </c>
      <c r="J1836" s="211">
        <f t="shared" si="157"/>
        <v>15.22</v>
      </c>
      <c r="M1836">
        <v>14.9</v>
      </c>
    </row>
    <row r="1837" spans="1:13" ht="39.75" customHeight="1" x14ac:dyDescent="0.2">
      <c r="A1837" s="10" t="s">
        <v>2391</v>
      </c>
      <c r="B1837" s="10">
        <v>20078</v>
      </c>
      <c r="C1837" s="10" t="s">
        <v>14</v>
      </c>
      <c r="D1837" s="9" t="s">
        <v>177</v>
      </c>
      <c r="E1837" s="212" t="s">
        <v>2394</v>
      </c>
      <c r="F1837" s="199"/>
      <c r="G1837" s="10" t="s">
        <v>15</v>
      </c>
      <c r="H1837" s="47">
        <v>8.7499999999999994E-2</v>
      </c>
      <c r="I1837" s="211">
        <f>VLOOKUP(B1837,CURVA_ABC_INSUM!$B$5:$H$1423,7,0)</f>
        <v>21.75</v>
      </c>
      <c r="J1837" s="211">
        <f t="shared" si="157"/>
        <v>1.9</v>
      </c>
      <c r="M1837">
        <v>20.73</v>
      </c>
    </row>
    <row r="1838" spans="1:13" ht="39.75" customHeight="1" x14ac:dyDescent="0.2">
      <c r="A1838" s="10" t="s">
        <v>2391</v>
      </c>
      <c r="B1838" s="10">
        <v>20083</v>
      </c>
      <c r="C1838" s="10" t="s">
        <v>14</v>
      </c>
      <c r="D1838" s="9" t="s">
        <v>3086</v>
      </c>
      <c r="E1838" s="212" t="s">
        <v>2394</v>
      </c>
      <c r="F1838" s="199"/>
      <c r="G1838" s="10" t="s">
        <v>15</v>
      </c>
      <c r="H1838" s="47">
        <v>0.05</v>
      </c>
      <c r="I1838" s="211">
        <f>VLOOKUP(B1838,CURVA_ABC_INSUM!$B$5:$H$1423,7,0)</f>
        <v>59.71</v>
      </c>
      <c r="J1838" s="211">
        <f t="shared" si="157"/>
        <v>2.98</v>
      </c>
      <c r="M1838">
        <v>56.92</v>
      </c>
    </row>
    <row r="1839" spans="1:13" ht="39.75" customHeight="1" x14ac:dyDescent="0.2">
      <c r="A1839" s="10" t="s">
        <v>2391</v>
      </c>
      <c r="B1839" s="10">
        <v>20171</v>
      </c>
      <c r="C1839" s="10" t="s">
        <v>14</v>
      </c>
      <c r="D1839" s="9" t="s">
        <v>4207</v>
      </c>
      <c r="E1839" s="212" t="s">
        <v>2394</v>
      </c>
      <c r="F1839" s="199"/>
      <c r="G1839" s="10" t="s">
        <v>15</v>
      </c>
      <c r="H1839" s="47">
        <v>1</v>
      </c>
      <c r="I1839" s="211">
        <f>VLOOKUP(B1839,CURVA_ABC_INSUM!$B$5:$H$1423,7,0)</f>
        <v>34.14</v>
      </c>
      <c r="J1839" s="211">
        <f t="shared" si="157"/>
        <v>34.14</v>
      </c>
      <c r="M1839">
        <v>38.53</v>
      </c>
    </row>
    <row r="1840" spans="1:13" ht="39.75" customHeight="1" x14ac:dyDescent="0.2">
      <c r="A1840" s="10" t="s">
        <v>2391</v>
      </c>
      <c r="B1840" s="10">
        <v>38383</v>
      </c>
      <c r="C1840" s="10" t="s">
        <v>14</v>
      </c>
      <c r="D1840" s="9" t="s">
        <v>3087</v>
      </c>
      <c r="E1840" s="212" t="s">
        <v>2394</v>
      </c>
      <c r="F1840" s="199"/>
      <c r="G1840" s="10" t="s">
        <v>15</v>
      </c>
      <c r="H1840" s="47">
        <v>8.7999999999999995E-2</v>
      </c>
      <c r="I1840" s="211">
        <f>VLOOKUP(B1840,CURVA_ABC_INSUM!$B$5:$H$1423,7,0)</f>
        <v>1.86</v>
      </c>
      <c r="J1840" s="211">
        <f t="shared" si="157"/>
        <v>0.16</v>
      </c>
      <c r="M1840">
        <v>1.74</v>
      </c>
    </row>
    <row r="1841" spans="1:13" ht="39.75" customHeight="1" thickBot="1" x14ac:dyDescent="0.25">
      <c r="A1841" s="13"/>
      <c r="B1841" s="13"/>
      <c r="C1841" s="12"/>
      <c r="D1841" s="13"/>
      <c r="E1841" s="13"/>
      <c r="F1841" s="48"/>
      <c r="G1841" s="13"/>
      <c r="H1841" s="87"/>
      <c r="I1841" s="87"/>
      <c r="J1841" s="48"/>
    </row>
    <row r="1842" spans="1:13" ht="39.75" customHeight="1" thickTop="1" x14ac:dyDescent="0.2">
      <c r="A1842" s="45"/>
      <c r="B1842" s="45"/>
      <c r="C1842" s="89"/>
      <c r="D1842" s="45"/>
      <c r="E1842" s="45"/>
      <c r="F1842" s="45"/>
      <c r="G1842" s="45"/>
      <c r="H1842" s="45"/>
      <c r="I1842" s="45"/>
      <c r="J1842" s="45"/>
    </row>
    <row r="1843" spans="1:13" ht="39.75" customHeight="1" x14ac:dyDescent="0.2">
      <c r="A1843" s="28"/>
      <c r="B1843" s="4" t="s">
        <v>2</v>
      </c>
      <c r="C1843" s="26" t="s">
        <v>3</v>
      </c>
      <c r="D1843" s="28" t="s">
        <v>4</v>
      </c>
      <c r="E1843" s="193" t="s">
        <v>2388</v>
      </c>
      <c r="F1843" s="194"/>
      <c r="G1843" s="26" t="s">
        <v>190</v>
      </c>
      <c r="H1843" s="4" t="s">
        <v>6</v>
      </c>
      <c r="I1843" s="4" t="s">
        <v>7</v>
      </c>
      <c r="J1843" s="4" t="s">
        <v>191</v>
      </c>
      <c r="M1843" t="s">
        <v>7</v>
      </c>
    </row>
    <row r="1844" spans="1:13" ht="39.75" customHeight="1" x14ac:dyDescent="0.2">
      <c r="A1844" s="29" t="s">
        <v>2389</v>
      </c>
      <c r="B1844" s="42">
        <v>89599</v>
      </c>
      <c r="C1844" s="41" t="s">
        <v>14</v>
      </c>
      <c r="D1844" s="29" t="s">
        <v>2714</v>
      </c>
      <c r="E1844" s="195" t="s">
        <v>2435</v>
      </c>
      <c r="F1844" s="196"/>
      <c r="G1844" s="41" t="s">
        <v>15</v>
      </c>
      <c r="H1844" s="44">
        <v>1</v>
      </c>
      <c r="I1844" s="85">
        <f>SUM(J1845:J1852)</f>
        <v>23.970000000000002</v>
      </c>
      <c r="J1844" s="43">
        <f t="shared" ref="J1844:J1852" si="158">TRUNC(H1844*I1844,2)</f>
        <v>23.97</v>
      </c>
      <c r="M1844">
        <v>24.990000000000002</v>
      </c>
    </row>
    <row r="1845" spans="1:13" ht="39.75" customHeight="1" x14ac:dyDescent="0.2">
      <c r="A1845" s="6" t="s">
        <v>2397</v>
      </c>
      <c r="B1845" s="5">
        <v>88248</v>
      </c>
      <c r="C1845" s="7" t="s">
        <v>14</v>
      </c>
      <c r="D1845" s="6" t="s">
        <v>4022</v>
      </c>
      <c r="E1845" s="197" t="s">
        <v>2399</v>
      </c>
      <c r="F1845" s="198"/>
      <c r="G1845" s="7" t="s">
        <v>297</v>
      </c>
      <c r="H1845" s="46">
        <v>0.1158</v>
      </c>
      <c r="I1845" s="77">
        <f>'COMP-CUSTO MÃO OBRA'!$H$61</f>
        <v>27.08</v>
      </c>
      <c r="J1845" s="8">
        <f t="shared" si="158"/>
        <v>3.13</v>
      </c>
      <c r="M1845">
        <v>26.5</v>
      </c>
    </row>
    <row r="1846" spans="1:13" ht="39.75" customHeight="1" x14ac:dyDescent="0.2">
      <c r="A1846" s="6" t="s">
        <v>2397</v>
      </c>
      <c r="B1846" s="5">
        <v>88267</v>
      </c>
      <c r="C1846" s="7" t="s">
        <v>14</v>
      </c>
      <c r="D1846" s="6" t="s">
        <v>429</v>
      </c>
      <c r="E1846" s="197" t="s">
        <v>2399</v>
      </c>
      <c r="F1846" s="198"/>
      <c r="G1846" s="7" t="s">
        <v>297</v>
      </c>
      <c r="H1846" s="46">
        <v>0.1158</v>
      </c>
      <c r="I1846" s="77">
        <f>'COMP-CUSTO MÃO OBRA'!$H$822</f>
        <v>33.380000000000003</v>
      </c>
      <c r="J1846" s="8">
        <f t="shared" si="158"/>
        <v>3.86</v>
      </c>
      <c r="M1846">
        <v>33.380000000000003</v>
      </c>
    </row>
    <row r="1847" spans="1:13" ht="39.75" customHeight="1" x14ac:dyDescent="0.2">
      <c r="A1847" s="10" t="s">
        <v>2391</v>
      </c>
      <c r="B1847" s="10">
        <v>122</v>
      </c>
      <c r="C1847" s="10" t="s">
        <v>14</v>
      </c>
      <c r="D1847" s="9" t="s">
        <v>42</v>
      </c>
      <c r="E1847" s="212" t="s">
        <v>2394</v>
      </c>
      <c r="F1847" s="199"/>
      <c r="G1847" s="10" t="s">
        <v>15</v>
      </c>
      <c r="H1847" s="47">
        <v>1.67E-2</v>
      </c>
      <c r="I1847" s="211">
        <f>VLOOKUP(B1847,CURVA_ABC_INSUM!$B$5:$H$1423,7,0)</f>
        <v>52.7</v>
      </c>
      <c r="J1847" s="211">
        <f t="shared" si="158"/>
        <v>0.88</v>
      </c>
      <c r="M1847">
        <v>50.24</v>
      </c>
    </row>
    <row r="1848" spans="1:13" ht="39.75" customHeight="1" x14ac:dyDescent="0.2">
      <c r="A1848" s="10" t="s">
        <v>2391</v>
      </c>
      <c r="B1848" s="10">
        <v>298</v>
      </c>
      <c r="C1848" s="10" t="s">
        <v>14</v>
      </c>
      <c r="D1848" s="9" t="s">
        <v>3273</v>
      </c>
      <c r="E1848" s="212" t="s">
        <v>2394</v>
      </c>
      <c r="F1848" s="199"/>
      <c r="G1848" s="10" t="s">
        <v>15</v>
      </c>
      <c r="H1848" s="47">
        <v>1</v>
      </c>
      <c r="I1848" s="211">
        <f>VLOOKUP(B1848,CURVA_ABC_INSUM!$B$5:$H$1423,7,0)</f>
        <v>3.38</v>
      </c>
      <c r="J1848" s="211">
        <f t="shared" si="158"/>
        <v>3.38</v>
      </c>
      <c r="M1848">
        <v>3.31</v>
      </c>
    </row>
    <row r="1849" spans="1:13" ht="39.75" customHeight="1" x14ac:dyDescent="0.2">
      <c r="A1849" s="10" t="s">
        <v>2391</v>
      </c>
      <c r="B1849" s="10">
        <v>20078</v>
      </c>
      <c r="C1849" s="10" t="s">
        <v>14</v>
      </c>
      <c r="D1849" s="9" t="s">
        <v>177</v>
      </c>
      <c r="E1849" s="212" t="s">
        <v>2394</v>
      </c>
      <c r="F1849" s="199"/>
      <c r="G1849" s="10" t="s">
        <v>15</v>
      </c>
      <c r="H1849" s="47">
        <v>3.7499999999999999E-2</v>
      </c>
      <c r="I1849" s="211">
        <f>VLOOKUP(B1849,CURVA_ABC_INSUM!$B$5:$H$1423,7,0)</f>
        <v>21.75</v>
      </c>
      <c r="J1849" s="211">
        <f t="shared" si="158"/>
        <v>0.81</v>
      </c>
      <c r="M1849">
        <v>20.73</v>
      </c>
    </row>
    <row r="1850" spans="1:13" ht="39.75" customHeight="1" x14ac:dyDescent="0.2">
      <c r="A1850" s="10" t="s">
        <v>2391</v>
      </c>
      <c r="B1850" s="10">
        <v>20083</v>
      </c>
      <c r="C1850" s="10" t="s">
        <v>14</v>
      </c>
      <c r="D1850" s="9" t="s">
        <v>3086</v>
      </c>
      <c r="E1850" s="212" t="s">
        <v>2394</v>
      </c>
      <c r="F1850" s="199"/>
      <c r="G1850" s="10" t="s">
        <v>15</v>
      </c>
      <c r="H1850" s="47">
        <v>2.5999999999999999E-2</v>
      </c>
      <c r="I1850" s="211">
        <f>VLOOKUP(B1850,CURVA_ABC_INSUM!$B$5:$H$1423,7,0)</f>
        <v>59.71</v>
      </c>
      <c r="J1850" s="211">
        <f t="shared" si="158"/>
        <v>1.55</v>
      </c>
      <c r="M1850">
        <v>56.92</v>
      </c>
    </row>
    <row r="1851" spans="1:13" ht="39.75" customHeight="1" x14ac:dyDescent="0.2">
      <c r="A1851" s="10" t="s">
        <v>2391</v>
      </c>
      <c r="B1851" s="10">
        <v>20169</v>
      </c>
      <c r="C1851" s="10" t="s">
        <v>14</v>
      </c>
      <c r="D1851" s="9" t="s">
        <v>4208</v>
      </c>
      <c r="E1851" s="212" t="s">
        <v>2394</v>
      </c>
      <c r="F1851" s="199"/>
      <c r="G1851" s="10" t="s">
        <v>15</v>
      </c>
      <c r="H1851" s="47">
        <v>1</v>
      </c>
      <c r="I1851" s="211">
        <f>VLOOKUP(B1851,CURVA_ABC_INSUM!$B$5:$H$1423,7,0)</f>
        <v>10.31</v>
      </c>
      <c r="J1851" s="211">
        <f t="shared" si="158"/>
        <v>10.31</v>
      </c>
      <c r="M1851">
        <v>11.64</v>
      </c>
    </row>
    <row r="1852" spans="1:13" ht="39.75" customHeight="1" x14ac:dyDescent="0.2">
      <c r="A1852" s="10" t="s">
        <v>2391</v>
      </c>
      <c r="B1852" s="10">
        <v>38383</v>
      </c>
      <c r="C1852" s="10" t="s">
        <v>14</v>
      </c>
      <c r="D1852" s="9" t="s">
        <v>3087</v>
      </c>
      <c r="E1852" s="212" t="s">
        <v>2394</v>
      </c>
      <c r="F1852" s="199"/>
      <c r="G1852" s="10" t="s">
        <v>15</v>
      </c>
      <c r="H1852" s="47">
        <v>3.2000000000000001E-2</v>
      </c>
      <c r="I1852" s="211">
        <f>VLOOKUP(B1852,CURVA_ABC_INSUM!$B$5:$H$1423,7,0)</f>
        <v>1.86</v>
      </c>
      <c r="J1852" s="211">
        <f t="shared" si="158"/>
        <v>0.05</v>
      </c>
      <c r="M1852">
        <v>1.74</v>
      </c>
    </row>
    <row r="1853" spans="1:13" ht="39.75" customHeight="1" thickBot="1" x14ac:dyDescent="0.25">
      <c r="A1853" s="13"/>
      <c r="B1853" s="13"/>
      <c r="C1853" s="12"/>
      <c r="D1853" s="13"/>
      <c r="E1853" s="13"/>
      <c r="F1853" s="48"/>
      <c r="G1853" s="13"/>
      <c r="H1853" s="87"/>
      <c r="I1853" s="87"/>
      <c r="J1853" s="48"/>
    </row>
    <row r="1854" spans="1:13" ht="39.75" customHeight="1" thickTop="1" x14ac:dyDescent="0.2">
      <c r="A1854" s="45"/>
      <c r="B1854" s="45"/>
      <c r="C1854" s="89"/>
      <c r="D1854" s="45"/>
      <c r="E1854" s="45"/>
      <c r="F1854" s="45"/>
      <c r="G1854" s="45"/>
      <c r="H1854" s="45"/>
      <c r="I1854" s="45"/>
      <c r="J1854" s="45"/>
    </row>
    <row r="1855" spans="1:13" ht="39.75" customHeight="1" x14ac:dyDescent="0.2">
      <c r="A1855" s="28"/>
      <c r="B1855" s="4" t="s">
        <v>2</v>
      </c>
      <c r="C1855" s="26" t="s">
        <v>3</v>
      </c>
      <c r="D1855" s="28" t="s">
        <v>4</v>
      </c>
      <c r="E1855" s="193" t="s">
        <v>2388</v>
      </c>
      <c r="F1855" s="194"/>
      <c r="G1855" s="26" t="s">
        <v>190</v>
      </c>
      <c r="H1855" s="4" t="s">
        <v>6</v>
      </c>
      <c r="I1855" s="4" t="s">
        <v>7</v>
      </c>
      <c r="J1855" s="4" t="s">
        <v>191</v>
      </c>
      <c r="M1855" t="s">
        <v>7</v>
      </c>
    </row>
    <row r="1856" spans="1:13" ht="39.75" customHeight="1" x14ac:dyDescent="0.2">
      <c r="A1856" s="29" t="s">
        <v>2389</v>
      </c>
      <c r="B1856" s="42">
        <v>89547</v>
      </c>
      <c r="C1856" s="41" t="s">
        <v>14</v>
      </c>
      <c r="D1856" s="29" t="s">
        <v>2709</v>
      </c>
      <c r="E1856" s="195" t="s">
        <v>2435</v>
      </c>
      <c r="F1856" s="196"/>
      <c r="G1856" s="41" t="s">
        <v>15</v>
      </c>
      <c r="H1856" s="44">
        <v>1</v>
      </c>
      <c r="I1856" s="85">
        <f>SUM(J1857:J1864)</f>
        <v>20.75</v>
      </c>
      <c r="J1856" s="43">
        <f>TRUNC(H1856*I1856,2)</f>
        <v>20.75</v>
      </c>
      <c r="M1856">
        <v>21.810000000000002</v>
      </c>
    </row>
    <row r="1857" spans="1:13" ht="39.75" customHeight="1" x14ac:dyDescent="0.2">
      <c r="A1857" s="6" t="s">
        <v>2397</v>
      </c>
      <c r="B1857" s="5">
        <v>88248</v>
      </c>
      <c r="C1857" s="7" t="s">
        <v>14</v>
      </c>
      <c r="D1857" s="6" t="s">
        <v>4022</v>
      </c>
      <c r="E1857" s="197" t="s">
        <v>2399</v>
      </c>
      <c r="F1857" s="198"/>
      <c r="G1857" s="7" t="s">
        <v>297</v>
      </c>
      <c r="H1857" s="46">
        <v>6.2700000000000006E-2</v>
      </c>
      <c r="I1857" s="77">
        <f>'COMP-CUSTO MÃO OBRA'!$H$61</f>
        <v>27.08</v>
      </c>
      <c r="J1857" s="8">
        <f t="shared" ref="J1857:J1864" si="159">TRUNC(H1857*I1857,2)</f>
        <v>1.69</v>
      </c>
      <c r="M1857">
        <v>26.5</v>
      </c>
    </row>
    <row r="1858" spans="1:13" ht="39.75" customHeight="1" x14ac:dyDescent="0.2">
      <c r="A1858" s="6" t="s">
        <v>2397</v>
      </c>
      <c r="B1858" s="5">
        <v>88267</v>
      </c>
      <c r="C1858" s="7" t="s">
        <v>14</v>
      </c>
      <c r="D1858" s="6" t="s">
        <v>429</v>
      </c>
      <c r="E1858" s="197" t="s">
        <v>2399</v>
      </c>
      <c r="F1858" s="198"/>
      <c r="G1858" s="7" t="s">
        <v>297</v>
      </c>
      <c r="H1858" s="46">
        <v>6.2700000000000006E-2</v>
      </c>
      <c r="I1858" s="77">
        <f>'COMP-CUSTO MÃO OBRA'!$H$822</f>
        <v>33.380000000000003</v>
      </c>
      <c r="J1858" s="8">
        <f t="shared" si="159"/>
        <v>2.09</v>
      </c>
      <c r="M1858">
        <v>33.380000000000003</v>
      </c>
    </row>
    <row r="1859" spans="1:13" ht="39.75" customHeight="1" x14ac:dyDescent="0.2">
      <c r="A1859" s="10" t="s">
        <v>2391</v>
      </c>
      <c r="B1859" s="10">
        <v>122</v>
      </c>
      <c r="C1859" s="10" t="s">
        <v>14</v>
      </c>
      <c r="D1859" s="9" t="s">
        <v>42</v>
      </c>
      <c r="E1859" s="212" t="s">
        <v>2394</v>
      </c>
      <c r="F1859" s="199"/>
      <c r="G1859" s="10" t="s">
        <v>15</v>
      </c>
      <c r="H1859" s="47">
        <v>1.67E-2</v>
      </c>
      <c r="I1859" s="211">
        <f>VLOOKUP(B1859,CURVA_ABC_INSUM!$B$5:$H$1423,7,0)</f>
        <v>52.7</v>
      </c>
      <c r="J1859" s="211">
        <f t="shared" si="159"/>
        <v>0.88</v>
      </c>
      <c r="M1859">
        <v>50.24</v>
      </c>
    </row>
    <row r="1860" spans="1:13" ht="39.75" customHeight="1" x14ac:dyDescent="0.2">
      <c r="A1860" s="10" t="s">
        <v>2391</v>
      </c>
      <c r="B1860" s="10">
        <v>298</v>
      </c>
      <c r="C1860" s="10" t="s">
        <v>14</v>
      </c>
      <c r="D1860" s="9" t="s">
        <v>3273</v>
      </c>
      <c r="E1860" s="212" t="s">
        <v>2394</v>
      </c>
      <c r="F1860" s="199"/>
      <c r="G1860" s="10" t="s">
        <v>15</v>
      </c>
      <c r="H1860" s="47">
        <v>1</v>
      </c>
      <c r="I1860" s="211">
        <f>VLOOKUP(B1860,CURVA_ABC_INSUM!$B$5:$H$1423,7,0)</f>
        <v>3.38</v>
      </c>
      <c r="J1860" s="211">
        <f t="shared" si="159"/>
        <v>3.38</v>
      </c>
      <c r="M1860">
        <v>3.31</v>
      </c>
    </row>
    <row r="1861" spans="1:13" ht="39.75" customHeight="1" x14ac:dyDescent="0.2">
      <c r="A1861" s="10" t="s">
        <v>2391</v>
      </c>
      <c r="B1861" s="10">
        <v>20078</v>
      </c>
      <c r="C1861" s="10" t="s">
        <v>14</v>
      </c>
      <c r="D1861" s="9" t="s">
        <v>177</v>
      </c>
      <c r="E1861" s="212" t="s">
        <v>2394</v>
      </c>
      <c r="F1861" s="199"/>
      <c r="G1861" s="10" t="s">
        <v>15</v>
      </c>
      <c r="H1861" s="47">
        <v>3.7499999999999999E-2</v>
      </c>
      <c r="I1861" s="211">
        <f>VLOOKUP(B1861,CURVA_ABC_INSUM!$B$5:$H$1423,7,0)</f>
        <v>21.75</v>
      </c>
      <c r="J1861" s="211">
        <f t="shared" si="159"/>
        <v>0.81</v>
      </c>
      <c r="M1861">
        <v>20.73</v>
      </c>
    </row>
    <row r="1862" spans="1:13" ht="39.75" customHeight="1" x14ac:dyDescent="0.2">
      <c r="A1862" s="10" t="s">
        <v>2391</v>
      </c>
      <c r="B1862" s="10">
        <v>20083</v>
      </c>
      <c r="C1862" s="10" t="s">
        <v>14</v>
      </c>
      <c r="D1862" s="9" t="s">
        <v>3086</v>
      </c>
      <c r="E1862" s="212" t="s">
        <v>2394</v>
      </c>
      <c r="F1862" s="199"/>
      <c r="G1862" s="10" t="s">
        <v>15</v>
      </c>
      <c r="H1862" s="47">
        <v>2.5999999999999999E-2</v>
      </c>
      <c r="I1862" s="211">
        <f>VLOOKUP(B1862,CURVA_ABC_INSUM!$B$5:$H$1423,7,0)</f>
        <v>59.71</v>
      </c>
      <c r="J1862" s="211">
        <f t="shared" si="159"/>
        <v>1.55</v>
      </c>
      <c r="M1862">
        <v>56.92</v>
      </c>
    </row>
    <row r="1863" spans="1:13" ht="39.75" customHeight="1" x14ac:dyDescent="0.2">
      <c r="A1863" s="10" t="s">
        <v>2391</v>
      </c>
      <c r="B1863" s="10">
        <v>20169</v>
      </c>
      <c r="C1863" s="10" t="s">
        <v>14</v>
      </c>
      <c r="D1863" s="9" t="s">
        <v>4208</v>
      </c>
      <c r="E1863" s="212" t="s">
        <v>2394</v>
      </c>
      <c r="F1863" s="199"/>
      <c r="G1863" s="10" t="s">
        <v>15</v>
      </c>
      <c r="H1863" s="47">
        <v>1</v>
      </c>
      <c r="I1863" s="211">
        <f>VLOOKUP(B1863,CURVA_ABC_INSUM!$B$5:$H$1423,7,0)</f>
        <v>10.31</v>
      </c>
      <c r="J1863" s="211">
        <f t="shared" si="159"/>
        <v>10.31</v>
      </c>
      <c r="M1863">
        <v>11.64</v>
      </c>
    </row>
    <row r="1864" spans="1:13" ht="39.75" customHeight="1" x14ac:dyDescent="0.2">
      <c r="A1864" s="10" t="s">
        <v>2391</v>
      </c>
      <c r="B1864" s="10">
        <v>38383</v>
      </c>
      <c r="C1864" s="10" t="s">
        <v>14</v>
      </c>
      <c r="D1864" s="9" t="s">
        <v>3087</v>
      </c>
      <c r="E1864" s="212" t="s">
        <v>2394</v>
      </c>
      <c r="F1864" s="199"/>
      <c r="G1864" s="10" t="s">
        <v>15</v>
      </c>
      <c r="H1864" s="47">
        <v>2.5999999999999999E-2</v>
      </c>
      <c r="I1864" s="211">
        <f>VLOOKUP(B1864,CURVA_ABC_INSUM!$B$5:$H$1423,7,0)</f>
        <v>1.86</v>
      </c>
      <c r="J1864" s="211">
        <f t="shared" si="159"/>
        <v>0.04</v>
      </c>
      <c r="M1864">
        <v>1.74</v>
      </c>
    </row>
    <row r="1865" spans="1:13" ht="39.75" customHeight="1" thickBot="1" x14ac:dyDescent="0.25">
      <c r="A1865" s="13"/>
      <c r="B1865" s="13"/>
      <c r="C1865" s="12"/>
      <c r="D1865" s="13"/>
      <c r="E1865" s="13"/>
      <c r="F1865" s="48"/>
      <c r="G1865" s="13"/>
      <c r="H1865" s="87"/>
      <c r="I1865" s="87"/>
      <c r="J1865" s="48"/>
    </row>
    <row r="1866" spans="1:13" ht="39.75" customHeight="1" thickTop="1" x14ac:dyDescent="0.2">
      <c r="A1866" s="45"/>
      <c r="B1866" s="45"/>
      <c r="C1866" s="89"/>
      <c r="D1866" s="45"/>
      <c r="E1866" s="45"/>
      <c r="F1866" s="45"/>
      <c r="G1866" s="45"/>
      <c r="H1866" s="45"/>
      <c r="I1866" s="45"/>
      <c r="J1866" s="45"/>
    </row>
    <row r="1867" spans="1:13" ht="39.75" customHeight="1" x14ac:dyDescent="0.2">
      <c r="A1867" s="28"/>
      <c r="B1867" s="4" t="s">
        <v>2</v>
      </c>
      <c r="C1867" s="26" t="s">
        <v>3</v>
      </c>
      <c r="D1867" s="28" t="s">
        <v>4</v>
      </c>
      <c r="E1867" s="193" t="s">
        <v>2388</v>
      </c>
      <c r="F1867" s="194"/>
      <c r="G1867" s="26" t="s">
        <v>190</v>
      </c>
      <c r="H1867" s="4" t="s">
        <v>6</v>
      </c>
      <c r="I1867" s="4" t="s">
        <v>7</v>
      </c>
      <c r="J1867" s="4" t="s">
        <v>191</v>
      </c>
      <c r="M1867" t="s">
        <v>7</v>
      </c>
    </row>
    <row r="1868" spans="1:13" ht="39.75" customHeight="1" x14ac:dyDescent="0.2">
      <c r="A1868" s="29" t="s">
        <v>2389</v>
      </c>
      <c r="B1868" s="42">
        <v>89417</v>
      </c>
      <c r="C1868" s="41" t="s">
        <v>14</v>
      </c>
      <c r="D1868" s="29" t="s">
        <v>3031</v>
      </c>
      <c r="E1868" s="195" t="s">
        <v>2435</v>
      </c>
      <c r="F1868" s="196"/>
      <c r="G1868" s="41" t="s">
        <v>15</v>
      </c>
      <c r="H1868" s="44">
        <v>1</v>
      </c>
      <c r="I1868" s="85">
        <f>SUM($J$1869:$J$1874)</f>
        <v>6.03</v>
      </c>
      <c r="J1868" s="43">
        <f t="shared" ref="J1868:J1874" si="160">TRUNC(H1868*I1868,2)</f>
        <v>6.03</v>
      </c>
      <c r="M1868">
        <v>6.03</v>
      </c>
    </row>
    <row r="1869" spans="1:13" ht="39.75" customHeight="1" x14ac:dyDescent="0.2">
      <c r="A1869" s="6" t="s">
        <v>2397</v>
      </c>
      <c r="B1869" s="5">
        <v>88248</v>
      </c>
      <c r="C1869" s="7" t="s">
        <v>14</v>
      </c>
      <c r="D1869" s="6" t="s">
        <v>4022</v>
      </c>
      <c r="E1869" s="197" t="s">
        <v>2399</v>
      </c>
      <c r="F1869" s="198"/>
      <c r="G1869" s="7" t="s">
        <v>297</v>
      </c>
      <c r="H1869" s="46">
        <v>7.8100000000000003E-2</v>
      </c>
      <c r="I1869" s="77">
        <f>'COMP-CUSTO MÃO OBRA'!$H$61</f>
        <v>27.08</v>
      </c>
      <c r="J1869" s="8">
        <f t="shared" si="160"/>
        <v>2.11</v>
      </c>
      <c r="M1869">
        <v>26.5</v>
      </c>
    </row>
    <row r="1870" spans="1:13" ht="39.75" customHeight="1" x14ac:dyDescent="0.2">
      <c r="A1870" s="6" t="s">
        <v>2397</v>
      </c>
      <c r="B1870" s="5">
        <v>88267</v>
      </c>
      <c r="C1870" s="7" t="s">
        <v>14</v>
      </c>
      <c r="D1870" s="6" t="s">
        <v>429</v>
      </c>
      <c r="E1870" s="197" t="s">
        <v>2399</v>
      </c>
      <c r="F1870" s="198"/>
      <c r="G1870" s="7" t="s">
        <v>297</v>
      </c>
      <c r="H1870" s="46">
        <v>7.8100000000000003E-2</v>
      </c>
      <c r="I1870" s="77">
        <f>'COMP-CUSTO MÃO OBRA'!$H$822</f>
        <v>33.380000000000003</v>
      </c>
      <c r="J1870" s="8">
        <f t="shared" si="160"/>
        <v>2.6</v>
      </c>
      <c r="M1870">
        <v>33.380000000000003</v>
      </c>
    </row>
    <row r="1871" spans="1:13" ht="39.75" customHeight="1" x14ac:dyDescent="0.2">
      <c r="A1871" s="10" t="s">
        <v>2391</v>
      </c>
      <c r="B1871" s="10">
        <v>122</v>
      </c>
      <c r="C1871" s="10" t="s">
        <v>14</v>
      </c>
      <c r="D1871" s="9" t="s">
        <v>42</v>
      </c>
      <c r="E1871" s="212" t="s">
        <v>2394</v>
      </c>
      <c r="F1871" s="199"/>
      <c r="G1871" s="10" t="s">
        <v>15</v>
      </c>
      <c r="H1871" s="47">
        <v>4.7000000000000002E-3</v>
      </c>
      <c r="I1871" s="211">
        <f>VLOOKUP(B1871,CURVA_ABC_INSUM!$B$5:$H$1423,7,0)</f>
        <v>52.7</v>
      </c>
      <c r="J1871" s="211">
        <f t="shared" si="160"/>
        <v>0.24</v>
      </c>
      <c r="M1871">
        <v>50.24</v>
      </c>
    </row>
    <row r="1872" spans="1:13" ht="39.75" customHeight="1" x14ac:dyDescent="0.2">
      <c r="A1872" s="10" t="s">
        <v>2391</v>
      </c>
      <c r="B1872" s="10">
        <v>3861</v>
      </c>
      <c r="C1872" s="10" t="s">
        <v>14</v>
      </c>
      <c r="D1872" s="9" t="s">
        <v>4209</v>
      </c>
      <c r="E1872" s="212" t="s">
        <v>2394</v>
      </c>
      <c r="F1872" s="199"/>
      <c r="G1872" s="10" t="s">
        <v>15</v>
      </c>
      <c r="H1872" s="47">
        <v>1</v>
      </c>
      <c r="I1872" s="211">
        <f>VLOOKUP(B1872,CURVA_ABC_INSUM!$B$5:$H$1423,7,0)</f>
        <v>0.69</v>
      </c>
      <c r="J1872" s="211">
        <f t="shared" si="160"/>
        <v>0.69</v>
      </c>
      <c r="M1872">
        <v>0.76</v>
      </c>
    </row>
    <row r="1873" spans="1:13" ht="39.75" customHeight="1" x14ac:dyDescent="0.2">
      <c r="A1873" s="10" t="s">
        <v>2391</v>
      </c>
      <c r="B1873" s="10">
        <v>20083</v>
      </c>
      <c r="C1873" s="10" t="s">
        <v>14</v>
      </c>
      <c r="D1873" s="9" t="s">
        <v>3086</v>
      </c>
      <c r="E1873" s="212" t="s">
        <v>2394</v>
      </c>
      <c r="F1873" s="199"/>
      <c r="G1873" s="10" t="s">
        <v>15</v>
      </c>
      <c r="H1873" s="47">
        <v>6.0000000000000001E-3</v>
      </c>
      <c r="I1873" s="211">
        <f>VLOOKUP(B1873,CURVA_ABC_INSUM!$B$5:$H$1423,7,0)</f>
        <v>59.71</v>
      </c>
      <c r="J1873" s="211">
        <f t="shared" si="160"/>
        <v>0.35</v>
      </c>
      <c r="M1873">
        <v>56.92</v>
      </c>
    </row>
    <row r="1874" spans="1:13" ht="39.75" customHeight="1" x14ac:dyDescent="0.2">
      <c r="A1874" s="10" t="s">
        <v>2391</v>
      </c>
      <c r="B1874" s="10">
        <v>38383</v>
      </c>
      <c r="C1874" s="10" t="s">
        <v>14</v>
      </c>
      <c r="D1874" s="9" t="s">
        <v>3087</v>
      </c>
      <c r="E1874" s="212" t="s">
        <v>2394</v>
      </c>
      <c r="F1874" s="199"/>
      <c r="G1874" s="10" t="s">
        <v>15</v>
      </c>
      <c r="H1874" s="47">
        <v>2.5999999999999999E-2</v>
      </c>
      <c r="I1874" s="211">
        <f>VLOOKUP(B1874,CURVA_ABC_INSUM!$B$5:$H$1423,7,0)</f>
        <v>1.86</v>
      </c>
      <c r="J1874" s="211">
        <f t="shared" si="160"/>
        <v>0.04</v>
      </c>
      <c r="M1874">
        <v>1.74</v>
      </c>
    </row>
    <row r="1875" spans="1:13" ht="39.75" customHeight="1" thickBot="1" x14ac:dyDescent="0.25">
      <c r="A1875" s="13"/>
      <c r="B1875" s="13"/>
      <c r="C1875" s="12"/>
      <c r="D1875" s="13"/>
      <c r="E1875" s="13"/>
      <c r="F1875" s="48"/>
      <c r="G1875" s="13"/>
      <c r="H1875" s="87"/>
      <c r="I1875" s="87"/>
      <c r="J1875" s="48"/>
    </row>
    <row r="1876" spans="1:13" ht="39.75" customHeight="1" thickTop="1" x14ac:dyDescent="0.2">
      <c r="A1876" s="45"/>
      <c r="B1876" s="45"/>
      <c r="C1876" s="89"/>
      <c r="D1876" s="45"/>
      <c r="E1876" s="45"/>
      <c r="F1876" s="45"/>
      <c r="G1876" s="45"/>
      <c r="H1876" s="45"/>
      <c r="I1876" s="45"/>
      <c r="J1876" s="45"/>
    </row>
    <row r="1877" spans="1:13" ht="39.75" customHeight="1" x14ac:dyDescent="0.2">
      <c r="A1877" s="28"/>
      <c r="B1877" s="4" t="s">
        <v>2</v>
      </c>
      <c r="C1877" s="26" t="s">
        <v>3</v>
      </c>
      <c r="D1877" s="28" t="s">
        <v>4</v>
      </c>
      <c r="E1877" s="193" t="s">
        <v>2388</v>
      </c>
      <c r="F1877" s="194"/>
      <c r="G1877" s="26" t="s">
        <v>190</v>
      </c>
      <c r="H1877" s="4" t="s">
        <v>6</v>
      </c>
      <c r="I1877" s="4" t="s">
        <v>7</v>
      </c>
      <c r="J1877" s="4" t="s">
        <v>191</v>
      </c>
      <c r="M1877" t="s">
        <v>7</v>
      </c>
    </row>
    <row r="1878" spans="1:13" ht="39.75" customHeight="1" x14ac:dyDescent="0.2">
      <c r="A1878" s="29" t="s">
        <v>2389</v>
      </c>
      <c r="B1878" s="42">
        <v>89371</v>
      </c>
      <c r="C1878" s="41" t="s">
        <v>14</v>
      </c>
      <c r="D1878" s="29" t="s">
        <v>3026</v>
      </c>
      <c r="E1878" s="195" t="s">
        <v>2435</v>
      </c>
      <c r="F1878" s="196"/>
      <c r="G1878" s="41" t="s">
        <v>15</v>
      </c>
      <c r="H1878" s="44">
        <v>1</v>
      </c>
      <c r="I1878" s="85">
        <f>SUM(J1879:J1884)</f>
        <v>6.5999999999999988</v>
      </c>
      <c r="J1878" s="43">
        <f t="shared" ref="J1878:J1884" si="161">TRUNC(H1878*I1878,2)</f>
        <v>6.6</v>
      </c>
      <c r="M1878">
        <v>6.6000000000000005</v>
      </c>
    </row>
    <row r="1879" spans="1:13" ht="39.75" customHeight="1" x14ac:dyDescent="0.2">
      <c r="A1879" s="6" t="s">
        <v>2397</v>
      </c>
      <c r="B1879" s="5">
        <v>88248</v>
      </c>
      <c r="C1879" s="7" t="s">
        <v>14</v>
      </c>
      <c r="D1879" s="6" t="s">
        <v>4022</v>
      </c>
      <c r="E1879" s="197" t="s">
        <v>2399</v>
      </c>
      <c r="F1879" s="198"/>
      <c r="G1879" s="7" t="s">
        <v>297</v>
      </c>
      <c r="H1879" s="46">
        <v>8.7400000000000005E-2</v>
      </c>
      <c r="I1879" s="77">
        <f>'COMP-CUSTO MÃO OBRA'!$H$61</f>
        <v>27.08</v>
      </c>
      <c r="J1879" s="8">
        <f t="shared" si="161"/>
        <v>2.36</v>
      </c>
      <c r="M1879">
        <v>26.5</v>
      </c>
    </row>
    <row r="1880" spans="1:13" ht="39.75" customHeight="1" x14ac:dyDescent="0.2">
      <c r="A1880" s="6" t="s">
        <v>2397</v>
      </c>
      <c r="B1880" s="5">
        <v>88267</v>
      </c>
      <c r="C1880" s="7" t="s">
        <v>14</v>
      </c>
      <c r="D1880" s="6" t="s">
        <v>429</v>
      </c>
      <c r="E1880" s="197" t="s">
        <v>2399</v>
      </c>
      <c r="F1880" s="198"/>
      <c r="G1880" s="7" t="s">
        <v>297</v>
      </c>
      <c r="H1880" s="46">
        <v>8.7400000000000005E-2</v>
      </c>
      <c r="I1880" s="77">
        <f>'COMP-CUSTO MÃO OBRA'!$H$822</f>
        <v>33.380000000000003</v>
      </c>
      <c r="J1880" s="8">
        <f t="shared" si="161"/>
        <v>2.91</v>
      </c>
      <c r="M1880">
        <v>33.380000000000003</v>
      </c>
    </row>
    <row r="1881" spans="1:13" ht="39.75" customHeight="1" x14ac:dyDescent="0.2">
      <c r="A1881" s="10" t="s">
        <v>2391</v>
      </c>
      <c r="B1881" s="10">
        <v>122</v>
      </c>
      <c r="C1881" s="10" t="s">
        <v>14</v>
      </c>
      <c r="D1881" s="9" t="s">
        <v>42</v>
      </c>
      <c r="E1881" s="212" t="s">
        <v>2394</v>
      </c>
      <c r="F1881" s="199"/>
      <c r="G1881" s="10" t="s">
        <v>15</v>
      </c>
      <c r="H1881" s="47">
        <v>4.7000000000000002E-3</v>
      </c>
      <c r="I1881" s="211">
        <f>VLOOKUP(B1881,CURVA_ABC_INSUM!$B$5:$H$1423,7,0)</f>
        <v>52.7</v>
      </c>
      <c r="J1881" s="211">
        <f t="shared" si="161"/>
        <v>0.24</v>
      </c>
      <c r="M1881">
        <v>50.24</v>
      </c>
    </row>
    <row r="1882" spans="1:13" ht="39.75" customHeight="1" x14ac:dyDescent="0.2">
      <c r="A1882" s="10" t="s">
        <v>2391</v>
      </c>
      <c r="B1882" s="10">
        <v>3861</v>
      </c>
      <c r="C1882" s="10" t="s">
        <v>14</v>
      </c>
      <c r="D1882" s="9" t="s">
        <v>4209</v>
      </c>
      <c r="E1882" s="212" t="s">
        <v>2394</v>
      </c>
      <c r="F1882" s="199"/>
      <c r="G1882" s="10" t="s">
        <v>15</v>
      </c>
      <c r="H1882" s="47">
        <v>1</v>
      </c>
      <c r="I1882" s="211">
        <f>VLOOKUP(B1882,CURVA_ABC_INSUM!$B$5:$H$1423,7,0)</f>
        <v>0.69</v>
      </c>
      <c r="J1882" s="211">
        <f t="shared" si="161"/>
        <v>0.69</v>
      </c>
      <c r="M1882">
        <v>0.76</v>
      </c>
    </row>
    <row r="1883" spans="1:13" ht="39.75" customHeight="1" x14ac:dyDescent="0.2">
      <c r="A1883" s="10" t="s">
        <v>2391</v>
      </c>
      <c r="B1883" s="10">
        <v>20083</v>
      </c>
      <c r="C1883" s="10" t="s">
        <v>14</v>
      </c>
      <c r="D1883" s="9" t="s">
        <v>3086</v>
      </c>
      <c r="E1883" s="212" t="s">
        <v>2394</v>
      </c>
      <c r="F1883" s="199"/>
      <c r="G1883" s="10" t="s">
        <v>15</v>
      </c>
      <c r="H1883" s="47">
        <v>6.0000000000000001E-3</v>
      </c>
      <c r="I1883" s="211">
        <f>VLOOKUP(B1883,CURVA_ABC_INSUM!$B$5:$H$1423,7,0)</f>
        <v>59.71</v>
      </c>
      <c r="J1883" s="211">
        <f t="shared" si="161"/>
        <v>0.35</v>
      </c>
      <c r="M1883">
        <v>56.92</v>
      </c>
    </row>
    <row r="1884" spans="1:13" ht="39.75" customHeight="1" x14ac:dyDescent="0.2">
      <c r="A1884" s="10" t="s">
        <v>2391</v>
      </c>
      <c r="B1884" s="10">
        <v>38383</v>
      </c>
      <c r="C1884" s="10" t="s">
        <v>14</v>
      </c>
      <c r="D1884" s="9" t="s">
        <v>3087</v>
      </c>
      <c r="E1884" s="212" t="s">
        <v>2394</v>
      </c>
      <c r="F1884" s="199"/>
      <c r="G1884" s="10" t="s">
        <v>15</v>
      </c>
      <c r="H1884" s="47">
        <v>2.9100000000000001E-2</v>
      </c>
      <c r="I1884" s="211">
        <f>VLOOKUP(B1884,CURVA_ABC_INSUM!$B$5:$H$1423,7,0)</f>
        <v>1.86</v>
      </c>
      <c r="J1884" s="211">
        <f t="shared" si="161"/>
        <v>0.05</v>
      </c>
      <c r="M1884">
        <v>1.74</v>
      </c>
    </row>
    <row r="1885" spans="1:13" ht="39.75" customHeight="1" thickBot="1" x14ac:dyDescent="0.25">
      <c r="A1885" s="13"/>
      <c r="B1885" s="13"/>
      <c r="C1885" s="12"/>
      <c r="D1885" s="13"/>
      <c r="E1885" s="13"/>
      <c r="F1885" s="48"/>
      <c r="G1885" s="13"/>
      <c r="H1885" s="87"/>
      <c r="I1885" s="87"/>
      <c r="J1885" s="48"/>
    </row>
    <row r="1886" spans="1:13" ht="39.75" customHeight="1" thickTop="1" x14ac:dyDescent="0.2">
      <c r="A1886" s="45"/>
      <c r="B1886" s="45"/>
      <c r="C1886" s="89"/>
      <c r="D1886" s="45"/>
      <c r="E1886" s="45"/>
      <c r="F1886" s="45"/>
      <c r="G1886" s="45"/>
      <c r="H1886" s="45"/>
      <c r="I1886" s="45"/>
      <c r="J1886" s="45"/>
    </row>
    <row r="1887" spans="1:13" ht="39.75" customHeight="1" x14ac:dyDescent="0.2">
      <c r="A1887" s="28"/>
      <c r="B1887" s="4" t="s">
        <v>2</v>
      </c>
      <c r="C1887" s="26" t="s">
        <v>3</v>
      </c>
      <c r="D1887" s="28" t="s">
        <v>4</v>
      </c>
      <c r="E1887" s="193" t="s">
        <v>2388</v>
      </c>
      <c r="F1887" s="194"/>
      <c r="G1887" s="26" t="s">
        <v>190</v>
      </c>
      <c r="H1887" s="4" t="s">
        <v>6</v>
      </c>
      <c r="I1887" s="4" t="s">
        <v>7</v>
      </c>
      <c r="J1887" s="4" t="s">
        <v>191</v>
      </c>
      <c r="M1887" t="s">
        <v>7</v>
      </c>
    </row>
    <row r="1888" spans="1:13" ht="39.75" customHeight="1" x14ac:dyDescent="0.2">
      <c r="A1888" s="29" t="s">
        <v>2389</v>
      </c>
      <c r="B1888" s="42">
        <v>89528</v>
      </c>
      <c r="C1888" s="41" t="s">
        <v>14</v>
      </c>
      <c r="D1888" s="29" t="s">
        <v>3048</v>
      </c>
      <c r="E1888" s="195" t="s">
        <v>2435</v>
      </c>
      <c r="F1888" s="196"/>
      <c r="G1888" s="41" t="s">
        <v>15</v>
      </c>
      <c r="H1888" s="44">
        <v>1</v>
      </c>
      <c r="I1888" s="85">
        <f>SUM(J1889:J1894)</f>
        <v>4.4399999999999995</v>
      </c>
      <c r="J1888" s="43">
        <f t="shared" ref="J1888:J1894" si="162">TRUNC(H1888*I1888,2)</f>
        <v>4.4400000000000004</v>
      </c>
      <c r="M1888">
        <v>4.42</v>
      </c>
    </row>
    <row r="1889" spans="1:13" ht="39.75" customHeight="1" x14ac:dyDescent="0.2">
      <c r="A1889" s="6" t="s">
        <v>2397</v>
      </c>
      <c r="B1889" s="5">
        <v>88248</v>
      </c>
      <c r="C1889" s="7" t="s">
        <v>14</v>
      </c>
      <c r="D1889" s="6" t="s">
        <v>4022</v>
      </c>
      <c r="E1889" s="197" t="s">
        <v>2399</v>
      </c>
      <c r="F1889" s="198"/>
      <c r="G1889" s="7" t="s">
        <v>297</v>
      </c>
      <c r="H1889" s="46">
        <v>4.7100000000000003E-2</v>
      </c>
      <c r="I1889" s="77">
        <f>'COMP-CUSTO MÃO OBRA'!$H$61</f>
        <v>27.08</v>
      </c>
      <c r="J1889" s="8">
        <f t="shared" si="162"/>
        <v>1.27</v>
      </c>
      <c r="M1889">
        <v>26.5</v>
      </c>
    </row>
    <row r="1890" spans="1:13" ht="39.75" customHeight="1" x14ac:dyDescent="0.2">
      <c r="A1890" s="6" t="s">
        <v>2397</v>
      </c>
      <c r="B1890" s="5">
        <v>88267</v>
      </c>
      <c r="C1890" s="7" t="s">
        <v>14</v>
      </c>
      <c r="D1890" s="6" t="s">
        <v>429</v>
      </c>
      <c r="E1890" s="197" t="s">
        <v>2399</v>
      </c>
      <c r="F1890" s="198"/>
      <c r="G1890" s="7" t="s">
        <v>297</v>
      </c>
      <c r="H1890" s="46">
        <v>4.7100000000000003E-2</v>
      </c>
      <c r="I1890" s="77">
        <f>'COMP-CUSTO MÃO OBRA'!$H$822</f>
        <v>33.380000000000003</v>
      </c>
      <c r="J1890" s="8">
        <f t="shared" si="162"/>
        <v>1.57</v>
      </c>
      <c r="M1890">
        <v>33.380000000000003</v>
      </c>
    </row>
    <row r="1891" spans="1:13" ht="39.75" customHeight="1" x14ac:dyDescent="0.2">
      <c r="A1891" s="10" t="s">
        <v>2391</v>
      </c>
      <c r="B1891" s="10">
        <v>122</v>
      </c>
      <c r="C1891" s="10" t="s">
        <v>14</v>
      </c>
      <c r="D1891" s="9" t="s">
        <v>42</v>
      </c>
      <c r="E1891" s="212" t="s">
        <v>2394</v>
      </c>
      <c r="F1891" s="199"/>
      <c r="G1891" s="10" t="s">
        <v>15</v>
      </c>
      <c r="H1891" s="47">
        <v>7.1000000000000004E-3</v>
      </c>
      <c r="I1891" s="211">
        <f>VLOOKUP(B1891,CURVA_ABC_INSUM!$B$5:$H$1423,7,0)</f>
        <v>52.7</v>
      </c>
      <c r="J1891" s="211">
        <f t="shared" si="162"/>
        <v>0.37</v>
      </c>
      <c r="M1891">
        <v>50.24</v>
      </c>
    </row>
    <row r="1892" spans="1:13" ht="39.75" customHeight="1" x14ac:dyDescent="0.2">
      <c r="A1892" s="10" t="s">
        <v>2391</v>
      </c>
      <c r="B1892" s="10">
        <v>3904</v>
      </c>
      <c r="C1892" s="10" t="s">
        <v>14</v>
      </c>
      <c r="D1892" s="9" t="s">
        <v>4210</v>
      </c>
      <c r="E1892" s="212" t="s">
        <v>2394</v>
      </c>
      <c r="F1892" s="199"/>
      <c r="G1892" s="10" t="s">
        <v>15</v>
      </c>
      <c r="H1892" s="47">
        <v>1</v>
      </c>
      <c r="I1892" s="211">
        <f>VLOOKUP(B1892,CURVA_ABC_INSUM!$B$5:$H$1423,7,0)</f>
        <v>0.74</v>
      </c>
      <c r="J1892" s="211">
        <f t="shared" si="162"/>
        <v>0.74</v>
      </c>
      <c r="M1892">
        <v>0.8</v>
      </c>
    </row>
    <row r="1893" spans="1:13" ht="39.75" customHeight="1" x14ac:dyDescent="0.2">
      <c r="A1893" s="10" t="s">
        <v>2391</v>
      </c>
      <c r="B1893" s="10">
        <v>20083</v>
      </c>
      <c r="C1893" s="10" t="s">
        <v>14</v>
      </c>
      <c r="D1893" s="9" t="s">
        <v>3086</v>
      </c>
      <c r="E1893" s="212" t="s">
        <v>2394</v>
      </c>
      <c r="F1893" s="199"/>
      <c r="G1893" s="10" t="s">
        <v>15</v>
      </c>
      <c r="H1893" s="47">
        <v>8.0000000000000002E-3</v>
      </c>
      <c r="I1893" s="211">
        <f>VLOOKUP(B1893,CURVA_ABC_INSUM!$B$5:$H$1423,7,0)</f>
        <v>59.71</v>
      </c>
      <c r="J1893" s="211">
        <f t="shared" si="162"/>
        <v>0.47</v>
      </c>
      <c r="M1893">
        <v>56.92</v>
      </c>
    </row>
    <row r="1894" spans="1:13" ht="39.75" customHeight="1" x14ac:dyDescent="0.2">
      <c r="A1894" s="10" t="s">
        <v>2391</v>
      </c>
      <c r="B1894" s="10">
        <v>38383</v>
      </c>
      <c r="C1894" s="10" t="s">
        <v>14</v>
      </c>
      <c r="D1894" s="9" t="s">
        <v>3087</v>
      </c>
      <c r="E1894" s="212" t="s">
        <v>2394</v>
      </c>
      <c r="F1894" s="199"/>
      <c r="G1894" s="10" t="s">
        <v>15</v>
      </c>
      <c r="H1894" s="47">
        <v>1.0800000000000001E-2</v>
      </c>
      <c r="I1894" s="211">
        <f>VLOOKUP(B1894,CURVA_ABC_INSUM!$B$5:$H$1423,7,0)</f>
        <v>1.86</v>
      </c>
      <c r="J1894" s="211">
        <f t="shared" si="162"/>
        <v>0.02</v>
      </c>
      <c r="M1894">
        <v>1.74</v>
      </c>
    </row>
    <row r="1895" spans="1:13" ht="39.75" customHeight="1" thickBot="1" x14ac:dyDescent="0.25">
      <c r="A1895" s="13"/>
      <c r="B1895" s="13"/>
      <c r="C1895" s="12"/>
      <c r="D1895" s="13"/>
      <c r="E1895" s="13"/>
      <c r="F1895" s="48"/>
      <c r="G1895" s="13"/>
      <c r="H1895" s="87"/>
      <c r="I1895" s="87"/>
      <c r="J1895" s="48"/>
    </row>
    <row r="1896" spans="1:13" ht="39.75" customHeight="1" thickTop="1" x14ac:dyDescent="0.2">
      <c r="A1896" s="45"/>
      <c r="B1896" s="45"/>
      <c r="C1896" s="89"/>
      <c r="D1896" s="45"/>
      <c r="E1896" s="45"/>
      <c r="F1896" s="45"/>
      <c r="G1896" s="45"/>
      <c r="H1896" s="45"/>
      <c r="I1896" s="45"/>
      <c r="J1896" s="45"/>
    </row>
    <row r="1897" spans="1:13" ht="39.75" customHeight="1" x14ac:dyDescent="0.2">
      <c r="A1897" s="28"/>
      <c r="B1897" s="4" t="s">
        <v>2</v>
      </c>
      <c r="C1897" s="26" t="s">
        <v>3</v>
      </c>
      <c r="D1897" s="28" t="s">
        <v>4</v>
      </c>
      <c r="E1897" s="193" t="s">
        <v>2388</v>
      </c>
      <c r="F1897" s="194"/>
      <c r="G1897" s="26" t="s">
        <v>190</v>
      </c>
      <c r="H1897" s="4" t="s">
        <v>6</v>
      </c>
      <c r="I1897" s="4" t="s">
        <v>7</v>
      </c>
      <c r="J1897" s="4" t="s">
        <v>191</v>
      </c>
      <c r="M1897" t="s">
        <v>7</v>
      </c>
    </row>
    <row r="1898" spans="1:13" ht="39.75" customHeight="1" x14ac:dyDescent="0.2">
      <c r="A1898" s="29" t="s">
        <v>2389</v>
      </c>
      <c r="B1898" s="42">
        <v>89424</v>
      </c>
      <c r="C1898" s="41" t="s">
        <v>14</v>
      </c>
      <c r="D1898" s="29" t="s">
        <v>3045</v>
      </c>
      <c r="E1898" s="195" t="s">
        <v>2435</v>
      </c>
      <c r="F1898" s="196"/>
      <c r="G1898" s="41" t="s">
        <v>15</v>
      </c>
      <c r="H1898" s="44">
        <v>1</v>
      </c>
      <c r="I1898" s="85">
        <f>SUM(J1899:J1904)</f>
        <v>7.1000000000000005</v>
      </c>
      <c r="J1898" s="43">
        <f t="shared" ref="J1898:J1904" si="163">TRUNC(H1898*I1898,2)</f>
        <v>7.1</v>
      </c>
      <c r="M1898">
        <v>7.0699999999999994</v>
      </c>
    </row>
    <row r="1899" spans="1:13" ht="39.75" customHeight="1" x14ac:dyDescent="0.2">
      <c r="A1899" s="6" t="s">
        <v>2397</v>
      </c>
      <c r="B1899" s="5">
        <v>88248</v>
      </c>
      <c r="C1899" s="7" t="s">
        <v>14</v>
      </c>
      <c r="D1899" s="6" t="s">
        <v>4022</v>
      </c>
      <c r="E1899" s="197" t="s">
        <v>2399</v>
      </c>
      <c r="F1899" s="198"/>
      <c r="G1899" s="7" t="s">
        <v>297</v>
      </c>
      <c r="H1899" s="46">
        <v>9.06E-2</v>
      </c>
      <c r="I1899" s="77">
        <f>'COMP-CUSTO MÃO OBRA'!$H$61</f>
        <v>27.08</v>
      </c>
      <c r="J1899" s="8">
        <f t="shared" si="163"/>
        <v>2.4500000000000002</v>
      </c>
      <c r="M1899">
        <v>26.5</v>
      </c>
    </row>
    <row r="1900" spans="1:13" ht="39.75" customHeight="1" x14ac:dyDescent="0.2">
      <c r="A1900" s="6" t="s">
        <v>2397</v>
      </c>
      <c r="B1900" s="5">
        <v>88267</v>
      </c>
      <c r="C1900" s="7" t="s">
        <v>14</v>
      </c>
      <c r="D1900" s="6" t="s">
        <v>429</v>
      </c>
      <c r="E1900" s="197" t="s">
        <v>2399</v>
      </c>
      <c r="F1900" s="198"/>
      <c r="G1900" s="7" t="s">
        <v>297</v>
      </c>
      <c r="H1900" s="46">
        <v>9.06E-2</v>
      </c>
      <c r="I1900" s="77">
        <f>'COMP-CUSTO MÃO OBRA'!$H$822</f>
        <v>33.380000000000003</v>
      </c>
      <c r="J1900" s="8">
        <f t="shared" si="163"/>
        <v>3.02</v>
      </c>
      <c r="M1900">
        <v>33.380000000000003</v>
      </c>
    </row>
    <row r="1901" spans="1:13" ht="39.75" customHeight="1" x14ac:dyDescent="0.2">
      <c r="A1901" s="10" t="s">
        <v>2391</v>
      </c>
      <c r="B1901" s="10">
        <v>122</v>
      </c>
      <c r="C1901" s="10" t="s">
        <v>14</v>
      </c>
      <c r="D1901" s="9" t="s">
        <v>42</v>
      </c>
      <c r="E1901" s="212" t="s">
        <v>2394</v>
      </c>
      <c r="F1901" s="199"/>
      <c r="G1901" s="10" t="s">
        <v>15</v>
      </c>
      <c r="H1901" s="47">
        <v>7.1000000000000004E-3</v>
      </c>
      <c r="I1901" s="211">
        <f>VLOOKUP(B1901,CURVA_ABC_INSUM!$B$5:$H$1423,7,0)</f>
        <v>52.7</v>
      </c>
      <c r="J1901" s="211">
        <f t="shared" si="163"/>
        <v>0.37</v>
      </c>
      <c r="M1901">
        <v>50.24</v>
      </c>
    </row>
    <row r="1902" spans="1:13" ht="39.75" customHeight="1" x14ac:dyDescent="0.2">
      <c r="A1902" s="10" t="s">
        <v>2391</v>
      </c>
      <c r="B1902" s="10">
        <v>3904</v>
      </c>
      <c r="C1902" s="10" t="s">
        <v>14</v>
      </c>
      <c r="D1902" s="9" t="s">
        <v>4210</v>
      </c>
      <c r="E1902" s="212" t="s">
        <v>2394</v>
      </c>
      <c r="F1902" s="199"/>
      <c r="G1902" s="10" t="s">
        <v>15</v>
      </c>
      <c r="H1902" s="47">
        <v>1</v>
      </c>
      <c r="I1902" s="211">
        <f>VLOOKUP(B1902,CURVA_ABC_INSUM!$B$5:$H$1423,7,0)</f>
        <v>0.74</v>
      </c>
      <c r="J1902" s="211">
        <f t="shared" si="163"/>
        <v>0.74</v>
      </c>
      <c r="M1902">
        <v>0.8</v>
      </c>
    </row>
    <row r="1903" spans="1:13" ht="39.75" customHeight="1" x14ac:dyDescent="0.2">
      <c r="A1903" s="10" t="s">
        <v>2391</v>
      </c>
      <c r="B1903" s="10">
        <v>20083</v>
      </c>
      <c r="C1903" s="10" t="s">
        <v>14</v>
      </c>
      <c r="D1903" s="9" t="s">
        <v>3086</v>
      </c>
      <c r="E1903" s="212" t="s">
        <v>2394</v>
      </c>
      <c r="F1903" s="199"/>
      <c r="G1903" s="10" t="s">
        <v>15</v>
      </c>
      <c r="H1903" s="47">
        <v>8.0000000000000002E-3</v>
      </c>
      <c r="I1903" s="211">
        <f>VLOOKUP(B1903,CURVA_ABC_INSUM!$B$5:$H$1423,7,0)</f>
        <v>59.71</v>
      </c>
      <c r="J1903" s="211">
        <f t="shared" si="163"/>
        <v>0.47</v>
      </c>
      <c r="M1903">
        <v>56.92</v>
      </c>
    </row>
    <row r="1904" spans="1:13" ht="39.75" customHeight="1" x14ac:dyDescent="0.2">
      <c r="A1904" s="10" t="s">
        <v>2391</v>
      </c>
      <c r="B1904" s="10">
        <v>38383</v>
      </c>
      <c r="C1904" s="10" t="s">
        <v>14</v>
      </c>
      <c r="D1904" s="9" t="s">
        <v>3087</v>
      </c>
      <c r="E1904" s="212" t="s">
        <v>2394</v>
      </c>
      <c r="F1904" s="199"/>
      <c r="G1904" s="10" t="s">
        <v>15</v>
      </c>
      <c r="H1904" s="47">
        <v>3.0200000000000001E-2</v>
      </c>
      <c r="I1904" s="211">
        <f>VLOOKUP(B1904,CURVA_ABC_INSUM!$B$5:$H$1423,7,0)</f>
        <v>1.86</v>
      </c>
      <c r="J1904" s="211">
        <f t="shared" si="163"/>
        <v>0.05</v>
      </c>
      <c r="M1904">
        <v>1.74</v>
      </c>
    </row>
    <row r="1905" spans="1:13" ht="39.75" customHeight="1" thickBot="1" x14ac:dyDescent="0.25">
      <c r="A1905" s="13"/>
      <c r="B1905" s="13"/>
      <c r="C1905" s="12"/>
      <c r="D1905" s="13"/>
      <c r="E1905" s="13"/>
      <c r="F1905" s="48"/>
      <c r="G1905" s="13"/>
      <c r="H1905" s="87"/>
      <c r="I1905" s="87"/>
      <c r="J1905" s="48"/>
    </row>
    <row r="1906" spans="1:13" ht="39.75" customHeight="1" thickTop="1" x14ac:dyDescent="0.2">
      <c r="A1906" s="45"/>
      <c r="B1906" s="45"/>
      <c r="C1906" s="89"/>
      <c r="D1906" s="45"/>
      <c r="E1906" s="45"/>
      <c r="F1906" s="45"/>
      <c r="G1906" s="45"/>
      <c r="H1906" s="45"/>
      <c r="I1906" s="45"/>
      <c r="J1906" s="45"/>
    </row>
    <row r="1907" spans="1:13" ht="39.75" customHeight="1" x14ac:dyDescent="0.2">
      <c r="A1907" s="28"/>
      <c r="B1907" s="4" t="s">
        <v>2</v>
      </c>
      <c r="C1907" s="26" t="s">
        <v>3</v>
      </c>
      <c r="D1907" s="28" t="s">
        <v>4</v>
      </c>
      <c r="E1907" s="193" t="s">
        <v>2388</v>
      </c>
      <c r="F1907" s="194"/>
      <c r="G1907" s="26" t="s">
        <v>190</v>
      </c>
      <c r="H1907" s="4" t="s">
        <v>6</v>
      </c>
      <c r="I1907" s="4" t="s">
        <v>7</v>
      </c>
      <c r="J1907" s="4" t="s">
        <v>191</v>
      </c>
      <c r="M1907" t="s">
        <v>7</v>
      </c>
    </row>
    <row r="1908" spans="1:13" ht="39.75" customHeight="1" x14ac:dyDescent="0.2">
      <c r="A1908" s="29" t="s">
        <v>2389</v>
      </c>
      <c r="B1908" s="42">
        <v>89378</v>
      </c>
      <c r="C1908" s="41" t="s">
        <v>14</v>
      </c>
      <c r="D1908" s="29" t="s">
        <v>3039</v>
      </c>
      <c r="E1908" s="195" t="s">
        <v>2435</v>
      </c>
      <c r="F1908" s="196"/>
      <c r="G1908" s="41" t="s">
        <v>15</v>
      </c>
      <c r="H1908" s="44">
        <v>1</v>
      </c>
      <c r="I1908" s="85">
        <f>SUM(J1909:J1914)</f>
        <v>7.76</v>
      </c>
      <c r="J1908" s="43">
        <f t="shared" ref="J1908:J1914" si="164">TRUNC(H1908*I1908,2)</f>
        <v>7.76</v>
      </c>
      <c r="M1908">
        <v>7.71</v>
      </c>
    </row>
    <row r="1909" spans="1:13" ht="39.75" customHeight="1" x14ac:dyDescent="0.2">
      <c r="A1909" s="6" t="s">
        <v>2397</v>
      </c>
      <c r="B1909" s="5">
        <v>88248</v>
      </c>
      <c r="C1909" s="7" t="s">
        <v>14</v>
      </c>
      <c r="D1909" s="6" t="s">
        <v>4022</v>
      </c>
      <c r="E1909" s="197" t="s">
        <v>2399</v>
      </c>
      <c r="F1909" s="198"/>
      <c r="G1909" s="7" t="s">
        <v>297</v>
      </c>
      <c r="H1909" s="46">
        <v>0.1013</v>
      </c>
      <c r="I1909" s="77">
        <f>'COMP-CUSTO MÃO OBRA'!$H$61</f>
        <v>27.08</v>
      </c>
      <c r="J1909" s="8">
        <f t="shared" si="164"/>
        <v>2.74</v>
      </c>
      <c r="M1909">
        <v>26.5</v>
      </c>
    </row>
    <row r="1910" spans="1:13" ht="39.75" customHeight="1" x14ac:dyDescent="0.2">
      <c r="A1910" s="6" t="s">
        <v>2397</v>
      </c>
      <c r="B1910" s="5">
        <v>88267</v>
      </c>
      <c r="C1910" s="7" t="s">
        <v>14</v>
      </c>
      <c r="D1910" s="6" t="s">
        <v>429</v>
      </c>
      <c r="E1910" s="197" t="s">
        <v>2399</v>
      </c>
      <c r="F1910" s="198"/>
      <c r="G1910" s="7" t="s">
        <v>297</v>
      </c>
      <c r="H1910" s="46">
        <v>0.1013</v>
      </c>
      <c r="I1910" s="77">
        <f>'COMP-CUSTO MÃO OBRA'!$H$822</f>
        <v>33.380000000000003</v>
      </c>
      <c r="J1910" s="8">
        <f t="shared" si="164"/>
        <v>3.38</v>
      </c>
      <c r="M1910">
        <v>33.380000000000003</v>
      </c>
    </row>
    <row r="1911" spans="1:13" ht="39.75" customHeight="1" x14ac:dyDescent="0.2">
      <c r="A1911" s="10" t="s">
        <v>2391</v>
      </c>
      <c r="B1911" s="10">
        <v>122</v>
      </c>
      <c r="C1911" s="10" t="s">
        <v>14</v>
      </c>
      <c r="D1911" s="9" t="s">
        <v>42</v>
      </c>
      <c r="E1911" s="212" t="s">
        <v>2394</v>
      </c>
      <c r="F1911" s="199"/>
      <c r="G1911" s="10" t="s">
        <v>15</v>
      </c>
      <c r="H1911" s="47">
        <v>7.1000000000000004E-3</v>
      </c>
      <c r="I1911" s="211">
        <f>VLOOKUP(B1911,CURVA_ABC_INSUM!$B$5:$H$1423,7,0)</f>
        <v>52.7</v>
      </c>
      <c r="J1911" s="211">
        <f t="shared" si="164"/>
        <v>0.37</v>
      </c>
      <c r="M1911">
        <v>50.24</v>
      </c>
    </row>
    <row r="1912" spans="1:13" ht="39.75" customHeight="1" x14ac:dyDescent="0.2">
      <c r="A1912" s="10" t="s">
        <v>2391</v>
      </c>
      <c r="B1912" s="10">
        <v>3904</v>
      </c>
      <c r="C1912" s="10" t="s">
        <v>14</v>
      </c>
      <c r="D1912" s="9" t="s">
        <v>4210</v>
      </c>
      <c r="E1912" s="212" t="s">
        <v>2394</v>
      </c>
      <c r="F1912" s="199"/>
      <c r="G1912" s="10" t="s">
        <v>15</v>
      </c>
      <c r="H1912" s="47">
        <v>1</v>
      </c>
      <c r="I1912" s="211">
        <f>VLOOKUP(B1912,CURVA_ABC_INSUM!$B$5:$H$1423,7,0)</f>
        <v>0.74</v>
      </c>
      <c r="J1912" s="211">
        <f t="shared" si="164"/>
        <v>0.74</v>
      </c>
      <c r="M1912">
        <v>0.8</v>
      </c>
    </row>
    <row r="1913" spans="1:13" ht="39.75" customHeight="1" x14ac:dyDescent="0.2">
      <c r="A1913" s="10" t="s">
        <v>2391</v>
      </c>
      <c r="B1913" s="10">
        <v>20083</v>
      </c>
      <c r="C1913" s="10" t="s">
        <v>14</v>
      </c>
      <c r="D1913" s="9" t="s">
        <v>3086</v>
      </c>
      <c r="E1913" s="212" t="s">
        <v>2394</v>
      </c>
      <c r="F1913" s="199"/>
      <c r="G1913" s="10" t="s">
        <v>15</v>
      </c>
      <c r="H1913" s="47">
        <v>8.0000000000000002E-3</v>
      </c>
      <c r="I1913" s="211">
        <f>VLOOKUP(B1913,CURVA_ABC_INSUM!$B$5:$H$1423,7,0)</f>
        <v>59.71</v>
      </c>
      <c r="J1913" s="211">
        <f t="shared" si="164"/>
        <v>0.47</v>
      </c>
      <c r="M1913">
        <v>56.92</v>
      </c>
    </row>
    <row r="1914" spans="1:13" ht="39.75" customHeight="1" x14ac:dyDescent="0.2">
      <c r="A1914" s="10" t="s">
        <v>2391</v>
      </c>
      <c r="B1914" s="10">
        <v>38383</v>
      </c>
      <c r="C1914" s="10" t="s">
        <v>14</v>
      </c>
      <c r="D1914" s="9" t="s">
        <v>3087</v>
      </c>
      <c r="E1914" s="212" t="s">
        <v>2394</v>
      </c>
      <c r="F1914" s="199"/>
      <c r="G1914" s="10" t="s">
        <v>15</v>
      </c>
      <c r="H1914" s="47">
        <v>3.3799999999999997E-2</v>
      </c>
      <c r="I1914" s="211">
        <f>VLOOKUP(B1914,CURVA_ABC_INSUM!$B$5:$H$1423,7,0)</f>
        <v>1.86</v>
      </c>
      <c r="J1914" s="211">
        <f t="shared" si="164"/>
        <v>0.06</v>
      </c>
      <c r="M1914">
        <v>1.74</v>
      </c>
    </row>
    <row r="1915" spans="1:13" ht="39.75" customHeight="1" thickBot="1" x14ac:dyDescent="0.25">
      <c r="A1915" s="13"/>
      <c r="B1915" s="13"/>
      <c r="C1915" s="12"/>
      <c r="D1915" s="13"/>
      <c r="E1915" s="13"/>
      <c r="F1915" s="48"/>
      <c r="G1915" s="13"/>
      <c r="H1915" s="87"/>
      <c r="I1915" s="87"/>
      <c r="J1915" s="48"/>
    </row>
    <row r="1916" spans="1:13" ht="39.75" customHeight="1" thickTop="1" x14ac:dyDescent="0.2">
      <c r="A1916" s="45"/>
      <c r="B1916" s="45"/>
      <c r="C1916" s="89"/>
      <c r="D1916" s="45"/>
      <c r="E1916" s="45"/>
      <c r="F1916" s="45"/>
      <c r="G1916" s="45"/>
      <c r="H1916" s="45"/>
      <c r="I1916" s="45"/>
      <c r="J1916" s="45"/>
    </row>
    <row r="1917" spans="1:13" ht="39.75" customHeight="1" x14ac:dyDescent="0.2">
      <c r="A1917" s="28"/>
      <c r="B1917" s="4" t="s">
        <v>2</v>
      </c>
      <c r="C1917" s="26" t="s">
        <v>3</v>
      </c>
      <c r="D1917" s="28" t="s">
        <v>4</v>
      </c>
      <c r="E1917" s="193" t="s">
        <v>2388</v>
      </c>
      <c r="F1917" s="194"/>
      <c r="G1917" s="26" t="s">
        <v>190</v>
      </c>
      <c r="H1917" s="4" t="s">
        <v>6</v>
      </c>
      <c r="I1917" s="4" t="s">
        <v>7</v>
      </c>
      <c r="J1917" s="4" t="s">
        <v>191</v>
      </c>
      <c r="M1917" t="s">
        <v>7</v>
      </c>
    </row>
    <row r="1918" spans="1:13" ht="39.75" customHeight="1" x14ac:dyDescent="0.2">
      <c r="A1918" s="29" t="s">
        <v>2389</v>
      </c>
      <c r="B1918" s="42">
        <v>89541</v>
      </c>
      <c r="C1918" s="41" t="s">
        <v>14</v>
      </c>
      <c r="D1918" s="29" t="s">
        <v>3080</v>
      </c>
      <c r="E1918" s="195" t="s">
        <v>2435</v>
      </c>
      <c r="F1918" s="196"/>
      <c r="G1918" s="41" t="s">
        <v>15</v>
      </c>
      <c r="H1918" s="44">
        <v>1</v>
      </c>
      <c r="I1918" s="85">
        <f>SUM(J1919:J1924)</f>
        <v>6.4399999999999995</v>
      </c>
      <c r="J1918" s="43">
        <f t="shared" ref="J1918:J1924" si="165">TRUNC(H1918*I1918,2)</f>
        <v>6.44</v>
      </c>
      <c r="M1918">
        <v>6.51</v>
      </c>
    </row>
    <row r="1919" spans="1:13" ht="39.75" customHeight="1" x14ac:dyDescent="0.2">
      <c r="A1919" s="6" t="s">
        <v>2397</v>
      </c>
      <c r="B1919" s="5">
        <v>88248</v>
      </c>
      <c r="C1919" s="7" t="s">
        <v>14</v>
      </c>
      <c r="D1919" s="6" t="s">
        <v>4022</v>
      </c>
      <c r="E1919" s="197" t="s">
        <v>2399</v>
      </c>
      <c r="F1919" s="198"/>
      <c r="G1919" s="7" t="s">
        <v>297</v>
      </c>
      <c r="H1919" s="46">
        <v>5.7700000000000001E-2</v>
      </c>
      <c r="I1919" s="77">
        <f>'COMP-CUSTO MÃO OBRA'!$H$61</f>
        <v>27.08</v>
      </c>
      <c r="J1919" s="8">
        <f t="shared" si="165"/>
        <v>1.56</v>
      </c>
      <c r="M1919">
        <v>26.5</v>
      </c>
    </row>
    <row r="1920" spans="1:13" ht="39.75" customHeight="1" x14ac:dyDescent="0.2">
      <c r="A1920" s="6" t="s">
        <v>2397</v>
      </c>
      <c r="B1920" s="5">
        <v>88267</v>
      </c>
      <c r="C1920" s="7" t="s">
        <v>14</v>
      </c>
      <c r="D1920" s="6" t="s">
        <v>429</v>
      </c>
      <c r="E1920" s="197" t="s">
        <v>2399</v>
      </c>
      <c r="F1920" s="198"/>
      <c r="G1920" s="7" t="s">
        <v>297</v>
      </c>
      <c r="H1920" s="46">
        <v>5.7700000000000001E-2</v>
      </c>
      <c r="I1920" s="77">
        <f>'COMP-CUSTO MÃO OBRA'!$H$822</f>
        <v>33.380000000000003</v>
      </c>
      <c r="J1920" s="8">
        <f t="shared" si="165"/>
        <v>1.92</v>
      </c>
      <c r="M1920">
        <v>33.380000000000003</v>
      </c>
    </row>
    <row r="1921" spans="1:13" ht="39.75" customHeight="1" x14ac:dyDescent="0.2">
      <c r="A1921" s="10" t="s">
        <v>2391</v>
      </c>
      <c r="B1921" s="10">
        <v>122</v>
      </c>
      <c r="C1921" s="10" t="s">
        <v>14</v>
      </c>
      <c r="D1921" s="9" t="s">
        <v>42</v>
      </c>
      <c r="E1921" s="212" t="s">
        <v>2394</v>
      </c>
      <c r="F1921" s="199"/>
      <c r="G1921" s="10" t="s">
        <v>15</v>
      </c>
      <c r="H1921" s="47">
        <v>9.4000000000000004E-3</v>
      </c>
      <c r="I1921" s="211">
        <f>VLOOKUP(B1921,CURVA_ABC_INSUM!$B$5:$H$1423,7,0)</f>
        <v>52.7</v>
      </c>
      <c r="J1921" s="211">
        <f t="shared" si="165"/>
        <v>0.49</v>
      </c>
      <c r="M1921">
        <v>50.24</v>
      </c>
    </row>
    <row r="1922" spans="1:13" ht="39.75" customHeight="1" x14ac:dyDescent="0.2">
      <c r="A1922" s="10" t="s">
        <v>2391</v>
      </c>
      <c r="B1922" s="10">
        <v>3903</v>
      </c>
      <c r="C1922" s="10" t="s">
        <v>14</v>
      </c>
      <c r="D1922" s="9" t="s">
        <v>4211</v>
      </c>
      <c r="E1922" s="212" t="s">
        <v>2394</v>
      </c>
      <c r="F1922" s="199"/>
      <c r="G1922" s="10" t="s">
        <v>15</v>
      </c>
      <c r="H1922" s="47">
        <v>1</v>
      </c>
      <c r="I1922" s="211">
        <f>VLOOKUP(B1922,CURVA_ABC_INSUM!$B$5:$H$1423,7,0)</f>
        <v>1.8</v>
      </c>
      <c r="J1922" s="211">
        <f t="shared" si="165"/>
        <v>1.8</v>
      </c>
      <c r="M1922">
        <v>1.96</v>
      </c>
    </row>
    <row r="1923" spans="1:13" ht="39.75" customHeight="1" x14ac:dyDescent="0.2">
      <c r="A1923" s="10" t="s">
        <v>2391</v>
      </c>
      <c r="B1923" s="10">
        <v>20083</v>
      </c>
      <c r="C1923" s="10" t="s">
        <v>14</v>
      </c>
      <c r="D1923" s="9" t="s">
        <v>3086</v>
      </c>
      <c r="E1923" s="212" t="s">
        <v>2394</v>
      </c>
      <c r="F1923" s="199"/>
      <c r="G1923" s="10" t="s">
        <v>15</v>
      </c>
      <c r="H1923" s="47">
        <v>1.0999999999999999E-2</v>
      </c>
      <c r="I1923" s="211">
        <f>VLOOKUP(B1923,CURVA_ABC_INSUM!$B$5:$H$1423,7,0)</f>
        <v>59.71</v>
      </c>
      <c r="J1923" s="211">
        <f t="shared" si="165"/>
        <v>0.65</v>
      </c>
      <c r="M1923">
        <v>56.92</v>
      </c>
    </row>
    <row r="1924" spans="1:13" ht="39.75" customHeight="1" x14ac:dyDescent="0.2">
      <c r="A1924" s="10" t="s">
        <v>2391</v>
      </c>
      <c r="B1924" s="10">
        <v>38383</v>
      </c>
      <c r="C1924" s="10" t="s">
        <v>14</v>
      </c>
      <c r="D1924" s="9" t="s">
        <v>3087</v>
      </c>
      <c r="E1924" s="212" t="s">
        <v>2394</v>
      </c>
      <c r="F1924" s="199"/>
      <c r="G1924" s="10" t="s">
        <v>15</v>
      </c>
      <c r="H1924" s="47">
        <v>1.3100000000000001E-2</v>
      </c>
      <c r="I1924" s="211">
        <f>VLOOKUP(B1924,CURVA_ABC_INSUM!$B$5:$H$1423,7,0)</f>
        <v>1.86</v>
      </c>
      <c r="J1924" s="211">
        <f t="shared" si="165"/>
        <v>0.02</v>
      </c>
      <c r="M1924">
        <v>1.74</v>
      </c>
    </row>
    <row r="1925" spans="1:13" ht="39.75" customHeight="1" thickBot="1" x14ac:dyDescent="0.25">
      <c r="A1925" s="13"/>
      <c r="B1925" s="13"/>
      <c r="C1925" s="12"/>
      <c r="D1925" s="13"/>
      <c r="E1925" s="13"/>
      <c r="F1925" s="48"/>
      <c r="G1925" s="13"/>
      <c r="H1925" s="87"/>
      <c r="I1925" s="87"/>
      <c r="J1925" s="48"/>
    </row>
    <row r="1926" spans="1:13" ht="39.75" customHeight="1" thickTop="1" x14ac:dyDescent="0.2">
      <c r="A1926" s="45"/>
      <c r="B1926" s="45"/>
      <c r="C1926" s="89"/>
      <c r="D1926" s="45"/>
      <c r="E1926" s="45"/>
      <c r="F1926" s="45"/>
      <c r="G1926" s="45"/>
      <c r="H1926" s="45"/>
      <c r="I1926" s="45"/>
      <c r="J1926" s="45"/>
    </row>
    <row r="1927" spans="1:13" ht="39.75" customHeight="1" x14ac:dyDescent="0.2">
      <c r="A1927" s="28"/>
      <c r="B1927" s="4" t="s">
        <v>2</v>
      </c>
      <c r="C1927" s="26" t="s">
        <v>3</v>
      </c>
      <c r="D1927" s="28" t="s">
        <v>4</v>
      </c>
      <c r="E1927" s="193" t="s">
        <v>2388</v>
      </c>
      <c r="F1927" s="194"/>
      <c r="G1927" s="26" t="s">
        <v>190</v>
      </c>
      <c r="H1927" s="4" t="s">
        <v>6</v>
      </c>
      <c r="I1927" s="4" t="s">
        <v>7</v>
      </c>
      <c r="J1927" s="4" t="s">
        <v>191</v>
      </c>
      <c r="M1927" t="s">
        <v>7</v>
      </c>
    </row>
    <row r="1928" spans="1:13" ht="39.75" customHeight="1" x14ac:dyDescent="0.2">
      <c r="A1928" s="29" t="s">
        <v>2389</v>
      </c>
      <c r="B1928" s="42">
        <v>89431</v>
      </c>
      <c r="C1928" s="41" t="s">
        <v>14</v>
      </c>
      <c r="D1928" s="29" t="s">
        <v>3076</v>
      </c>
      <c r="E1928" s="195" t="s">
        <v>2435</v>
      </c>
      <c r="F1928" s="196"/>
      <c r="G1928" s="41" t="s">
        <v>15</v>
      </c>
      <c r="H1928" s="44">
        <v>1</v>
      </c>
      <c r="I1928" s="85">
        <f>SUM(J1929:J1934)</f>
        <v>9.5200000000000014</v>
      </c>
      <c r="J1928" s="43">
        <f t="shared" ref="J1928:J1934" si="166">TRUNC(H1928*I1928,2)</f>
        <v>9.52</v>
      </c>
      <c r="M1928">
        <v>9.57</v>
      </c>
    </row>
    <row r="1929" spans="1:13" ht="39.75" customHeight="1" x14ac:dyDescent="0.2">
      <c r="A1929" s="6" t="s">
        <v>2397</v>
      </c>
      <c r="B1929" s="5">
        <v>88248</v>
      </c>
      <c r="C1929" s="7" t="s">
        <v>14</v>
      </c>
      <c r="D1929" s="6" t="s">
        <v>4022</v>
      </c>
      <c r="E1929" s="197" t="s">
        <v>2399</v>
      </c>
      <c r="F1929" s="198"/>
      <c r="G1929" s="7" t="s">
        <v>297</v>
      </c>
      <c r="H1929" s="46">
        <v>0.1081</v>
      </c>
      <c r="I1929" s="77">
        <f>'COMP-CUSTO MÃO OBRA'!$H$61</f>
        <v>27.08</v>
      </c>
      <c r="J1929" s="8">
        <f t="shared" si="166"/>
        <v>2.92</v>
      </c>
      <c r="M1929">
        <v>26.5</v>
      </c>
    </row>
    <row r="1930" spans="1:13" ht="39.75" customHeight="1" x14ac:dyDescent="0.2">
      <c r="A1930" s="6" t="s">
        <v>2397</v>
      </c>
      <c r="B1930" s="5">
        <v>88267</v>
      </c>
      <c r="C1930" s="7" t="s">
        <v>14</v>
      </c>
      <c r="D1930" s="6" t="s">
        <v>429</v>
      </c>
      <c r="E1930" s="197" t="s">
        <v>2399</v>
      </c>
      <c r="F1930" s="198"/>
      <c r="G1930" s="7" t="s">
        <v>297</v>
      </c>
      <c r="H1930" s="46">
        <v>0.1081</v>
      </c>
      <c r="I1930" s="77">
        <f>'COMP-CUSTO MÃO OBRA'!$H$822</f>
        <v>33.380000000000003</v>
      </c>
      <c r="J1930" s="8">
        <f t="shared" si="166"/>
        <v>3.6</v>
      </c>
      <c r="M1930">
        <v>33.380000000000003</v>
      </c>
    </row>
    <row r="1931" spans="1:13" ht="39.75" customHeight="1" x14ac:dyDescent="0.2">
      <c r="A1931" s="10" t="s">
        <v>2391</v>
      </c>
      <c r="B1931" s="10">
        <v>122</v>
      </c>
      <c r="C1931" s="10" t="s">
        <v>14</v>
      </c>
      <c r="D1931" s="9" t="s">
        <v>42</v>
      </c>
      <c r="E1931" s="212" t="s">
        <v>2394</v>
      </c>
      <c r="F1931" s="199"/>
      <c r="G1931" s="10" t="s">
        <v>15</v>
      </c>
      <c r="H1931" s="47">
        <v>9.4000000000000004E-3</v>
      </c>
      <c r="I1931" s="211">
        <f>VLOOKUP(B1931,CURVA_ABC_INSUM!$B$5:$H$1423,7,0)</f>
        <v>52.7</v>
      </c>
      <c r="J1931" s="211">
        <f t="shared" si="166"/>
        <v>0.49</v>
      </c>
      <c r="M1931">
        <v>50.24</v>
      </c>
    </row>
    <row r="1932" spans="1:13" ht="39.75" customHeight="1" x14ac:dyDescent="0.2">
      <c r="A1932" s="10" t="s">
        <v>2391</v>
      </c>
      <c r="B1932" s="10">
        <v>3903</v>
      </c>
      <c r="C1932" s="10" t="s">
        <v>14</v>
      </c>
      <c r="D1932" s="9" t="s">
        <v>4211</v>
      </c>
      <c r="E1932" s="212" t="s">
        <v>2394</v>
      </c>
      <c r="F1932" s="199"/>
      <c r="G1932" s="10" t="s">
        <v>15</v>
      </c>
      <c r="H1932" s="47">
        <v>1</v>
      </c>
      <c r="I1932" s="211">
        <f>VLOOKUP(B1932,CURVA_ABC_INSUM!$B$5:$H$1423,7,0)</f>
        <v>1.8</v>
      </c>
      <c r="J1932" s="211">
        <f t="shared" si="166"/>
        <v>1.8</v>
      </c>
      <c r="M1932">
        <v>1.96</v>
      </c>
    </row>
    <row r="1933" spans="1:13" ht="39.75" customHeight="1" x14ac:dyDescent="0.2">
      <c r="A1933" s="10" t="s">
        <v>2391</v>
      </c>
      <c r="B1933" s="10">
        <v>20083</v>
      </c>
      <c r="C1933" s="10" t="s">
        <v>14</v>
      </c>
      <c r="D1933" s="9" t="s">
        <v>3086</v>
      </c>
      <c r="E1933" s="212" t="s">
        <v>2394</v>
      </c>
      <c r="F1933" s="199"/>
      <c r="G1933" s="10" t="s">
        <v>15</v>
      </c>
      <c r="H1933" s="47">
        <v>1.0999999999999999E-2</v>
      </c>
      <c r="I1933" s="211">
        <f>VLOOKUP(B1933,CURVA_ABC_INSUM!$B$5:$H$1423,7,0)</f>
        <v>59.71</v>
      </c>
      <c r="J1933" s="211">
        <f t="shared" si="166"/>
        <v>0.65</v>
      </c>
      <c r="M1933">
        <v>56.92</v>
      </c>
    </row>
    <row r="1934" spans="1:13" ht="39.75" customHeight="1" x14ac:dyDescent="0.2">
      <c r="A1934" s="10" t="s">
        <v>2391</v>
      </c>
      <c r="B1934" s="10">
        <v>38383</v>
      </c>
      <c r="C1934" s="10" t="s">
        <v>14</v>
      </c>
      <c r="D1934" s="9" t="s">
        <v>3087</v>
      </c>
      <c r="E1934" s="212" t="s">
        <v>2394</v>
      </c>
      <c r="F1934" s="199"/>
      <c r="G1934" s="10" t="s">
        <v>15</v>
      </c>
      <c r="H1934" s="47">
        <v>3.5999999999999997E-2</v>
      </c>
      <c r="I1934" s="211">
        <f>VLOOKUP(B1934,CURVA_ABC_INSUM!$B$5:$H$1423,7,0)</f>
        <v>1.86</v>
      </c>
      <c r="J1934" s="211">
        <f t="shared" si="166"/>
        <v>0.06</v>
      </c>
      <c r="M1934">
        <v>1.74</v>
      </c>
    </row>
    <row r="1935" spans="1:13" ht="39.75" customHeight="1" thickBot="1" x14ac:dyDescent="0.25">
      <c r="A1935" s="13"/>
      <c r="B1935" s="13"/>
      <c r="C1935" s="12"/>
      <c r="D1935" s="13"/>
      <c r="E1935" s="13"/>
      <c r="F1935" s="48"/>
      <c r="G1935" s="13"/>
      <c r="H1935" s="87"/>
      <c r="I1935" s="87"/>
      <c r="J1935" s="48"/>
    </row>
    <row r="1936" spans="1:13" ht="39.75" customHeight="1" thickTop="1" x14ac:dyDescent="0.2">
      <c r="A1936" s="45"/>
      <c r="B1936" s="45"/>
      <c r="C1936" s="89"/>
      <c r="D1936" s="45"/>
      <c r="E1936" s="45"/>
      <c r="F1936" s="45"/>
      <c r="G1936" s="45"/>
      <c r="H1936" s="45"/>
      <c r="I1936" s="45"/>
      <c r="J1936" s="45"/>
    </row>
    <row r="1937" spans="1:13" ht="39.75" customHeight="1" x14ac:dyDescent="0.2">
      <c r="A1937" s="28"/>
      <c r="B1937" s="4" t="s">
        <v>2</v>
      </c>
      <c r="C1937" s="26" t="s">
        <v>3</v>
      </c>
      <c r="D1937" s="28" t="s">
        <v>4</v>
      </c>
      <c r="E1937" s="193" t="s">
        <v>2388</v>
      </c>
      <c r="F1937" s="194"/>
      <c r="G1937" s="26" t="s">
        <v>190</v>
      </c>
      <c r="H1937" s="4" t="s">
        <v>6</v>
      </c>
      <c r="I1937" s="4" t="s">
        <v>7</v>
      </c>
      <c r="J1937" s="4" t="s">
        <v>191</v>
      </c>
      <c r="M1937" t="s">
        <v>7</v>
      </c>
    </row>
    <row r="1938" spans="1:13" ht="39.75" customHeight="1" x14ac:dyDescent="0.2">
      <c r="A1938" s="29" t="s">
        <v>2389</v>
      </c>
      <c r="B1938" s="42">
        <v>89386</v>
      </c>
      <c r="C1938" s="41" t="s">
        <v>14</v>
      </c>
      <c r="D1938" s="29" t="s">
        <v>3073</v>
      </c>
      <c r="E1938" s="195" t="s">
        <v>2435</v>
      </c>
      <c r="F1938" s="196"/>
      <c r="G1938" s="41" t="s">
        <v>15</v>
      </c>
      <c r="H1938" s="44">
        <v>1</v>
      </c>
      <c r="I1938" s="85">
        <f>SUM(J1939:J1944)</f>
        <v>10.310000000000002</v>
      </c>
      <c r="J1938" s="43">
        <f t="shared" ref="J1938:J1944" si="167">TRUNC(H1938*I1938,2)</f>
        <v>10.31</v>
      </c>
      <c r="M1938">
        <v>10.35</v>
      </c>
    </row>
    <row r="1939" spans="1:13" ht="39.75" customHeight="1" x14ac:dyDescent="0.2">
      <c r="A1939" s="6" t="s">
        <v>2397</v>
      </c>
      <c r="B1939" s="5">
        <v>88248</v>
      </c>
      <c r="C1939" s="7" t="s">
        <v>14</v>
      </c>
      <c r="D1939" s="6" t="s">
        <v>4022</v>
      </c>
      <c r="E1939" s="197" t="s">
        <v>2399</v>
      </c>
      <c r="F1939" s="198"/>
      <c r="G1939" s="7" t="s">
        <v>297</v>
      </c>
      <c r="H1939" s="46">
        <v>0.1208</v>
      </c>
      <c r="I1939" s="77">
        <f>'COMP-CUSTO MÃO OBRA'!$H$61</f>
        <v>27.08</v>
      </c>
      <c r="J1939" s="8">
        <f t="shared" si="167"/>
        <v>3.27</v>
      </c>
      <c r="M1939">
        <v>26.5</v>
      </c>
    </row>
    <row r="1940" spans="1:13" ht="39.75" customHeight="1" x14ac:dyDescent="0.2">
      <c r="A1940" s="6" t="s">
        <v>2397</v>
      </c>
      <c r="B1940" s="5">
        <v>88267</v>
      </c>
      <c r="C1940" s="7" t="s">
        <v>14</v>
      </c>
      <c r="D1940" s="6" t="s">
        <v>429</v>
      </c>
      <c r="E1940" s="197" t="s">
        <v>2399</v>
      </c>
      <c r="F1940" s="198"/>
      <c r="G1940" s="7" t="s">
        <v>297</v>
      </c>
      <c r="H1940" s="46">
        <v>0.1208</v>
      </c>
      <c r="I1940" s="77">
        <f>'COMP-CUSTO MÃO OBRA'!$H$822</f>
        <v>33.380000000000003</v>
      </c>
      <c r="J1940" s="8">
        <f t="shared" si="167"/>
        <v>4.03</v>
      </c>
      <c r="M1940">
        <v>33.380000000000003</v>
      </c>
    </row>
    <row r="1941" spans="1:13" ht="39.75" customHeight="1" x14ac:dyDescent="0.2">
      <c r="A1941" s="10" t="s">
        <v>2391</v>
      </c>
      <c r="B1941" s="10">
        <v>122</v>
      </c>
      <c r="C1941" s="10" t="s">
        <v>14</v>
      </c>
      <c r="D1941" s="9" t="s">
        <v>42</v>
      </c>
      <c r="E1941" s="212" t="s">
        <v>2394</v>
      </c>
      <c r="F1941" s="199"/>
      <c r="G1941" s="10" t="s">
        <v>15</v>
      </c>
      <c r="H1941" s="47">
        <v>9.4000000000000004E-3</v>
      </c>
      <c r="I1941" s="211">
        <f>VLOOKUP(B1941,CURVA_ABC_INSUM!$B$5:$H$1423,7,0)</f>
        <v>52.7</v>
      </c>
      <c r="J1941" s="211">
        <f t="shared" si="167"/>
        <v>0.49</v>
      </c>
      <c r="M1941">
        <v>50.24</v>
      </c>
    </row>
    <row r="1942" spans="1:13" ht="39.75" customHeight="1" x14ac:dyDescent="0.2">
      <c r="A1942" s="10" t="s">
        <v>2391</v>
      </c>
      <c r="B1942" s="10">
        <v>3903</v>
      </c>
      <c r="C1942" s="10" t="s">
        <v>14</v>
      </c>
      <c r="D1942" s="9" t="s">
        <v>4211</v>
      </c>
      <c r="E1942" s="212" t="s">
        <v>2394</v>
      </c>
      <c r="F1942" s="199"/>
      <c r="G1942" s="10" t="s">
        <v>15</v>
      </c>
      <c r="H1942" s="47">
        <v>1</v>
      </c>
      <c r="I1942" s="211">
        <f>VLOOKUP(B1942,CURVA_ABC_INSUM!$B$5:$H$1423,7,0)</f>
        <v>1.8</v>
      </c>
      <c r="J1942" s="211">
        <f t="shared" si="167"/>
        <v>1.8</v>
      </c>
      <c r="M1942">
        <v>1.96</v>
      </c>
    </row>
    <row r="1943" spans="1:13" ht="39.75" customHeight="1" x14ac:dyDescent="0.2">
      <c r="A1943" s="10" t="s">
        <v>2391</v>
      </c>
      <c r="B1943" s="10">
        <v>20083</v>
      </c>
      <c r="C1943" s="10" t="s">
        <v>14</v>
      </c>
      <c r="D1943" s="9" t="s">
        <v>3086</v>
      </c>
      <c r="E1943" s="212" t="s">
        <v>2394</v>
      </c>
      <c r="F1943" s="199"/>
      <c r="G1943" s="10" t="s">
        <v>15</v>
      </c>
      <c r="H1943" s="47">
        <v>1.0999999999999999E-2</v>
      </c>
      <c r="I1943" s="211">
        <f>VLOOKUP(B1943,CURVA_ABC_INSUM!$B$5:$H$1423,7,0)</f>
        <v>59.71</v>
      </c>
      <c r="J1943" s="211">
        <f t="shared" si="167"/>
        <v>0.65</v>
      </c>
      <c r="M1943">
        <v>56.92</v>
      </c>
    </row>
    <row r="1944" spans="1:13" ht="39.75" customHeight="1" x14ac:dyDescent="0.2">
      <c r="A1944" s="10" t="s">
        <v>2391</v>
      </c>
      <c r="B1944" s="10">
        <v>38383</v>
      </c>
      <c r="C1944" s="10" t="s">
        <v>14</v>
      </c>
      <c r="D1944" s="9" t="s">
        <v>3087</v>
      </c>
      <c r="E1944" s="212" t="s">
        <v>2394</v>
      </c>
      <c r="F1944" s="199"/>
      <c r="G1944" s="10" t="s">
        <v>15</v>
      </c>
      <c r="H1944" s="47">
        <v>4.0300000000000002E-2</v>
      </c>
      <c r="I1944" s="211">
        <f>VLOOKUP(B1944,CURVA_ABC_INSUM!$B$5:$H$1423,7,0)</f>
        <v>1.86</v>
      </c>
      <c r="J1944" s="211">
        <f t="shared" si="167"/>
        <v>7.0000000000000007E-2</v>
      </c>
      <c r="M1944">
        <v>1.74</v>
      </c>
    </row>
    <row r="1945" spans="1:13" ht="39.75" customHeight="1" thickBot="1" x14ac:dyDescent="0.25">
      <c r="A1945" s="13"/>
      <c r="B1945" s="13"/>
      <c r="C1945" s="12"/>
      <c r="D1945" s="13"/>
      <c r="E1945" s="13"/>
      <c r="F1945" s="48"/>
      <c r="G1945" s="13"/>
      <c r="H1945" s="87"/>
      <c r="I1945" s="87"/>
      <c r="J1945" s="48"/>
    </row>
    <row r="1946" spans="1:13" ht="39.75" customHeight="1" thickTop="1" x14ac:dyDescent="0.2">
      <c r="A1946" s="45"/>
      <c r="B1946" s="45"/>
      <c r="C1946" s="89"/>
      <c r="D1946" s="45"/>
      <c r="E1946" s="45"/>
      <c r="F1946" s="45"/>
      <c r="G1946" s="45"/>
      <c r="H1946" s="45"/>
      <c r="I1946" s="45"/>
      <c r="J1946" s="45"/>
    </row>
    <row r="1947" spans="1:13" ht="39.75" customHeight="1" x14ac:dyDescent="0.2">
      <c r="A1947" s="28"/>
      <c r="B1947" s="4" t="s">
        <v>2</v>
      </c>
      <c r="C1947" s="26" t="s">
        <v>3</v>
      </c>
      <c r="D1947" s="28" t="s">
        <v>4</v>
      </c>
      <c r="E1947" s="193" t="s">
        <v>2388</v>
      </c>
      <c r="F1947" s="194"/>
      <c r="G1947" s="26" t="s">
        <v>190</v>
      </c>
      <c r="H1947" s="4" t="s">
        <v>6</v>
      </c>
      <c r="I1947" s="4" t="s">
        <v>7</v>
      </c>
      <c r="J1947" s="4" t="s">
        <v>191</v>
      </c>
      <c r="M1947" t="s">
        <v>7</v>
      </c>
    </row>
    <row r="1948" spans="1:13" ht="39.75" customHeight="1" x14ac:dyDescent="0.2">
      <c r="A1948" s="29" t="s">
        <v>2389</v>
      </c>
      <c r="B1948" s="42">
        <v>89558</v>
      </c>
      <c r="C1948" s="41" t="s">
        <v>14</v>
      </c>
      <c r="D1948" s="29" t="s">
        <v>3057</v>
      </c>
      <c r="E1948" s="195" t="s">
        <v>2435</v>
      </c>
      <c r="F1948" s="196"/>
      <c r="G1948" s="41" t="s">
        <v>15</v>
      </c>
      <c r="H1948" s="44">
        <v>1</v>
      </c>
      <c r="I1948" s="85">
        <f>SUM(J1949:J1954)</f>
        <v>9.49</v>
      </c>
      <c r="J1948" s="43">
        <f t="shared" ref="J1948:J1954" si="168">TRUNC(H1948*I1948,2)</f>
        <v>9.49</v>
      </c>
      <c r="M1948">
        <v>9.7199999999999989</v>
      </c>
    </row>
    <row r="1949" spans="1:13" ht="39.75" customHeight="1" x14ac:dyDescent="0.2">
      <c r="A1949" s="6" t="s">
        <v>2397</v>
      </c>
      <c r="B1949" s="5">
        <v>88248</v>
      </c>
      <c r="C1949" s="7" t="s">
        <v>14</v>
      </c>
      <c r="D1949" s="6" t="s">
        <v>4022</v>
      </c>
      <c r="E1949" s="197" t="s">
        <v>2399</v>
      </c>
      <c r="F1949" s="198"/>
      <c r="G1949" s="7" t="s">
        <v>297</v>
      </c>
      <c r="H1949" s="46">
        <v>6.9400000000000003E-2</v>
      </c>
      <c r="I1949" s="77">
        <f>'COMP-CUSTO MÃO OBRA'!$H$61</f>
        <v>27.08</v>
      </c>
      <c r="J1949" s="8">
        <f t="shared" si="168"/>
        <v>1.87</v>
      </c>
      <c r="M1949">
        <v>26.5</v>
      </c>
    </row>
    <row r="1950" spans="1:13" ht="39.75" customHeight="1" x14ac:dyDescent="0.2">
      <c r="A1950" s="6" t="s">
        <v>2397</v>
      </c>
      <c r="B1950" s="5">
        <v>88267</v>
      </c>
      <c r="C1950" s="7" t="s">
        <v>14</v>
      </c>
      <c r="D1950" s="6" t="s">
        <v>429</v>
      </c>
      <c r="E1950" s="197" t="s">
        <v>2399</v>
      </c>
      <c r="F1950" s="198"/>
      <c r="G1950" s="7" t="s">
        <v>297</v>
      </c>
      <c r="H1950" s="46">
        <v>6.9400000000000003E-2</v>
      </c>
      <c r="I1950" s="77">
        <f>'COMP-CUSTO MÃO OBRA'!$H$822</f>
        <v>33.380000000000003</v>
      </c>
      <c r="J1950" s="8">
        <f t="shared" si="168"/>
        <v>2.31</v>
      </c>
      <c r="M1950">
        <v>33.380000000000003</v>
      </c>
    </row>
    <row r="1951" spans="1:13" ht="39.75" customHeight="1" x14ac:dyDescent="0.2">
      <c r="A1951" s="10" t="s">
        <v>2391</v>
      </c>
      <c r="B1951" s="10">
        <v>122</v>
      </c>
      <c r="C1951" s="10" t="s">
        <v>14</v>
      </c>
      <c r="D1951" s="9" t="s">
        <v>42</v>
      </c>
      <c r="E1951" s="212" t="s">
        <v>2394</v>
      </c>
      <c r="F1951" s="199"/>
      <c r="G1951" s="10" t="s">
        <v>15</v>
      </c>
      <c r="H1951" s="47">
        <v>1.18E-2</v>
      </c>
      <c r="I1951" s="211">
        <f>VLOOKUP(B1951,CURVA_ABC_INSUM!$B$5:$H$1423,7,0)</f>
        <v>52.7</v>
      </c>
      <c r="J1951" s="211">
        <f t="shared" si="168"/>
        <v>0.62</v>
      </c>
      <c r="M1951">
        <v>50.24</v>
      </c>
    </row>
    <row r="1952" spans="1:13" ht="39.75" customHeight="1" x14ac:dyDescent="0.2">
      <c r="A1952" s="10" t="s">
        <v>2391</v>
      </c>
      <c r="B1952" s="10">
        <v>3862</v>
      </c>
      <c r="C1952" s="10" t="s">
        <v>14</v>
      </c>
      <c r="D1952" s="9" t="s">
        <v>4212</v>
      </c>
      <c r="E1952" s="212" t="s">
        <v>2394</v>
      </c>
      <c r="F1952" s="199"/>
      <c r="G1952" s="10" t="s">
        <v>15</v>
      </c>
      <c r="H1952" s="47">
        <v>1</v>
      </c>
      <c r="I1952" s="211">
        <f>VLOOKUP(B1952,CURVA_ABC_INSUM!$B$5:$H$1423,7,0)</f>
        <v>3.84</v>
      </c>
      <c r="J1952" s="211">
        <f t="shared" si="168"/>
        <v>3.84</v>
      </c>
      <c r="M1952">
        <v>4.18</v>
      </c>
    </row>
    <row r="1953" spans="1:13" ht="39.75" customHeight="1" x14ac:dyDescent="0.2">
      <c r="A1953" s="10" t="s">
        <v>2391</v>
      </c>
      <c r="B1953" s="10">
        <v>20083</v>
      </c>
      <c r="C1953" s="10" t="s">
        <v>14</v>
      </c>
      <c r="D1953" s="9" t="s">
        <v>3086</v>
      </c>
      <c r="E1953" s="212" t="s">
        <v>2394</v>
      </c>
      <c r="F1953" s="199"/>
      <c r="G1953" s="10" t="s">
        <v>15</v>
      </c>
      <c r="H1953" s="47">
        <v>1.4E-2</v>
      </c>
      <c r="I1953" s="211">
        <f>VLOOKUP(B1953,CURVA_ABC_INSUM!$B$5:$H$1423,7,0)</f>
        <v>59.71</v>
      </c>
      <c r="J1953" s="211">
        <f t="shared" si="168"/>
        <v>0.83</v>
      </c>
      <c r="M1953">
        <v>56.92</v>
      </c>
    </row>
    <row r="1954" spans="1:13" ht="39.75" customHeight="1" x14ac:dyDescent="0.2">
      <c r="A1954" s="10" t="s">
        <v>2391</v>
      </c>
      <c r="B1954" s="10">
        <v>38383</v>
      </c>
      <c r="C1954" s="10" t="s">
        <v>14</v>
      </c>
      <c r="D1954" s="9" t="s">
        <v>3087</v>
      </c>
      <c r="E1954" s="212" t="s">
        <v>2394</v>
      </c>
      <c r="F1954" s="199"/>
      <c r="G1954" s="10" t="s">
        <v>15</v>
      </c>
      <c r="H1954" s="47">
        <v>1.5699999999999999E-2</v>
      </c>
      <c r="I1954" s="211">
        <f>VLOOKUP(B1954,CURVA_ABC_INSUM!$B$5:$H$1423,7,0)</f>
        <v>1.86</v>
      </c>
      <c r="J1954" s="211">
        <f t="shared" si="168"/>
        <v>0.02</v>
      </c>
      <c r="M1954">
        <v>1.74</v>
      </c>
    </row>
    <row r="1955" spans="1:13" ht="39.75" customHeight="1" thickBot="1" x14ac:dyDescent="0.25">
      <c r="A1955" s="13"/>
      <c r="B1955" s="13"/>
      <c r="C1955" s="12"/>
      <c r="D1955" s="13"/>
      <c r="E1955" s="13"/>
      <c r="F1955" s="48"/>
      <c r="G1955" s="13"/>
      <c r="H1955" s="87"/>
      <c r="I1955" s="87"/>
      <c r="J1955" s="48"/>
    </row>
    <row r="1956" spans="1:13" ht="39.75" customHeight="1" thickTop="1" x14ac:dyDescent="0.2">
      <c r="A1956" s="45"/>
      <c r="B1956" s="45"/>
      <c r="C1956" s="89"/>
      <c r="D1956" s="45"/>
      <c r="E1956" s="45"/>
      <c r="F1956" s="45"/>
      <c r="G1956" s="45"/>
      <c r="H1956" s="45"/>
      <c r="I1956" s="45"/>
      <c r="J1956" s="45"/>
    </row>
    <row r="1957" spans="1:13" ht="39.75" customHeight="1" x14ac:dyDescent="0.2">
      <c r="A1957" s="28"/>
      <c r="B1957" s="4" t="s">
        <v>2</v>
      </c>
      <c r="C1957" s="26" t="s">
        <v>3</v>
      </c>
      <c r="D1957" s="28" t="s">
        <v>4</v>
      </c>
      <c r="E1957" s="193" t="s">
        <v>2388</v>
      </c>
      <c r="F1957" s="194"/>
      <c r="G1957" s="26" t="s">
        <v>190</v>
      </c>
      <c r="H1957" s="4" t="s">
        <v>6</v>
      </c>
      <c r="I1957" s="4" t="s">
        <v>7</v>
      </c>
      <c r="J1957" s="4" t="s">
        <v>191</v>
      </c>
      <c r="M1957" t="s">
        <v>7</v>
      </c>
    </row>
    <row r="1958" spans="1:13" ht="39.75" customHeight="1" x14ac:dyDescent="0.2">
      <c r="A1958" s="29" t="s">
        <v>2389</v>
      </c>
      <c r="B1958" s="42">
        <v>89575</v>
      </c>
      <c r="C1958" s="41" t="s">
        <v>14</v>
      </c>
      <c r="D1958" s="29" t="s">
        <v>3061</v>
      </c>
      <c r="E1958" s="195" t="s">
        <v>2435</v>
      </c>
      <c r="F1958" s="196"/>
      <c r="G1958" s="41" t="s">
        <v>15</v>
      </c>
      <c r="H1958" s="44">
        <v>1</v>
      </c>
      <c r="I1958" s="85">
        <f>SUM(J1959:J1964)</f>
        <v>11.25</v>
      </c>
      <c r="J1958" s="43">
        <f t="shared" ref="J1958:J1964" si="169">TRUNC(H1958*I1958,2)</f>
        <v>11.25</v>
      </c>
      <c r="M1958">
        <v>11.44</v>
      </c>
    </row>
    <row r="1959" spans="1:13" ht="39.75" customHeight="1" x14ac:dyDescent="0.2">
      <c r="A1959" s="6" t="s">
        <v>2397</v>
      </c>
      <c r="B1959" s="5">
        <v>88248</v>
      </c>
      <c r="C1959" s="7" t="s">
        <v>14</v>
      </c>
      <c r="D1959" s="6" t="s">
        <v>4022</v>
      </c>
      <c r="E1959" s="197" t="s">
        <v>2399</v>
      </c>
      <c r="F1959" s="198"/>
      <c r="G1959" s="7" t="s">
        <v>297</v>
      </c>
      <c r="H1959" s="46">
        <v>8.4699999999999998E-2</v>
      </c>
      <c r="I1959" s="77">
        <f>'COMP-CUSTO MÃO OBRA'!$H$61</f>
        <v>27.08</v>
      </c>
      <c r="J1959" s="8">
        <f t="shared" si="169"/>
        <v>2.29</v>
      </c>
      <c r="M1959">
        <v>26.5</v>
      </c>
    </row>
    <row r="1960" spans="1:13" ht="39.75" customHeight="1" x14ac:dyDescent="0.2">
      <c r="A1960" s="6" t="s">
        <v>2397</v>
      </c>
      <c r="B1960" s="5">
        <v>88267</v>
      </c>
      <c r="C1960" s="7" t="s">
        <v>14</v>
      </c>
      <c r="D1960" s="6" t="s">
        <v>429</v>
      </c>
      <c r="E1960" s="197" t="s">
        <v>2399</v>
      </c>
      <c r="F1960" s="198"/>
      <c r="G1960" s="7" t="s">
        <v>297</v>
      </c>
      <c r="H1960" s="46">
        <v>8.4699999999999998E-2</v>
      </c>
      <c r="I1960" s="77">
        <f>'COMP-CUSTO MÃO OBRA'!$H$822</f>
        <v>33.380000000000003</v>
      </c>
      <c r="J1960" s="8">
        <f t="shared" si="169"/>
        <v>2.82</v>
      </c>
      <c r="M1960">
        <v>33.380000000000003</v>
      </c>
    </row>
    <row r="1961" spans="1:13" ht="39.75" customHeight="1" x14ac:dyDescent="0.2">
      <c r="A1961" s="10" t="s">
        <v>2391</v>
      </c>
      <c r="B1961" s="10">
        <v>122</v>
      </c>
      <c r="C1961" s="10" t="s">
        <v>14</v>
      </c>
      <c r="D1961" s="9" t="s">
        <v>42</v>
      </c>
      <c r="E1961" s="212" t="s">
        <v>2394</v>
      </c>
      <c r="F1961" s="199"/>
      <c r="G1961" s="10" t="s">
        <v>15</v>
      </c>
      <c r="H1961" s="47">
        <v>1.6500000000000001E-2</v>
      </c>
      <c r="I1961" s="211">
        <f>VLOOKUP(B1961,CURVA_ABC_INSUM!$B$5:$H$1423,7,0)</f>
        <v>52.7</v>
      </c>
      <c r="J1961" s="211">
        <f t="shared" si="169"/>
        <v>0.86</v>
      </c>
      <c r="M1961">
        <v>50.24</v>
      </c>
    </row>
    <row r="1962" spans="1:13" ht="39.75" customHeight="1" x14ac:dyDescent="0.2">
      <c r="A1962" s="10" t="s">
        <v>2391</v>
      </c>
      <c r="B1962" s="10">
        <v>3863</v>
      </c>
      <c r="C1962" s="10" t="s">
        <v>14</v>
      </c>
      <c r="D1962" s="9" t="s">
        <v>4213</v>
      </c>
      <c r="E1962" s="212" t="s">
        <v>2394</v>
      </c>
      <c r="F1962" s="199"/>
      <c r="G1962" s="10" t="s">
        <v>15</v>
      </c>
      <c r="H1962" s="47">
        <v>1</v>
      </c>
      <c r="I1962" s="211">
        <f>VLOOKUP(B1962,CURVA_ABC_INSUM!$B$5:$H$1423,7,0)</f>
        <v>3.94</v>
      </c>
      <c r="J1962" s="211">
        <f t="shared" si="169"/>
        <v>3.94</v>
      </c>
      <c r="M1962">
        <v>4.28</v>
      </c>
    </row>
    <row r="1963" spans="1:13" ht="39.75" customHeight="1" x14ac:dyDescent="0.2">
      <c r="A1963" s="10" t="s">
        <v>2391</v>
      </c>
      <c r="B1963" s="10">
        <v>20083</v>
      </c>
      <c r="C1963" s="10" t="s">
        <v>14</v>
      </c>
      <c r="D1963" s="9" t="s">
        <v>3086</v>
      </c>
      <c r="E1963" s="212" t="s">
        <v>2394</v>
      </c>
      <c r="F1963" s="199"/>
      <c r="G1963" s="10" t="s">
        <v>15</v>
      </c>
      <c r="H1963" s="47">
        <v>2.1999999999999999E-2</v>
      </c>
      <c r="I1963" s="211">
        <f>VLOOKUP(B1963,CURVA_ABC_INSUM!$B$5:$H$1423,7,0)</f>
        <v>59.71</v>
      </c>
      <c r="J1963" s="211">
        <f t="shared" si="169"/>
        <v>1.31</v>
      </c>
      <c r="M1963">
        <v>56.92</v>
      </c>
    </row>
    <row r="1964" spans="1:13" ht="39.75" customHeight="1" x14ac:dyDescent="0.2">
      <c r="A1964" s="10" t="s">
        <v>2391</v>
      </c>
      <c r="B1964" s="10">
        <v>38383</v>
      </c>
      <c r="C1964" s="10" t="s">
        <v>14</v>
      </c>
      <c r="D1964" s="9" t="s">
        <v>3087</v>
      </c>
      <c r="E1964" s="212" t="s">
        <v>2394</v>
      </c>
      <c r="F1964" s="199"/>
      <c r="G1964" s="10" t="s">
        <v>15</v>
      </c>
      <c r="H1964" s="47">
        <v>1.9E-2</v>
      </c>
      <c r="I1964" s="211">
        <f>VLOOKUP(B1964,CURVA_ABC_INSUM!$B$5:$H$1423,7,0)</f>
        <v>1.86</v>
      </c>
      <c r="J1964" s="211">
        <f t="shared" si="169"/>
        <v>0.03</v>
      </c>
      <c r="M1964">
        <v>1.74</v>
      </c>
    </row>
    <row r="1965" spans="1:13" ht="39.75" customHeight="1" thickBot="1" x14ac:dyDescent="0.25">
      <c r="A1965" s="13"/>
      <c r="B1965" s="13"/>
      <c r="C1965" s="12"/>
      <c r="D1965" s="13"/>
      <c r="E1965" s="13"/>
      <c r="F1965" s="48"/>
      <c r="G1965" s="13"/>
      <c r="H1965" s="87"/>
      <c r="I1965" s="87"/>
      <c r="J1965" s="48"/>
    </row>
    <row r="1966" spans="1:13" ht="39.75" customHeight="1" thickTop="1" x14ac:dyDescent="0.2">
      <c r="A1966" s="45"/>
      <c r="B1966" s="45"/>
      <c r="C1966" s="89"/>
      <c r="D1966" s="45"/>
      <c r="E1966" s="45"/>
      <c r="F1966" s="45"/>
      <c r="G1966" s="45"/>
      <c r="H1966" s="45"/>
      <c r="I1966" s="45"/>
      <c r="J1966" s="45"/>
    </row>
    <row r="1967" spans="1:13" ht="39.75" customHeight="1" x14ac:dyDescent="0.2">
      <c r="A1967" s="28"/>
      <c r="B1967" s="4" t="s">
        <v>2</v>
      </c>
      <c r="C1967" s="26" t="s">
        <v>3</v>
      </c>
      <c r="D1967" s="28" t="s">
        <v>4</v>
      </c>
      <c r="E1967" s="193" t="s">
        <v>2388</v>
      </c>
      <c r="F1967" s="194"/>
      <c r="G1967" s="26" t="s">
        <v>190</v>
      </c>
      <c r="H1967" s="4" t="s">
        <v>6</v>
      </c>
      <c r="I1967" s="4" t="s">
        <v>7</v>
      </c>
      <c r="J1967" s="4" t="s">
        <v>191</v>
      </c>
      <c r="M1967" t="s">
        <v>7</v>
      </c>
    </row>
    <row r="1968" spans="1:13" ht="39.75" customHeight="1" x14ac:dyDescent="0.2">
      <c r="A1968" s="29" t="s">
        <v>2389</v>
      </c>
      <c r="B1968" s="42">
        <v>89597</v>
      </c>
      <c r="C1968" s="41" t="s">
        <v>14</v>
      </c>
      <c r="D1968" s="29" t="s">
        <v>3065</v>
      </c>
      <c r="E1968" s="195" t="s">
        <v>2435</v>
      </c>
      <c r="F1968" s="196"/>
      <c r="G1968" s="41" t="s">
        <v>15</v>
      </c>
      <c r="H1968" s="44">
        <v>1</v>
      </c>
      <c r="I1968" s="85">
        <f>SUM(J1969:J1974)</f>
        <v>21.03</v>
      </c>
      <c r="J1968" s="43">
        <f t="shared" ref="J1968:J1974" si="170">TRUNC(H1968*I1968,2)</f>
        <v>21.03</v>
      </c>
      <c r="M1968">
        <v>21.89</v>
      </c>
    </row>
    <row r="1969" spans="1:13" ht="39.75" customHeight="1" x14ac:dyDescent="0.2">
      <c r="A1969" s="6" t="s">
        <v>2397</v>
      </c>
      <c r="B1969" s="5">
        <v>88248</v>
      </c>
      <c r="C1969" s="7" t="s">
        <v>14</v>
      </c>
      <c r="D1969" s="6" t="s">
        <v>4022</v>
      </c>
      <c r="E1969" s="197" t="s">
        <v>2399</v>
      </c>
      <c r="F1969" s="198"/>
      <c r="G1969" s="7" t="s">
        <v>297</v>
      </c>
      <c r="H1969" s="46">
        <v>0.1</v>
      </c>
      <c r="I1969" s="77">
        <f>'COMP-CUSTO MÃO OBRA'!$H$61</f>
        <v>27.08</v>
      </c>
      <c r="J1969" s="8">
        <f t="shared" si="170"/>
        <v>2.7</v>
      </c>
      <c r="M1969">
        <v>26.5</v>
      </c>
    </row>
    <row r="1970" spans="1:13" ht="39.75" customHeight="1" x14ac:dyDescent="0.2">
      <c r="A1970" s="6" t="s">
        <v>2397</v>
      </c>
      <c r="B1970" s="5">
        <v>88267</v>
      </c>
      <c r="C1970" s="7" t="s">
        <v>14</v>
      </c>
      <c r="D1970" s="6" t="s">
        <v>429</v>
      </c>
      <c r="E1970" s="197" t="s">
        <v>2399</v>
      </c>
      <c r="F1970" s="198"/>
      <c r="G1970" s="7" t="s">
        <v>297</v>
      </c>
      <c r="H1970" s="46">
        <v>0.1</v>
      </c>
      <c r="I1970" s="77">
        <f>'COMP-CUSTO MÃO OBRA'!$H$822</f>
        <v>33.380000000000003</v>
      </c>
      <c r="J1970" s="8">
        <f t="shared" si="170"/>
        <v>3.33</v>
      </c>
      <c r="M1970">
        <v>33.380000000000003</v>
      </c>
    </row>
    <row r="1971" spans="1:13" ht="39.75" customHeight="1" x14ac:dyDescent="0.2">
      <c r="A1971" s="10" t="s">
        <v>2391</v>
      </c>
      <c r="B1971" s="10">
        <v>122</v>
      </c>
      <c r="C1971" s="10" t="s">
        <v>14</v>
      </c>
      <c r="D1971" s="9" t="s">
        <v>42</v>
      </c>
      <c r="E1971" s="212" t="s">
        <v>2394</v>
      </c>
      <c r="F1971" s="199"/>
      <c r="G1971" s="10" t="s">
        <v>15</v>
      </c>
      <c r="H1971" s="47">
        <v>2.12E-2</v>
      </c>
      <c r="I1971" s="211">
        <f>VLOOKUP(B1971,CURVA_ABC_INSUM!$B$5:$H$1423,7,0)</f>
        <v>52.7</v>
      </c>
      <c r="J1971" s="211">
        <f t="shared" si="170"/>
        <v>1.1100000000000001</v>
      </c>
      <c r="M1971">
        <v>50.24</v>
      </c>
    </row>
    <row r="1972" spans="1:13" ht="39.75" customHeight="1" x14ac:dyDescent="0.2">
      <c r="A1972" s="10" t="s">
        <v>2391</v>
      </c>
      <c r="B1972" s="10">
        <v>3864</v>
      </c>
      <c r="C1972" s="10" t="s">
        <v>14</v>
      </c>
      <c r="D1972" s="9" t="s">
        <v>4214</v>
      </c>
      <c r="E1972" s="212" t="s">
        <v>2394</v>
      </c>
      <c r="F1972" s="199"/>
      <c r="G1972" s="10" t="s">
        <v>15</v>
      </c>
      <c r="H1972" s="47">
        <v>1</v>
      </c>
      <c r="I1972" s="211">
        <f>VLOOKUP(B1972,CURVA_ABC_INSUM!$B$5:$H$1423,7,0)</f>
        <v>12.06</v>
      </c>
      <c r="J1972" s="211">
        <f t="shared" si="170"/>
        <v>12.06</v>
      </c>
      <c r="M1972">
        <v>13.12</v>
      </c>
    </row>
    <row r="1973" spans="1:13" ht="39.75" customHeight="1" x14ac:dyDescent="0.2">
      <c r="A1973" s="10" t="s">
        <v>2391</v>
      </c>
      <c r="B1973" s="10">
        <v>20083</v>
      </c>
      <c r="C1973" s="10" t="s">
        <v>14</v>
      </c>
      <c r="D1973" s="9" t="s">
        <v>3086</v>
      </c>
      <c r="E1973" s="212" t="s">
        <v>2394</v>
      </c>
      <c r="F1973" s="199"/>
      <c r="G1973" s="10" t="s">
        <v>15</v>
      </c>
      <c r="H1973" s="47">
        <v>0.03</v>
      </c>
      <c r="I1973" s="211">
        <f>VLOOKUP(B1973,CURVA_ABC_INSUM!$B$5:$H$1423,7,0)</f>
        <v>59.71</v>
      </c>
      <c r="J1973" s="211">
        <f t="shared" si="170"/>
        <v>1.79</v>
      </c>
      <c r="M1973">
        <v>56.92</v>
      </c>
    </row>
    <row r="1974" spans="1:13" ht="39.75" customHeight="1" x14ac:dyDescent="0.2">
      <c r="A1974" s="10" t="s">
        <v>2391</v>
      </c>
      <c r="B1974" s="10">
        <v>38383</v>
      </c>
      <c r="C1974" s="10" t="s">
        <v>14</v>
      </c>
      <c r="D1974" s="9" t="s">
        <v>3087</v>
      </c>
      <c r="E1974" s="212" t="s">
        <v>2394</v>
      </c>
      <c r="F1974" s="199"/>
      <c r="G1974" s="10" t="s">
        <v>15</v>
      </c>
      <c r="H1974" s="47">
        <v>2.2200000000000001E-2</v>
      </c>
      <c r="I1974" s="211">
        <f>VLOOKUP(B1974,CURVA_ABC_INSUM!$B$5:$H$1423,7,0)</f>
        <v>1.86</v>
      </c>
      <c r="J1974" s="211">
        <f t="shared" si="170"/>
        <v>0.04</v>
      </c>
      <c r="M1974">
        <v>1.74</v>
      </c>
    </row>
    <row r="1975" spans="1:13" ht="39.75" customHeight="1" thickBot="1" x14ac:dyDescent="0.25">
      <c r="A1975" s="13"/>
      <c r="B1975" s="13"/>
      <c r="C1975" s="12"/>
      <c r="D1975" s="13"/>
      <c r="E1975" s="13"/>
      <c r="F1975" s="48"/>
      <c r="G1975" s="13"/>
      <c r="H1975" s="87"/>
      <c r="I1975" s="87"/>
      <c r="J1975" s="48"/>
    </row>
    <row r="1976" spans="1:13" ht="39.75" customHeight="1" thickTop="1" x14ac:dyDescent="0.2">
      <c r="A1976" s="45"/>
      <c r="B1976" s="45"/>
      <c r="C1976" s="89"/>
      <c r="D1976" s="45"/>
      <c r="E1976" s="45"/>
      <c r="F1976" s="45"/>
      <c r="G1976" s="45"/>
      <c r="H1976" s="45"/>
      <c r="I1976" s="45"/>
      <c r="J1976" s="45"/>
    </row>
    <row r="1977" spans="1:13" ht="39.75" customHeight="1" x14ac:dyDescent="0.2">
      <c r="A1977" s="28"/>
      <c r="B1977" s="4" t="s">
        <v>2</v>
      </c>
      <c r="C1977" s="26" t="s">
        <v>3</v>
      </c>
      <c r="D1977" s="28" t="s">
        <v>4</v>
      </c>
      <c r="E1977" s="193" t="s">
        <v>2388</v>
      </c>
      <c r="F1977" s="194"/>
      <c r="G1977" s="26" t="s">
        <v>190</v>
      </c>
      <c r="H1977" s="4" t="s">
        <v>6</v>
      </c>
      <c r="I1977" s="4" t="s">
        <v>7</v>
      </c>
      <c r="J1977" s="4" t="s">
        <v>191</v>
      </c>
      <c r="M1977" t="s">
        <v>7</v>
      </c>
    </row>
    <row r="1978" spans="1:13" ht="39.75" customHeight="1" x14ac:dyDescent="0.2">
      <c r="A1978" s="29" t="s">
        <v>2389</v>
      </c>
      <c r="B1978" s="42">
        <v>89611</v>
      </c>
      <c r="C1978" s="41" t="s">
        <v>14</v>
      </c>
      <c r="D1978" s="29" t="s">
        <v>3071</v>
      </c>
      <c r="E1978" s="195" t="s">
        <v>2435</v>
      </c>
      <c r="F1978" s="196"/>
      <c r="G1978" s="41" t="s">
        <v>15</v>
      </c>
      <c r="H1978" s="44">
        <v>1</v>
      </c>
      <c r="I1978" s="85">
        <f>SUM(J1979:J1984)</f>
        <v>29.42</v>
      </c>
      <c r="J1978" s="43">
        <f t="shared" ref="J1978:J1984" si="171">TRUNC(H1978*I1978,2)</f>
        <v>29.42</v>
      </c>
      <c r="M1978">
        <v>30.69</v>
      </c>
    </row>
    <row r="1979" spans="1:13" ht="39.75" customHeight="1" x14ac:dyDescent="0.2">
      <c r="A1979" s="6" t="s">
        <v>2397</v>
      </c>
      <c r="B1979" s="5">
        <v>88248</v>
      </c>
      <c r="C1979" s="7" t="s">
        <v>14</v>
      </c>
      <c r="D1979" s="6" t="s">
        <v>4022</v>
      </c>
      <c r="E1979" s="197" t="s">
        <v>2399</v>
      </c>
      <c r="F1979" s="198"/>
      <c r="G1979" s="7" t="s">
        <v>297</v>
      </c>
      <c r="H1979" s="46">
        <v>0.12239999999999999</v>
      </c>
      <c r="I1979" s="77">
        <f>'COMP-CUSTO MÃO OBRA'!$H$61</f>
        <v>27.08</v>
      </c>
      <c r="J1979" s="8">
        <f t="shared" si="171"/>
        <v>3.31</v>
      </c>
      <c r="M1979">
        <v>26.5</v>
      </c>
    </row>
    <row r="1980" spans="1:13" ht="39.75" customHeight="1" x14ac:dyDescent="0.2">
      <c r="A1980" s="6" t="s">
        <v>2397</v>
      </c>
      <c r="B1980" s="5">
        <v>88267</v>
      </c>
      <c r="C1980" s="7" t="s">
        <v>14</v>
      </c>
      <c r="D1980" s="6" t="s">
        <v>429</v>
      </c>
      <c r="E1980" s="197" t="s">
        <v>2399</v>
      </c>
      <c r="F1980" s="198"/>
      <c r="G1980" s="7" t="s">
        <v>297</v>
      </c>
      <c r="H1980" s="46">
        <v>0.12239999999999999</v>
      </c>
      <c r="I1980" s="77">
        <f>'COMP-CUSTO MÃO OBRA'!$H$822</f>
        <v>33.380000000000003</v>
      </c>
      <c r="J1980" s="8">
        <f t="shared" si="171"/>
        <v>4.08</v>
      </c>
      <c r="M1980">
        <v>33.380000000000003</v>
      </c>
    </row>
    <row r="1981" spans="1:13" ht="39.75" customHeight="1" x14ac:dyDescent="0.2">
      <c r="A1981" s="10" t="s">
        <v>2391</v>
      </c>
      <c r="B1981" s="10">
        <v>122</v>
      </c>
      <c r="C1981" s="10" t="s">
        <v>14</v>
      </c>
      <c r="D1981" s="9" t="s">
        <v>42</v>
      </c>
      <c r="E1981" s="212" t="s">
        <v>2394</v>
      </c>
      <c r="F1981" s="199"/>
      <c r="G1981" s="10" t="s">
        <v>15</v>
      </c>
      <c r="H1981" s="47">
        <v>2.5899999999999999E-2</v>
      </c>
      <c r="I1981" s="211">
        <f>VLOOKUP(B1981,CURVA_ABC_INSUM!$B$5:$H$1423,7,0)</f>
        <v>52.7</v>
      </c>
      <c r="J1981" s="211">
        <f t="shared" si="171"/>
        <v>1.36</v>
      </c>
      <c r="M1981">
        <v>50.24</v>
      </c>
    </row>
    <row r="1982" spans="1:13" ht="39.75" customHeight="1" x14ac:dyDescent="0.2">
      <c r="A1982" s="10" t="s">
        <v>2391</v>
      </c>
      <c r="B1982" s="10">
        <v>3865</v>
      </c>
      <c r="C1982" s="10" t="s">
        <v>14</v>
      </c>
      <c r="D1982" s="9" t="s">
        <v>4215</v>
      </c>
      <c r="E1982" s="212" t="s">
        <v>2394</v>
      </c>
      <c r="F1982" s="199"/>
      <c r="G1982" s="10" t="s">
        <v>15</v>
      </c>
      <c r="H1982" s="47">
        <v>1</v>
      </c>
      <c r="I1982" s="211">
        <f>VLOOKUP(B1982,CURVA_ABC_INSUM!$B$5:$H$1423,7,0)</f>
        <v>17.64</v>
      </c>
      <c r="J1982" s="211">
        <f t="shared" si="171"/>
        <v>17.64</v>
      </c>
      <c r="M1982">
        <v>19.190000000000001</v>
      </c>
    </row>
    <row r="1983" spans="1:13" ht="39.75" customHeight="1" x14ac:dyDescent="0.2">
      <c r="A1983" s="10" t="s">
        <v>2391</v>
      </c>
      <c r="B1983" s="10">
        <v>20083</v>
      </c>
      <c r="C1983" s="10" t="s">
        <v>14</v>
      </c>
      <c r="D1983" s="9" t="s">
        <v>3086</v>
      </c>
      <c r="E1983" s="212" t="s">
        <v>2394</v>
      </c>
      <c r="F1983" s="199"/>
      <c r="G1983" s="10" t="s">
        <v>15</v>
      </c>
      <c r="H1983" s="47">
        <v>0.05</v>
      </c>
      <c r="I1983" s="211">
        <f>VLOOKUP(B1983,CURVA_ABC_INSUM!$B$5:$H$1423,7,0)</f>
        <v>59.71</v>
      </c>
      <c r="J1983" s="211">
        <f t="shared" si="171"/>
        <v>2.98</v>
      </c>
      <c r="M1983">
        <v>56.92</v>
      </c>
    </row>
    <row r="1984" spans="1:13" ht="39.75" customHeight="1" x14ac:dyDescent="0.2">
      <c r="A1984" s="10" t="s">
        <v>2391</v>
      </c>
      <c r="B1984" s="10">
        <v>38383</v>
      </c>
      <c r="C1984" s="10" t="s">
        <v>14</v>
      </c>
      <c r="D1984" s="9" t="s">
        <v>3087</v>
      </c>
      <c r="E1984" s="212" t="s">
        <v>2394</v>
      </c>
      <c r="F1984" s="199"/>
      <c r="G1984" s="10" t="s">
        <v>15</v>
      </c>
      <c r="H1984" s="47">
        <v>2.75E-2</v>
      </c>
      <c r="I1984" s="211">
        <f>VLOOKUP(B1984,CURVA_ABC_INSUM!$B$5:$H$1423,7,0)</f>
        <v>1.86</v>
      </c>
      <c r="J1984" s="211">
        <f t="shared" si="171"/>
        <v>0.05</v>
      </c>
      <c r="M1984">
        <v>1.74</v>
      </c>
    </row>
    <row r="1985" spans="1:13" ht="39.75" customHeight="1" thickBot="1" x14ac:dyDescent="0.25">
      <c r="A1985" s="13"/>
      <c r="B1985" s="13"/>
      <c r="C1985" s="12"/>
      <c r="D1985" s="13"/>
      <c r="E1985" s="13"/>
      <c r="F1985" s="48"/>
      <c r="G1985" s="13"/>
      <c r="H1985" s="87"/>
      <c r="I1985" s="87"/>
      <c r="J1985" s="48"/>
    </row>
    <row r="1986" spans="1:13" ht="39.75" customHeight="1" thickTop="1" x14ac:dyDescent="0.2">
      <c r="A1986" s="45"/>
      <c r="B1986" s="45"/>
      <c r="C1986" s="89"/>
      <c r="D1986" s="45"/>
      <c r="E1986" s="45"/>
      <c r="F1986" s="45"/>
      <c r="G1986" s="45"/>
      <c r="H1986" s="45"/>
      <c r="I1986" s="45"/>
      <c r="J1986" s="45"/>
    </row>
    <row r="1987" spans="1:13" ht="39.75" customHeight="1" x14ac:dyDescent="0.2">
      <c r="A1987" s="28"/>
      <c r="B1987" s="4" t="s">
        <v>2</v>
      </c>
      <c r="C1987" s="26" t="s">
        <v>3</v>
      </c>
      <c r="D1987" s="28" t="s">
        <v>4</v>
      </c>
      <c r="E1987" s="193" t="s">
        <v>2388</v>
      </c>
      <c r="F1987" s="194"/>
      <c r="G1987" s="26" t="s">
        <v>190</v>
      </c>
      <c r="H1987" s="4" t="s">
        <v>6</v>
      </c>
      <c r="I1987" s="4" t="s">
        <v>7</v>
      </c>
      <c r="J1987" s="4" t="s">
        <v>191</v>
      </c>
      <c r="M1987" t="s">
        <v>7</v>
      </c>
    </row>
    <row r="1988" spans="1:13" ht="39.75" customHeight="1" x14ac:dyDescent="0.2">
      <c r="A1988" s="29" t="s">
        <v>2389</v>
      </c>
      <c r="B1988" s="42">
        <v>5952</v>
      </c>
      <c r="C1988" s="41" t="s">
        <v>14</v>
      </c>
      <c r="D1988" s="29" t="s">
        <v>2633</v>
      </c>
      <c r="E1988" s="195" t="s">
        <v>2498</v>
      </c>
      <c r="F1988" s="196"/>
      <c r="G1988" s="41" t="s">
        <v>2526</v>
      </c>
      <c r="H1988" s="44">
        <v>1</v>
      </c>
      <c r="I1988" s="85">
        <f>SUM(J1989:J1991)</f>
        <v>34.81</v>
      </c>
      <c r="J1988" s="43">
        <f>TRUNC(H1988*I1988,2)</f>
        <v>34.81</v>
      </c>
      <c r="M1988">
        <v>34.83</v>
      </c>
    </row>
    <row r="1989" spans="1:13" ht="39.75" customHeight="1" x14ac:dyDescent="0.2">
      <c r="A1989" s="6" t="s">
        <v>2397</v>
      </c>
      <c r="B1989" s="5">
        <v>88298</v>
      </c>
      <c r="C1989" s="7" t="s">
        <v>14</v>
      </c>
      <c r="D1989" s="6" t="s">
        <v>2628</v>
      </c>
      <c r="E1989" s="197" t="s">
        <v>2399</v>
      </c>
      <c r="F1989" s="198"/>
      <c r="G1989" s="7" t="s">
        <v>297</v>
      </c>
      <c r="H1989" s="46">
        <v>1</v>
      </c>
      <c r="I1989" s="77">
        <f>'COMP-CUSTO MÃO OBRA'!$H$1945</f>
        <v>32.54</v>
      </c>
      <c r="J1989" s="8">
        <f>TRUNC(H1989*I1989,2)</f>
        <v>32.54</v>
      </c>
      <c r="M1989">
        <v>32.54</v>
      </c>
    </row>
    <row r="1990" spans="1:13" ht="39.75" customHeight="1" x14ac:dyDescent="0.2">
      <c r="A1990" s="6" t="s">
        <v>2397</v>
      </c>
      <c r="B1990" s="5">
        <v>95114</v>
      </c>
      <c r="C1990" s="7" t="s">
        <v>14</v>
      </c>
      <c r="D1990" s="6" t="s">
        <v>4216</v>
      </c>
      <c r="E1990" s="197" t="s">
        <v>2498</v>
      </c>
      <c r="F1990" s="198"/>
      <c r="G1990" s="7" t="s">
        <v>297</v>
      </c>
      <c r="H1990" s="46">
        <v>1</v>
      </c>
      <c r="I1990" s="77">
        <f>$J$2003</f>
        <v>2.0299999999999998</v>
      </c>
      <c r="J1990" s="8">
        <f>TRUNC(H1990*I1990,2)</f>
        <v>2.0299999999999998</v>
      </c>
      <c r="M1990">
        <v>2.0499999999999998</v>
      </c>
    </row>
    <row r="1991" spans="1:13" ht="39.75" customHeight="1" x14ac:dyDescent="0.2">
      <c r="A1991" s="6" t="s">
        <v>2397</v>
      </c>
      <c r="B1991" s="5">
        <v>95115</v>
      </c>
      <c r="C1991" s="7" t="s">
        <v>14</v>
      </c>
      <c r="D1991" s="6" t="s">
        <v>4217</v>
      </c>
      <c r="E1991" s="197" t="s">
        <v>2498</v>
      </c>
      <c r="F1991" s="198"/>
      <c r="G1991" s="7" t="s">
        <v>297</v>
      </c>
      <c r="H1991" s="46">
        <v>1</v>
      </c>
      <c r="I1991" s="77">
        <f>$J$2008</f>
        <v>0.24</v>
      </c>
      <c r="J1991" s="8">
        <f>TRUNC(H1991*I1991,2)</f>
        <v>0.24</v>
      </c>
      <c r="M1991">
        <v>0.24</v>
      </c>
    </row>
    <row r="1992" spans="1:13" ht="39.75" customHeight="1" thickBot="1" x14ac:dyDescent="0.25">
      <c r="A1992" s="13"/>
      <c r="B1992" s="13"/>
      <c r="C1992" s="12"/>
      <c r="D1992" s="13"/>
      <c r="E1992" s="13"/>
      <c r="F1992" s="48"/>
      <c r="G1992" s="13"/>
      <c r="H1992" s="87"/>
      <c r="I1992" s="87"/>
      <c r="J1992" s="48"/>
    </row>
    <row r="1993" spans="1:13" ht="39.75" customHeight="1" thickTop="1" x14ac:dyDescent="0.2">
      <c r="A1993" s="45"/>
      <c r="B1993" s="45"/>
      <c r="C1993" s="89"/>
      <c r="D1993" s="45"/>
      <c r="E1993" s="45"/>
      <c r="F1993" s="45"/>
      <c r="G1993" s="45"/>
      <c r="H1993" s="45"/>
      <c r="I1993" s="45"/>
      <c r="J1993" s="45"/>
    </row>
    <row r="1994" spans="1:13" ht="39.75" customHeight="1" x14ac:dyDescent="0.2">
      <c r="A1994" s="28"/>
      <c r="B1994" s="4" t="s">
        <v>2</v>
      </c>
      <c r="C1994" s="26" t="s">
        <v>3</v>
      </c>
      <c r="D1994" s="28" t="s">
        <v>4</v>
      </c>
      <c r="E1994" s="193" t="s">
        <v>2388</v>
      </c>
      <c r="F1994" s="194"/>
      <c r="G1994" s="26" t="s">
        <v>190</v>
      </c>
      <c r="H1994" s="4" t="s">
        <v>6</v>
      </c>
      <c r="I1994" s="4" t="s">
        <v>7</v>
      </c>
      <c r="J1994" s="4" t="s">
        <v>191</v>
      </c>
      <c r="M1994" t="s">
        <v>7</v>
      </c>
    </row>
    <row r="1995" spans="1:13" ht="39.75" customHeight="1" x14ac:dyDescent="0.2">
      <c r="A1995" s="29" t="s">
        <v>2389</v>
      </c>
      <c r="B1995" s="42">
        <v>5795</v>
      </c>
      <c r="C1995" s="41" t="s">
        <v>14</v>
      </c>
      <c r="D1995" s="29" t="s">
        <v>2632</v>
      </c>
      <c r="E1995" s="195" t="s">
        <v>2498</v>
      </c>
      <c r="F1995" s="196"/>
      <c r="G1995" s="41" t="s">
        <v>637</v>
      </c>
      <c r="H1995" s="44">
        <v>1</v>
      </c>
      <c r="I1995" s="85">
        <f>SUM(J1996:J1999)</f>
        <v>37.35</v>
      </c>
      <c r="J1995" s="43">
        <f>TRUNC(H1995*I1995,2)</f>
        <v>37.35</v>
      </c>
      <c r="M1995">
        <v>37.39</v>
      </c>
    </row>
    <row r="1996" spans="1:13" ht="39.75" customHeight="1" x14ac:dyDescent="0.2">
      <c r="A1996" s="6" t="s">
        <v>2397</v>
      </c>
      <c r="B1996" s="5">
        <v>53863</v>
      </c>
      <c r="C1996" s="7" t="s">
        <v>14</v>
      </c>
      <c r="D1996" s="6" t="s">
        <v>4218</v>
      </c>
      <c r="E1996" s="197" t="s">
        <v>2498</v>
      </c>
      <c r="F1996" s="198"/>
      <c r="G1996" s="7" t="s">
        <v>297</v>
      </c>
      <c r="H1996" s="46">
        <v>1</v>
      </c>
      <c r="I1996" s="77">
        <f>$J$2013</f>
        <v>2.54</v>
      </c>
      <c r="J1996" s="8">
        <f>TRUNC(H1996*I1996,2)</f>
        <v>2.54</v>
      </c>
      <c r="M1996">
        <v>2.56</v>
      </c>
    </row>
    <row r="1997" spans="1:13" ht="39.75" customHeight="1" x14ac:dyDescent="0.2">
      <c r="A1997" s="6" t="s">
        <v>2397</v>
      </c>
      <c r="B1997" s="5">
        <v>88298</v>
      </c>
      <c r="C1997" s="7" t="s">
        <v>14</v>
      </c>
      <c r="D1997" s="6" t="s">
        <v>2628</v>
      </c>
      <c r="E1997" s="197" t="s">
        <v>2399</v>
      </c>
      <c r="F1997" s="198"/>
      <c r="G1997" s="7" t="s">
        <v>297</v>
      </c>
      <c r="H1997" s="46">
        <v>1</v>
      </c>
      <c r="I1997" s="77">
        <f>'COMP-CUSTO MÃO OBRA'!$H$1945</f>
        <v>32.54</v>
      </c>
      <c r="J1997" s="8">
        <f>TRUNC(H1997*I1997,2)</f>
        <v>32.54</v>
      </c>
      <c r="M1997">
        <v>32.54</v>
      </c>
    </row>
    <row r="1998" spans="1:13" ht="39.75" customHeight="1" x14ac:dyDescent="0.2">
      <c r="A1998" s="6" t="s">
        <v>2397</v>
      </c>
      <c r="B1998" s="5">
        <v>95114</v>
      </c>
      <c r="C1998" s="7" t="s">
        <v>14</v>
      </c>
      <c r="D1998" s="6" t="s">
        <v>4216</v>
      </c>
      <c r="E1998" s="197" t="s">
        <v>2498</v>
      </c>
      <c r="F1998" s="198"/>
      <c r="G1998" s="7" t="s">
        <v>297</v>
      </c>
      <c r="H1998" s="46">
        <v>1</v>
      </c>
      <c r="I1998" s="77">
        <f>$J$2003</f>
        <v>2.0299999999999998</v>
      </c>
      <c r="J1998" s="8">
        <f>TRUNC(H1998*I1998,2)</f>
        <v>2.0299999999999998</v>
      </c>
      <c r="M1998">
        <v>2.0499999999999998</v>
      </c>
    </row>
    <row r="1999" spans="1:13" ht="39.75" customHeight="1" x14ac:dyDescent="0.2">
      <c r="A1999" s="6" t="s">
        <v>2397</v>
      </c>
      <c r="B1999" s="5">
        <v>95115</v>
      </c>
      <c r="C1999" s="7" t="s">
        <v>14</v>
      </c>
      <c r="D1999" s="6" t="s">
        <v>4217</v>
      </c>
      <c r="E1999" s="197" t="s">
        <v>2498</v>
      </c>
      <c r="F1999" s="198"/>
      <c r="G1999" s="7" t="s">
        <v>297</v>
      </c>
      <c r="H1999" s="46">
        <v>1</v>
      </c>
      <c r="I1999" s="77">
        <f>$J$2008</f>
        <v>0.24</v>
      </c>
      <c r="J1999" s="8">
        <f>TRUNC(H1999*I1999,2)</f>
        <v>0.24</v>
      </c>
      <c r="M1999">
        <v>0.24</v>
      </c>
    </row>
    <row r="2000" spans="1:13" ht="39.75" customHeight="1" thickBot="1" x14ac:dyDescent="0.25">
      <c r="A2000" s="13"/>
      <c r="B2000" s="13"/>
      <c r="C2000" s="12"/>
      <c r="D2000" s="13"/>
      <c r="E2000" s="13"/>
      <c r="F2000" s="48"/>
      <c r="G2000" s="13"/>
      <c r="H2000" s="87"/>
      <c r="I2000" s="87"/>
      <c r="J2000" s="48"/>
    </row>
    <row r="2001" spans="1:13" ht="39.75" customHeight="1" thickTop="1" x14ac:dyDescent="0.2">
      <c r="A2001" s="45"/>
      <c r="B2001" s="45"/>
      <c r="C2001" s="89"/>
      <c r="D2001" s="45"/>
      <c r="E2001" s="45"/>
      <c r="F2001" s="45"/>
      <c r="G2001" s="45"/>
      <c r="H2001" s="45"/>
      <c r="I2001" s="45"/>
      <c r="J2001" s="45"/>
    </row>
    <row r="2002" spans="1:13" ht="39.75" customHeight="1" x14ac:dyDescent="0.2">
      <c r="A2002" s="28"/>
      <c r="B2002" s="4" t="s">
        <v>2</v>
      </c>
      <c r="C2002" s="26" t="s">
        <v>3</v>
      </c>
      <c r="D2002" s="28" t="s">
        <v>4</v>
      </c>
      <c r="E2002" s="193" t="s">
        <v>2388</v>
      </c>
      <c r="F2002" s="194"/>
      <c r="G2002" s="26" t="s">
        <v>190</v>
      </c>
      <c r="H2002" s="4" t="s">
        <v>6</v>
      </c>
      <c r="I2002" s="4" t="s">
        <v>7</v>
      </c>
      <c r="J2002" s="4" t="s">
        <v>191</v>
      </c>
      <c r="M2002" t="s">
        <v>7</v>
      </c>
    </row>
    <row r="2003" spans="1:13" ht="39.75" customHeight="1" x14ac:dyDescent="0.2">
      <c r="A2003" s="29" t="s">
        <v>2389</v>
      </c>
      <c r="B2003" s="42">
        <v>95114</v>
      </c>
      <c r="C2003" s="41" t="s">
        <v>14</v>
      </c>
      <c r="D2003" s="29" t="s">
        <v>4216</v>
      </c>
      <c r="E2003" s="195" t="s">
        <v>2498</v>
      </c>
      <c r="F2003" s="196"/>
      <c r="G2003" s="41" t="s">
        <v>297</v>
      </c>
      <c r="H2003" s="44">
        <v>1</v>
      </c>
      <c r="I2003" s="85">
        <f>SUM(J2004)</f>
        <v>2.0299999999999998</v>
      </c>
      <c r="J2003" s="43">
        <f t="shared" ref="J2003:J2004" si="172">TRUNC(H2003*I2003,2)</f>
        <v>2.0299999999999998</v>
      </c>
      <c r="M2003">
        <v>2.0499999999999998</v>
      </c>
    </row>
    <row r="2004" spans="1:13" ht="39.75" customHeight="1" x14ac:dyDescent="0.2">
      <c r="A2004" s="10" t="s">
        <v>2391</v>
      </c>
      <c r="B2004" s="10">
        <v>41898</v>
      </c>
      <c r="C2004" s="10" t="s">
        <v>14</v>
      </c>
      <c r="D2004" s="9" t="s">
        <v>4219</v>
      </c>
      <c r="E2004" s="212" t="s">
        <v>2494</v>
      </c>
      <c r="F2004" s="199"/>
      <c r="G2004" s="10" t="s">
        <v>15</v>
      </c>
      <c r="H2004" s="47">
        <v>6.3999999999999997E-5</v>
      </c>
      <c r="I2004" s="211">
        <f>VLOOKUP(B2004,CURVA_ABC_INSUM!$B$5:$H$1423,7,0)</f>
        <v>31778.43</v>
      </c>
      <c r="J2004" s="211">
        <f t="shared" si="172"/>
        <v>2.0299999999999998</v>
      </c>
      <c r="M2004">
        <v>32102.52</v>
      </c>
    </row>
    <row r="2005" spans="1:13" ht="39.75" customHeight="1" thickBot="1" x14ac:dyDescent="0.25">
      <c r="A2005" s="13"/>
      <c r="B2005" s="13"/>
      <c r="C2005" s="12"/>
      <c r="D2005" s="13"/>
      <c r="E2005" s="13"/>
      <c r="F2005" s="48"/>
      <c r="G2005" s="13"/>
      <c r="H2005" s="87"/>
      <c r="I2005" s="87"/>
      <c r="J2005" s="48"/>
    </row>
    <row r="2006" spans="1:13" ht="39.75" customHeight="1" thickTop="1" x14ac:dyDescent="0.2">
      <c r="A2006" s="45"/>
      <c r="B2006" s="45"/>
      <c r="C2006" s="89"/>
      <c r="D2006" s="45"/>
      <c r="E2006" s="45"/>
      <c r="F2006" s="45"/>
      <c r="G2006" s="45"/>
      <c r="H2006" s="45"/>
      <c r="I2006" s="45"/>
      <c r="J2006" s="45"/>
    </row>
    <row r="2007" spans="1:13" ht="39.75" customHeight="1" x14ac:dyDescent="0.2">
      <c r="A2007" s="28"/>
      <c r="B2007" s="4" t="s">
        <v>2</v>
      </c>
      <c r="C2007" s="26" t="s">
        <v>3</v>
      </c>
      <c r="D2007" s="28" t="s">
        <v>4</v>
      </c>
      <c r="E2007" s="193" t="s">
        <v>2388</v>
      </c>
      <c r="F2007" s="194"/>
      <c r="G2007" s="26" t="s">
        <v>190</v>
      </c>
      <c r="H2007" s="4" t="s">
        <v>6</v>
      </c>
      <c r="I2007" s="4" t="s">
        <v>7</v>
      </c>
      <c r="J2007" s="4" t="s">
        <v>191</v>
      </c>
      <c r="M2007" t="s">
        <v>7</v>
      </c>
    </row>
    <row r="2008" spans="1:13" ht="39.75" customHeight="1" x14ac:dyDescent="0.2">
      <c r="A2008" s="29" t="s">
        <v>2389</v>
      </c>
      <c r="B2008" s="42">
        <v>95115</v>
      </c>
      <c r="C2008" s="41" t="s">
        <v>14</v>
      </c>
      <c r="D2008" s="29" t="s">
        <v>4217</v>
      </c>
      <c r="E2008" s="195" t="s">
        <v>2498</v>
      </c>
      <c r="F2008" s="196"/>
      <c r="G2008" s="41" t="s">
        <v>297</v>
      </c>
      <c r="H2008" s="44">
        <v>1</v>
      </c>
      <c r="I2008" s="85">
        <f>SUM(J2009)</f>
        <v>0.24</v>
      </c>
      <c r="J2008" s="43">
        <f t="shared" ref="J2008:J2009" si="173">TRUNC(H2008*I2008,2)</f>
        <v>0.24</v>
      </c>
      <c r="M2008">
        <v>0.24</v>
      </c>
    </row>
    <row r="2009" spans="1:13" ht="39.75" customHeight="1" x14ac:dyDescent="0.2">
      <c r="A2009" s="10" t="s">
        <v>2391</v>
      </c>
      <c r="B2009" s="10">
        <v>41898</v>
      </c>
      <c r="C2009" s="10" t="s">
        <v>14</v>
      </c>
      <c r="D2009" s="9" t="s">
        <v>4219</v>
      </c>
      <c r="E2009" s="212" t="s">
        <v>2494</v>
      </c>
      <c r="F2009" s="199"/>
      <c r="G2009" s="10" t="s">
        <v>15</v>
      </c>
      <c r="H2009" s="47">
        <v>7.6000000000000001E-6</v>
      </c>
      <c r="I2009" s="211">
        <f>VLOOKUP(B2009,CURVA_ABC_INSUM!$B$5:$H$1423,7,0)</f>
        <v>31778.43</v>
      </c>
      <c r="J2009" s="211">
        <f t="shared" si="173"/>
        <v>0.24</v>
      </c>
      <c r="M2009">
        <v>32102.52</v>
      </c>
    </row>
    <row r="2010" spans="1:13" ht="39.75" customHeight="1" thickBot="1" x14ac:dyDescent="0.25">
      <c r="A2010" s="13"/>
      <c r="B2010" s="13"/>
      <c r="C2010" s="12"/>
      <c r="D2010" s="13"/>
      <c r="E2010" s="13"/>
      <c r="F2010" s="48"/>
      <c r="G2010" s="13"/>
      <c r="H2010" s="87"/>
      <c r="I2010" s="87"/>
      <c r="J2010" s="48"/>
    </row>
    <row r="2011" spans="1:13" ht="39.75" customHeight="1" thickTop="1" x14ac:dyDescent="0.2">
      <c r="A2011" s="45"/>
      <c r="B2011" s="45"/>
      <c r="C2011" s="89"/>
      <c r="D2011" s="45"/>
      <c r="E2011" s="45"/>
      <c r="F2011" s="45"/>
      <c r="G2011" s="45"/>
      <c r="H2011" s="45"/>
      <c r="I2011" s="45"/>
      <c r="J2011" s="45"/>
    </row>
    <row r="2012" spans="1:13" ht="39.75" customHeight="1" x14ac:dyDescent="0.2">
      <c r="A2012" s="28"/>
      <c r="B2012" s="4" t="s">
        <v>2</v>
      </c>
      <c r="C2012" s="26" t="s">
        <v>3</v>
      </c>
      <c r="D2012" s="28" t="s">
        <v>4</v>
      </c>
      <c r="E2012" s="193" t="s">
        <v>2388</v>
      </c>
      <c r="F2012" s="194"/>
      <c r="G2012" s="26" t="s">
        <v>190</v>
      </c>
      <c r="H2012" s="4" t="s">
        <v>6</v>
      </c>
      <c r="I2012" s="4" t="s">
        <v>7</v>
      </c>
      <c r="J2012" s="4" t="s">
        <v>191</v>
      </c>
      <c r="M2012" t="s">
        <v>7</v>
      </c>
    </row>
    <row r="2013" spans="1:13" ht="39.75" customHeight="1" x14ac:dyDescent="0.2">
      <c r="A2013" s="29" t="s">
        <v>2389</v>
      </c>
      <c r="B2013" s="42">
        <v>53863</v>
      </c>
      <c r="C2013" s="41" t="s">
        <v>14</v>
      </c>
      <c r="D2013" s="29" t="s">
        <v>4218</v>
      </c>
      <c r="E2013" s="195" t="s">
        <v>2498</v>
      </c>
      <c r="F2013" s="196"/>
      <c r="G2013" s="41" t="s">
        <v>297</v>
      </c>
      <c r="H2013" s="44">
        <v>1</v>
      </c>
      <c r="I2013" s="85">
        <f>SUM(J2014)</f>
        <v>2.54</v>
      </c>
      <c r="J2013" s="43">
        <f t="shared" ref="J2013:J2014" si="174">TRUNC(H2013*I2013,2)</f>
        <v>2.54</v>
      </c>
      <c r="M2013">
        <v>2.56</v>
      </c>
    </row>
    <row r="2014" spans="1:13" ht="39.75" customHeight="1" x14ac:dyDescent="0.2">
      <c r="A2014" s="10" t="s">
        <v>2391</v>
      </c>
      <c r="B2014" s="10">
        <v>41898</v>
      </c>
      <c r="C2014" s="10" t="s">
        <v>14</v>
      </c>
      <c r="D2014" s="9" t="s">
        <v>4219</v>
      </c>
      <c r="E2014" s="212" t="s">
        <v>2494</v>
      </c>
      <c r="F2014" s="199"/>
      <c r="G2014" s="10" t="s">
        <v>15</v>
      </c>
      <c r="H2014" s="47">
        <v>8.0000000000000007E-5</v>
      </c>
      <c r="I2014" s="211">
        <f>VLOOKUP(B2014,CURVA_ABC_INSUM!$B$5:$H$1423,7,0)</f>
        <v>31778.43</v>
      </c>
      <c r="J2014" s="211">
        <f t="shared" si="174"/>
        <v>2.54</v>
      </c>
      <c r="M2014">
        <v>32102.52</v>
      </c>
    </row>
    <row r="2015" spans="1:13" ht="39.75" customHeight="1" thickBot="1" x14ac:dyDescent="0.25">
      <c r="A2015" s="13"/>
      <c r="B2015" s="13"/>
      <c r="C2015" s="12"/>
      <c r="D2015" s="13"/>
      <c r="E2015" s="13"/>
      <c r="F2015" s="48"/>
      <c r="G2015" s="13"/>
      <c r="H2015" s="87"/>
      <c r="I2015" s="87"/>
      <c r="J2015" s="48"/>
    </row>
    <row r="2016" spans="1:13" ht="39.75" customHeight="1" thickTop="1" x14ac:dyDescent="0.2">
      <c r="A2016" s="45"/>
      <c r="B2016" s="45"/>
      <c r="C2016" s="89"/>
      <c r="D2016" s="45"/>
      <c r="E2016" s="45"/>
      <c r="F2016" s="45"/>
      <c r="G2016" s="45"/>
      <c r="H2016" s="45"/>
      <c r="I2016" s="45"/>
      <c r="J2016" s="45"/>
    </row>
    <row r="2017" spans="1:13" ht="39.75" customHeight="1" x14ac:dyDescent="0.2">
      <c r="A2017" s="28"/>
      <c r="B2017" s="4" t="s">
        <v>2</v>
      </c>
      <c r="C2017" s="26" t="s">
        <v>3</v>
      </c>
      <c r="D2017" s="28" t="s">
        <v>4</v>
      </c>
      <c r="E2017" s="193" t="s">
        <v>2388</v>
      </c>
      <c r="F2017" s="194"/>
      <c r="G2017" s="26" t="s">
        <v>190</v>
      </c>
      <c r="H2017" s="4" t="s">
        <v>6</v>
      </c>
      <c r="I2017" s="4" t="s">
        <v>7</v>
      </c>
      <c r="J2017" s="4" t="s">
        <v>191</v>
      </c>
      <c r="M2017" t="s">
        <v>7</v>
      </c>
    </row>
    <row r="2018" spans="1:13" ht="39.75" customHeight="1" x14ac:dyDescent="0.2">
      <c r="A2018" s="29" t="s">
        <v>2389</v>
      </c>
      <c r="B2018" s="42" t="s">
        <v>2443</v>
      </c>
      <c r="C2018" s="41" t="s">
        <v>13</v>
      </c>
      <c r="D2018" s="29" t="s">
        <v>2444</v>
      </c>
      <c r="E2018" s="195" t="s">
        <v>2445</v>
      </c>
      <c r="F2018" s="196"/>
      <c r="G2018" s="41" t="s">
        <v>5</v>
      </c>
      <c r="H2018" s="44">
        <v>1</v>
      </c>
      <c r="I2018" s="43">
        <f>SUM(J2019:J2031)</f>
        <v>304.69</v>
      </c>
      <c r="J2018" s="43">
        <f t="shared" ref="J2018:J2031" si="175">TRUNC(H2018*I2018,2)</f>
        <v>304.69</v>
      </c>
      <c r="M2018">
        <v>306.54000000000002</v>
      </c>
    </row>
    <row r="2019" spans="1:13" ht="39.75" customHeight="1" x14ac:dyDescent="0.2">
      <c r="A2019" s="6" t="s">
        <v>2397</v>
      </c>
      <c r="B2019" s="5">
        <v>94964</v>
      </c>
      <c r="C2019" s="7" t="s">
        <v>14</v>
      </c>
      <c r="D2019" s="6" t="s">
        <v>2732</v>
      </c>
      <c r="E2019" s="197" t="s">
        <v>2410</v>
      </c>
      <c r="F2019" s="198"/>
      <c r="G2019" s="7" t="s">
        <v>71</v>
      </c>
      <c r="H2019" s="46">
        <v>0.03</v>
      </c>
      <c r="I2019" s="77">
        <f>$J$773</f>
        <v>494.99</v>
      </c>
      <c r="J2019" s="8">
        <f t="shared" si="175"/>
        <v>14.84</v>
      </c>
      <c r="M2019">
        <v>486.99</v>
      </c>
    </row>
    <row r="2020" spans="1:13" ht="39.75" customHeight="1" x14ac:dyDescent="0.2">
      <c r="A2020" s="6" t="s">
        <v>2397</v>
      </c>
      <c r="B2020" s="5">
        <v>102728</v>
      </c>
      <c r="C2020" s="7" t="s">
        <v>14</v>
      </c>
      <c r="D2020" s="6" t="s">
        <v>4042</v>
      </c>
      <c r="E2020" s="197" t="s">
        <v>2604</v>
      </c>
      <c r="F2020" s="198"/>
      <c r="G2020" s="7" t="s">
        <v>17</v>
      </c>
      <c r="H2020" s="46">
        <v>0.8</v>
      </c>
      <c r="I2020" s="77">
        <f>$J$267</f>
        <v>16.39</v>
      </c>
      <c r="J2020" s="8">
        <f t="shared" si="175"/>
        <v>13.11</v>
      </c>
      <c r="M2020">
        <v>17.309999999999999</v>
      </c>
    </row>
    <row r="2021" spans="1:13" ht="39.75" customHeight="1" x14ac:dyDescent="0.2">
      <c r="A2021" s="6" t="s">
        <v>2397</v>
      </c>
      <c r="B2021" s="5">
        <v>102729</v>
      </c>
      <c r="C2021" s="7" t="s">
        <v>14</v>
      </c>
      <c r="D2021" s="6" t="s">
        <v>4043</v>
      </c>
      <c r="E2021" s="197" t="s">
        <v>2604</v>
      </c>
      <c r="F2021" s="198"/>
      <c r="G2021" s="7" t="s">
        <v>17</v>
      </c>
      <c r="H2021" s="46">
        <v>0.8</v>
      </c>
      <c r="I2021" s="77">
        <f>$J$276</f>
        <v>14.47</v>
      </c>
      <c r="J2021" s="8">
        <f t="shared" si="175"/>
        <v>11.57</v>
      </c>
      <c r="M2021">
        <v>15.98</v>
      </c>
    </row>
    <row r="2022" spans="1:13" ht="39.75" customHeight="1" x14ac:dyDescent="0.2">
      <c r="A2022" s="6" t="s">
        <v>2397</v>
      </c>
      <c r="B2022" s="5">
        <v>102730</v>
      </c>
      <c r="C2022" s="7" t="s">
        <v>14</v>
      </c>
      <c r="D2022" s="6" t="s">
        <v>4041</v>
      </c>
      <c r="E2022" s="197" t="s">
        <v>2604</v>
      </c>
      <c r="F2022" s="198"/>
      <c r="G2022" s="7" t="s">
        <v>17</v>
      </c>
      <c r="H2022" s="46">
        <v>0.8</v>
      </c>
      <c r="I2022" s="77">
        <f>$J$258</f>
        <v>12.68</v>
      </c>
      <c r="J2022" s="8">
        <f t="shared" si="175"/>
        <v>10.14</v>
      </c>
      <c r="M2022">
        <v>14.14</v>
      </c>
    </row>
    <row r="2023" spans="1:13" ht="39.75" customHeight="1" x14ac:dyDescent="0.2">
      <c r="A2023" s="6" t="s">
        <v>2397</v>
      </c>
      <c r="B2023" s="5">
        <v>88316</v>
      </c>
      <c r="C2023" s="7" t="s">
        <v>14</v>
      </c>
      <c r="D2023" s="6" t="s">
        <v>2398</v>
      </c>
      <c r="E2023" s="197" t="s">
        <v>2399</v>
      </c>
      <c r="F2023" s="198"/>
      <c r="G2023" s="7" t="s">
        <v>297</v>
      </c>
      <c r="H2023" s="46">
        <v>1</v>
      </c>
      <c r="I2023" s="77">
        <f>'COMP-CUSTO MÃO OBRA'!$H$61</f>
        <v>27.08</v>
      </c>
      <c r="J2023" s="8">
        <f t="shared" si="175"/>
        <v>27.08</v>
      </c>
      <c r="M2023">
        <v>26.5</v>
      </c>
    </row>
    <row r="2024" spans="1:13" ht="39.75" customHeight="1" x14ac:dyDescent="0.2">
      <c r="A2024" s="6" t="s">
        <v>2397</v>
      </c>
      <c r="B2024" s="5">
        <v>88309</v>
      </c>
      <c r="C2024" s="7" t="s">
        <v>14</v>
      </c>
      <c r="D2024" s="6" t="s">
        <v>439</v>
      </c>
      <c r="E2024" s="197" t="s">
        <v>2399</v>
      </c>
      <c r="F2024" s="198"/>
      <c r="G2024" s="7" t="s">
        <v>297</v>
      </c>
      <c r="H2024" s="46">
        <v>0.6</v>
      </c>
      <c r="I2024" s="77">
        <f>'COMP-CUSTO MÃO OBRA'!$H$2003</f>
        <v>34.29</v>
      </c>
      <c r="J2024" s="8">
        <f t="shared" si="175"/>
        <v>20.57</v>
      </c>
      <c r="M2024">
        <v>34.29</v>
      </c>
    </row>
    <row r="2025" spans="1:13" ht="39.75" customHeight="1" x14ac:dyDescent="0.2">
      <c r="A2025" s="6" t="s">
        <v>2397</v>
      </c>
      <c r="B2025" s="5">
        <v>88267</v>
      </c>
      <c r="C2025" s="7" t="s">
        <v>14</v>
      </c>
      <c r="D2025" s="6" t="s">
        <v>429</v>
      </c>
      <c r="E2025" s="197" t="s">
        <v>2399</v>
      </c>
      <c r="F2025" s="198"/>
      <c r="G2025" s="7" t="s">
        <v>297</v>
      </c>
      <c r="H2025" s="46">
        <v>0.4</v>
      </c>
      <c r="I2025" s="77">
        <f>'COMP-CUSTO MÃO OBRA'!$H$822</f>
        <v>33.380000000000003</v>
      </c>
      <c r="J2025" s="8">
        <f t="shared" si="175"/>
        <v>13.35</v>
      </c>
      <c r="M2025">
        <v>33.380000000000003</v>
      </c>
    </row>
    <row r="2026" spans="1:13" ht="39.75" customHeight="1" x14ac:dyDescent="0.2">
      <c r="A2026" s="6" t="s">
        <v>2397</v>
      </c>
      <c r="B2026" s="5">
        <v>92263</v>
      </c>
      <c r="C2026" s="7" t="s">
        <v>14</v>
      </c>
      <c r="D2026" s="6" t="s">
        <v>4136</v>
      </c>
      <c r="E2026" s="197" t="s">
        <v>2410</v>
      </c>
      <c r="F2026" s="198"/>
      <c r="G2026" s="7" t="s">
        <v>32</v>
      </c>
      <c r="H2026" s="46">
        <v>0.3</v>
      </c>
      <c r="I2026" s="77">
        <f>$J$1053</f>
        <v>210.41</v>
      </c>
      <c r="J2026" s="8">
        <f t="shared" si="175"/>
        <v>63.12</v>
      </c>
      <c r="M2026">
        <v>208.28</v>
      </c>
    </row>
    <row r="2027" spans="1:13" ht="39.75" customHeight="1" x14ac:dyDescent="0.2">
      <c r="A2027" s="10" t="s">
        <v>2391</v>
      </c>
      <c r="B2027" s="10">
        <v>980</v>
      </c>
      <c r="C2027" s="10" t="s">
        <v>20</v>
      </c>
      <c r="D2027" s="9" t="s">
        <v>2446</v>
      </c>
      <c r="E2027" s="212" t="s">
        <v>2394</v>
      </c>
      <c r="F2027" s="199"/>
      <c r="G2027" s="10" t="s">
        <v>28</v>
      </c>
      <c r="H2027" s="47">
        <v>12</v>
      </c>
      <c r="I2027" s="211">
        <f>VLOOKUP(B2027,CURVA_ABC_INSUM!$B$5:$H$1423,7,0)</f>
        <v>0.23</v>
      </c>
      <c r="J2027" s="211">
        <f t="shared" si="175"/>
        <v>2.76</v>
      </c>
      <c r="M2027">
        <v>0.21</v>
      </c>
    </row>
    <row r="2028" spans="1:13" ht="39.75" customHeight="1" x14ac:dyDescent="0.2">
      <c r="A2028" s="10" t="s">
        <v>2391</v>
      </c>
      <c r="B2028" s="10">
        <v>1209</v>
      </c>
      <c r="C2028" s="10" t="s">
        <v>20</v>
      </c>
      <c r="D2028" s="9" t="s">
        <v>4220</v>
      </c>
      <c r="E2028" s="212" t="s">
        <v>2394</v>
      </c>
      <c r="F2028" s="199"/>
      <c r="G2028" s="10" t="s">
        <v>24</v>
      </c>
      <c r="H2028" s="47">
        <v>4</v>
      </c>
      <c r="I2028" s="211">
        <f>VLOOKUP(B2028,CURVA_ABC_INSUM!$B$5:$H$1423,7,0)</f>
        <v>7.1</v>
      </c>
      <c r="J2028" s="211">
        <f t="shared" si="175"/>
        <v>28.4</v>
      </c>
      <c r="M2028">
        <v>7.06</v>
      </c>
    </row>
    <row r="2029" spans="1:13" ht="39.75" customHeight="1" x14ac:dyDescent="0.2">
      <c r="A2029" s="10" t="s">
        <v>2391</v>
      </c>
      <c r="B2029" s="10">
        <v>1690</v>
      </c>
      <c r="C2029" s="10" t="s">
        <v>20</v>
      </c>
      <c r="D2029" s="9" t="s">
        <v>4221</v>
      </c>
      <c r="E2029" s="212" t="s">
        <v>2394</v>
      </c>
      <c r="F2029" s="199"/>
      <c r="G2029" s="10" t="s">
        <v>24</v>
      </c>
      <c r="H2029" s="47">
        <v>2</v>
      </c>
      <c r="I2029" s="211">
        <f>VLOOKUP(B2029,CURVA_ABC_INSUM!$B$5:$H$1423,7,0)</f>
        <v>4.9400000000000004</v>
      </c>
      <c r="J2029" s="211">
        <f t="shared" si="175"/>
        <v>9.8800000000000008</v>
      </c>
      <c r="M2029">
        <v>4.66</v>
      </c>
    </row>
    <row r="2030" spans="1:13" ht="39.75" customHeight="1" x14ac:dyDescent="0.2">
      <c r="A2030" s="10" t="s">
        <v>2391</v>
      </c>
      <c r="B2030" s="10">
        <v>5207</v>
      </c>
      <c r="C2030" s="10" t="s">
        <v>20</v>
      </c>
      <c r="D2030" s="9" t="s">
        <v>4222</v>
      </c>
      <c r="E2030" s="212" t="s">
        <v>2394</v>
      </c>
      <c r="F2030" s="199"/>
      <c r="G2030" s="10" t="s">
        <v>24</v>
      </c>
      <c r="H2030" s="47">
        <v>1</v>
      </c>
      <c r="I2030" s="211">
        <f>VLOOKUP(B2030,CURVA_ABC_INSUM!$B$5:$H$1423,7,0)</f>
        <v>76.989999999999995</v>
      </c>
      <c r="J2030" s="211">
        <f t="shared" si="175"/>
        <v>76.989999999999995</v>
      </c>
      <c r="M2030">
        <v>76.989999999999995</v>
      </c>
    </row>
    <row r="2031" spans="1:13" ht="39.75" customHeight="1" x14ac:dyDescent="0.2">
      <c r="A2031" s="10" t="s">
        <v>2391</v>
      </c>
      <c r="B2031" s="10">
        <v>9856</v>
      </c>
      <c r="C2031" s="10" t="s">
        <v>14</v>
      </c>
      <c r="D2031" s="9" t="s">
        <v>2456</v>
      </c>
      <c r="E2031" s="212" t="s">
        <v>2394</v>
      </c>
      <c r="F2031" s="199"/>
      <c r="G2031" s="10" t="s">
        <v>18</v>
      </c>
      <c r="H2031" s="47">
        <v>1.8</v>
      </c>
      <c r="I2031" s="211">
        <f>VLOOKUP(B2031,CURVA_ABC_INSUM!$B$5:$H$1423,7,0)</f>
        <v>7.16</v>
      </c>
      <c r="J2031" s="211">
        <f t="shared" si="175"/>
        <v>12.88</v>
      </c>
      <c r="M2031">
        <v>7.8</v>
      </c>
    </row>
    <row r="2032" spans="1:13" ht="39.75" customHeight="1" thickBot="1" x14ac:dyDescent="0.25">
      <c r="A2032" s="13"/>
      <c r="B2032" s="13"/>
      <c r="C2032" s="12"/>
      <c r="D2032" s="13"/>
      <c r="E2032" s="13"/>
      <c r="F2032" s="48"/>
      <c r="G2032" s="13"/>
      <c r="H2032" s="87"/>
      <c r="I2032" s="87"/>
      <c r="J2032" s="48"/>
    </row>
    <row r="2033" spans="1:13" ht="39.75" customHeight="1" thickTop="1" x14ac:dyDescent="0.2">
      <c r="A2033" s="45"/>
      <c r="B2033" s="45"/>
      <c r="C2033" s="89"/>
      <c r="D2033" s="45"/>
      <c r="E2033" s="45"/>
      <c r="F2033" s="45"/>
      <c r="G2033" s="45"/>
      <c r="H2033" s="45"/>
      <c r="I2033" s="45"/>
      <c r="J2033" s="45"/>
    </row>
    <row r="2034" spans="1:13" ht="39.75" customHeight="1" x14ac:dyDescent="0.2">
      <c r="A2034" s="28"/>
      <c r="B2034" s="4" t="s">
        <v>2</v>
      </c>
      <c r="C2034" s="26" t="s">
        <v>3</v>
      </c>
      <c r="D2034" s="28" t="s">
        <v>4</v>
      </c>
      <c r="E2034" s="193" t="s">
        <v>2388</v>
      </c>
      <c r="F2034" s="194"/>
      <c r="G2034" s="26" t="s">
        <v>190</v>
      </c>
      <c r="H2034" s="4" t="s">
        <v>6</v>
      </c>
      <c r="I2034" s="4" t="s">
        <v>7</v>
      </c>
      <c r="J2034" s="4" t="s">
        <v>191</v>
      </c>
      <c r="M2034" t="s">
        <v>7</v>
      </c>
    </row>
    <row r="2035" spans="1:13" ht="39.75" customHeight="1" x14ac:dyDescent="0.2">
      <c r="A2035" s="29" t="s">
        <v>2389</v>
      </c>
      <c r="B2035" s="42">
        <v>93409</v>
      </c>
      <c r="C2035" s="41" t="s">
        <v>14</v>
      </c>
      <c r="D2035" s="29" t="s">
        <v>4173</v>
      </c>
      <c r="E2035" s="195" t="s">
        <v>2498</v>
      </c>
      <c r="F2035" s="196"/>
      <c r="G2035" s="41" t="s">
        <v>2526</v>
      </c>
      <c r="H2035" s="44">
        <v>1</v>
      </c>
      <c r="I2035" s="85">
        <f>SUM(J2036:J2038)</f>
        <v>40.79</v>
      </c>
      <c r="J2035" s="43">
        <f t="shared" ref="J2035:J2038" si="176">TRUNC(H2035*I2035,2)</f>
        <v>40.79</v>
      </c>
      <c r="M2035">
        <v>40.949999999999996</v>
      </c>
    </row>
    <row r="2036" spans="1:13" ht="39.75" customHeight="1" x14ac:dyDescent="0.2">
      <c r="A2036" s="6" t="s">
        <v>2397</v>
      </c>
      <c r="B2036" s="5">
        <v>88306</v>
      </c>
      <c r="C2036" s="7" t="s">
        <v>14</v>
      </c>
      <c r="D2036" s="6" t="s">
        <v>4171</v>
      </c>
      <c r="E2036" s="197" t="s">
        <v>2399</v>
      </c>
      <c r="F2036" s="198"/>
      <c r="G2036" s="7" t="s">
        <v>297</v>
      </c>
      <c r="H2036" s="46">
        <v>1</v>
      </c>
      <c r="I2036" s="77">
        <f>'COMP-CUSTO MÃO OBRA'!$H$1907</f>
        <v>32.51</v>
      </c>
      <c r="J2036" s="8">
        <f t="shared" si="176"/>
        <v>32.51</v>
      </c>
      <c r="M2036">
        <v>32.51</v>
      </c>
    </row>
    <row r="2037" spans="1:13" ht="39.75" customHeight="1" x14ac:dyDescent="0.2">
      <c r="A2037" s="6" t="s">
        <v>2397</v>
      </c>
      <c r="B2037" s="5">
        <v>93404</v>
      </c>
      <c r="C2037" s="7" t="s">
        <v>14</v>
      </c>
      <c r="D2037" s="6" t="s">
        <v>4223</v>
      </c>
      <c r="E2037" s="197" t="s">
        <v>2498</v>
      </c>
      <c r="F2037" s="198"/>
      <c r="G2037" s="7" t="s">
        <v>297</v>
      </c>
      <c r="H2037" s="46">
        <v>1</v>
      </c>
      <c r="I2037" s="77">
        <f>$J$2051</f>
        <v>7.32</v>
      </c>
      <c r="J2037" s="8">
        <f t="shared" si="176"/>
        <v>7.32</v>
      </c>
      <c r="M2037">
        <v>7.47</v>
      </c>
    </row>
    <row r="2038" spans="1:13" ht="39.75" customHeight="1" x14ac:dyDescent="0.2">
      <c r="A2038" s="6" t="s">
        <v>2397</v>
      </c>
      <c r="B2038" s="5">
        <v>93405</v>
      </c>
      <c r="C2038" s="7" t="s">
        <v>14</v>
      </c>
      <c r="D2038" s="6" t="s">
        <v>4224</v>
      </c>
      <c r="E2038" s="197" t="s">
        <v>2498</v>
      </c>
      <c r="F2038" s="198"/>
      <c r="G2038" s="7" t="s">
        <v>297</v>
      </c>
      <c r="H2038" s="46">
        <v>1</v>
      </c>
      <c r="I2038" s="77">
        <f>$J$2057</f>
        <v>0.96</v>
      </c>
      <c r="J2038" s="8">
        <f t="shared" si="176"/>
        <v>0.96</v>
      </c>
      <c r="M2038">
        <v>0.97</v>
      </c>
    </row>
    <row r="2039" spans="1:13" ht="39.75" customHeight="1" thickBot="1" x14ac:dyDescent="0.25">
      <c r="A2039" s="13"/>
      <c r="B2039" s="13"/>
      <c r="C2039" s="12"/>
      <c r="D2039" s="13"/>
      <c r="E2039" s="13"/>
      <c r="F2039" s="48"/>
      <c r="G2039" s="13"/>
      <c r="H2039" s="87"/>
      <c r="I2039" s="87"/>
      <c r="J2039" s="48"/>
    </row>
    <row r="2040" spans="1:13" ht="39.75" customHeight="1" thickTop="1" x14ac:dyDescent="0.2">
      <c r="A2040" s="45"/>
      <c r="B2040" s="45"/>
      <c r="C2040" s="89"/>
      <c r="D2040" s="45"/>
      <c r="E2040" s="45"/>
      <c r="F2040" s="45"/>
      <c r="G2040" s="45"/>
      <c r="H2040" s="45"/>
      <c r="I2040" s="45"/>
      <c r="J2040" s="45"/>
    </row>
    <row r="2041" spans="1:13" ht="39.75" customHeight="1" x14ac:dyDescent="0.2">
      <c r="A2041" s="28"/>
      <c r="B2041" s="4" t="s">
        <v>2</v>
      </c>
      <c r="C2041" s="26" t="s">
        <v>3</v>
      </c>
      <c r="D2041" s="28" t="s">
        <v>4</v>
      </c>
      <c r="E2041" s="193" t="s">
        <v>2388</v>
      </c>
      <c r="F2041" s="194"/>
      <c r="G2041" s="26" t="s">
        <v>190</v>
      </c>
      <c r="H2041" s="4" t="s">
        <v>6</v>
      </c>
      <c r="I2041" s="4" t="s">
        <v>7</v>
      </c>
      <c r="J2041" s="4" t="s">
        <v>191</v>
      </c>
      <c r="M2041" t="s">
        <v>7</v>
      </c>
    </row>
    <row r="2042" spans="1:13" ht="39.75" customHeight="1" x14ac:dyDescent="0.2">
      <c r="A2042" s="29" t="s">
        <v>2389</v>
      </c>
      <c r="B2042" s="42">
        <v>93408</v>
      </c>
      <c r="C2042" s="41" t="s">
        <v>14</v>
      </c>
      <c r="D2042" s="29" t="s">
        <v>4172</v>
      </c>
      <c r="E2042" s="195" t="s">
        <v>2498</v>
      </c>
      <c r="F2042" s="196"/>
      <c r="G2042" s="41" t="s">
        <v>637</v>
      </c>
      <c r="H2042" s="44">
        <v>1</v>
      </c>
      <c r="I2042" s="85">
        <f>SUM($J$2043:$J$2047)</f>
        <v>95.66</v>
      </c>
      <c r="J2042" s="43">
        <f t="shared" ref="J2042:J2047" si="177">TRUNC(H2042*I2042,2)</f>
        <v>95.66</v>
      </c>
      <c r="M2042">
        <v>96.56</v>
      </c>
    </row>
    <row r="2043" spans="1:13" ht="39.75" customHeight="1" x14ac:dyDescent="0.2">
      <c r="A2043" s="6" t="s">
        <v>2397</v>
      </c>
      <c r="B2043" s="5">
        <v>88306</v>
      </c>
      <c r="C2043" s="7" t="s">
        <v>14</v>
      </c>
      <c r="D2043" s="6" t="s">
        <v>4171</v>
      </c>
      <c r="E2043" s="197" t="s">
        <v>2399</v>
      </c>
      <c r="F2043" s="198"/>
      <c r="G2043" s="7" t="s">
        <v>297</v>
      </c>
      <c r="H2043" s="46">
        <v>1</v>
      </c>
      <c r="I2043" s="77">
        <f>'COMP-CUSTO MÃO OBRA'!$H$1907</f>
        <v>32.51</v>
      </c>
      <c r="J2043" s="8">
        <f t="shared" si="177"/>
        <v>32.51</v>
      </c>
      <c r="M2043">
        <v>32.51</v>
      </c>
    </row>
    <row r="2044" spans="1:13" ht="39.75" customHeight="1" x14ac:dyDescent="0.2">
      <c r="A2044" s="6" t="s">
        <v>2397</v>
      </c>
      <c r="B2044" s="5">
        <v>93404</v>
      </c>
      <c r="C2044" s="7" t="s">
        <v>14</v>
      </c>
      <c r="D2044" s="6" t="s">
        <v>4223</v>
      </c>
      <c r="E2044" s="197" t="s">
        <v>2498</v>
      </c>
      <c r="F2044" s="198"/>
      <c r="G2044" s="7" t="s">
        <v>297</v>
      </c>
      <c r="H2044" s="46">
        <v>1</v>
      </c>
      <c r="I2044" s="77">
        <f>$J$2051</f>
        <v>7.32</v>
      </c>
      <c r="J2044" s="8">
        <f t="shared" si="177"/>
        <v>7.32</v>
      </c>
      <c r="M2044">
        <v>7.47</v>
      </c>
    </row>
    <row r="2045" spans="1:13" ht="39.75" customHeight="1" x14ac:dyDescent="0.2">
      <c r="A2045" s="6" t="s">
        <v>2397</v>
      </c>
      <c r="B2045" s="5">
        <v>93405</v>
      </c>
      <c r="C2045" s="7" t="s">
        <v>14</v>
      </c>
      <c r="D2045" s="6" t="s">
        <v>4224</v>
      </c>
      <c r="E2045" s="197" t="s">
        <v>2498</v>
      </c>
      <c r="F2045" s="198"/>
      <c r="G2045" s="7" t="s">
        <v>297</v>
      </c>
      <c r="H2045" s="46">
        <v>1</v>
      </c>
      <c r="I2045" s="77">
        <f>$J$2057</f>
        <v>0.96</v>
      </c>
      <c r="J2045" s="8">
        <f t="shared" si="177"/>
        <v>0.96</v>
      </c>
      <c r="M2045">
        <v>0.97</v>
      </c>
    </row>
    <row r="2046" spans="1:13" ht="39.75" customHeight="1" x14ac:dyDescent="0.2">
      <c r="A2046" s="6" t="s">
        <v>2397</v>
      </c>
      <c r="B2046" s="5">
        <v>93406</v>
      </c>
      <c r="C2046" s="7" t="s">
        <v>14</v>
      </c>
      <c r="D2046" s="6" t="s">
        <v>4225</v>
      </c>
      <c r="E2046" s="197" t="s">
        <v>2498</v>
      </c>
      <c r="F2046" s="198"/>
      <c r="G2046" s="7" t="s">
        <v>297</v>
      </c>
      <c r="H2046" s="46">
        <v>1</v>
      </c>
      <c r="I2046" s="77">
        <f>$J$2063</f>
        <v>8.7799999999999994</v>
      </c>
      <c r="J2046" s="8">
        <f t="shared" si="177"/>
        <v>8.7799999999999994</v>
      </c>
      <c r="M2046">
        <v>8.9700000000000006</v>
      </c>
    </row>
    <row r="2047" spans="1:13" ht="39.75" customHeight="1" x14ac:dyDescent="0.2">
      <c r="A2047" s="6" t="s">
        <v>2397</v>
      </c>
      <c r="B2047" s="5">
        <v>93407</v>
      </c>
      <c r="C2047" s="7" t="s">
        <v>14</v>
      </c>
      <c r="D2047" s="6" t="s">
        <v>4226</v>
      </c>
      <c r="E2047" s="197" t="s">
        <v>2498</v>
      </c>
      <c r="F2047" s="198"/>
      <c r="G2047" s="7" t="s">
        <v>297</v>
      </c>
      <c r="H2047" s="46">
        <v>1</v>
      </c>
      <c r="I2047" s="77">
        <f>$J$2069</f>
        <v>46.09</v>
      </c>
      <c r="J2047" s="8">
        <f t="shared" si="177"/>
        <v>46.09</v>
      </c>
      <c r="M2047">
        <v>46.64</v>
      </c>
    </row>
    <row r="2048" spans="1:13" ht="39.75" customHeight="1" thickBot="1" x14ac:dyDescent="0.25">
      <c r="A2048" s="13"/>
      <c r="B2048" s="13"/>
      <c r="C2048" s="12"/>
      <c r="D2048" s="13"/>
      <c r="E2048" s="13"/>
      <c r="F2048" s="48"/>
      <c r="G2048" s="13"/>
      <c r="H2048" s="87"/>
      <c r="I2048" s="87"/>
      <c r="J2048" s="48"/>
    </row>
    <row r="2049" spans="1:13" ht="39.75" customHeight="1" thickTop="1" x14ac:dyDescent="0.2">
      <c r="A2049" s="45"/>
      <c r="B2049" s="45"/>
      <c r="C2049" s="89"/>
      <c r="D2049" s="45"/>
      <c r="E2049" s="45"/>
      <c r="F2049" s="45"/>
      <c r="G2049" s="45"/>
      <c r="H2049" s="45"/>
      <c r="I2049" s="45"/>
      <c r="J2049" s="45"/>
    </row>
    <row r="2050" spans="1:13" ht="39.75" customHeight="1" x14ac:dyDescent="0.2">
      <c r="A2050" s="28"/>
      <c r="B2050" s="4" t="s">
        <v>2</v>
      </c>
      <c r="C2050" s="26" t="s">
        <v>3</v>
      </c>
      <c r="D2050" s="28" t="s">
        <v>4</v>
      </c>
      <c r="E2050" s="193" t="s">
        <v>2388</v>
      </c>
      <c r="F2050" s="194"/>
      <c r="G2050" s="26" t="s">
        <v>190</v>
      </c>
      <c r="H2050" s="4" t="s">
        <v>6</v>
      </c>
      <c r="I2050" s="4" t="s">
        <v>7</v>
      </c>
      <c r="J2050" s="4" t="s">
        <v>191</v>
      </c>
      <c r="M2050" t="s">
        <v>7</v>
      </c>
    </row>
    <row r="2051" spans="1:13" ht="39.75" customHeight="1" x14ac:dyDescent="0.2">
      <c r="A2051" s="29" t="s">
        <v>2389</v>
      </c>
      <c r="B2051" s="42">
        <v>93404</v>
      </c>
      <c r="C2051" s="41" t="s">
        <v>14</v>
      </c>
      <c r="D2051" s="29" t="s">
        <v>4223</v>
      </c>
      <c r="E2051" s="195" t="s">
        <v>2498</v>
      </c>
      <c r="F2051" s="196"/>
      <c r="G2051" s="41" t="s">
        <v>297</v>
      </c>
      <c r="H2051" s="44">
        <v>1</v>
      </c>
      <c r="I2051" s="85">
        <f>SUM($J$2052:$J$2053)</f>
        <v>7.32</v>
      </c>
      <c r="J2051" s="43">
        <f t="shared" ref="J2051:J2053" si="178">TRUNC(H2051*I2051,2)</f>
        <v>7.32</v>
      </c>
      <c r="M2051">
        <v>7.4700000000000006</v>
      </c>
    </row>
    <row r="2052" spans="1:13" ht="39.75" customHeight="1" x14ac:dyDescent="0.2">
      <c r="A2052" s="10" t="s">
        <v>2391</v>
      </c>
      <c r="B2052" s="10">
        <v>36522</v>
      </c>
      <c r="C2052" s="10" t="s">
        <v>14</v>
      </c>
      <c r="D2052" s="9" t="s">
        <v>4227</v>
      </c>
      <c r="E2052" s="212" t="s">
        <v>2394</v>
      </c>
      <c r="F2052" s="199"/>
      <c r="G2052" s="10" t="s">
        <v>15</v>
      </c>
      <c r="H2052" s="47">
        <v>5.3300000000000001E-5</v>
      </c>
      <c r="I2052" s="211">
        <f>VLOOKUP(B2052,CURVA_ABC_INSUM!$B$5:$H$1423,7,0)</f>
        <v>93263.23</v>
      </c>
      <c r="J2052" s="211">
        <f t="shared" si="178"/>
        <v>4.97</v>
      </c>
      <c r="M2052">
        <v>95265.51</v>
      </c>
    </row>
    <row r="2053" spans="1:13" ht="39.75" customHeight="1" x14ac:dyDescent="0.2">
      <c r="A2053" s="10" t="s">
        <v>2391</v>
      </c>
      <c r="B2053" s="10">
        <v>39813</v>
      </c>
      <c r="C2053" s="10" t="s">
        <v>14</v>
      </c>
      <c r="D2053" s="9" t="s">
        <v>4228</v>
      </c>
      <c r="E2053" s="212" t="s">
        <v>2494</v>
      </c>
      <c r="F2053" s="199"/>
      <c r="G2053" s="10" t="s">
        <v>15</v>
      </c>
      <c r="H2053" s="47">
        <v>6.3999999999999997E-5</v>
      </c>
      <c r="I2053" s="211">
        <f>VLOOKUP(B2053,CURVA_ABC_INSUM!$B$5:$H$1423,7,0)</f>
        <v>36836.910000000003</v>
      </c>
      <c r="J2053" s="211">
        <f t="shared" si="178"/>
        <v>2.35</v>
      </c>
      <c r="M2053">
        <v>37627.760000000002</v>
      </c>
    </row>
    <row r="2054" spans="1:13" ht="39.75" customHeight="1" thickBot="1" x14ac:dyDescent="0.25">
      <c r="A2054" s="13"/>
      <c r="B2054" s="13"/>
      <c r="C2054" s="12"/>
      <c r="D2054" s="13"/>
      <c r="E2054" s="13"/>
      <c r="F2054" s="48"/>
      <c r="G2054" s="13"/>
      <c r="H2054" s="87"/>
      <c r="I2054" s="87"/>
      <c r="J2054" s="48"/>
    </row>
    <row r="2055" spans="1:13" ht="39.75" customHeight="1" thickTop="1" x14ac:dyDescent="0.2">
      <c r="A2055" s="45"/>
      <c r="B2055" s="45"/>
      <c r="C2055" s="89"/>
      <c r="D2055" s="45"/>
      <c r="E2055" s="45"/>
      <c r="F2055" s="45"/>
      <c r="G2055" s="45"/>
      <c r="H2055" s="45"/>
      <c r="I2055" s="45"/>
      <c r="J2055" s="45"/>
    </row>
    <row r="2056" spans="1:13" ht="39.75" customHeight="1" x14ac:dyDescent="0.2">
      <c r="A2056" s="28"/>
      <c r="B2056" s="4" t="s">
        <v>2</v>
      </c>
      <c r="C2056" s="26" t="s">
        <v>3</v>
      </c>
      <c r="D2056" s="28" t="s">
        <v>4</v>
      </c>
      <c r="E2056" s="193" t="s">
        <v>2388</v>
      </c>
      <c r="F2056" s="194"/>
      <c r="G2056" s="26" t="s">
        <v>190</v>
      </c>
      <c r="H2056" s="4" t="s">
        <v>6</v>
      </c>
      <c r="I2056" s="4" t="s">
        <v>7</v>
      </c>
      <c r="J2056" s="4" t="s">
        <v>191</v>
      </c>
      <c r="M2056" t="s">
        <v>7</v>
      </c>
    </row>
    <row r="2057" spans="1:13" ht="39.75" customHeight="1" x14ac:dyDescent="0.2">
      <c r="A2057" s="29" t="s">
        <v>2389</v>
      </c>
      <c r="B2057" s="42">
        <v>93405</v>
      </c>
      <c r="C2057" s="41" t="s">
        <v>14</v>
      </c>
      <c r="D2057" s="29" t="s">
        <v>4224</v>
      </c>
      <c r="E2057" s="195" t="s">
        <v>2498</v>
      </c>
      <c r="F2057" s="196"/>
      <c r="G2057" s="41" t="s">
        <v>297</v>
      </c>
      <c r="H2057" s="44">
        <v>1</v>
      </c>
      <c r="I2057" s="85">
        <f>SUM(J2058:J2059)</f>
        <v>0.96</v>
      </c>
      <c r="J2057" s="43">
        <f>TRUNC(H2057*I2057,2)</f>
        <v>0.96</v>
      </c>
      <c r="M2057">
        <v>0.97</v>
      </c>
    </row>
    <row r="2058" spans="1:13" ht="39.75" customHeight="1" x14ac:dyDescent="0.2">
      <c r="A2058" s="10" t="s">
        <v>2391</v>
      </c>
      <c r="B2058" s="10">
        <v>36522</v>
      </c>
      <c r="C2058" s="10" t="s">
        <v>14</v>
      </c>
      <c r="D2058" s="9" t="s">
        <v>4227</v>
      </c>
      <c r="E2058" s="212" t="s">
        <v>2394</v>
      </c>
      <c r="F2058" s="199"/>
      <c r="G2058" s="10" t="s">
        <v>15</v>
      </c>
      <c r="H2058" s="47">
        <v>7.4000000000000003E-6</v>
      </c>
      <c r="I2058" s="211">
        <f>VLOOKUP(B2058,CURVA_ABC_INSUM!$B$5:$H$1423,7,0)</f>
        <v>93263.23</v>
      </c>
      <c r="J2058" s="211">
        <f>TRUNC(H2058*I2058,2)</f>
        <v>0.69</v>
      </c>
      <c r="M2058">
        <v>95265.51</v>
      </c>
    </row>
    <row r="2059" spans="1:13" ht="39.75" customHeight="1" x14ac:dyDescent="0.2">
      <c r="A2059" s="10" t="s">
        <v>2391</v>
      </c>
      <c r="B2059" s="10">
        <v>39813</v>
      </c>
      <c r="C2059" s="10" t="s">
        <v>14</v>
      </c>
      <c r="D2059" s="9" t="s">
        <v>4228</v>
      </c>
      <c r="E2059" s="212" t="s">
        <v>2494</v>
      </c>
      <c r="F2059" s="199"/>
      <c r="G2059" s="10" t="s">
        <v>15</v>
      </c>
      <c r="H2059" s="47">
        <v>7.4000000000000003E-6</v>
      </c>
      <c r="I2059" s="211">
        <f>VLOOKUP(B2059,CURVA_ABC_INSUM!$B$5:$H$1423,7,0)</f>
        <v>36836.910000000003</v>
      </c>
      <c r="J2059" s="211">
        <f>TRUNC(H2059*I2059,2)</f>
        <v>0.27</v>
      </c>
      <c r="M2059">
        <v>37627.760000000002</v>
      </c>
    </row>
    <row r="2060" spans="1:13" ht="39.75" customHeight="1" thickBot="1" x14ac:dyDescent="0.25">
      <c r="A2060" s="13"/>
      <c r="B2060" s="13"/>
      <c r="C2060" s="12"/>
      <c r="D2060" s="13"/>
      <c r="E2060" s="13"/>
      <c r="F2060" s="48"/>
      <c r="G2060" s="13"/>
      <c r="H2060" s="87"/>
      <c r="I2060" s="87"/>
      <c r="J2060" s="48"/>
    </row>
    <row r="2061" spans="1:13" ht="39.75" customHeight="1" thickTop="1" x14ac:dyDescent="0.2">
      <c r="A2061" s="45"/>
      <c r="B2061" s="45"/>
      <c r="C2061" s="89"/>
      <c r="D2061" s="45"/>
      <c r="E2061" s="45"/>
      <c r="F2061" s="45"/>
      <c r="G2061" s="45"/>
      <c r="H2061" s="45"/>
      <c r="I2061" s="45"/>
      <c r="J2061" s="45"/>
    </row>
    <row r="2062" spans="1:13" ht="39.75" customHeight="1" x14ac:dyDescent="0.2">
      <c r="A2062" s="28"/>
      <c r="B2062" s="4" t="s">
        <v>2</v>
      </c>
      <c r="C2062" s="26" t="s">
        <v>3</v>
      </c>
      <c r="D2062" s="28" t="s">
        <v>4</v>
      </c>
      <c r="E2062" s="193" t="s">
        <v>2388</v>
      </c>
      <c r="F2062" s="194"/>
      <c r="G2062" s="26" t="s">
        <v>190</v>
      </c>
      <c r="H2062" s="4" t="s">
        <v>6</v>
      </c>
      <c r="I2062" s="4" t="s">
        <v>7</v>
      </c>
      <c r="J2062" s="4" t="s">
        <v>191</v>
      </c>
      <c r="M2062" t="s">
        <v>7</v>
      </c>
    </row>
    <row r="2063" spans="1:13" ht="39.75" customHeight="1" x14ac:dyDescent="0.2">
      <c r="A2063" s="29" t="s">
        <v>2389</v>
      </c>
      <c r="B2063" s="42">
        <v>93406</v>
      </c>
      <c r="C2063" s="41" t="s">
        <v>14</v>
      </c>
      <c r="D2063" s="29" t="s">
        <v>4225</v>
      </c>
      <c r="E2063" s="195" t="s">
        <v>2498</v>
      </c>
      <c r="F2063" s="196"/>
      <c r="G2063" s="41" t="s">
        <v>297</v>
      </c>
      <c r="H2063" s="44">
        <v>1</v>
      </c>
      <c r="I2063" s="85">
        <f>SUM(J2064:J2065)</f>
        <v>8.7799999999999994</v>
      </c>
      <c r="J2063" s="43">
        <f>TRUNC(H2063*I2063,2)</f>
        <v>8.7799999999999994</v>
      </c>
      <c r="M2063">
        <v>8.9699999999999989</v>
      </c>
    </row>
    <row r="2064" spans="1:13" ht="39.75" customHeight="1" x14ac:dyDescent="0.2">
      <c r="A2064" s="10" t="s">
        <v>2391</v>
      </c>
      <c r="B2064" s="10">
        <v>36522</v>
      </c>
      <c r="C2064" s="10" t="s">
        <v>14</v>
      </c>
      <c r="D2064" s="9" t="s">
        <v>4227</v>
      </c>
      <c r="E2064" s="212" t="s">
        <v>2394</v>
      </c>
      <c r="F2064" s="199"/>
      <c r="G2064" s="10" t="s">
        <v>15</v>
      </c>
      <c r="H2064" s="47">
        <v>6.6600000000000006E-5</v>
      </c>
      <c r="I2064" s="211">
        <f>VLOOKUP(B2064,CURVA_ABC_INSUM!$B$5:$H$1423,7,0)</f>
        <v>93263.23</v>
      </c>
      <c r="J2064" s="211">
        <f>TRUNC(H2064*I2064,2)</f>
        <v>6.21</v>
      </c>
      <c r="M2064">
        <v>95265.51</v>
      </c>
    </row>
    <row r="2065" spans="1:13" ht="39.75" customHeight="1" x14ac:dyDescent="0.2">
      <c r="A2065" s="10" t="s">
        <v>2391</v>
      </c>
      <c r="B2065" s="10">
        <v>39813</v>
      </c>
      <c r="C2065" s="10" t="s">
        <v>14</v>
      </c>
      <c r="D2065" s="9" t="s">
        <v>4228</v>
      </c>
      <c r="E2065" s="212" t="s">
        <v>2494</v>
      </c>
      <c r="F2065" s="199"/>
      <c r="G2065" s="10" t="s">
        <v>15</v>
      </c>
      <c r="H2065" s="47">
        <v>6.9999999999999994E-5</v>
      </c>
      <c r="I2065" s="211">
        <f>VLOOKUP(B2065,CURVA_ABC_INSUM!$B$5:$H$1423,7,0)</f>
        <v>36836.910000000003</v>
      </c>
      <c r="J2065" s="211">
        <f>TRUNC(H2065*I2065,2)</f>
        <v>2.57</v>
      </c>
      <c r="M2065">
        <v>37627.760000000002</v>
      </c>
    </row>
    <row r="2066" spans="1:13" ht="39.75" customHeight="1" thickBot="1" x14ac:dyDescent="0.25">
      <c r="A2066" s="13"/>
      <c r="B2066" s="13"/>
      <c r="C2066" s="12"/>
      <c r="D2066" s="13"/>
      <c r="E2066" s="13"/>
      <c r="F2066" s="48"/>
      <c r="G2066" s="13"/>
      <c r="H2066" s="87"/>
      <c r="I2066" s="87"/>
      <c r="J2066" s="48"/>
    </row>
    <row r="2067" spans="1:13" ht="39.75" customHeight="1" thickTop="1" x14ac:dyDescent="0.2">
      <c r="A2067" s="45"/>
      <c r="B2067" s="45"/>
      <c r="C2067" s="89"/>
      <c r="D2067" s="45"/>
      <c r="E2067" s="45"/>
      <c r="F2067" s="45"/>
      <c r="G2067" s="45"/>
      <c r="H2067" s="45"/>
      <c r="I2067" s="45"/>
      <c r="J2067" s="45"/>
    </row>
    <row r="2068" spans="1:13" ht="39.75" customHeight="1" x14ac:dyDescent="0.2">
      <c r="A2068" s="28"/>
      <c r="B2068" s="4" t="s">
        <v>2</v>
      </c>
      <c r="C2068" s="26" t="s">
        <v>3</v>
      </c>
      <c r="D2068" s="28" t="s">
        <v>4</v>
      </c>
      <c r="E2068" s="193" t="s">
        <v>2388</v>
      </c>
      <c r="F2068" s="194"/>
      <c r="G2068" s="26" t="s">
        <v>190</v>
      </c>
      <c r="H2068" s="4" t="s">
        <v>6</v>
      </c>
      <c r="I2068" s="4" t="s">
        <v>7</v>
      </c>
      <c r="J2068" s="4" t="s">
        <v>191</v>
      </c>
      <c r="M2068" t="s">
        <v>7</v>
      </c>
    </row>
    <row r="2069" spans="1:13" ht="39.75" customHeight="1" x14ac:dyDescent="0.2">
      <c r="A2069" s="29" t="s">
        <v>2389</v>
      </c>
      <c r="B2069" s="42">
        <v>93407</v>
      </c>
      <c r="C2069" s="41" t="s">
        <v>14</v>
      </c>
      <c r="D2069" s="29" t="s">
        <v>4226</v>
      </c>
      <c r="E2069" s="195" t="s">
        <v>2498</v>
      </c>
      <c r="F2069" s="196"/>
      <c r="G2069" s="41" t="s">
        <v>297</v>
      </c>
      <c r="H2069" s="44">
        <v>1</v>
      </c>
      <c r="I2069" s="85">
        <f>J2070</f>
        <v>46.09</v>
      </c>
      <c r="J2069" s="43">
        <f>TRUNC(H2069*I2069,2)</f>
        <v>46.09</v>
      </c>
      <c r="M2069">
        <v>46.64</v>
      </c>
    </row>
    <row r="2070" spans="1:13" ht="39.75" customHeight="1" x14ac:dyDescent="0.2">
      <c r="A2070" s="10" t="s">
        <v>2391</v>
      </c>
      <c r="B2070" s="10">
        <v>4221</v>
      </c>
      <c r="C2070" s="10" t="s">
        <v>14</v>
      </c>
      <c r="D2070" s="9" t="s">
        <v>2539</v>
      </c>
      <c r="E2070" s="212" t="s">
        <v>2394</v>
      </c>
      <c r="F2070" s="199"/>
      <c r="G2070" s="10" t="s">
        <v>36</v>
      </c>
      <c r="H2070" s="47">
        <v>7.88</v>
      </c>
      <c r="I2070" s="211">
        <f>VLOOKUP(B2070,CURVA_ABC_INSUM!$B$5:$H$1423,7,0)</f>
        <v>5.85</v>
      </c>
      <c r="J2070" s="211">
        <f>TRUNC(H2070*I2070,2)</f>
        <v>46.09</v>
      </c>
      <c r="M2070">
        <v>5.92</v>
      </c>
    </row>
    <row r="2071" spans="1:13" ht="39.75" customHeight="1" thickBot="1" x14ac:dyDescent="0.25">
      <c r="A2071" s="13"/>
      <c r="B2071" s="13"/>
      <c r="C2071" s="12"/>
      <c r="D2071" s="13"/>
      <c r="E2071" s="13"/>
      <c r="F2071" s="48"/>
      <c r="G2071" s="13"/>
      <c r="H2071" s="87"/>
      <c r="I2071" s="87"/>
      <c r="J2071" s="48"/>
    </row>
    <row r="2072" spans="1:13" ht="39.75" customHeight="1" thickTop="1" x14ac:dyDescent="0.2">
      <c r="A2072" s="45"/>
      <c r="B2072" s="45"/>
      <c r="C2072" s="89"/>
      <c r="D2072" s="45"/>
      <c r="E2072" s="45"/>
      <c r="F2072" s="45"/>
      <c r="G2072" s="45"/>
      <c r="H2072" s="45"/>
      <c r="I2072" s="45"/>
      <c r="J2072" s="45"/>
    </row>
    <row r="2073" spans="1:13" ht="39.75" customHeight="1" x14ac:dyDescent="0.2">
      <c r="A2073" s="28"/>
      <c r="B2073" s="4" t="s">
        <v>2</v>
      </c>
      <c r="C2073" s="26" t="s">
        <v>3</v>
      </c>
      <c r="D2073" s="28" t="s">
        <v>4</v>
      </c>
      <c r="E2073" s="193" t="s">
        <v>2388</v>
      </c>
      <c r="F2073" s="194"/>
      <c r="G2073" s="26" t="s">
        <v>190</v>
      </c>
      <c r="H2073" s="4" t="s">
        <v>6</v>
      </c>
      <c r="I2073" s="4" t="s">
        <v>7</v>
      </c>
      <c r="J2073" s="4" t="s">
        <v>191</v>
      </c>
      <c r="M2073" t="s">
        <v>7</v>
      </c>
    </row>
    <row r="2074" spans="1:13" ht="39.75" customHeight="1" x14ac:dyDescent="0.2">
      <c r="A2074" s="29" t="s">
        <v>2389</v>
      </c>
      <c r="B2074" s="42">
        <v>103180</v>
      </c>
      <c r="C2074" s="41" t="s">
        <v>14</v>
      </c>
      <c r="D2074" s="29" t="s">
        <v>3284</v>
      </c>
      <c r="E2074" s="195" t="s">
        <v>2498</v>
      </c>
      <c r="F2074" s="196"/>
      <c r="G2074" s="41" t="s">
        <v>297</v>
      </c>
      <c r="H2074" s="44">
        <v>1</v>
      </c>
      <c r="I2074" s="85">
        <f>J2075</f>
        <v>3.62</v>
      </c>
      <c r="J2074" s="43">
        <f>TRUNC(H2074*I2074,2)</f>
        <v>3.62</v>
      </c>
      <c r="M2074">
        <v>3.36</v>
      </c>
    </row>
    <row r="2075" spans="1:13" ht="39.75" customHeight="1" x14ac:dyDescent="0.2">
      <c r="A2075" s="10" t="s">
        <v>2391</v>
      </c>
      <c r="B2075" s="10">
        <v>2705</v>
      </c>
      <c r="C2075" s="10" t="s">
        <v>14</v>
      </c>
      <c r="D2075" s="9" t="s">
        <v>4062</v>
      </c>
      <c r="E2075" s="212" t="s">
        <v>2394</v>
      </c>
      <c r="F2075" s="199"/>
      <c r="G2075" s="10" t="s">
        <v>4063</v>
      </c>
      <c r="H2075" s="47">
        <v>4.37</v>
      </c>
      <c r="I2075" s="211">
        <f>VLOOKUP(B2075,CURVA_ABC_INSUM!$B$5:$H$1423,7,0)</f>
        <v>0.83</v>
      </c>
      <c r="J2075" s="211">
        <f>TRUNC(H2075*I2075,2)</f>
        <v>3.62</v>
      </c>
      <c r="M2075">
        <v>0.77</v>
      </c>
    </row>
    <row r="2076" spans="1:13" ht="39.75" customHeight="1" thickBot="1" x14ac:dyDescent="0.25">
      <c r="A2076" s="13"/>
      <c r="B2076" s="13"/>
      <c r="C2076" s="12"/>
      <c r="D2076" s="13"/>
      <c r="E2076" s="13"/>
      <c r="F2076" s="48"/>
      <c r="G2076" s="13"/>
      <c r="H2076" s="87"/>
      <c r="I2076" s="87"/>
      <c r="J2076" s="48"/>
    </row>
    <row r="2077" spans="1:13" ht="39.75" customHeight="1" thickTop="1" x14ac:dyDescent="0.2">
      <c r="A2077" s="45"/>
      <c r="B2077" s="45"/>
      <c r="C2077" s="89"/>
      <c r="D2077" s="45"/>
      <c r="E2077" s="45"/>
      <c r="F2077" s="45"/>
      <c r="G2077" s="45"/>
      <c r="H2077" s="45"/>
      <c r="I2077" s="45"/>
      <c r="J2077" s="45"/>
    </row>
    <row r="2078" spans="1:13" ht="39.75" customHeight="1" x14ac:dyDescent="0.2">
      <c r="A2078" s="28"/>
      <c r="B2078" s="4" t="s">
        <v>2</v>
      </c>
      <c r="C2078" s="26" t="s">
        <v>3</v>
      </c>
      <c r="D2078" s="28" t="s">
        <v>4</v>
      </c>
      <c r="E2078" s="193" t="s">
        <v>2388</v>
      </c>
      <c r="F2078" s="194"/>
      <c r="G2078" s="26" t="s">
        <v>190</v>
      </c>
      <c r="H2078" s="4" t="s">
        <v>6</v>
      </c>
      <c r="I2078" s="4" t="s">
        <v>7</v>
      </c>
      <c r="J2078" s="4" t="s">
        <v>191</v>
      </c>
      <c r="M2078" t="s">
        <v>7</v>
      </c>
    </row>
    <row r="2079" spans="1:13" ht="39.75" customHeight="1" x14ac:dyDescent="0.2">
      <c r="A2079" s="29" t="s">
        <v>2389</v>
      </c>
      <c r="B2079" s="42">
        <v>90455</v>
      </c>
      <c r="C2079" s="41" t="s">
        <v>14</v>
      </c>
      <c r="D2079" s="29" t="s">
        <v>2703</v>
      </c>
      <c r="E2079" s="195" t="s">
        <v>2435</v>
      </c>
      <c r="F2079" s="196"/>
      <c r="G2079" s="41" t="s">
        <v>15</v>
      </c>
      <c r="H2079" s="44">
        <v>1</v>
      </c>
      <c r="I2079" s="85">
        <f>SUM($J$2080:$J$2083)</f>
        <v>7.5500000000000007</v>
      </c>
      <c r="J2079" s="43">
        <f>TRUNC(H2079*I2079,2)</f>
        <v>7.55</v>
      </c>
      <c r="M2079">
        <v>7.78</v>
      </c>
    </row>
    <row r="2080" spans="1:13" ht="39.75" customHeight="1" x14ac:dyDescent="0.2">
      <c r="A2080" s="6" t="s">
        <v>2397</v>
      </c>
      <c r="B2080" s="5">
        <v>88248</v>
      </c>
      <c r="C2080" s="7" t="s">
        <v>14</v>
      </c>
      <c r="D2080" s="6" t="s">
        <v>4022</v>
      </c>
      <c r="E2080" s="197" t="s">
        <v>2399</v>
      </c>
      <c r="F2080" s="198"/>
      <c r="G2080" s="7" t="s">
        <v>297</v>
      </c>
      <c r="H2080" s="46">
        <v>2.3E-2</v>
      </c>
      <c r="I2080" s="77">
        <f>'COMP-CUSTO MÃO OBRA'!$H$61</f>
        <v>27.08</v>
      </c>
      <c r="J2080" s="8">
        <f>TRUNC(H2080*I2080,2)</f>
        <v>0.62</v>
      </c>
      <c r="M2080">
        <v>26.5</v>
      </c>
    </row>
    <row r="2081" spans="1:13" ht="39.75" customHeight="1" x14ac:dyDescent="0.2">
      <c r="A2081" s="6" t="s">
        <v>2397</v>
      </c>
      <c r="B2081" s="5">
        <v>88267</v>
      </c>
      <c r="C2081" s="7" t="s">
        <v>14</v>
      </c>
      <c r="D2081" s="6" t="s">
        <v>429</v>
      </c>
      <c r="E2081" s="197" t="s">
        <v>2399</v>
      </c>
      <c r="F2081" s="198"/>
      <c r="G2081" s="7" t="s">
        <v>297</v>
      </c>
      <c r="H2081" s="46">
        <v>0.14699999999999999</v>
      </c>
      <c r="I2081" s="77">
        <f>'COMP-CUSTO MÃO OBRA'!$H$822</f>
        <v>33.380000000000003</v>
      </c>
      <c r="J2081" s="8">
        <f>TRUNC(H2081*I2081,2)</f>
        <v>4.9000000000000004</v>
      </c>
      <c r="M2081">
        <v>33.380000000000003</v>
      </c>
    </row>
    <row r="2082" spans="1:13" ht="39.75" customHeight="1" x14ac:dyDescent="0.2">
      <c r="A2082" s="10" t="s">
        <v>2391</v>
      </c>
      <c r="B2082" s="10">
        <v>9836</v>
      </c>
      <c r="C2082" s="10" t="s">
        <v>14</v>
      </c>
      <c r="D2082" s="9" t="s">
        <v>3334</v>
      </c>
      <c r="E2082" s="212" t="s">
        <v>2394</v>
      </c>
      <c r="F2082" s="199"/>
      <c r="G2082" s="10" t="s">
        <v>18</v>
      </c>
      <c r="H2082" s="47">
        <v>0.15</v>
      </c>
      <c r="I2082" s="211">
        <f>VLOOKUP(B2082,CURVA_ABC_INSUM!$B$5:$H$1423,7,0)</f>
        <v>13</v>
      </c>
      <c r="J2082" s="211">
        <f>TRUNC(H2082*I2082,2)</f>
        <v>1.95</v>
      </c>
      <c r="M2082">
        <v>14.67</v>
      </c>
    </row>
    <row r="2083" spans="1:13" ht="39.75" customHeight="1" x14ac:dyDescent="0.2">
      <c r="A2083" s="10" t="s">
        <v>2391</v>
      </c>
      <c r="B2083" s="10">
        <v>43132</v>
      </c>
      <c r="C2083" s="10" t="s">
        <v>14</v>
      </c>
      <c r="D2083" s="9" t="s">
        <v>19</v>
      </c>
      <c r="E2083" s="212" t="s">
        <v>2394</v>
      </c>
      <c r="F2083" s="199"/>
      <c r="G2083" s="10" t="s">
        <v>17</v>
      </c>
      <c r="H2083" s="47">
        <v>5.0000000000000001E-3</v>
      </c>
      <c r="I2083" s="211">
        <f>VLOOKUP(B2083,CURVA_ABC_INSUM!$B$5:$H$1423,7,0)</f>
        <v>17</v>
      </c>
      <c r="J2083" s="211">
        <f>TRUNC(H2083*I2083,2)</f>
        <v>0.08</v>
      </c>
      <c r="M2083">
        <v>17.96</v>
      </c>
    </row>
    <row r="2084" spans="1:13" ht="39.75" customHeight="1" thickBot="1" x14ac:dyDescent="0.25">
      <c r="A2084" s="13"/>
      <c r="B2084" s="13"/>
      <c r="C2084" s="12"/>
      <c r="D2084" s="13"/>
      <c r="E2084" s="13"/>
      <c r="F2084" s="48"/>
      <c r="G2084" s="13"/>
      <c r="H2084" s="87"/>
      <c r="I2084" s="87"/>
      <c r="J2084" s="48"/>
    </row>
    <row r="2085" spans="1:13" ht="39.75" customHeight="1" thickTop="1" x14ac:dyDescent="0.2">
      <c r="A2085" s="45"/>
      <c r="B2085" s="45"/>
      <c r="C2085" s="89"/>
      <c r="D2085" s="45"/>
      <c r="E2085" s="45"/>
      <c r="F2085" s="45"/>
      <c r="G2085" s="45"/>
      <c r="H2085" s="45"/>
      <c r="I2085" s="45"/>
      <c r="J2085" s="45"/>
    </row>
    <row r="2086" spans="1:13" ht="39.75" customHeight="1" x14ac:dyDescent="0.2">
      <c r="A2086" s="28"/>
      <c r="B2086" s="4" t="s">
        <v>2</v>
      </c>
      <c r="C2086" s="26" t="s">
        <v>3</v>
      </c>
      <c r="D2086" s="28" t="s">
        <v>4</v>
      </c>
      <c r="E2086" s="193" t="s">
        <v>2388</v>
      </c>
      <c r="F2086" s="194"/>
      <c r="G2086" s="26" t="s">
        <v>190</v>
      </c>
      <c r="H2086" s="4" t="s">
        <v>6</v>
      </c>
      <c r="I2086" s="4" t="s">
        <v>7</v>
      </c>
      <c r="J2086" s="4" t="s">
        <v>191</v>
      </c>
      <c r="M2086" t="s">
        <v>7</v>
      </c>
    </row>
    <row r="2087" spans="1:13" ht="39.75" customHeight="1" x14ac:dyDescent="0.2">
      <c r="A2087" s="29" t="s">
        <v>2389</v>
      </c>
      <c r="B2087" s="42">
        <v>90454</v>
      </c>
      <c r="C2087" s="41" t="s">
        <v>14</v>
      </c>
      <c r="D2087" s="29" t="s">
        <v>2719</v>
      </c>
      <c r="E2087" s="195" t="s">
        <v>2435</v>
      </c>
      <c r="F2087" s="196"/>
      <c r="G2087" s="41" t="s">
        <v>15</v>
      </c>
      <c r="H2087" s="44">
        <v>1</v>
      </c>
      <c r="I2087" s="85">
        <f>SUM(J2088:J2091)</f>
        <v>5.7200000000000006</v>
      </c>
      <c r="J2087" s="43">
        <f>TRUNC(H2087*I2087,2)</f>
        <v>5.72</v>
      </c>
      <c r="M2087">
        <v>5.95</v>
      </c>
    </row>
    <row r="2088" spans="1:13" ht="39.75" customHeight="1" x14ac:dyDescent="0.2">
      <c r="A2088" s="6" t="s">
        <v>2397</v>
      </c>
      <c r="B2088" s="5">
        <v>88248</v>
      </c>
      <c r="C2088" s="7" t="s">
        <v>14</v>
      </c>
      <c r="D2088" s="6" t="s">
        <v>4022</v>
      </c>
      <c r="E2088" s="197" t="s">
        <v>2399</v>
      </c>
      <c r="F2088" s="198"/>
      <c r="G2088" s="7" t="s">
        <v>297</v>
      </c>
      <c r="H2088" s="46">
        <v>1.6E-2</v>
      </c>
      <c r="I2088" s="77">
        <f>'COMP-CUSTO MÃO OBRA'!$H$61</f>
        <v>27.08</v>
      </c>
      <c r="J2088" s="8">
        <f>TRUNC(H2088*I2088,2)</f>
        <v>0.43</v>
      </c>
      <c r="M2088">
        <v>26.5</v>
      </c>
    </row>
    <row r="2089" spans="1:13" ht="39.75" customHeight="1" x14ac:dyDescent="0.2">
      <c r="A2089" s="6" t="s">
        <v>2397</v>
      </c>
      <c r="B2089" s="5">
        <v>88267</v>
      </c>
      <c r="C2089" s="7" t="s">
        <v>14</v>
      </c>
      <c r="D2089" s="6" t="s">
        <v>429</v>
      </c>
      <c r="E2089" s="197" t="s">
        <v>2399</v>
      </c>
      <c r="F2089" s="198"/>
      <c r="G2089" s="7" t="s">
        <v>297</v>
      </c>
      <c r="H2089" s="46">
        <v>0.10100000000000001</v>
      </c>
      <c r="I2089" s="77">
        <f>'COMP-CUSTO MÃO OBRA'!$H$822</f>
        <v>33.380000000000003</v>
      </c>
      <c r="J2089" s="8">
        <f>TRUNC(H2089*I2089,2)</f>
        <v>3.37</v>
      </c>
      <c r="M2089">
        <v>33.380000000000003</v>
      </c>
    </row>
    <row r="2090" spans="1:13" ht="39.75" customHeight="1" x14ac:dyDescent="0.2">
      <c r="A2090" s="10" t="s">
        <v>2391</v>
      </c>
      <c r="B2090" s="10">
        <v>9837</v>
      </c>
      <c r="C2090" s="10" t="s">
        <v>14</v>
      </c>
      <c r="D2090" s="9" t="s">
        <v>3338</v>
      </c>
      <c r="E2090" s="212" t="s">
        <v>2394</v>
      </c>
      <c r="F2090" s="199"/>
      <c r="G2090" s="10" t="s">
        <v>18</v>
      </c>
      <c r="H2090" s="47">
        <v>0.15</v>
      </c>
      <c r="I2090" s="211">
        <f>VLOOKUP(B2090,CURVA_ABC_INSUM!$B$5:$H$1423,7,0)</f>
        <v>12.31</v>
      </c>
      <c r="J2090" s="211">
        <f>TRUNC(H2090*I2090,2)</f>
        <v>1.84</v>
      </c>
      <c r="M2090">
        <v>13.89</v>
      </c>
    </row>
    <row r="2091" spans="1:13" ht="39.75" customHeight="1" x14ac:dyDescent="0.2">
      <c r="A2091" s="10" t="s">
        <v>2391</v>
      </c>
      <c r="B2091" s="10">
        <v>43132</v>
      </c>
      <c r="C2091" s="10" t="s">
        <v>14</v>
      </c>
      <c r="D2091" s="9" t="s">
        <v>19</v>
      </c>
      <c r="E2091" s="212" t="s">
        <v>2394</v>
      </c>
      <c r="F2091" s="199"/>
      <c r="G2091" s="10" t="s">
        <v>17</v>
      </c>
      <c r="H2091" s="47">
        <v>5.0000000000000001E-3</v>
      </c>
      <c r="I2091" s="211">
        <f>VLOOKUP(B2091,CURVA_ABC_INSUM!$B$5:$H$1423,7,0)</f>
        <v>17</v>
      </c>
      <c r="J2091" s="211">
        <f>TRUNC(H2091*I2091,2)</f>
        <v>0.08</v>
      </c>
      <c r="M2091">
        <v>17.96</v>
      </c>
    </row>
    <row r="2092" spans="1:13" ht="39.75" customHeight="1" thickBot="1" x14ac:dyDescent="0.25">
      <c r="A2092" s="13"/>
      <c r="B2092" s="13"/>
      <c r="C2092" s="12"/>
      <c r="D2092" s="13"/>
      <c r="E2092" s="13"/>
      <c r="F2092" s="48"/>
      <c r="G2092" s="13"/>
      <c r="H2092" s="87"/>
      <c r="I2092" s="87"/>
      <c r="J2092" s="48"/>
    </row>
    <row r="2093" spans="1:13" ht="39.75" customHeight="1" thickTop="1" x14ac:dyDescent="0.2">
      <c r="A2093" s="45"/>
      <c r="B2093" s="45"/>
      <c r="C2093" s="89"/>
      <c r="D2093" s="45"/>
      <c r="E2093" s="45"/>
      <c r="F2093" s="45"/>
      <c r="G2093" s="45"/>
      <c r="H2093" s="45"/>
      <c r="I2093" s="45"/>
      <c r="J2093" s="45"/>
    </row>
    <row r="2094" spans="1:13" ht="39.75" customHeight="1" x14ac:dyDescent="0.2">
      <c r="A2094" s="28"/>
      <c r="B2094" s="4" t="s">
        <v>2</v>
      </c>
      <c r="C2094" s="26" t="s">
        <v>3</v>
      </c>
      <c r="D2094" s="28" t="s">
        <v>4</v>
      </c>
      <c r="E2094" s="193" t="s">
        <v>2388</v>
      </c>
      <c r="F2094" s="194"/>
      <c r="G2094" s="26" t="s">
        <v>190</v>
      </c>
      <c r="H2094" s="4" t="s">
        <v>6</v>
      </c>
      <c r="I2094" s="4" t="s">
        <v>7</v>
      </c>
      <c r="J2094" s="4" t="s">
        <v>191</v>
      </c>
      <c r="M2094" t="s">
        <v>7</v>
      </c>
    </row>
    <row r="2095" spans="1:13" ht="39.75" customHeight="1" x14ac:dyDescent="0.2">
      <c r="A2095" s="29" t="s">
        <v>2389</v>
      </c>
      <c r="B2095" s="42">
        <v>90453</v>
      </c>
      <c r="C2095" s="41" t="s">
        <v>14</v>
      </c>
      <c r="D2095" s="29" t="s">
        <v>3051</v>
      </c>
      <c r="E2095" s="195" t="s">
        <v>2435</v>
      </c>
      <c r="F2095" s="196"/>
      <c r="G2095" s="41" t="s">
        <v>15</v>
      </c>
      <c r="H2095" s="44">
        <v>1</v>
      </c>
      <c r="I2095" s="85">
        <f>SUM(J2096:J2099)</f>
        <v>3.4000000000000004</v>
      </c>
      <c r="J2095" s="43">
        <f t="shared" ref="J2095:J2099" si="179">TRUNC(H2095*I2095,2)</f>
        <v>3.4</v>
      </c>
      <c r="M2095">
        <v>3.5</v>
      </c>
    </row>
    <row r="2096" spans="1:13" ht="39.75" customHeight="1" x14ac:dyDescent="0.2">
      <c r="A2096" s="6" t="s">
        <v>2397</v>
      </c>
      <c r="B2096" s="5">
        <v>88248</v>
      </c>
      <c r="C2096" s="7" t="s">
        <v>14</v>
      </c>
      <c r="D2096" s="6" t="s">
        <v>4022</v>
      </c>
      <c r="E2096" s="197" t="s">
        <v>2399</v>
      </c>
      <c r="F2096" s="198"/>
      <c r="G2096" s="7" t="s">
        <v>297</v>
      </c>
      <c r="H2096" s="46">
        <v>0.01</v>
      </c>
      <c r="I2096" s="77">
        <f>'COMP-CUSTO MÃO OBRA'!$H$61</f>
        <v>27.08</v>
      </c>
      <c r="J2096" s="8">
        <f t="shared" si="179"/>
        <v>0.27</v>
      </c>
      <c r="M2096">
        <v>26.5</v>
      </c>
    </row>
    <row r="2097" spans="1:13" ht="39.75" customHeight="1" x14ac:dyDescent="0.2">
      <c r="A2097" s="6" t="s">
        <v>2397</v>
      </c>
      <c r="B2097" s="5">
        <v>88267</v>
      </c>
      <c r="C2097" s="7" t="s">
        <v>14</v>
      </c>
      <c r="D2097" s="6" t="s">
        <v>429</v>
      </c>
      <c r="E2097" s="197" t="s">
        <v>2399</v>
      </c>
      <c r="F2097" s="198"/>
      <c r="G2097" s="7" t="s">
        <v>297</v>
      </c>
      <c r="H2097" s="46">
        <v>6.6000000000000003E-2</v>
      </c>
      <c r="I2097" s="77">
        <f>'COMP-CUSTO MÃO OBRA'!$H$822</f>
        <v>33.380000000000003</v>
      </c>
      <c r="J2097" s="8">
        <f t="shared" si="179"/>
        <v>2.2000000000000002</v>
      </c>
      <c r="M2097">
        <v>33.380000000000003</v>
      </c>
    </row>
    <row r="2098" spans="1:13" ht="39.75" customHeight="1" x14ac:dyDescent="0.2">
      <c r="A2098" s="10" t="s">
        <v>2391</v>
      </c>
      <c r="B2098" s="10">
        <v>9835</v>
      </c>
      <c r="C2098" s="10" t="s">
        <v>14</v>
      </c>
      <c r="D2098" s="9" t="s">
        <v>3336</v>
      </c>
      <c r="E2098" s="212" t="s">
        <v>2394</v>
      </c>
      <c r="F2098" s="199"/>
      <c r="G2098" s="10" t="s">
        <v>18</v>
      </c>
      <c r="H2098" s="47">
        <v>0.15</v>
      </c>
      <c r="I2098" s="211">
        <f>VLOOKUP(B2098,CURVA_ABC_INSUM!$B$5:$H$1423,7,0)</f>
        <v>5.68</v>
      </c>
      <c r="J2098" s="211">
        <f t="shared" si="179"/>
        <v>0.85</v>
      </c>
      <c r="M2098">
        <v>6.41</v>
      </c>
    </row>
    <row r="2099" spans="1:13" ht="39.75" customHeight="1" x14ac:dyDescent="0.2">
      <c r="A2099" s="10" t="s">
        <v>2391</v>
      </c>
      <c r="B2099" s="10">
        <v>43132</v>
      </c>
      <c r="C2099" s="10" t="s">
        <v>14</v>
      </c>
      <c r="D2099" s="9" t="s">
        <v>19</v>
      </c>
      <c r="E2099" s="212" t="s">
        <v>2394</v>
      </c>
      <c r="F2099" s="199"/>
      <c r="G2099" s="10" t="s">
        <v>17</v>
      </c>
      <c r="H2099" s="47">
        <v>5.0000000000000001E-3</v>
      </c>
      <c r="I2099" s="211">
        <f>VLOOKUP(B2099,CURVA_ABC_INSUM!$B$5:$H$1423,7,0)</f>
        <v>17</v>
      </c>
      <c r="J2099" s="211">
        <f t="shared" si="179"/>
        <v>0.08</v>
      </c>
      <c r="M2099">
        <v>17.96</v>
      </c>
    </row>
    <row r="2100" spans="1:13" ht="39.75" customHeight="1" thickBot="1" x14ac:dyDescent="0.25">
      <c r="A2100" s="13"/>
      <c r="B2100" s="13"/>
      <c r="C2100" s="12"/>
      <c r="D2100" s="13"/>
      <c r="E2100" s="13"/>
      <c r="F2100" s="48"/>
      <c r="G2100" s="13"/>
      <c r="H2100" s="87"/>
      <c r="I2100" s="87"/>
      <c r="J2100" s="48"/>
    </row>
    <row r="2101" spans="1:13" ht="39.75" customHeight="1" thickTop="1" x14ac:dyDescent="0.2">
      <c r="A2101" s="45"/>
      <c r="B2101" s="45"/>
      <c r="C2101" s="89"/>
      <c r="D2101" s="45"/>
      <c r="E2101" s="45"/>
      <c r="F2101" s="45"/>
      <c r="G2101" s="45"/>
      <c r="H2101" s="45"/>
      <c r="I2101" s="45"/>
      <c r="J2101" s="45"/>
    </row>
    <row r="2102" spans="1:13" ht="39.75" customHeight="1" x14ac:dyDescent="0.2">
      <c r="A2102" s="28"/>
      <c r="B2102" s="4" t="s">
        <v>2</v>
      </c>
      <c r="C2102" s="26" t="s">
        <v>3</v>
      </c>
      <c r="D2102" s="28" t="s">
        <v>4</v>
      </c>
      <c r="E2102" s="193" t="s">
        <v>2388</v>
      </c>
      <c r="F2102" s="194"/>
      <c r="G2102" s="26" t="s">
        <v>190</v>
      </c>
      <c r="H2102" s="4" t="s">
        <v>6</v>
      </c>
      <c r="I2102" s="4" t="s">
        <v>7</v>
      </c>
      <c r="J2102" s="4" t="s">
        <v>191</v>
      </c>
      <c r="M2102" t="s">
        <v>7</v>
      </c>
    </row>
    <row r="2103" spans="1:13" ht="39.75" customHeight="1" x14ac:dyDescent="0.2">
      <c r="A2103" s="29" t="s">
        <v>2389</v>
      </c>
      <c r="B2103" s="42" t="s">
        <v>4229</v>
      </c>
      <c r="C2103" s="41" t="s">
        <v>2784</v>
      </c>
      <c r="D2103" s="29" t="s">
        <v>4230</v>
      </c>
      <c r="E2103" s="195">
        <v>55</v>
      </c>
      <c r="F2103" s="196"/>
      <c r="G2103" s="41" t="s">
        <v>17</v>
      </c>
      <c r="H2103" s="44">
        <v>1</v>
      </c>
      <c r="I2103" s="85">
        <f>SUM(J2104)</f>
        <v>5.15</v>
      </c>
      <c r="J2103" s="43">
        <f t="shared" ref="J2103:J2104" si="180">TRUNC(H2103*I2103,2)</f>
        <v>5.15</v>
      </c>
      <c r="M2103">
        <v>5.15</v>
      </c>
    </row>
    <row r="2104" spans="1:13" ht="39.75" customHeight="1" x14ac:dyDescent="0.2">
      <c r="A2104" s="10" t="s">
        <v>2391</v>
      </c>
      <c r="B2104" s="10">
        <v>36</v>
      </c>
      <c r="C2104" s="10" t="s">
        <v>2784</v>
      </c>
      <c r="D2104" s="9" t="s">
        <v>4053</v>
      </c>
      <c r="E2104" s="212" t="s">
        <v>2467</v>
      </c>
      <c r="F2104" s="199"/>
      <c r="G2104" s="10" t="s">
        <v>17</v>
      </c>
      <c r="H2104" s="47">
        <v>0.45960000000000001</v>
      </c>
      <c r="I2104" s="211">
        <f>VLOOKUP(B2104,CURVA_ABC_INSUM!$B$5:$H$1423,7,0)</f>
        <v>11.22</v>
      </c>
      <c r="J2104" s="211">
        <f t="shared" si="180"/>
        <v>5.15</v>
      </c>
      <c r="M2104">
        <v>11.22</v>
      </c>
    </row>
    <row r="2105" spans="1:13" ht="39.75" customHeight="1" thickBot="1" x14ac:dyDescent="0.25">
      <c r="A2105" s="13"/>
      <c r="B2105" s="13"/>
      <c r="C2105" s="12"/>
      <c r="D2105" s="13"/>
      <c r="E2105" s="13"/>
      <c r="F2105" s="48"/>
      <c r="G2105" s="13"/>
      <c r="H2105" s="87"/>
      <c r="I2105" s="87"/>
      <c r="J2105" s="48"/>
    </row>
    <row r="2106" spans="1:13" ht="39.75" customHeight="1" thickTop="1" x14ac:dyDescent="0.2">
      <c r="A2106" s="45"/>
      <c r="B2106" s="45"/>
      <c r="C2106" s="89"/>
      <c r="D2106" s="45"/>
      <c r="E2106" s="45"/>
      <c r="F2106" s="45"/>
      <c r="G2106" s="45"/>
      <c r="H2106" s="45"/>
      <c r="I2106" s="45"/>
      <c r="J2106" s="45"/>
    </row>
    <row r="2107" spans="1:13" ht="39.75" customHeight="1" x14ac:dyDescent="0.2">
      <c r="A2107" s="28"/>
      <c r="B2107" s="4" t="s">
        <v>2</v>
      </c>
      <c r="C2107" s="26" t="s">
        <v>3</v>
      </c>
      <c r="D2107" s="28" t="s">
        <v>4</v>
      </c>
      <c r="E2107" s="193" t="s">
        <v>2388</v>
      </c>
      <c r="F2107" s="194"/>
      <c r="G2107" s="26" t="s">
        <v>190</v>
      </c>
      <c r="H2107" s="4" t="s">
        <v>6</v>
      </c>
      <c r="I2107" s="4" t="s">
        <v>7</v>
      </c>
      <c r="J2107" s="4" t="s">
        <v>191</v>
      </c>
      <c r="M2107" t="s">
        <v>7</v>
      </c>
    </row>
    <row r="2108" spans="1:13" ht="39.75" customHeight="1" x14ac:dyDescent="0.2">
      <c r="A2108" s="29" t="s">
        <v>2389</v>
      </c>
      <c r="B2108" s="42" t="s">
        <v>4231</v>
      </c>
      <c r="C2108" s="41" t="s">
        <v>2784</v>
      </c>
      <c r="D2108" s="29" t="s">
        <v>4232</v>
      </c>
      <c r="E2108" s="195">
        <v>55</v>
      </c>
      <c r="F2108" s="196"/>
      <c r="G2108" s="41" t="s">
        <v>17</v>
      </c>
      <c r="H2108" s="44">
        <v>1</v>
      </c>
      <c r="I2108" s="85">
        <f>SUM(J2109)</f>
        <v>5.0199999999999996</v>
      </c>
      <c r="J2108" s="43">
        <f t="shared" ref="J2108:J2109" si="181">TRUNC(H2108*I2108,2)</f>
        <v>5.0199999999999996</v>
      </c>
      <c r="M2108">
        <v>5.0199999999999996</v>
      </c>
    </row>
    <row r="2109" spans="1:13" ht="39.75" customHeight="1" x14ac:dyDescent="0.2">
      <c r="A2109" s="10" t="s">
        <v>2391</v>
      </c>
      <c r="B2109" s="10">
        <v>36</v>
      </c>
      <c r="C2109" s="10" t="s">
        <v>2784</v>
      </c>
      <c r="D2109" s="9" t="s">
        <v>4053</v>
      </c>
      <c r="E2109" s="212" t="s">
        <v>2467</v>
      </c>
      <c r="F2109" s="199"/>
      <c r="G2109" s="10" t="s">
        <v>17</v>
      </c>
      <c r="H2109" s="47">
        <v>0.44779999999999998</v>
      </c>
      <c r="I2109" s="211">
        <f>VLOOKUP(B2109,CURVA_ABC_INSUM!$B$5:$H$1423,7,0)</f>
        <v>11.22</v>
      </c>
      <c r="J2109" s="211">
        <f t="shared" si="181"/>
        <v>5.0199999999999996</v>
      </c>
      <c r="M2109">
        <v>11.22</v>
      </c>
    </row>
    <row r="2110" spans="1:13" ht="39.75" customHeight="1" thickBot="1" x14ac:dyDescent="0.25">
      <c r="A2110" s="13"/>
      <c r="B2110" s="13"/>
      <c r="C2110" s="12"/>
      <c r="D2110" s="13"/>
      <c r="E2110" s="13"/>
      <c r="F2110" s="48"/>
      <c r="G2110" s="13"/>
      <c r="H2110" s="87"/>
      <c r="I2110" s="87"/>
      <c r="J2110" s="48"/>
    </row>
    <row r="2111" spans="1:13" ht="39.75" customHeight="1" thickTop="1" x14ac:dyDescent="0.2">
      <c r="A2111" s="45"/>
      <c r="B2111" s="45"/>
      <c r="C2111" s="89"/>
      <c r="D2111" s="45"/>
      <c r="E2111" s="45"/>
      <c r="F2111" s="45"/>
      <c r="G2111" s="45"/>
      <c r="H2111" s="45"/>
      <c r="I2111" s="45"/>
      <c r="J2111" s="45"/>
    </row>
    <row r="2112" spans="1:13" ht="39.75" customHeight="1" x14ac:dyDescent="0.2">
      <c r="A2112" s="28"/>
      <c r="B2112" s="4" t="s">
        <v>2</v>
      </c>
      <c r="C2112" s="26" t="s">
        <v>3</v>
      </c>
      <c r="D2112" s="28" t="s">
        <v>4</v>
      </c>
      <c r="E2112" s="193" t="s">
        <v>2388</v>
      </c>
      <c r="F2112" s="194"/>
      <c r="G2112" s="26" t="s">
        <v>190</v>
      </c>
      <c r="H2112" s="4" t="s">
        <v>6</v>
      </c>
      <c r="I2112" s="4" t="s">
        <v>7</v>
      </c>
      <c r="J2112" s="4" t="s">
        <v>191</v>
      </c>
      <c r="M2112" t="s">
        <v>7</v>
      </c>
    </row>
    <row r="2113" spans="1:13" ht="39.75" customHeight="1" x14ac:dyDescent="0.2">
      <c r="A2113" s="29" t="s">
        <v>2389</v>
      </c>
      <c r="B2113" s="42">
        <v>97740</v>
      </c>
      <c r="C2113" s="41" t="s">
        <v>14</v>
      </c>
      <c r="D2113" s="29" t="s">
        <v>3318</v>
      </c>
      <c r="E2113" s="195" t="s">
        <v>2410</v>
      </c>
      <c r="F2113" s="196"/>
      <c r="G2113" s="41" t="s">
        <v>71</v>
      </c>
      <c r="H2113" s="44">
        <v>1</v>
      </c>
      <c r="I2113" s="85">
        <f>SUM(J2114:J2131)</f>
        <v>2415.13</v>
      </c>
      <c r="J2113" s="43">
        <f t="shared" ref="J2113:J2131" si="182">TRUNC(H2113*I2113,2)</f>
        <v>2415.13</v>
      </c>
      <c r="M2113">
        <v>2456.66</v>
      </c>
    </row>
    <row r="2114" spans="1:13" ht="39.75" customHeight="1" x14ac:dyDescent="0.2">
      <c r="A2114" s="6" t="s">
        <v>2397</v>
      </c>
      <c r="B2114" s="5">
        <v>88239</v>
      </c>
      <c r="C2114" s="7" t="s">
        <v>14</v>
      </c>
      <c r="D2114" s="6" t="s">
        <v>4135</v>
      </c>
      <c r="E2114" s="197" t="s">
        <v>2399</v>
      </c>
      <c r="F2114" s="198"/>
      <c r="G2114" s="7" t="s">
        <v>297</v>
      </c>
      <c r="H2114" s="46">
        <v>0.86129999999999995</v>
      </c>
      <c r="I2114" s="77">
        <f>'COMP-CUSTO MÃO OBRA'!$H$61</f>
        <v>27.08</v>
      </c>
      <c r="J2114" s="8">
        <f t="shared" si="182"/>
        <v>23.32</v>
      </c>
      <c r="M2114">
        <v>26.5</v>
      </c>
    </row>
    <row r="2115" spans="1:13" ht="39.75" customHeight="1" x14ac:dyDescent="0.2">
      <c r="A2115" s="6" t="s">
        <v>2397</v>
      </c>
      <c r="B2115" s="5">
        <v>88261</v>
      </c>
      <c r="C2115" s="7" t="s">
        <v>14</v>
      </c>
      <c r="D2115" s="6" t="s">
        <v>2631</v>
      </c>
      <c r="E2115" s="197" t="s">
        <v>2399</v>
      </c>
      <c r="F2115" s="198"/>
      <c r="G2115" s="7" t="s">
        <v>297</v>
      </c>
      <c r="H2115" s="46">
        <v>4.3066000000000004</v>
      </c>
      <c r="I2115" s="77">
        <f>'COMP-CUSTO MÃO OBRA'!$H$289</f>
        <v>33.770000000000003</v>
      </c>
      <c r="J2115" s="8">
        <f t="shared" si="182"/>
        <v>145.43</v>
      </c>
      <c r="M2115">
        <v>33.770000000000003</v>
      </c>
    </row>
    <row r="2116" spans="1:13" ht="39.75" customHeight="1" x14ac:dyDescent="0.2">
      <c r="A2116" s="6" t="s">
        <v>2397</v>
      </c>
      <c r="B2116" s="5">
        <v>88309</v>
      </c>
      <c r="C2116" s="7" t="s">
        <v>14</v>
      </c>
      <c r="D2116" s="6" t="s">
        <v>439</v>
      </c>
      <c r="E2116" s="197" t="s">
        <v>2399</v>
      </c>
      <c r="F2116" s="198"/>
      <c r="G2116" s="7" t="s">
        <v>297</v>
      </c>
      <c r="H2116" s="46">
        <v>7.8078000000000003</v>
      </c>
      <c r="I2116" s="77">
        <f>'COMP-CUSTO MÃO OBRA'!$H$2003</f>
        <v>34.29</v>
      </c>
      <c r="J2116" s="8">
        <f t="shared" si="182"/>
        <v>267.72000000000003</v>
      </c>
      <c r="M2116">
        <v>34.29</v>
      </c>
    </row>
    <row r="2117" spans="1:13" ht="39.75" customHeight="1" x14ac:dyDescent="0.2">
      <c r="A2117" s="6" t="s">
        <v>2397</v>
      </c>
      <c r="B2117" s="5">
        <v>88316</v>
      </c>
      <c r="C2117" s="7" t="s">
        <v>14</v>
      </c>
      <c r="D2117" s="6" t="s">
        <v>2398</v>
      </c>
      <c r="E2117" s="197" t="s">
        <v>2399</v>
      </c>
      <c r="F2117" s="198"/>
      <c r="G2117" s="7" t="s">
        <v>297</v>
      </c>
      <c r="H2117" s="46">
        <v>7.8078000000000003</v>
      </c>
      <c r="I2117" s="77">
        <f>'COMP-CUSTO MÃO OBRA'!$H$61</f>
        <v>27.08</v>
      </c>
      <c r="J2117" s="8">
        <f t="shared" si="182"/>
        <v>211.43</v>
      </c>
      <c r="M2117">
        <v>26.5</v>
      </c>
    </row>
    <row r="2118" spans="1:13" ht="39.75" customHeight="1" x14ac:dyDescent="0.2">
      <c r="A2118" s="6" t="s">
        <v>2397</v>
      </c>
      <c r="B2118" s="5">
        <v>90586</v>
      </c>
      <c r="C2118" s="7" t="s">
        <v>14</v>
      </c>
      <c r="D2118" s="6" t="s">
        <v>2800</v>
      </c>
      <c r="E2118" s="197" t="s">
        <v>2498</v>
      </c>
      <c r="F2118" s="198"/>
      <c r="G2118" s="7" t="s">
        <v>637</v>
      </c>
      <c r="H2118" s="46">
        <v>1.1283000000000001</v>
      </c>
      <c r="I2118" s="77">
        <f>$J$3020</f>
        <v>1.19</v>
      </c>
      <c r="J2118" s="8">
        <f t="shared" si="182"/>
        <v>1.34</v>
      </c>
      <c r="M2118">
        <v>1.25</v>
      </c>
    </row>
    <row r="2119" spans="1:13" ht="39.75" customHeight="1" x14ac:dyDescent="0.2">
      <c r="A2119" s="6" t="s">
        <v>2397</v>
      </c>
      <c r="B2119" s="5">
        <v>90587</v>
      </c>
      <c r="C2119" s="7" t="s">
        <v>14</v>
      </c>
      <c r="D2119" s="6" t="s">
        <v>2801</v>
      </c>
      <c r="E2119" s="197" t="s">
        <v>2498</v>
      </c>
      <c r="F2119" s="198"/>
      <c r="G2119" s="7" t="s">
        <v>2526</v>
      </c>
      <c r="H2119" s="46">
        <v>3.1027999999999998</v>
      </c>
      <c r="I2119" s="77">
        <f>$J$3014</f>
        <v>0.44</v>
      </c>
      <c r="J2119" s="8">
        <f t="shared" si="182"/>
        <v>1.36</v>
      </c>
      <c r="M2119">
        <v>0.5</v>
      </c>
    </row>
    <row r="2120" spans="1:13" ht="39.75" customHeight="1" x14ac:dyDescent="0.2">
      <c r="A2120" s="6" t="s">
        <v>2397</v>
      </c>
      <c r="B2120" s="5">
        <v>91692</v>
      </c>
      <c r="C2120" s="7" t="s">
        <v>14</v>
      </c>
      <c r="D2120" s="6" t="s">
        <v>2524</v>
      </c>
      <c r="E2120" s="197" t="s">
        <v>2498</v>
      </c>
      <c r="F2120" s="198"/>
      <c r="G2120" s="7" t="s">
        <v>637</v>
      </c>
      <c r="H2120" s="46">
        <v>0.26750000000000002</v>
      </c>
      <c r="I2120" s="77">
        <f>$J$2562</f>
        <v>33.979999999999997</v>
      </c>
      <c r="J2120" s="8">
        <f t="shared" si="182"/>
        <v>9.08</v>
      </c>
      <c r="M2120">
        <v>32.94</v>
      </c>
    </row>
    <row r="2121" spans="1:13" ht="39.75" customHeight="1" x14ac:dyDescent="0.2">
      <c r="A2121" s="6" t="s">
        <v>2397</v>
      </c>
      <c r="B2121" s="5">
        <v>91693</v>
      </c>
      <c r="C2121" s="7" t="s">
        <v>14</v>
      </c>
      <c r="D2121" s="6" t="s">
        <v>2525</v>
      </c>
      <c r="E2121" s="197" t="s">
        <v>2498</v>
      </c>
      <c r="F2121" s="198"/>
      <c r="G2121" s="7" t="s">
        <v>2526</v>
      </c>
      <c r="H2121" s="46">
        <v>0.59379999999999999</v>
      </c>
      <c r="I2121" s="77">
        <f>$J$2555</f>
        <v>32.78</v>
      </c>
      <c r="J2121" s="8">
        <f t="shared" si="182"/>
        <v>19.46</v>
      </c>
      <c r="M2121">
        <v>32.78</v>
      </c>
    </row>
    <row r="2122" spans="1:13" ht="39.75" customHeight="1" x14ac:dyDescent="0.2">
      <c r="A2122" s="6" t="s">
        <v>2397</v>
      </c>
      <c r="B2122" s="5">
        <v>92768</v>
      </c>
      <c r="C2122" s="7" t="s">
        <v>14</v>
      </c>
      <c r="D2122" s="6" t="s">
        <v>4039</v>
      </c>
      <c r="E2122" s="197" t="s">
        <v>2410</v>
      </c>
      <c r="F2122" s="198"/>
      <c r="G2122" s="7" t="s">
        <v>17</v>
      </c>
      <c r="H2122" s="46">
        <v>32.6798</v>
      </c>
      <c r="I2122" s="77">
        <f>$J$249</f>
        <v>16.13</v>
      </c>
      <c r="J2122" s="8">
        <f t="shared" si="182"/>
        <v>527.12</v>
      </c>
      <c r="M2122">
        <v>17.39</v>
      </c>
    </row>
    <row r="2123" spans="1:13" ht="39.75" customHeight="1" x14ac:dyDescent="0.2">
      <c r="A2123" s="6" t="s">
        <v>2397</v>
      </c>
      <c r="B2123" s="5">
        <v>94972</v>
      </c>
      <c r="C2123" s="7" t="s">
        <v>14</v>
      </c>
      <c r="D2123" s="6" t="s">
        <v>4115</v>
      </c>
      <c r="E2123" s="197" t="s">
        <v>2410</v>
      </c>
      <c r="F2123" s="198"/>
      <c r="G2123" s="7" t="s">
        <v>71</v>
      </c>
      <c r="H2123" s="46">
        <v>1.103</v>
      </c>
      <c r="I2123" s="77">
        <f>$J$817</f>
        <v>524.87</v>
      </c>
      <c r="J2123" s="8">
        <f t="shared" si="182"/>
        <v>578.92999999999995</v>
      </c>
      <c r="M2123">
        <v>517.41999999999996</v>
      </c>
    </row>
    <row r="2124" spans="1:13" ht="39.75" customHeight="1" x14ac:dyDescent="0.2">
      <c r="A2124" s="10" t="s">
        <v>2391</v>
      </c>
      <c r="B2124" s="10">
        <v>1358</v>
      </c>
      <c r="C2124" s="10" t="s">
        <v>14</v>
      </c>
      <c r="D2124" s="9" t="s">
        <v>79</v>
      </c>
      <c r="E2124" s="212" t="s">
        <v>2394</v>
      </c>
      <c r="F2124" s="199"/>
      <c r="G2124" s="10" t="s">
        <v>32</v>
      </c>
      <c r="H2124" s="47">
        <v>6.7614000000000001</v>
      </c>
      <c r="I2124" s="211">
        <f>VLOOKUP(B2124,CURVA_ABC_INSUM!$B$5:$H$1423,7,0)</f>
        <v>62.3</v>
      </c>
      <c r="J2124" s="211">
        <f t="shared" si="182"/>
        <v>421.23</v>
      </c>
      <c r="M2124">
        <v>61</v>
      </c>
    </row>
    <row r="2125" spans="1:13" ht="39.75" customHeight="1" x14ac:dyDescent="0.2">
      <c r="A2125" s="10" t="s">
        <v>2391</v>
      </c>
      <c r="B2125" s="10">
        <v>2692</v>
      </c>
      <c r="C2125" s="10" t="s">
        <v>14</v>
      </c>
      <c r="D2125" s="9" t="s">
        <v>2790</v>
      </c>
      <c r="E2125" s="212" t="s">
        <v>2394</v>
      </c>
      <c r="F2125" s="199"/>
      <c r="G2125" s="10" t="s">
        <v>36</v>
      </c>
      <c r="H2125" s="47">
        <v>3.5000000000000003E-2</v>
      </c>
      <c r="I2125" s="211">
        <f>VLOOKUP(B2125,CURVA_ABC_INSUM!$B$5:$H$1423,7,0)</f>
        <v>9.33</v>
      </c>
      <c r="J2125" s="211">
        <f t="shared" si="182"/>
        <v>0.32</v>
      </c>
      <c r="M2125">
        <v>7.85</v>
      </c>
    </row>
    <row r="2126" spans="1:13" ht="39.75" customHeight="1" x14ac:dyDescent="0.2">
      <c r="A2126" s="10" t="s">
        <v>2391</v>
      </c>
      <c r="B2126" s="10">
        <v>4491</v>
      </c>
      <c r="C2126" s="10" t="s">
        <v>14</v>
      </c>
      <c r="D2126" s="9" t="s">
        <v>3242</v>
      </c>
      <c r="E2126" s="212" t="s">
        <v>2394</v>
      </c>
      <c r="F2126" s="199"/>
      <c r="G2126" s="10" t="s">
        <v>18</v>
      </c>
      <c r="H2126" s="47">
        <v>1.4216</v>
      </c>
      <c r="I2126" s="211">
        <f>VLOOKUP(B2126,CURVA_ABC_INSUM!$B$5:$H$1423,7,0)</f>
        <v>11.91</v>
      </c>
      <c r="J2126" s="211">
        <f t="shared" si="182"/>
        <v>16.93</v>
      </c>
      <c r="M2126">
        <v>11.76</v>
      </c>
    </row>
    <row r="2127" spans="1:13" ht="39.75" customHeight="1" x14ac:dyDescent="0.2">
      <c r="A2127" s="10" t="s">
        <v>2391</v>
      </c>
      <c r="B2127" s="10">
        <v>4517</v>
      </c>
      <c r="C2127" s="10" t="s">
        <v>14</v>
      </c>
      <c r="D2127" s="9" t="s">
        <v>2884</v>
      </c>
      <c r="E2127" s="212" t="s">
        <v>2394</v>
      </c>
      <c r="F2127" s="199"/>
      <c r="G2127" s="10" t="s">
        <v>18</v>
      </c>
      <c r="H2127" s="47">
        <v>6.25</v>
      </c>
      <c r="I2127" s="211">
        <f>VLOOKUP(B2127,CURVA_ABC_INSUM!$B$5:$H$1423,7,0)</f>
        <v>4.17</v>
      </c>
      <c r="J2127" s="211">
        <f t="shared" si="182"/>
        <v>26.06</v>
      </c>
      <c r="M2127">
        <v>4.1100000000000003</v>
      </c>
    </row>
    <row r="2128" spans="1:13" ht="39.75" customHeight="1" x14ac:dyDescent="0.2">
      <c r="A2128" s="10" t="s">
        <v>2391</v>
      </c>
      <c r="B2128" s="10">
        <v>5073</v>
      </c>
      <c r="C2128" s="10" t="s">
        <v>14</v>
      </c>
      <c r="D2128" s="9" t="s">
        <v>4137</v>
      </c>
      <c r="E2128" s="212" t="s">
        <v>2394</v>
      </c>
      <c r="F2128" s="199"/>
      <c r="G2128" s="10" t="s">
        <v>17</v>
      </c>
      <c r="H2128" s="47">
        <v>0.18429999999999999</v>
      </c>
      <c r="I2128" s="211">
        <f>VLOOKUP(B2128,CURVA_ABC_INSUM!$B$5:$H$1423,7,0)</f>
        <v>20.059999999999999</v>
      </c>
      <c r="J2128" s="211">
        <f t="shared" si="182"/>
        <v>3.69</v>
      </c>
      <c r="M2128">
        <v>23.59</v>
      </c>
    </row>
    <row r="2129" spans="1:13" ht="39.75" customHeight="1" x14ac:dyDescent="0.2">
      <c r="A2129" s="10" t="s">
        <v>2391</v>
      </c>
      <c r="B2129" s="10">
        <v>20247</v>
      </c>
      <c r="C2129" s="10" t="s">
        <v>14</v>
      </c>
      <c r="D2129" s="9" t="s">
        <v>2754</v>
      </c>
      <c r="E2129" s="212" t="s">
        <v>2394</v>
      </c>
      <c r="F2129" s="199"/>
      <c r="G2129" s="10" t="s">
        <v>17</v>
      </c>
      <c r="H2129" s="47">
        <v>0.2954</v>
      </c>
      <c r="I2129" s="211">
        <f>VLOOKUP(B2129,CURVA_ABC_INSUM!$B$5:$H$1423,7,0)</f>
        <v>21.79</v>
      </c>
      <c r="J2129" s="211">
        <f t="shared" si="182"/>
        <v>6.43</v>
      </c>
      <c r="M2129">
        <v>25.62</v>
      </c>
    </row>
    <row r="2130" spans="1:13" ht="39.75" customHeight="1" x14ac:dyDescent="0.2">
      <c r="A2130" s="10" t="s">
        <v>2391</v>
      </c>
      <c r="B2130" s="10">
        <v>39995</v>
      </c>
      <c r="C2130" s="10" t="s">
        <v>14</v>
      </c>
      <c r="D2130" s="9" t="s">
        <v>4233</v>
      </c>
      <c r="E2130" s="212" t="s">
        <v>2394</v>
      </c>
      <c r="F2130" s="199"/>
      <c r="G2130" s="10" t="s">
        <v>71</v>
      </c>
      <c r="H2130" s="47">
        <v>0.2475</v>
      </c>
      <c r="I2130" s="211">
        <f>VLOOKUP(B2130,CURVA_ABC_INSUM!$B$5:$H$1423,7,0)</f>
        <v>553.55999999999995</v>
      </c>
      <c r="J2130" s="211">
        <f t="shared" si="182"/>
        <v>137</v>
      </c>
      <c r="M2130">
        <v>641.02</v>
      </c>
    </row>
    <row r="2131" spans="1:13" ht="39.75" customHeight="1" x14ac:dyDescent="0.2">
      <c r="A2131" s="10" t="s">
        <v>2391</v>
      </c>
      <c r="B2131" s="10">
        <v>43682</v>
      </c>
      <c r="C2131" s="10" t="s">
        <v>14</v>
      </c>
      <c r="D2131" s="9" t="s">
        <v>3005</v>
      </c>
      <c r="E2131" s="212" t="s">
        <v>2394</v>
      </c>
      <c r="F2131" s="199"/>
      <c r="G2131" s="10" t="s">
        <v>32</v>
      </c>
      <c r="H2131" s="47">
        <v>0.77173800000000004</v>
      </c>
      <c r="I2131" s="211">
        <f>VLOOKUP(B2131,CURVA_ABC_INSUM!$B$5:$H$1423,7,0)</f>
        <v>23.69</v>
      </c>
      <c r="J2131" s="211">
        <f t="shared" si="182"/>
        <v>18.28</v>
      </c>
      <c r="M2131">
        <v>23.2</v>
      </c>
    </row>
    <row r="2132" spans="1:13" ht="39.75" customHeight="1" thickBot="1" x14ac:dyDescent="0.25">
      <c r="A2132" s="13"/>
      <c r="B2132" s="13"/>
      <c r="C2132" s="12"/>
      <c r="D2132" s="13"/>
      <c r="E2132" s="13"/>
      <c r="F2132" s="48"/>
      <c r="G2132" s="13"/>
      <c r="H2132" s="87"/>
      <c r="I2132" s="87"/>
      <c r="J2132" s="48"/>
    </row>
    <row r="2133" spans="1:13" ht="39.75" customHeight="1" thickTop="1" x14ac:dyDescent="0.2">
      <c r="A2133" s="45"/>
      <c r="B2133" s="45"/>
      <c r="C2133" s="89"/>
      <c r="D2133" s="45"/>
      <c r="E2133" s="45"/>
      <c r="F2133" s="45"/>
      <c r="G2133" s="45"/>
      <c r="H2133" s="45"/>
      <c r="I2133" s="45"/>
      <c r="J2133" s="45"/>
    </row>
    <row r="2134" spans="1:13" ht="39.75" customHeight="1" x14ac:dyDescent="0.2">
      <c r="A2134" s="28"/>
      <c r="B2134" s="4" t="s">
        <v>2</v>
      </c>
      <c r="C2134" s="26" t="s">
        <v>3</v>
      </c>
      <c r="D2134" s="28" t="s">
        <v>4</v>
      </c>
      <c r="E2134" s="193" t="s">
        <v>2388</v>
      </c>
      <c r="F2134" s="194"/>
      <c r="G2134" s="26" t="s">
        <v>190</v>
      </c>
      <c r="H2134" s="4" t="s">
        <v>6</v>
      </c>
      <c r="I2134" s="4" t="s">
        <v>7</v>
      </c>
      <c r="J2134" s="4" t="s">
        <v>191</v>
      </c>
      <c r="M2134" t="s">
        <v>7</v>
      </c>
    </row>
    <row r="2135" spans="1:13" ht="39.75" customHeight="1" x14ac:dyDescent="0.2">
      <c r="A2135" s="29" t="s">
        <v>2389</v>
      </c>
      <c r="B2135" s="42">
        <v>97738</v>
      </c>
      <c r="C2135" s="41" t="s">
        <v>14</v>
      </c>
      <c r="D2135" s="29" t="s">
        <v>3317</v>
      </c>
      <c r="E2135" s="195" t="s">
        <v>2410</v>
      </c>
      <c r="F2135" s="196"/>
      <c r="G2135" s="41" t="s">
        <v>71</v>
      </c>
      <c r="H2135" s="44">
        <v>1</v>
      </c>
      <c r="I2135" s="43">
        <f>SUM(J2136:J2149)</f>
        <v>6154.52</v>
      </c>
      <c r="J2135" s="43">
        <f t="shared" ref="J2135:J2149" si="183">TRUNC(H2135*I2135,2)</f>
        <v>6154.52</v>
      </c>
      <c r="M2135">
        <v>6085.3799999999992</v>
      </c>
    </row>
    <row r="2136" spans="1:13" ht="39.75" customHeight="1" x14ac:dyDescent="0.2">
      <c r="A2136" s="6" t="s">
        <v>2397</v>
      </c>
      <c r="B2136" s="5">
        <v>88239</v>
      </c>
      <c r="C2136" s="7" t="s">
        <v>14</v>
      </c>
      <c r="D2136" s="6" t="s">
        <v>4135</v>
      </c>
      <c r="E2136" s="197" t="s">
        <v>2399</v>
      </c>
      <c r="F2136" s="198"/>
      <c r="G2136" s="7" t="s">
        <v>297</v>
      </c>
      <c r="H2136" s="46">
        <v>4.3071999999999999</v>
      </c>
      <c r="I2136" s="77">
        <f>'COMP-CUSTO MÃO OBRA'!$H$61</f>
        <v>27.08</v>
      </c>
      <c r="J2136" s="8">
        <f t="shared" si="183"/>
        <v>116.63</v>
      </c>
      <c r="M2136">
        <v>26.5</v>
      </c>
    </row>
    <row r="2137" spans="1:13" ht="39.75" customHeight="1" x14ac:dyDescent="0.2">
      <c r="A2137" s="6" t="s">
        <v>2397</v>
      </c>
      <c r="B2137" s="5">
        <v>88261</v>
      </c>
      <c r="C2137" s="7" t="s">
        <v>14</v>
      </c>
      <c r="D2137" s="6" t="s">
        <v>2631</v>
      </c>
      <c r="E2137" s="197" t="s">
        <v>2399</v>
      </c>
      <c r="F2137" s="198"/>
      <c r="G2137" s="7" t="s">
        <v>297</v>
      </c>
      <c r="H2137" s="46">
        <v>21.535799999999998</v>
      </c>
      <c r="I2137" s="77">
        <f>'COMP-CUSTO MÃO OBRA'!$H$289</f>
        <v>33.770000000000003</v>
      </c>
      <c r="J2137" s="8">
        <f t="shared" si="183"/>
        <v>727.26</v>
      </c>
      <c r="M2137">
        <v>33.770000000000003</v>
      </c>
    </row>
    <row r="2138" spans="1:13" ht="39.75" customHeight="1" x14ac:dyDescent="0.2">
      <c r="A2138" s="6" t="s">
        <v>2397</v>
      </c>
      <c r="B2138" s="5">
        <v>88309</v>
      </c>
      <c r="C2138" s="7" t="s">
        <v>14</v>
      </c>
      <c r="D2138" s="6" t="s">
        <v>439</v>
      </c>
      <c r="E2138" s="197" t="s">
        <v>2399</v>
      </c>
      <c r="F2138" s="198"/>
      <c r="G2138" s="7" t="s">
        <v>297</v>
      </c>
      <c r="H2138" s="46">
        <v>31.952999999999999</v>
      </c>
      <c r="I2138" s="77">
        <f>'COMP-CUSTO MÃO OBRA'!$H$2003</f>
        <v>34.29</v>
      </c>
      <c r="J2138" s="8">
        <f t="shared" si="183"/>
        <v>1095.6600000000001</v>
      </c>
      <c r="M2138">
        <v>34.29</v>
      </c>
    </row>
    <row r="2139" spans="1:13" ht="39.75" customHeight="1" x14ac:dyDescent="0.2">
      <c r="A2139" s="6" t="s">
        <v>2397</v>
      </c>
      <c r="B2139" s="5">
        <v>88316</v>
      </c>
      <c r="C2139" s="7" t="s">
        <v>14</v>
      </c>
      <c r="D2139" s="6" t="s">
        <v>2398</v>
      </c>
      <c r="E2139" s="197" t="s">
        <v>2399</v>
      </c>
      <c r="F2139" s="198"/>
      <c r="G2139" s="7" t="s">
        <v>297</v>
      </c>
      <c r="H2139" s="46">
        <v>31.952999999999999</v>
      </c>
      <c r="I2139" s="77">
        <f>'COMP-CUSTO MÃO OBRA'!$H$61</f>
        <v>27.08</v>
      </c>
      <c r="J2139" s="8">
        <f t="shared" si="183"/>
        <v>865.28</v>
      </c>
      <c r="M2139">
        <v>26.5</v>
      </c>
    </row>
    <row r="2140" spans="1:13" ht="39.75" customHeight="1" x14ac:dyDescent="0.2">
      <c r="A2140" s="6" t="s">
        <v>2397</v>
      </c>
      <c r="B2140" s="5">
        <v>90586</v>
      </c>
      <c r="C2140" s="7" t="s">
        <v>14</v>
      </c>
      <c r="D2140" s="6" t="s">
        <v>2800</v>
      </c>
      <c r="E2140" s="197" t="s">
        <v>2498</v>
      </c>
      <c r="F2140" s="198"/>
      <c r="G2140" s="7" t="s">
        <v>637</v>
      </c>
      <c r="H2140" s="46">
        <v>6.6349999999999998</v>
      </c>
      <c r="I2140" s="77">
        <f>$J$3020</f>
        <v>1.19</v>
      </c>
      <c r="J2140" s="8">
        <f t="shared" si="183"/>
        <v>7.89</v>
      </c>
      <c r="M2140">
        <v>1.25</v>
      </c>
    </row>
    <row r="2141" spans="1:13" ht="39.75" customHeight="1" x14ac:dyDescent="0.2">
      <c r="A2141" s="6" t="s">
        <v>2397</v>
      </c>
      <c r="B2141" s="5">
        <v>90587</v>
      </c>
      <c r="C2141" s="7" t="s">
        <v>14</v>
      </c>
      <c r="D2141" s="6" t="s">
        <v>2801</v>
      </c>
      <c r="E2141" s="197" t="s">
        <v>2498</v>
      </c>
      <c r="F2141" s="198"/>
      <c r="G2141" s="7" t="s">
        <v>2526</v>
      </c>
      <c r="H2141" s="46">
        <v>18.246200000000002</v>
      </c>
      <c r="I2141" s="77">
        <f>$J$3014</f>
        <v>0.44</v>
      </c>
      <c r="J2141" s="8">
        <f t="shared" si="183"/>
        <v>8.02</v>
      </c>
      <c r="M2141">
        <v>0.5</v>
      </c>
    </row>
    <row r="2142" spans="1:13" ht="39.75" customHeight="1" x14ac:dyDescent="0.2">
      <c r="A2142" s="6" t="s">
        <v>2397</v>
      </c>
      <c r="B2142" s="5">
        <v>91692</v>
      </c>
      <c r="C2142" s="7" t="s">
        <v>14</v>
      </c>
      <c r="D2142" s="6" t="s">
        <v>2524</v>
      </c>
      <c r="E2142" s="197" t="s">
        <v>2498</v>
      </c>
      <c r="F2142" s="198"/>
      <c r="G2142" s="7" t="s">
        <v>637</v>
      </c>
      <c r="H2142" s="46">
        <v>0.88009999999999999</v>
      </c>
      <c r="I2142" s="77">
        <f>$J$2562</f>
        <v>33.979999999999997</v>
      </c>
      <c r="J2142" s="8">
        <f t="shared" si="183"/>
        <v>29.9</v>
      </c>
      <c r="M2142">
        <v>32.94</v>
      </c>
    </row>
    <row r="2143" spans="1:13" ht="39.75" customHeight="1" x14ac:dyDescent="0.2">
      <c r="A2143" s="6" t="s">
        <v>2397</v>
      </c>
      <c r="B2143" s="5">
        <v>91693</v>
      </c>
      <c r="C2143" s="7" t="s">
        <v>14</v>
      </c>
      <c r="D2143" s="6" t="s">
        <v>2525</v>
      </c>
      <c r="E2143" s="197" t="s">
        <v>2498</v>
      </c>
      <c r="F2143" s="198"/>
      <c r="G2143" s="7" t="s">
        <v>2526</v>
      </c>
      <c r="H2143" s="46">
        <v>3.4270999999999998</v>
      </c>
      <c r="I2143" s="77">
        <f>$J$2555</f>
        <v>32.78</v>
      </c>
      <c r="J2143" s="8">
        <f t="shared" si="183"/>
        <v>112.34</v>
      </c>
      <c r="M2143">
        <v>32.78</v>
      </c>
    </row>
    <row r="2144" spans="1:13" ht="39.75" customHeight="1" x14ac:dyDescent="0.2">
      <c r="A2144" s="6" t="s">
        <v>2397</v>
      </c>
      <c r="B2144" s="5">
        <v>94971</v>
      </c>
      <c r="C2144" s="7" t="s">
        <v>14</v>
      </c>
      <c r="D2144" s="6" t="s">
        <v>4114</v>
      </c>
      <c r="E2144" s="197" t="s">
        <v>2410</v>
      </c>
      <c r="F2144" s="198"/>
      <c r="G2144" s="7" t="s">
        <v>71</v>
      </c>
      <c r="H2144" s="46">
        <v>1.2</v>
      </c>
      <c r="I2144" s="77">
        <f>$J$795</f>
        <v>505.11</v>
      </c>
      <c r="J2144" s="8">
        <f t="shared" si="183"/>
        <v>606.13</v>
      </c>
      <c r="M2144">
        <v>497.55</v>
      </c>
    </row>
    <row r="2145" spans="1:13" ht="39.75" customHeight="1" x14ac:dyDescent="0.2">
      <c r="A2145" s="10" t="s">
        <v>2391</v>
      </c>
      <c r="B2145" s="10">
        <v>2692</v>
      </c>
      <c r="C2145" s="10" t="s">
        <v>14</v>
      </c>
      <c r="D2145" s="9" t="s">
        <v>2790</v>
      </c>
      <c r="E2145" s="212" t="s">
        <v>2394</v>
      </c>
      <c r="F2145" s="199"/>
      <c r="G2145" s="10" t="s">
        <v>36</v>
      </c>
      <c r="H2145" s="47">
        <v>6.6699999999999995E-2</v>
      </c>
      <c r="I2145" s="211">
        <f>VLOOKUP(B2145,CURVA_ABC_INSUM!$B$5:$H$1423,7,0)</f>
        <v>9.33</v>
      </c>
      <c r="J2145" s="211">
        <f t="shared" si="183"/>
        <v>0.62</v>
      </c>
      <c r="M2145">
        <v>7.85</v>
      </c>
    </row>
    <row r="2146" spans="1:13" ht="39.75" customHeight="1" x14ac:dyDescent="0.2">
      <c r="A2146" s="10" t="s">
        <v>2391</v>
      </c>
      <c r="B2146" s="10">
        <v>20247</v>
      </c>
      <c r="C2146" s="10" t="s">
        <v>14</v>
      </c>
      <c r="D2146" s="9" t="s">
        <v>2754</v>
      </c>
      <c r="E2146" s="212" t="s">
        <v>2394</v>
      </c>
      <c r="F2146" s="199"/>
      <c r="G2146" s="10" t="s">
        <v>17</v>
      </c>
      <c r="H2146" s="47">
        <v>2.1276000000000002</v>
      </c>
      <c r="I2146" s="211">
        <f>VLOOKUP(B2146,CURVA_ABC_INSUM!$B$5:$H$1423,7,0)</f>
        <v>21.79</v>
      </c>
      <c r="J2146" s="211">
        <f t="shared" si="183"/>
        <v>46.36</v>
      </c>
      <c r="M2146">
        <v>25.62</v>
      </c>
    </row>
    <row r="2147" spans="1:13" ht="39.75" customHeight="1" x14ac:dyDescent="0.2">
      <c r="A2147" s="10" t="s">
        <v>2391</v>
      </c>
      <c r="B2147" s="10">
        <v>39014</v>
      </c>
      <c r="C2147" s="10" t="s">
        <v>14</v>
      </c>
      <c r="D2147" s="9" t="s">
        <v>4234</v>
      </c>
      <c r="E2147" s="212" t="s">
        <v>2394</v>
      </c>
      <c r="F2147" s="199"/>
      <c r="G2147" s="10" t="s">
        <v>17</v>
      </c>
      <c r="H2147" s="47">
        <v>6</v>
      </c>
      <c r="I2147" s="211">
        <f>VLOOKUP(B2147,CURVA_ABC_INSUM!$B$5:$H$1423,7,0)</f>
        <v>10.41</v>
      </c>
      <c r="J2147" s="211">
        <f t="shared" si="183"/>
        <v>62.46</v>
      </c>
      <c r="M2147">
        <v>11.11</v>
      </c>
    </row>
    <row r="2148" spans="1:13" ht="39.75" customHeight="1" x14ac:dyDescent="0.2">
      <c r="A2148" s="10" t="s">
        <v>2391</v>
      </c>
      <c r="B2148" s="10">
        <v>43677</v>
      </c>
      <c r="C2148" s="10" t="s">
        <v>14</v>
      </c>
      <c r="D2148" s="9" t="s">
        <v>4235</v>
      </c>
      <c r="E2148" s="212" t="s">
        <v>2394</v>
      </c>
      <c r="F2148" s="199"/>
      <c r="G2148" s="10" t="s">
        <v>32</v>
      </c>
      <c r="H2148" s="47">
        <v>31.584388000000001</v>
      </c>
      <c r="I2148" s="211">
        <f>VLOOKUP(B2148,CURVA_ABC_INSUM!$B$5:$H$1423,7,0)</f>
        <v>77.290000000000006</v>
      </c>
      <c r="J2148" s="211">
        <f t="shared" si="183"/>
        <v>2441.15</v>
      </c>
      <c r="M2148">
        <v>75.67</v>
      </c>
    </row>
    <row r="2149" spans="1:13" ht="39.75" customHeight="1" x14ac:dyDescent="0.2">
      <c r="A2149" s="10" t="s">
        <v>2391</v>
      </c>
      <c r="B2149" s="10">
        <v>43682</v>
      </c>
      <c r="C2149" s="10" t="s">
        <v>14</v>
      </c>
      <c r="D2149" s="9" t="s">
        <v>3005</v>
      </c>
      <c r="E2149" s="212" t="s">
        <v>2394</v>
      </c>
      <c r="F2149" s="199"/>
      <c r="G2149" s="10" t="s">
        <v>32</v>
      </c>
      <c r="H2149" s="47">
        <v>1.469908</v>
      </c>
      <c r="I2149" s="211">
        <f>VLOOKUP(B2149,CURVA_ABC_INSUM!$B$5:$H$1423,7,0)</f>
        <v>23.69</v>
      </c>
      <c r="J2149" s="211">
        <f t="shared" si="183"/>
        <v>34.82</v>
      </c>
      <c r="M2149">
        <v>23.2</v>
      </c>
    </row>
    <row r="2150" spans="1:13" ht="39.75" customHeight="1" thickBot="1" x14ac:dyDescent="0.25">
      <c r="A2150" s="13"/>
      <c r="B2150" s="13"/>
      <c r="C2150" s="12"/>
      <c r="D2150" s="13"/>
      <c r="E2150" s="13"/>
      <c r="F2150" s="48"/>
      <c r="G2150" s="13"/>
      <c r="H2150" s="87"/>
      <c r="I2150" s="87"/>
      <c r="J2150" s="48"/>
    </row>
    <row r="2151" spans="1:13" ht="39.75" customHeight="1" thickTop="1" x14ac:dyDescent="0.2">
      <c r="A2151" s="45"/>
      <c r="B2151" s="45"/>
      <c r="C2151" s="89"/>
      <c r="D2151" s="45"/>
      <c r="E2151" s="45"/>
      <c r="F2151" s="45"/>
      <c r="G2151" s="45"/>
      <c r="H2151" s="45"/>
      <c r="I2151" s="45"/>
      <c r="J2151" s="45"/>
    </row>
    <row r="2152" spans="1:13" ht="39.75" customHeight="1" x14ac:dyDescent="0.2">
      <c r="A2152" s="28"/>
      <c r="B2152" s="4" t="s">
        <v>2</v>
      </c>
      <c r="C2152" s="26" t="s">
        <v>3</v>
      </c>
      <c r="D2152" s="28" t="s">
        <v>4</v>
      </c>
      <c r="E2152" s="193" t="s">
        <v>2388</v>
      </c>
      <c r="F2152" s="194"/>
      <c r="G2152" s="26" t="s">
        <v>190</v>
      </c>
      <c r="H2152" s="4" t="s">
        <v>6</v>
      </c>
      <c r="I2152" s="4" t="s">
        <v>7</v>
      </c>
      <c r="J2152" s="4" t="s">
        <v>191</v>
      </c>
      <c r="M2152" t="s">
        <v>7</v>
      </c>
    </row>
    <row r="2153" spans="1:13" ht="39.75" customHeight="1" x14ac:dyDescent="0.2">
      <c r="A2153" s="29" t="s">
        <v>2389</v>
      </c>
      <c r="B2153" s="42">
        <v>97734</v>
      </c>
      <c r="C2153" s="41" t="s">
        <v>14</v>
      </c>
      <c r="D2153" s="29" t="s">
        <v>3240</v>
      </c>
      <c r="E2153" s="195" t="s">
        <v>2410</v>
      </c>
      <c r="F2153" s="196"/>
      <c r="G2153" s="41" t="s">
        <v>71</v>
      </c>
      <c r="H2153" s="44">
        <v>1</v>
      </c>
      <c r="I2153" s="43">
        <f>SUM(J2154:J2167)</f>
        <v>3463.71</v>
      </c>
      <c r="J2153" s="43">
        <f t="shared" ref="J2153:J2167" si="184">TRUNC(H2153*I2153,2)</f>
        <v>3463.71</v>
      </c>
      <c r="M2153">
        <v>3470.2</v>
      </c>
    </row>
    <row r="2154" spans="1:13" ht="39.75" customHeight="1" x14ac:dyDescent="0.2">
      <c r="A2154" s="6" t="s">
        <v>2397</v>
      </c>
      <c r="B2154" s="5">
        <v>88239</v>
      </c>
      <c r="C2154" s="7" t="s">
        <v>14</v>
      </c>
      <c r="D2154" s="6" t="s">
        <v>4135</v>
      </c>
      <c r="E2154" s="197" t="s">
        <v>2399</v>
      </c>
      <c r="F2154" s="198"/>
      <c r="G2154" s="7" t="s">
        <v>297</v>
      </c>
      <c r="H2154" s="46">
        <v>1.1919999999999999</v>
      </c>
      <c r="I2154" s="77">
        <f>'COMP-CUSTO MÃO OBRA'!$H$61</f>
        <v>27.08</v>
      </c>
      <c r="J2154" s="8">
        <f t="shared" si="184"/>
        <v>32.270000000000003</v>
      </c>
      <c r="M2154">
        <v>26.5</v>
      </c>
    </row>
    <row r="2155" spans="1:13" ht="39.75" customHeight="1" x14ac:dyDescent="0.2">
      <c r="A2155" s="6" t="s">
        <v>2397</v>
      </c>
      <c r="B2155" s="5">
        <v>88261</v>
      </c>
      <c r="C2155" s="7" t="s">
        <v>14</v>
      </c>
      <c r="D2155" s="6" t="s">
        <v>2631</v>
      </c>
      <c r="E2155" s="197" t="s">
        <v>2399</v>
      </c>
      <c r="F2155" s="198"/>
      <c r="G2155" s="7" t="s">
        <v>297</v>
      </c>
      <c r="H2155" s="46">
        <v>5.96</v>
      </c>
      <c r="I2155" s="77">
        <f>'COMP-CUSTO MÃO OBRA'!$H$289</f>
        <v>33.770000000000003</v>
      </c>
      <c r="J2155" s="8">
        <f t="shared" si="184"/>
        <v>201.26</v>
      </c>
      <c r="M2155">
        <v>33.770000000000003</v>
      </c>
    </row>
    <row r="2156" spans="1:13" ht="39.75" customHeight="1" x14ac:dyDescent="0.2">
      <c r="A2156" s="6" t="s">
        <v>2397</v>
      </c>
      <c r="B2156" s="5">
        <v>88309</v>
      </c>
      <c r="C2156" s="7" t="s">
        <v>14</v>
      </c>
      <c r="D2156" s="6" t="s">
        <v>439</v>
      </c>
      <c r="E2156" s="197" t="s">
        <v>2399</v>
      </c>
      <c r="F2156" s="198"/>
      <c r="G2156" s="7" t="s">
        <v>297</v>
      </c>
      <c r="H2156" s="46">
        <v>31.5459</v>
      </c>
      <c r="I2156" s="77">
        <f>'COMP-CUSTO MÃO OBRA'!$H$2003</f>
        <v>34.29</v>
      </c>
      <c r="J2156" s="8">
        <f t="shared" si="184"/>
        <v>1081.7</v>
      </c>
      <c r="M2156">
        <v>34.29</v>
      </c>
    </row>
    <row r="2157" spans="1:13" ht="39.75" customHeight="1" x14ac:dyDescent="0.2">
      <c r="A2157" s="6" t="s">
        <v>2397</v>
      </c>
      <c r="B2157" s="5">
        <v>88316</v>
      </c>
      <c r="C2157" s="7" t="s">
        <v>14</v>
      </c>
      <c r="D2157" s="6" t="s">
        <v>2398</v>
      </c>
      <c r="E2157" s="197" t="s">
        <v>2399</v>
      </c>
      <c r="F2157" s="198"/>
      <c r="G2157" s="7" t="s">
        <v>297</v>
      </c>
      <c r="H2157" s="46">
        <v>31.5459</v>
      </c>
      <c r="I2157" s="77">
        <f>'COMP-CUSTO MÃO OBRA'!$H$61</f>
        <v>27.08</v>
      </c>
      <c r="J2157" s="8">
        <f t="shared" si="184"/>
        <v>854.26</v>
      </c>
      <c r="M2157">
        <v>26.5</v>
      </c>
    </row>
    <row r="2158" spans="1:13" ht="39.75" customHeight="1" x14ac:dyDescent="0.2">
      <c r="A2158" s="6" t="s">
        <v>2397</v>
      </c>
      <c r="B2158" s="5">
        <v>90586</v>
      </c>
      <c r="C2158" s="7" t="s">
        <v>14</v>
      </c>
      <c r="D2158" s="6" t="s">
        <v>2800</v>
      </c>
      <c r="E2158" s="197" t="s">
        <v>2498</v>
      </c>
      <c r="F2158" s="198"/>
      <c r="G2158" s="7" t="s">
        <v>637</v>
      </c>
      <c r="H2158" s="46">
        <v>6.6349999999999998</v>
      </c>
      <c r="I2158" s="77">
        <f>$J$3020</f>
        <v>1.19</v>
      </c>
      <c r="J2158" s="8">
        <f t="shared" si="184"/>
        <v>7.89</v>
      </c>
      <c r="M2158">
        <v>1.25</v>
      </c>
    </row>
    <row r="2159" spans="1:13" ht="39.75" customHeight="1" x14ac:dyDescent="0.2">
      <c r="A2159" s="6" t="s">
        <v>2397</v>
      </c>
      <c r="B2159" s="5">
        <v>90587</v>
      </c>
      <c r="C2159" s="7" t="s">
        <v>14</v>
      </c>
      <c r="D2159" s="6" t="s">
        <v>2801</v>
      </c>
      <c r="E2159" s="197" t="s">
        <v>2498</v>
      </c>
      <c r="F2159" s="198"/>
      <c r="G2159" s="7" t="s">
        <v>2526</v>
      </c>
      <c r="H2159" s="46">
        <v>18.246200000000002</v>
      </c>
      <c r="I2159" s="77">
        <f>$J$3014</f>
        <v>0.44</v>
      </c>
      <c r="J2159" s="8">
        <f t="shared" si="184"/>
        <v>8.02</v>
      </c>
      <c r="M2159">
        <v>0.5</v>
      </c>
    </row>
    <row r="2160" spans="1:13" ht="39.75" customHeight="1" x14ac:dyDescent="0.2">
      <c r="A2160" s="6" t="s">
        <v>2397</v>
      </c>
      <c r="B2160" s="5">
        <v>91692</v>
      </c>
      <c r="C2160" s="7" t="s">
        <v>14</v>
      </c>
      <c r="D2160" s="6" t="s">
        <v>2524</v>
      </c>
      <c r="E2160" s="197" t="s">
        <v>2498</v>
      </c>
      <c r="F2160" s="198"/>
      <c r="G2160" s="7" t="s">
        <v>637</v>
      </c>
      <c r="H2160" s="46">
        <v>0.48770000000000002</v>
      </c>
      <c r="I2160" s="77">
        <f>$J$2562</f>
        <v>33.979999999999997</v>
      </c>
      <c r="J2160" s="8">
        <f t="shared" si="184"/>
        <v>16.57</v>
      </c>
      <c r="M2160">
        <v>32.94</v>
      </c>
    </row>
    <row r="2161" spans="1:13" ht="39.75" customHeight="1" x14ac:dyDescent="0.2">
      <c r="A2161" s="6" t="s">
        <v>2397</v>
      </c>
      <c r="B2161" s="5">
        <v>91693</v>
      </c>
      <c r="C2161" s="7" t="s">
        <v>14</v>
      </c>
      <c r="D2161" s="6" t="s">
        <v>2525</v>
      </c>
      <c r="E2161" s="197" t="s">
        <v>2498</v>
      </c>
      <c r="F2161" s="198"/>
      <c r="G2161" s="7" t="s">
        <v>2526</v>
      </c>
      <c r="H2161" s="46">
        <v>0.70430000000000004</v>
      </c>
      <c r="I2161" s="77">
        <f>$J$2555</f>
        <v>32.78</v>
      </c>
      <c r="J2161" s="8">
        <f t="shared" si="184"/>
        <v>23.08</v>
      </c>
      <c r="M2161">
        <v>32.78</v>
      </c>
    </row>
    <row r="2162" spans="1:13" ht="39.75" customHeight="1" x14ac:dyDescent="0.2">
      <c r="A2162" s="6" t="s">
        <v>2397</v>
      </c>
      <c r="B2162" s="5">
        <v>92767</v>
      </c>
      <c r="C2162" s="7" t="s">
        <v>14</v>
      </c>
      <c r="D2162" s="6" t="s">
        <v>4037</v>
      </c>
      <c r="E2162" s="197" t="s">
        <v>2410</v>
      </c>
      <c r="F2162" s="198"/>
      <c r="G2162" s="7" t="s">
        <v>17</v>
      </c>
      <c r="H2162" s="46">
        <v>27.898800000000001</v>
      </c>
      <c r="I2162" s="77">
        <f>$J$240</f>
        <v>17.13</v>
      </c>
      <c r="J2162" s="8">
        <f t="shared" si="184"/>
        <v>477.9</v>
      </c>
      <c r="M2162">
        <v>18.38</v>
      </c>
    </row>
    <row r="2163" spans="1:13" ht="39.75" customHeight="1" x14ac:dyDescent="0.2">
      <c r="A2163" s="6" t="s">
        <v>2397</v>
      </c>
      <c r="B2163" s="5">
        <v>94971</v>
      </c>
      <c r="C2163" s="7" t="s">
        <v>14</v>
      </c>
      <c r="D2163" s="6" t="s">
        <v>4114</v>
      </c>
      <c r="E2163" s="197" t="s">
        <v>2410</v>
      </c>
      <c r="F2163" s="198"/>
      <c r="G2163" s="7" t="s">
        <v>71</v>
      </c>
      <c r="H2163" s="46">
        <v>1.2</v>
      </c>
      <c r="I2163" s="77">
        <f>$J$795</f>
        <v>505.11</v>
      </c>
      <c r="J2163" s="8">
        <f t="shared" si="184"/>
        <v>606.13</v>
      </c>
      <c r="M2163">
        <v>497.55</v>
      </c>
    </row>
    <row r="2164" spans="1:13" ht="39.75" customHeight="1" x14ac:dyDescent="0.2">
      <c r="A2164" s="10" t="s">
        <v>2391</v>
      </c>
      <c r="B2164" s="10">
        <v>1358</v>
      </c>
      <c r="C2164" s="10" t="s">
        <v>14</v>
      </c>
      <c r="D2164" s="9" t="s">
        <v>79</v>
      </c>
      <c r="E2164" s="212" t="s">
        <v>2394</v>
      </c>
      <c r="F2164" s="199"/>
      <c r="G2164" s="10" t="s">
        <v>32</v>
      </c>
      <c r="H2164" s="47">
        <v>1.9403999999999999</v>
      </c>
      <c r="I2164" s="211">
        <f>VLOOKUP(B2164,CURVA_ABC_INSUM!$B$5:$H$1423,7,0)</f>
        <v>62.3</v>
      </c>
      <c r="J2164" s="211">
        <f t="shared" si="184"/>
        <v>120.88</v>
      </c>
      <c r="M2164">
        <v>61</v>
      </c>
    </row>
    <row r="2165" spans="1:13" ht="39.75" customHeight="1" x14ac:dyDescent="0.2">
      <c r="A2165" s="10" t="s">
        <v>2391</v>
      </c>
      <c r="B2165" s="10">
        <v>2692</v>
      </c>
      <c r="C2165" s="10" t="s">
        <v>14</v>
      </c>
      <c r="D2165" s="9" t="s">
        <v>2790</v>
      </c>
      <c r="E2165" s="212" t="s">
        <v>2394</v>
      </c>
      <c r="F2165" s="199"/>
      <c r="G2165" s="10" t="s">
        <v>36</v>
      </c>
      <c r="H2165" s="47">
        <v>8.3299999999999999E-2</v>
      </c>
      <c r="I2165" s="211">
        <f>VLOOKUP(B2165,CURVA_ABC_INSUM!$B$5:$H$1423,7,0)</f>
        <v>9.33</v>
      </c>
      <c r="J2165" s="211">
        <f t="shared" si="184"/>
        <v>0.77</v>
      </c>
      <c r="M2165">
        <v>7.85</v>
      </c>
    </row>
    <row r="2166" spans="1:13" ht="39.75" customHeight="1" x14ac:dyDescent="0.2">
      <c r="A2166" s="10" t="s">
        <v>2391</v>
      </c>
      <c r="B2166" s="10">
        <v>4517</v>
      </c>
      <c r="C2166" s="10" t="s">
        <v>14</v>
      </c>
      <c r="D2166" s="9" t="s">
        <v>2884</v>
      </c>
      <c r="E2166" s="212" t="s">
        <v>2394</v>
      </c>
      <c r="F2166" s="199"/>
      <c r="G2166" s="10" t="s">
        <v>18</v>
      </c>
      <c r="H2166" s="47">
        <v>5.6283000000000003</v>
      </c>
      <c r="I2166" s="211">
        <f>VLOOKUP(B2166,CURVA_ABC_INSUM!$B$5:$H$1423,7,0)</f>
        <v>4.17</v>
      </c>
      <c r="J2166" s="211">
        <f t="shared" si="184"/>
        <v>23.47</v>
      </c>
      <c r="M2166">
        <v>4.1100000000000003</v>
      </c>
    </row>
    <row r="2167" spans="1:13" ht="39.75" customHeight="1" x14ac:dyDescent="0.2">
      <c r="A2167" s="10" t="s">
        <v>2391</v>
      </c>
      <c r="B2167" s="10">
        <v>20247</v>
      </c>
      <c r="C2167" s="10" t="s">
        <v>14</v>
      </c>
      <c r="D2167" s="9" t="s">
        <v>2754</v>
      </c>
      <c r="E2167" s="212" t="s">
        <v>2394</v>
      </c>
      <c r="F2167" s="199"/>
      <c r="G2167" s="10" t="s">
        <v>17</v>
      </c>
      <c r="H2167" s="47">
        <v>0.4365</v>
      </c>
      <c r="I2167" s="211">
        <f>VLOOKUP(B2167,CURVA_ABC_INSUM!$B$5:$H$1423,7,0)</f>
        <v>21.79</v>
      </c>
      <c r="J2167" s="211">
        <f t="shared" si="184"/>
        <v>9.51</v>
      </c>
      <c r="M2167">
        <v>25.62</v>
      </c>
    </row>
    <row r="2168" spans="1:13" ht="39.75" customHeight="1" thickBot="1" x14ac:dyDescent="0.25">
      <c r="A2168" s="13"/>
      <c r="B2168" s="13"/>
      <c r="C2168" s="12"/>
      <c r="D2168" s="13"/>
      <c r="E2168" s="13"/>
      <c r="F2168" s="48"/>
      <c r="G2168" s="13"/>
      <c r="H2168" s="87"/>
      <c r="I2168" s="87"/>
      <c r="J2168" s="48"/>
    </row>
    <row r="2169" spans="1:13" ht="39.75" customHeight="1" thickTop="1" x14ac:dyDescent="0.2">
      <c r="A2169" s="45"/>
      <c r="B2169" s="45"/>
      <c r="C2169" s="89"/>
      <c r="D2169" s="45"/>
      <c r="E2169" s="45"/>
      <c r="F2169" s="45"/>
      <c r="G2169" s="45"/>
      <c r="H2169" s="45"/>
      <c r="I2169" s="45"/>
      <c r="J2169" s="45"/>
    </row>
    <row r="2170" spans="1:13" ht="39.75" customHeight="1" x14ac:dyDescent="0.2">
      <c r="A2170" s="28"/>
      <c r="B2170" s="4" t="s">
        <v>2</v>
      </c>
      <c r="C2170" s="26" t="s">
        <v>3</v>
      </c>
      <c r="D2170" s="28" t="s">
        <v>4</v>
      </c>
      <c r="E2170" s="193" t="s">
        <v>2388</v>
      </c>
      <c r="F2170" s="194"/>
      <c r="G2170" s="26" t="s">
        <v>190</v>
      </c>
      <c r="H2170" s="4" t="s">
        <v>6</v>
      </c>
      <c r="I2170" s="4" t="s">
        <v>7</v>
      </c>
      <c r="J2170" s="4" t="s">
        <v>191</v>
      </c>
      <c r="M2170" t="s">
        <v>7</v>
      </c>
    </row>
    <row r="2171" spans="1:13" ht="39.75" customHeight="1" x14ac:dyDescent="0.2">
      <c r="A2171" s="29" t="s">
        <v>2389</v>
      </c>
      <c r="B2171" s="42">
        <v>97735</v>
      </c>
      <c r="C2171" s="41" t="s">
        <v>14</v>
      </c>
      <c r="D2171" s="29" t="s">
        <v>3271</v>
      </c>
      <c r="E2171" s="195" t="s">
        <v>2410</v>
      </c>
      <c r="F2171" s="196"/>
      <c r="G2171" s="41" t="s">
        <v>71</v>
      </c>
      <c r="H2171" s="44">
        <v>1</v>
      </c>
      <c r="I2171" s="85">
        <f>SUM(J2172:J2185)</f>
        <v>2816.7299999999996</v>
      </c>
      <c r="J2171" s="43">
        <f t="shared" ref="J2171:J2185" si="185">TRUNC(H2171*I2171,2)</f>
        <v>2816.73</v>
      </c>
      <c r="M2171">
        <v>2829.98</v>
      </c>
    </row>
    <row r="2172" spans="1:13" ht="39.75" customHeight="1" x14ac:dyDescent="0.2">
      <c r="A2172" s="6" t="s">
        <v>2397</v>
      </c>
      <c r="B2172" s="5">
        <v>88239</v>
      </c>
      <c r="C2172" s="7" t="s">
        <v>14</v>
      </c>
      <c r="D2172" s="6" t="s">
        <v>4135</v>
      </c>
      <c r="E2172" s="197" t="s">
        <v>2399</v>
      </c>
      <c r="F2172" s="198"/>
      <c r="G2172" s="7" t="s">
        <v>297</v>
      </c>
      <c r="H2172" s="46">
        <v>0.73560000000000003</v>
      </c>
      <c r="I2172" s="77">
        <f>'COMP-CUSTO MÃO OBRA'!$H$61</f>
        <v>27.08</v>
      </c>
      <c r="J2172" s="8">
        <f t="shared" si="185"/>
        <v>19.920000000000002</v>
      </c>
      <c r="M2172">
        <v>26.5</v>
      </c>
    </row>
    <row r="2173" spans="1:13" ht="39.75" customHeight="1" x14ac:dyDescent="0.2">
      <c r="A2173" s="6" t="s">
        <v>2397</v>
      </c>
      <c r="B2173" s="5">
        <v>88261</v>
      </c>
      <c r="C2173" s="7" t="s">
        <v>14</v>
      </c>
      <c r="D2173" s="6" t="s">
        <v>2631</v>
      </c>
      <c r="E2173" s="197" t="s">
        <v>2399</v>
      </c>
      <c r="F2173" s="198"/>
      <c r="G2173" s="7" t="s">
        <v>297</v>
      </c>
      <c r="H2173" s="46">
        <v>3.6779999999999999</v>
      </c>
      <c r="I2173" s="77">
        <f>'COMP-CUSTO MÃO OBRA'!$H$289</f>
        <v>33.770000000000003</v>
      </c>
      <c r="J2173" s="8">
        <f t="shared" si="185"/>
        <v>124.2</v>
      </c>
      <c r="M2173">
        <v>33.770000000000003</v>
      </c>
    </row>
    <row r="2174" spans="1:13" ht="39.75" customHeight="1" x14ac:dyDescent="0.2">
      <c r="A2174" s="6" t="s">
        <v>2397</v>
      </c>
      <c r="B2174" s="5">
        <v>88309</v>
      </c>
      <c r="C2174" s="7" t="s">
        <v>14</v>
      </c>
      <c r="D2174" s="6" t="s">
        <v>439</v>
      </c>
      <c r="E2174" s="197" t="s">
        <v>2399</v>
      </c>
      <c r="F2174" s="198"/>
      <c r="G2174" s="7" t="s">
        <v>297</v>
      </c>
      <c r="H2174" s="46">
        <v>22.888400000000001</v>
      </c>
      <c r="I2174" s="77">
        <f>'COMP-CUSTO MÃO OBRA'!$H$2003</f>
        <v>34.29</v>
      </c>
      <c r="J2174" s="8">
        <f t="shared" si="185"/>
        <v>784.84</v>
      </c>
      <c r="M2174">
        <v>34.29</v>
      </c>
    </row>
    <row r="2175" spans="1:13" ht="39.75" customHeight="1" x14ac:dyDescent="0.2">
      <c r="A2175" s="6" t="s">
        <v>2397</v>
      </c>
      <c r="B2175" s="5">
        <v>88316</v>
      </c>
      <c r="C2175" s="7" t="s">
        <v>14</v>
      </c>
      <c r="D2175" s="6" t="s">
        <v>2398</v>
      </c>
      <c r="E2175" s="197" t="s">
        <v>2399</v>
      </c>
      <c r="F2175" s="198"/>
      <c r="G2175" s="7" t="s">
        <v>297</v>
      </c>
      <c r="H2175" s="46">
        <v>22.888400000000001</v>
      </c>
      <c r="I2175" s="77">
        <f>'COMP-CUSTO MÃO OBRA'!$H$61</f>
        <v>27.08</v>
      </c>
      <c r="J2175" s="8">
        <f t="shared" si="185"/>
        <v>619.80999999999995</v>
      </c>
      <c r="M2175">
        <v>26.5</v>
      </c>
    </row>
    <row r="2176" spans="1:13" ht="39.75" customHeight="1" x14ac:dyDescent="0.2">
      <c r="A2176" s="6" t="s">
        <v>2397</v>
      </c>
      <c r="B2176" s="5">
        <v>90586</v>
      </c>
      <c r="C2176" s="7" t="s">
        <v>14</v>
      </c>
      <c r="D2176" s="6" t="s">
        <v>2800</v>
      </c>
      <c r="E2176" s="197" t="s">
        <v>2498</v>
      </c>
      <c r="F2176" s="198"/>
      <c r="G2176" s="7" t="s">
        <v>637</v>
      </c>
      <c r="H2176" s="46">
        <v>4.7533000000000003</v>
      </c>
      <c r="I2176" s="77">
        <f>$J$3020</f>
        <v>1.19</v>
      </c>
      <c r="J2176" s="8">
        <f t="shared" si="185"/>
        <v>5.65</v>
      </c>
      <c r="M2176">
        <v>1.25</v>
      </c>
    </row>
    <row r="2177" spans="1:13" ht="39.75" customHeight="1" x14ac:dyDescent="0.2">
      <c r="A2177" s="6" t="s">
        <v>2397</v>
      </c>
      <c r="B2177" s="5">
        <v>90587</v>
      </c>
      <c r="C2177" s="7" t="s">
        <v>14</v>
      </c>
      <c r="D2177" s="6" t="s">
        <v>2801</v>
      </c>
      <c r="E2177" s="197" t="s">
        <v>2498</v>
      </c>
      <c r="F2177" s="198"/>
      <c r="G2177" s="7" t="s">
        <v>2526</v>
      </c>
      <c r="H2177" s="46">
        <v>13.0715</v>
      </c>
      <c r="I2177" s="77">
        <f>$J$3014</f>
        <v>0.44</v>
      </c>
      <c r="J2177" s="8">
        <f t="shared" si="185"/>
        <v>5.75</v>
      </c>
      <c r="M2177">
        <v>0.5</v>
      </c>
    </row>
    <row r="2178" spans="1:13" ht="39.75" customHeight="1" x14ac:dyDescent="0.2">
      <c r="A2178" s="6" t="s">
        <v>2397</v>
      </c>
      <c r="B2178" s="5">
        <v>91692</v>
      </c>
      <c r="C2178" s="7" t="s">
        <v>14</v>
      </c>
      <c r="D2178" s="6" t="s">
        <v>2524</v>
      </c>
      <c r="E2178" s="197" t="s">
        <v>2498</v>
      </c>
      <c r="F2178" s="198"/>
      <c r="G2178" s="7" t="s">
        <v>637</v>
      </c>
      <c r="H2178" s="46">
        <v>0.313</v>
      </c>
      <c r="I2178" s="77">
        <f>$J$2562</f>
        <v>33.979999999999997</v>
      </c>
      <c r="J2178" s="8">
        <f t="shared" si="185"/>
        <v>10.63</v>
      </c>
      <c r="M2178">
        <v>32.94</v>
      </c>
    </row>
    <row r="2179" spans="1:13" ht="39.75" customHeight="1" x14ac:dyDescent="0.2">
      <c r="A2179" s="6" t="s">
        <v>2397</v>
      </c>
      <c r="B2179" s="5">
        <v>91693</v>
      </c>
      <c r="C2179" s="7" t="s">
        <v>14</v>
      </c>
      <c r="D2179" s="6" t="s">
        <v>2525</v>
      </c>
      <c r="E2179" s="197" t="s">
        <v>2498</v>
      </c>
      <c r="F2179" s="198"/>
      <c r="G2179" s="7" t="s">
        <v>2526</v>
      </c>
      <c r="H2179" s="46">
        <v>0.42259999999999998</v>
      </c>
      <c r="I2179" s="77">
        <f>$J$2555</f>
        <v>32.78</v>
      </c>
      <c r="J2179" s="8">
        <f t="shared" si="185"/>
        <v>13.85</v>
      </c>
      <c r="M2179">
        <v>32.78</v>
      </c>
    </row>
    <row r="2180" spans="1:13" ht="39.75" customHeight="1" x14ac:dyDescent="0.2">
      <c r="A2180" s="6" t="s">
        <v>2397</v>
      </c>
      <c r="B2180" s="5">
        <v>92767</v>
      </c>
      <c r="C2180" s="7" t="s">
        <v>14</v>
      </c>
      <c r="D2180" s="6" t="s">
        <v>4037</v>
      </c>
      <c r="E2180" s="197" t="s">
        <v>2410</v>
      </c>
      <c r="F2180" s="198"/>
      <c r="G2180" s="7" t="s">
        <v>17</v>
      </c>
      <c r="H2180" s="46">
        <v>28.936900000000001</v>
      </c>
      <c r="I2180" s="77">
        <f>$J$240</f>
        <v>17.13</v>
      </c>
      <c r="J2180" s="8">
        <f t="shared" si="185"/>
        <v>495.68</v>
      </c>
      <c r="M2180">
        <v>18.38</v>
      </c>
    </row>
    <row r="2181" spans="1:13" ht="39.75" customHeight="1" x14ac:dyDescent="0.2">
      <c r="A2181" s="6" t="s">
        <v>2397</v>
      </c>
      <c r="B2181" s="5">
        <v>94972</v>
      </c>
      <c r="C2181" s="7" t="s">
        <v>14</v>
      </c>
      <c r="D2181" s="6" t="s">
        <v>4115</v>
      </c>
      <c r="E2181" s="197" t="s">
        <v>2410</v>
      </c>
      <c r="F2181" s="198"/>
      <c r="G2181" s="7" t="s">
        <v>71</v>
      </c>
      <c r="H2181" s="46">
        <v>1.2</v>
      </c>
      <c r="I2181" s="77">
        <f>$J$817</f>
        <v>524.87</v>
      </c>
      <c r="J2181" s="8">
        <f t="shared" si="185"/>
        <v>629.84</v>
      </c>
      <c r="M2181">
        <v>517.41999999999996</v>
      </c>
    </row>
    <row r="2182" spans="1:13" ht="39.75" customHeight="1" x14ac:dyDescent="0.2">
      <c r="A2182" s="10" t="s">
        <v>2391</v>
      </c>
      <c r="B2182" s="10">
        <v>1358</v>
      </c>
      <c r="C2182" s="10" t="s">
        <v>14</v>
      </c>
      <c r="D2182" s="9" t="s">
        <v>79</v>
      </c>
      <c r="E2182" s="212" t="s">
        <v>2394</v>
      </c>
      <c r="F2182" s="199"/>
      <c r="G2182" s="10" t="s">
        <v>32</v>
      </c>
      <c r="H2182" s="47">
        <v>1.3111999999999999</v>
      </c>
      <c r="I2182" s="211">
        <f>VLOOKUP(B2182,CURVA_ABC_INSUM!$B$5:$H$1423,7,0)</f>
        <v>62.3</v>
      </c>
      <c r="J2182" s="211">
        <f t="shared" si="185"/>
        <v>81.680000000000007</v>
      </c>
      <c r="M2182">
        <v>61</v>
      </c>
    </row>
    <row r="2183" spans="1:13" ht="39.75" customHeight="1" x14ac:dyDescent="0.2">
      <c r="A2183" s="10" t="s">
        <v>2391</v>
      </c>
      <c r="B2183" s="10">
        <v>2692</v>
      </c>
      <c r="C2183" s="10" t="s">
        <v>14</v>
      </c>
      <c r="D2183" s="9" t="s">
        <v>2790</v>
      </c>
      <c r="E2183" s="212" t="s">
        <v>2394</v>
      </c>
      <c r="F2183" s="199"/>
      <c r="G2183" s="10" t="s">
        <v>36</v>
      </c>
      <c r="H2183" s="47">
        <v>5.67E-2</v>
      </c>
      <c r="I2183" s="211">
        <f>VLOOKUP(B2183,CURVA_ABC_INSUM!$B$5:$H$1423,7,0)</f>
        <v>9.33</v>
      </c>
      <c r="J2183" s="211">
        <f t="shared" si="185"/>
        <v>0.52</v>
      </c>
      <c r="M2183">
        <v>7.85</v>
      </c>
    </row>
    <row r="2184" spans="1:13" ht="39.75" customHeight="1" x14ac:dyDescent="0.2">
      <c r="A2184" s="10" t="s">
        <v>2391</v>
      </c>
      <c r="B2184" s="10">
        <v>4517</v>
      </c>
      <c r="C2184" s="10" t="s">
        <v>14</v>
      </c>
      <c r="D2184" s="9" t="s">
        <v>2884</v>
      </c>
      <c r="E2184" s="212" t="s">
        <v>2394</v>
      </c>
      <c r="F2184" s="199"/>
      <c r="G2184" s="10" t="s">
        <v>18</v>
      </c>
      <c r="H2184" s="47">
        <v>4.4770000000000003</v>
      </c>
      <c r="I2184" s="211">
        <f>VLOOKUP(B2184,CURVA_ABC_INSUM!$B$5:$H$1423,7,0)</f>
        <v>4.17</v>
      </c>
      <c r="J2184" s="211">
        <f t="shared" si="185"/>
        <v>18.66</v>
      </c>
      <c r="M2184">
        <v>4.1100000000000003</v>
      </c>
    </row>
    <row r="2185" spans="1:13" ht="39.75" customHeight="1" x14ac:dyDescent="0.2">
      <c r="A2185" s="10" t="s">
        <v>2391</v>
      </c>
      <c r="B2185" s="10">
        <v>20247</v>
      </c>
      <c r="C2185" s="10" t="s">
        <v>14</v>
      </c>
      <c r="D2185" s="9" t="s">
        <v>2754</v>
      </c>
      <c r="E2185" s="212" t="s">
        <v>2394</v>
      </c>
      <c r="F2185" s="199"/>
      <c r="G2185" s="10" t="s">
        <v>17</v>
      </c>
      <c r="H2185" s="47">
        <v>0.26190000000000002</v>
      </c>
      <c r="I2185" s="211">
        <f>VLOOKUP(B2185,CURVA_ABC_INSUM!$B$5:$H$1423,7,0)</f>
        <v>21.79</v>
      </c>
      <c r="J2185" s="211">
        <f t="shared" si="185"/>
        <v>5.7</v>
      </c>
      <c r="M2185">
        <v>25.62</v>
      </c>
    </row>
    <row r="2186" spans="1:13" ht="39.75" customHeight="1" thickBot="1" x14ac:dyDescent="0.25">
      <c r="A2186" s="13"/>
      <c r="B2186" s="13"/>
      <c r="C2186" s="12"/>
      <c r="D2186" s="13"/>
      <c r="E2186" s="13"/>
      <c r="F2186" s="48"/>
      <c r="G2186" s="13"/>
      <c r="H2186" s="87"/>
      <c r="I2186" s="87"/>
      <c r="J2186" s="48"/>
    </row>
    <row r="2187" spans="1:13" ht="39.75" customHeight="1" thickTop="1" x14ac:dyDescent="0.2">
      <c r="A2187" s="45"/>
      <c r="B2187" s="45"/>
      <c r="C2187" s="89"/>
      <c r="D2187" s="45"/>
      <c r="E2187" s="45"/>
      <c r="F2187" s="45"/>
      <c r="G2187" s="45"/>
      <c r="H2187" s="45"/>
      <c r="I2187" s="45"/>
      <c r="J2187" s="45"/>
    </row>
    <row r="2188" spans="1:13" ht="39.75" customHeight="1" x14ac:dyDescent="0.2">
      <c r="A2188" s="28"/>
      <c r="B2188" s="4" t="s">
        <v>2</v>
      </c>
      <c r="C2188" s="26" t="s">
        <v>3</v>
      </c>
      <c r="D2188" s="28" t="s">
        <v>4</v>
      </c>
      <c r="E2188" s="193" t="s">
        <v>2388</v>
      </c>
      <c r="F2188" s="194"/>
      <c r="G2188" s="26" t="s">
        <v>190</v>
      </c>
      <c r="H2188" s="4" t="s">
        <v>6</v>
      </c>
      <c r="I2188" s="4" t="s">
        <v>7</v>
      </c>
      <c r="J2188" s="4" t="s">
        <v>191</v>
      </c>
      <c r="M2188" t="s">
        <v>7</v>
      </c>
    </row>
    <row r="2189" spans="1:13" ht="39.75" customHeight="1" x14ac:dyDescent="0.2">
      <c r="A2189" s="29" t="s">
        <v>2389</v>
      </c>
      <c r="B2189" s="42">
        <v>97733</v>
      </c>
      <c r="C2189" s="41" t="s">
        <v>14</v>
      </c>
      <c r="D2189" s="29" t="s">
        <v>3239</v>
      </c>
      <c r="E2189" s="195" t="s">
        <v>2410</v>
      </c>
      <c r="F2189" s="196"/>
      <c r="G2189" s="41" t="s">
        <v>71</v>
      </c>
      <c r="H2189" s="44">
        <v>1</v>
      </c>
      <c r="I2189" s="43">
        <f>SUM(J2190:J2202)</f>
        <v>3944.7000000000012</v>
      </c>
      <c r="J2189" s="43">
        <f t="shared" ref="J2189:J2202" si="186">TRUNC(H2189*I2189,2)</f>
        <v>3944.7</v>
      </c>
      <c r="M2189">
        <v>3968.3300000000004</v>
      </c>
    </row>
    <row r="2190" spans="1:13" ht="39.75" customHeight="1" x14ac:dyDescent="0.2">
      <c r="A2190" s="6" t="s">
        <v>2397</v>
      </c>
      <c r="B2190" s="5">
        <v>88239</v>
      </c>
      <c r="C2190" s="7" t="s">
        <v>14</v>
      </c>
      <c r="D2190" s="6" t="s">
        <v>4135</v>
      </c>
      <c r="E2190" s="197" t="s">
        <v>2399</v>
      </c>
      <c r="F2190" s="198"/>
      <c r="G2190" s="7" t="s">
        <v>297</v>
      </c>
      <c r="H2190" s="46">
        <v>1.8137000000000001</v>
      </c>
      <c r="I2190" s="77">
        <f>'COMP-CUSTO MÃO OBRA'!H$61</f>
        <v>27.08</v>
      </c>
      <c r="J2190" s="8">
        <f t="shared" si="186"/>
        <v>49.11</v>
      </c>
      <c r="M2190">
        <v>26.5</v>
      </c>
    </row>
    <row r="2191" spans="1:13" ht="39.75" customHeight="1" x14ac:dyDescent="0.2">
      <c r="A2191" s="6" t="s">
        <v>2397</v>
      </c>
      <c r="B2191" s="5">
        <v>88261</v>
      </c>
      <c r="C2191" s="7" t="s">
        <v>14</v>
      </c>
      <c r="D2191" s="6" t="s">
        <v>2631</v>
      </c>
      <c r="E2191" s="197" t="s">
        <v>2399</v>
      </c>
      <c r="F2191" s="198"/>
      <c r="G2191" s="7" t="s">
        <v>297</v>
      </c>
      <c r="H2191" s="46">
        <v>9.0685000000000002</v>
      </c>
      <c r="I2191" s="77">
        <f>'COMP-CUSTO MÃO OBRA'!H$289</f>
        <v>33.770000000000003</v>
      </c>
      <c r="J2191" s="8">
        <f t="shared" si="186"/>
        <v>306.24</v>
      </c>
      <c r="M2191">
        <v>33.770000000000003</v>
      </c>
    </row>
    <row r="2192" spans="1:13" ht="39.75" customHeight="1" x14ac:dyDescent="0.2">
      <c r="A2192" s="6" t="s">
        <v>2397</v>
      </c>
      <c r="B2192" s="5">
        <v>88309</v>
      </c>
      <c r="C2192" s="7" t="s">
        <v>14</v>
      </c>
      <c r="D2192" s="6" t="s">
        <v>439</v>
      </c>
      <c r="E2192" s="197" t="s">
        <v>2399</v>
      </c>
      <c r="F2192" s="198"/>
      <c r="G2192" s="7" t="s">
        <v>297</v>
      </c>
      <c r="H2192" s="46">
        <v>32.192999999999998</v>
      </c>
      <c r="I2192" s="77">
        <f>'COMP-CUSTO MÃO OBRA'!$H$2003</f>
        <v>34.29</v>
      </c>
      <c r="J2192" s="8">
        <f t="shared" si="186"/>
        <v>1103.8900000000001</v>
      </c>
      <c r="M2192">
        <v>34.29</v>
      </c>
    </row>
    <row r="2193" spans="1:13" ht="39.75" customHeight="1" x14ac:dyDescent="0.2">
      <c r="A2193" s="6" t="s">
        <v>2397</v>
      </c>
      <c r="B2193" s="5">
        <v>88316</v>
      </c>
      <c r="C2193" s="7" t="s">
        <v>14</v>
      </c>
      <c r="D2193" s="6" t="s">
        <v>2398</v>
      </c>
      <c r="E2193" s="197" t="s">
        <v>2399</v>
      </c>
      <c r="F2193" s="198"/>
      <c r="G2193" s="7" t="s">
        <v>297</v>
      </c>
      <c r="H2193" s="46">
        <v>32.192999999999998</v>
      </c>
      <c r="I2193" s="77">
        <f>'COMP-CUSTO MÃO OBRA'!H$61</f>
        <v>27.08</v>
      </c>
      <c r="J2193" s="8">
        <f t="shared" si="186"/>
        <v>871.78</v>
      </c>
      <c r="M2193">
        <v>26.5</v>
      </c>
    </row>
    <row r="2194" spans="1:13" ht="39.75" customHeight="1" x14ac:dyDescent="0.2">
      <c r="A2194" s="6" t="s">
        <v>2397</v>
      </c>
      <c r="B2194" s="5">
        <v>90586</v>
      </c>
      <c r="C2194" s="7" t="s">
        <v>14</v>
      </c>
      <c r="D2194" s="6" t="s">
        <v>2800</v>
      </c>
      <c r="E2194" s="197" t="s">
        <v>2498</v>
      </c>
      <c r="F2194" s="198"/>
      <c r="G2194" s="7" t="s">
        <v>637</v>
      </c>
      <c r="H2194" s="46">
        <v>6.6319999999999997</v>
      </c>
      <c r="I2194" s="77">
        <f>$J$3020</f>
        <v>1.19</v>
      </c>
      <c r="J2194" s="8">
        <f t="shared" si="186"/>
        <v>7.89</v>
      </c>
      <c r="M2194">
        <v>1.25</v>
      </c>
    </row>
    <row r="2195" spans="1:13" ht="39.75" customHeight="1" x14ac:dyDescent="0.2">
      <c r="A2195" s="6" t="s">
        <v>2397</v>
      </c>
      <c r="B2195" s="5">
        <v>90587</v>
      </c>
      <c r="C2195" s="7" t="s">
        <v>14</v>
      </c>
      <c r="D2195" s="6" t="s">
        <v>2801</v>
      </c>
      <c r="E2195" s="197" t="s">
        <v>2498</v>
      </c>
      <c r="F2195" s="198"/>
      <c r="G2195" s="7" t="s">
        <v>2526</v>
      </c>
      <c r="H2195" s="46">
        <v>18.246200000000002</v>
      </c>
      <c r="I2195" s="77">
        <f>$J$3014</f>
        <v>0.44</v>
      </c>
      <c r="J2195" s="8">
        <f t="shared" si="186"/>
        <v>8.02</v>
      </c>
      <c r="M2195">
        <v>0.5</v>
      </c>
    </row>
    <row r="2196" spans="1:13" ht="39.75" customHeight="1" x14ac:dyDescent="0.2">
      <c r="A2196" s="6" t="s">
        <v>2397</v>
      </c>
      <c r="B2196" s="5">
        <v>91692</v>
      </c>
      <c r="C2196" s="7" t="s">
        <v>14</v>
      </c>
      <c r="D2196" s="6" t="s">
        <v>2524</v>
      </c>
      <c r="E2196" s="197" t="s">
        <v>2498</v>
      </c>
      <c r="F2196" s="198"/>
      <c r="G2196" s="7" t="s">
        <v>637</v>
      </c>
      <c r="H2196" s="46">
        <v>0.77359999999999995</v>
      </c>
      <c r="I2196" s="77">
        <f>$J$2562</f>
        <v>33.979999999999997</v>
      </c>
      <c r="J2196" s="8">
        <f t="shared" si="186"/>
        <v>26.28</v>
      </c>
      <c r="M2196">
        <v>32.94</v>
      </c>
    </row>
    <row r="2197" spans="1:13" ht="39.75" customHeight="1" x14ac:dyDescent="0.2">
      <c r="A2197" s="6" t="s">
        <v>2397</v>
      </c>
      <c r="B2197" s="5">
        <v>91693</v>
      </c>
      <c r="C2197" s="7" t="s">
        <v>14</v>
      </c>
      <c r="D2197" s="6" t="s">
        <v>2525</v>
      </c>
      <c r="E2197" s="197" t="s">
        <v>2498</v>
      </c>
      <c r="F2197" s="198"/>
      <c r="G2197" s="7" t="s">
        <v>2526</v>
      </c>
      <c r="H2197" s="46">
        <v>1.0401</v>
      </c>
      <c r="I2197" s="77">
        <f>$J$2555</f>
        <v>32.78</v>
      </c>
      <c r="J2197" s="8">
        <f t="shared" si="186"/>
        <v>34.090000000000003</v>
      </c>
      <c r="M2197">
        <v>32.78</v>
      </c>
    </row>
    <row r="2198" spans="1:13" ht="39.75" customHeight="1" x14ac:dyDescent="0.2">
      <c r="A2198" s="6" t="s">
        <v>2397</v>
      </c>
      <c r="B2198" s="5">
        <v>92767</v>
      </c>
      <c r="C2198" s="7" t="s">
        <v>14</v>
      </c>
      <c r="D2198" s="6" t="s">
        <v>4037</v>
      </c>
      <c r="E2198" s="197" t="s">
        <v>2410</v>
      </c>
      <c r="F2198" s="198"/>
      <c r="G2198" s="7" t="s">
        <v>17</v>
      </c>
      <c r="H2198" s="46">
        <v>42.646299999999997</v>
      </c>
      <c r="I2198" s="77">
        <f>$J$240</f>
        <v>17.13</v>
      </c>
      <c r="J2198" s="8">
        <f t="shared" si="186"/>
        <v>730.53</v>
      </c>
      <c r="M2198">
        <v>18.38</v>
      </c>
    </row>
    <row r="2199" spans="1:13" ht="39.75" customHeight="1" x14ac:dyDescent="0.2">
      <c r="A2199" s="6" t="s">
        <v>2397</v>
      </c>
      <c r="B2199" s="5">
        <v>94971</v>
      </c>
      <c r="C2199" s="7" t="s">
        <v>14</v>
      </c>
      <c r="D2199" s="6" t="s">
        <v>4114</v>
      </c>
      <c r="E2199" s="197" t="s">
        <v>2410</v>
      </c>
      <c r="F2199" s="198"/>
      <c r="G2199" s="7" t="s">
        <v>71</v>
      </c>
      <c r="H2199" s="46">
        <v>1.2</v>
      </c>
      <c r="I2199" s="77">
        <f>$J$795</f>
        <v>505.11</v>
      </c>
      <c r="J2199" s="8">
        <f t="shared" si="186"/>
        <v>606.13</v>
      </c>
      <c r="M2199">
        <v>497.55</v>
      </c>
    </row>
    <row r="2200" spans="1:13" ht="39.75" customHeight="1" x14ac:dyDescent="0.2">
      <c r="A2200" s="10" t="s">
        <v>2391</v>
      </c>
      <c r="B2200" s="10">
        <v>1358</v>
      </c>
      <c r="C2200" s="10" t="s">
        <v>14</v>
      </c>
      <c r="D2200" s="9" t="s">
        <v>79</v>
      </c>
      <c r="E2200" s="212" t="s">
        <v>2394</v>
      </c>
      <c r="F2200" s="199"/>
      <c r="G2200" s="10" t="s">
        <v>32</v>
      </c>
      <c r="H2200" s="47">
        <v>2.9790000000000001</v>
      </c>
      <c r="I2200" s="211">
        <f>VLOOKUP(B2200,CURVA_ABC_INSUM!$B$5:$H$1423,7,0)</f>
        <v>62.3</v>
      </c>
      <c r="J2200" s="211">
        <f t="shared" si="186"/>
        <v>185.59</v>
      </c>
      <c r="M2200">
        <v>61</v>
      </c>
    </row>
    <row r="2201" spans="1:13" ht="39.75" customHeight="1" x14ac:dyDescent="0.2">
      <c r="A2201" s="10" t="s">
        <v>2391</v>
      </c>
      <c r="B2201" s="10">
        <v>2692</v>
      </c>
      <c r="C2201" s="10" t="s">
        <v>14</v>
      </c>
      <c r="D2201" s="9" t="s">
        <v>2790</v>
      </c>
      <c r="E2201" s="212" t="s">
        <v>2394</v>
      </c>
      <c r="F2201" s="199"/>
      <c r="G2201" s="10" t="s">
        <v>36</v>
      </c>
      <c r="H2201" s="47">
        <v>0.12</v>
      </c>
      <c r="I2201" s="211">
        <f>VLOOKUP(B2201,CURVA_ABC_INSUM!$B$5:$H$1423,7,0)</f>
        <v>9.33</v>
      </c>
      <c r="J2201" s="211">
        <f t="shared" si="186"/>
        <v>1.1100000000000001</v>
      </c>
      <c r="M2201">
        <v>7.85</v>
      </c>
    </row>
    <row r="2202" spans="1:13" ht="39.75" customHeight="1" x14ac:dyDescent="0.2">
      <c r="A2202" s="10" t="s">
        <v>2391</v>
      </c>
      <c r="B2202" s="10">
        <v>20247</v>
      </c>
      <c r="C2202" s="10" t="s">
        <v>14</v>
      </c>
      <c r="D2202" s="9" t="s">
        <v>2754</v>
      </c>
      <c r="E2202" s="212" t="s">
        <v>2394</v>
      </c>
      <c r="F2202" s="199"/>
      <c r="G2202" s="10" t="s">
        <v>17</v>
      </c>
      <c r="H2202" s="47">
        <v>0.64449999999999996</v>
      </c>
      <c r="I2202" s="211">
        <f>VLOOKUP(B2202,CURVA_ABC_INSUM!$B$5:$H$1423,7,0)</f>
        <v>21.79</v>
      </c>
      <c r="J2202" s="211">
        <f t="shared" si="186"/>
        <v>14.04</v>
      </c>
      <c r="M2202">
        <v>25.62</v>
      </c>
    </row>
    <row r="2203" spans="1:13" ht="39.75" customHeight="1" thickBot="1" x14ac:dyDescent="0.25">
      <c r="A2203" s="13"/>
      <c r="B2203" s="13"/>
      <c r="C2203" s="12"/>
      <c r="D2203" s="13"/>
      <c r="E2203" s="13"/>
      <c r="F2203" s="48"/>
      <c r="G2203" s="13"/>
      <c r="H2203" s="87"/>
      <c r="I2203" s="87"/>
      <c r="J2203" s="48"/>
    </row>
    <row r="2204" spans="1:13" ht="39.75" customHeight="1" thickTop="1" x14ac:dyDescent="0.2">
      <c r="A2204" s="45"/>
      <c r="B2204" s="45"/>
      <c r="C2204" s="89"/>
      <c r="D2204" s="45"/>
      <c r="E2204" s="45"/>
      <c r="F2204" s="45"/>
      <c r="G2204" s="45"/>
      <c r="H2204" s="45"/>
      <c r="I2204" s="45"/>
      <c r="J2204" s="45"/>
    </row>
    <row r="2205" spans="1:13" ht="39.75" customHeight="1" x14ac:dyDescent="0.2">
      <c r="A2205" s="28"/>
      <c r="B2205" s="4" t="s">
        <v>2</v>
      </c>
      <c r="C2205" s="26" t="s">
        <v>3</v>
      </c>
      <c r="D2205" s="28" t="s">
        <v>4</v>
      </c>
      <c r="E2205" s="193" t="s">
        <v>2388</v>
      </c>
      <c r="F2205" s="194"/>
      <c r="G2205" s="26" t="s">
        <v>190</v>
      </c>
      <c r="H2205" s="4" t="s">
        <v>6</v>
      </c>
      <c r="I2205" s="4" t="s">
        <v>7</v>
      </c>
      <c r="J2205" s="4" t="s">
        <v>191</v>
      </c>
      <c r="M2205" t="s">
        <v>7</v>
      </c>
    </row>
    <row r="2206" spans="1:13" ht="39.75" customHeight="1" x14ac:dyDescent="0.2">
      <c r="A2206" s="29" t="s">
        <v>2389</v>
      </c>
      <c r="B2206" s="42">
        <v>100740</v>
      </c>
      <c r="C2206" s="41" t="s">
        <v>14</v>
      </c>
      <c r="D2206" s="29" t="s">
        <v>3853</v>
      </c>
      <c r="E2206" s="195" t="s">
        <v>2502</v>
      </c>
      <c r="F2206" s="196"/>
      <c r="G2206" s="41" t="s">
        <v>32</v>
      </c>
      <c r="H2206" s="44">
        <v>1</v>
      </c>
      <c r="I2206" s="85">
        <f>SUM($J$2207:$J$2209)</f>
        <v>13.61</v>
      </c>
      <c r="J2206" s="43">
        <f>TRUNC(H2206*I2206,2)</f>
        <v>13.61</v>
      </c>
      <c r="M2206">
        <v>13.59</v>
      </c>
    </row>
    <row r="2207" spans="1:13" ht="39.75" customHeight="1" x14ac:dyDescent="0.2">
      <c r="A2207" s="6" t="s">
        <v>2397</v>
      </c>
      <c r="B2207" s="5">
        <v>88310</v>
      </c>
      <c r="C2207" s="7" t="s">
        <v>14</v>
      </c>
      <c r="D2207" s="6" t="s">
        <v>442</v>
      </c>
      <c r="E2207" s="197" t="s">
        <v>2399</v>
      </c>
      <c r="F2207" s="198"/>
      <c r="G2207" s="7" t="s">
        <v>297</v>
      </c>
      <c r="H2207" s="46">
        <v>0.21490000000000001</v>
      </c>
      <c r="I2207" s="77">
        <f>'COMP-CUSTO MÃO OBRA'!$H$2288</f>
        <v>38.74</v>
      </c>
      <c r="J2207" s="8">
        <f>TRUNC(H2207*I2207,2)</f>
        <v>8.32</v>
      </c>
      <c r="M2207">
        <v>38.74</v>
      </c>
    </row>
    <row r="2208" spans="1:13" ht="39.75" customHeight="1" x14ac:dyDescent="0.2">
      <c r="A2208" s="10" t="s">
        <v>2391</v>
      </c>
      <c r="B2208" s="10">
        <v>5318</v>
      </c>
      <c r="C2208" s="10" t="s">
        <v>14</v>
      </c>
      <c r="D2208" s="9" t="s">
        <v>2965</v>
      </c>
      <c r="E2208" s="212" t="s">
        <v>2394</v>
      </c>
      <c r="F2208" s="199"/>
      <c r="G2208" s="10" t="s">
        <v>36</v>
      </c>
      <c r="H2208" s="47">
        <v>1.24E-2</v>
      </c>
      <c r="I2208" s="211">
        <f>VLOOKUP(B2208,CURVA_ABC_INSUM!$B$5:$H$1423,7,0)</f>
        <v>21.98</v>
      </c>
      <c r="J2208" s="211">
        <f>TRUNC(H2208*I2208,2)</f>
        <v>0.27</v>
      </c>
      <c r="M2208">
        <v>20.350000000000001</v>
      </c>
    </row>
    <row r="2209" spans="1:13" ht="39.75" customHeight="1" x14ac:dyDescent="0.2">
      <c r="A2209" s="10" t="s">
        <v>2391</v>
      </c>
      <c r="B2209" s="10">
        <v>7311</v>
      </c>
      <c r="C2209" s="10" t="s">
        <v>14</v>
      </c>
      <c r="D2209" s="9" t="s">
        <v>4236</v>
      </c>
      <c r="E2209" s="212" t="s">
        <v>2394</v>
      </c>
      <c r="F2209" s="199"/>
      <c r="G2209" s="10" t="s">
        <v>36</v>
      </c>
      <c r="H2209" s="47">
        <v>0.1242</v>
      </c>
      <c r="I2209" s="211">
        <f>VLOOKUP(B2209,CURVA_ABC_INSUM!$B$5:$H$1423,7,0)</f>
        <v>40.42</v>
      </c>
      <c r="J2209" s="211">
        <f>TRUNC(H2209*I2209,2)</f>
        <v>5.0199999999999996</v>
      </c>
      <c r="M2209">
        <v>40.43</v>
      </c>
    </row>
    <row r="2210" spans="1:13" ht="39.75" customHeight="1" thickBot="1" x14ac:dyDescent="0.25">
      <c r="A2210" s="13"/>
      <c r="B2210" s="13"/>
      <c r="C2210" s="12"/>
      <c r="D2210" s="13"/>
      <c r="E2210" s="13"/>
      <c r="F2210" s="48"/>
      <c r="G2210" s="13"/>
      <c r="H2210" s="87"/>
      <c r="I2210" s="87"/>
      <c r="J2210" s="48"/>
    </row>
    <row r="2211" spans="1:13" ht="39.75" customHeight="1" thickTop="1" x14ac:dyDescent="0.2">
      <c r="A2211" s="45"/>
      <c r="B2211" s="45"/>
      <c r="C2211" s="89"/>
      <c r="D2211" s="45"/>
      <c r="E2211" s="45"/>
      <c r="F2211" s="45"/>
      <c r="G2211" s="45"/>
      <c r="H2211" s="45"/>
      <c r="I2211" s="45"/>
      <c r="J2211" s="45"/>
    </row>
    <row r="2212" spans="1:13" ht="39.75" customHeight="1" x14ac:dyDescent="0.2">
      <c r="A2212" s="28"/>
      <c r="B2212" s="4" t="s">
        <v>2</v>
      </c>
      <c r="C2212" s="26" t="s">
        <v>3</v>
      </c>
      <c r="D2212" s="28" t="s">
        <v>4</v>
      </c>
      <c r="E2212" s="193" t="s">
        <v>2388</v>
      </c>
      <c r="F2212" s="194"/>
      <c r="G2212" s="26" t="s">
        <v>190</v>
      </c>
      <c r="H2212" s="4" t="s">
        <v>6</v>
      </c>
      <c r="I2212" s="4" t="s">
        <v>7</v>
      </c>
      <c r="J2212" s="4" t="s">
        <v>191</v>
      </c>
      <c r="M2212" t="s">
        <v>7</v>
      </c>
    </row>
    <row r="2213" spans="1:13" ht="39.75" customHeight="1" x14ac:dyDescent="0.2">
      <c r="A2213" s="29" t="s">
        <v>2389</v>
      </c>
      <c r="B2213" s="42">
        <v>100719</v>
      </c>
      <c r="C2213" s="41" t="s">
        <v>14</v>
      </c>
      <c r="D2213" s="29" t="s">
        <v>3876</v>
      </c>
      <c r="E2213" s="195" t="s">
        <v>2502</v>
      </c>
      <c r="F2213" s="196"/>
      <c r="G2213" s="41" t="s">
        <v>32</v>
      </c>
      <c r="H2213" s="44">
        <v>1</v>
      </c>
      <c r="I2213" s="85">
        <f>SUM(J2214:J2216)</f>
        <v>11.760000000000002</v>
      </c>
      <c r="J2213" s="43">
        <f>TRUNC(H2213*I2213,2)</f>
        <v>11.76</v>
      </c>
      <c r="M2213">
        <v>11.670000000000002</v>
      </c>
    </row>
    <row r="2214" spans="1:13" ht="39.75" customHeight="1" x14ac:dyDescent="0.2">
      <c r="A2214" s="6" t="s">
        <v>2397</v>
      </c>
      <c r="B2214" s="5">
        <v>88310</v>
      </c>
      <c r="C2214" s="7" t="s">
        <v>14</v>
      </c>
      <c r="D2214" s="6" t="s">
        <v>442</v>
      </c>
      <c r="E2214" s="197" t="s">
        <v>2399</v>
      </c>
      <c r="F2214" s="198"/>
      <c r="G2214" s="7" t="s">
        <v>297</v>
      </c>
      <c r="H2214" s="46">
        <v>6.3500000000000001E-2</v>
      </c>
      <c r="I2214" s="77">
        <f>'COMP-CUSTO MÃO OBRA'!$H$2288</f>
        <v>38.74</v>
      </c>
      <c r="J2214" s="8">
        <f>TRUNC(H2214*I2214,2)</f>
        <v>2.4500000000000002</v>
      </c>
      <c r="M2214">
        <v>38.74</v>
      </c>
    </row>
    <row r="2215" spans="1:13" ht="39.75" customHeight="1" x14ac:dyDescent="0.2">
      <c r="A2215" s="10" t="s">
        <v>2391</v>
      </c>
      <c r="B2215" s="10">
        <v>5318</v>
      </c>
      <c r="C2215" s="10" t="s">
        <v>14</v>
      </c>
      <c r="D2215" s="9" t="s">
        <v>2965</v>
      </c>
      <c r="E2215" s="212" t="s">
        <v>2394</v>
      </c>
      <c r="F2215" s="199"/>
      <c r="G2215" s="10" t="s">
        <v>36</v>
      </c>
      <c r="H2215" s="47">
        <v>5.7500000000000002E-2</v>
      </c>
      <c r="I2215" s="211">
        <f>VLOOKUP(B2215,CURVA_ABC_INSUM!$B$5:$H$1423,7,0)</f>
        <v>21.98</v>
      </c>
      <c r="J2215" s="211">
        <f>TRUNC(H2215*I2215,2)</f>
        <v>1.26</v>
      </c>
      <c r="M2215">
        <v>20.350000000000001</v>
      </c>
    </row>
    <row r="2216" spans="1:13" ht="39.75" customHeight="1" x14ac:dyDescent="0.2">
      <c r="A2216" s="10" t="s">
        <v>2391</v>
      </c>
      <c r="B2216" s="10">
        <v>7307</v>
      </c>
      <c r="C2216" s="10" t="s">
        <v>14</v>
      </c>
      <c r="D2216" s="9" t="s">
        <v>87</v>
      </c>
      <c r="E2216" s="212" t="s">
        <v>2394</v>
      </c>
      <c r="F2216" s="199"/>
      <c r="G2216" s="10" t="s">
        <v>36</v>
      </c>
      <c r="H2216" s="47">
        <v>0.1908</v>
      </c>
      <c r="I2216" s="211">
        <f>VLOOKUP(B2216,CURVA_ABC_INSUM!$B$5:$H$1423,7,0)</f>
        <v>42.21</v>
      </c>
      <c r="J2216" s="211">
        <f>TRUNC(H2216*I2216,2)</f>
        <v>8.0500000000000007</v>
      </c>
      <c r="M2216">
        <v>42.22</v>
      </c>
    </row>
    <row r="2217" spans="1:13" ht="39.75" customHeight="1" thickBot="1" x14ac:dyDescent="0.25">
      <c r="A2217" s="13"/>
      <c r="B2217" s="13"/>
      <c r="C2217" s="12"/>
      <c r="D2217" s="13"/>
      <c r="E2217" s="13"/>
      <c r="F2217" s="48"/>
      <c r="G2217" s="13"/>
      <c r="H2217" s="87"/>
      <c r="I2217" s="87"/>
      <c r="J2217" s="48"/>
    </row>
    <row r="2218" spans="1:13" ht="39.75" customHeight="1" thickTop="1" x14ac:dyDescent="0.2">
      <c r="A2218" s="45"/>
      <c r="B2218" s="45"/>
      <c r="C2218" s="89"/>
      <c r="D2218" s="45"/>
      <c r="E2218" s="45"/>
      <c r="F2218" s="45"/>
      <c r="G2218" s="45"/>
      <c r="H2218" s="45"/>
      <c r="I2218" s="45"/>
      <c r="J2218" s="45"/>
    </row>
    <row r="2219" spans="1:13" ht="39.75" customHeight="1" x14ac:dyDescent="0.2">
      <c r="A2219" s="28"/>
      <c r="B2219" s="4" t="s">
        <v>2</v>
      </c>
      <c r="C2219" s="26" t="s">
        <v>3</v>
      </c>
      <c r="D2219" s="28" t="s">
        <v>4</v>
      </c>
      <c r="E2219" s="193" t="s">
        <v>2388</v>
      </c>
      <c r="F2219" s="194"/>
      <c r="G2219" s="26" t="s">
        <v>190</v>
      </c>
      <c r="H2219" s="4" t="s">
        <v>6</v>
      </c>
      <c r="I2219" s="4" t="s">
        <v>7</v>
      </c>
      <c r="J2219" s="4" t="s">
        <v>191</v>
      </c>
      <c r="M2219" t="s">
        <v>7</v>
      </c>
    </row>
    <row r="2220" spans="1:13" ht="39.75" customHeight="1" x14ac:dyDescent="0.2">
      <c r="A2220" s="29" t="s">
        <v>2389</v>
      </c>
      <c r="B2220" s="42">
        <v>100752</v>
      </c>
      <c r="C2220" s="41" t="s">
        <v>14</v>
      </c>
      <c r="D2220" s="29" t="s">
        <v>3852</v>
      </c>
      <c r="E2220" s="195" t="s">
        <v>2502</v>
      </c>
      <c r="F2220" s="196"/>
      <c r="G2220" s="41" t="s">
        <v>32</v>
      </c>
      <c r="H2220" s="44">
        <v>1</v>
      </c>
      <c r="I2220" s="85">
        <f>SUM(J2221:J2223)</f>
        <v>52.28</v>
      </c>
      <c r="J2220" s="43">
        <f>TRUNC(H2220*I2220,2)</f>
        <v>52.28</v>
      </c>
      <c r="M2220">
        <v>52.069999999999993</v>
      </c>
    </row>
    <row r="2221" spans="1:13" ht="39.75" customHeight="1" x14ac:dyDescent="0.2">
      <c r="A2221" s="6" t="s">
        <v>2397</v>
      </c>
      <c r="B2221" s="5">
        <v>88312</v>
      </c>
      <c r="C2221" s="7" t="s">
        <v>14</v>
      </c>
      <c r="D2221" s="6" t="s">
        <v>448</v>
      </c>
      <c r="E2221" s="197" t="s">
        <v>2399</v>
      </c>
      <c r="F2221" s="198"/>
      <c r="G2221" s="7" t="s">
        <v>297</v>
      </c>
      <c r="H2221" s="46">
        <v>0.42980000000000002</v>
      </c>
      <c r="I2221" s="77">
        <f>'COMP-CUSTO MÃO OBRA'!$H$2288</f>
        <v>38.74</v>
      </c>
      <c r="J2221" s="8">
        <f>TRUNC(H2221*I2221,2)</f>
        <v>16.649999999999999</v>
      </c>
      <c r="M2221">
        <v>38.74</v>
      </c>
    </row>
    <row r="2222" spans="1:13" ht="39.75" customHeight="1" x14ac:dyDescent="0.2">
      <c r="A2222" s="10" t="s">
        <v>2391</v>
      </c>
      <c r="B2222" s="10">
        <v>5330</v>
      </c>
      <c r="C2222" s="10" t="s">
        <v>14</v>
      </c>
      <c r="D2222" s="9" t="s">
        <v>2958</v>
      </c>
      <c r="E2222" s="212" t="s">
        <v>2394</v>
      </c>
      <c r="F2222" s="199"/>
      <c r="G2222" s="10" t="s">
        <v>36</v>
      </c>
      <c r="H2222" s="47">
        <v>6.0600000000000001E-2</v>
      </c>
      <c r="I2222" s="211">
        <f>VLOOKUP(B2222,CURVA_ABC_INSUM!$B$5:$H$1423,7,0)</f>
        <v>50.1</v>
      </c>
      <c r="J2222" s="211">
        <f>TRUNC(H2222*I2222,2)</f>
        <v>3.03</v>
      </c>
      <c r="M2222">
        <v>46.38</v>
      </c>
    </row>
    <row r="2223" spans="1:13" ht="39.75" customHeight="1" x14ac:dyDescent="0.2">
      <c r="A2223" s="10" t="s">
        <v>2391</v>
      </c>
      <c r="B2223" s="10">
        <v>7304</v>
      </c>
      <c r="C2223" s="10" t="s">
        <v>14</v>
      </c>
      <c r="D2223" s="9" t="s">
        <v>2959</v>
      </c>
      <c r="E2223" s="212" t="s">
        <v>2394</v>
      </c>
      <c r="F2223" s="199"/>
      <c r="G2223" s="10" t="s">
        <v>36</v>
      </c>
      <c r="H2223" s="47">
        <v>0.40389999999999998</v>
      </c>
      <c r="I2223" s="211">
        <f>VLOOKUP(B2223,CURVA_ABC_INSUM!$B$5:$H$1423,7,0)</f>
        <v>80.73</v>
      </c>
      <c r="J2223" s="211">
        <f>TRUNC(H2223*I2223,2)</f>
        <v>32.6</v>
      </c>
      <c r="M2223">
        <v>80.75</v>
      </c>
    </row>
    <row r="2224" spans="1:13" ht="39.75" customHeight="1" thickBot="1" x14ac:dyDescent="0.25">
      <c r="A2224" s="13"/>
      <c r="B2224" s="13"/>
      <c r="C2224" s="12"/>
      <c r="D2224" s="13"/>
      <c r="E2224" s="13"/>
      <c r="F2224" s="48"/>
      <c r="G2224" s="13"/>
      <c r="H2224" s="87"/>
      <c r="I2224" s="87"/>
      <c r="J2224" s="48"/>
    </row>
    <row r="2225" spans="1:13" ht="39.75" customHeight="1" thickTop="1" x14ac:dyDescent="0.2">
      <c r="A2225" s="45"/>
      <c r="B2225" s="45"/>
      <c r="C2225" s="89"/>
      <c r="D2225" s="45"/>
      <c r="E2225" s="45"/>
      <c r="F2225" s="45"/>
      <c r="G2225" s="45"/>
      <c r="H2225" s="45"/>
      <c r="I2225" s="45"/>
      <c r="J2225" s="45"/>
    </row>
    <row r="2226" spans="1:13" ht="39.75" customHeight="1" x14ac:dyDescent="0.2">
      <c r="A2226" s="28"/>
      <c r="B2226" s="4" t="s">
        <v>2</v>
      </c>
      <c r="C2226" s="26" t="s">
        <v>3</v>
      </c>
      <c r="D2226" s="28" t="s">
        <v>4</v>
      </c>
      <c r="E2226" s="193" t="s">
        <v>2388</v>
      </c>
      <c r="F2226" s="194"/>
      <c r="G2226" s="26" t="s">
        <v>190</v>
      </c>
      <c r="H2226" s="4" t="s">
        <v>6</v>
      </c>
      <c r="I2226" s="4" t="s">
        <v>7</v>
      </c>
      <c r="J2226" s="4" t="s">
        <v>191</v>
      </c>
      <c r="M2226" t="s">
        <v>7</v>
      </c>
    </row>
    <row r="2227" spans="1:13" ht="39.75" customHeight="1" x14ac:dyDescent="0.2">
      <c r="A2227" s="29" t="s">
        <v>2389</v>
      </c>
      <c r="B2227" s="42">
        <v>100728</v>
      </c>
      <c r="C2227" s="41" t="s">
        <v>14</v>
      </c>
      <c r="D2227" s="29" t="s">
        <v>4104</v>
      </c>
      <c r="E2227" s="195" t="s">
        <v>2502</v>
      </c>
      <c r="F2227" s="196"/>
      <c r="G2227" s="41" t="s">
        <v>32</v>
      </c>
      <c r="H2227" s="44">
        <v>1</v>
      </c>
      <c r="I2227" s="85">
        <f>SUM($J$2228:$J$2230)</f>
        <v>26.53</v>
      </c>
      <c r="J2227" s="43">
        <f>TRUNC(H2227*I2227,2)</f>
        <v>26.53</v>
      </c>
      <c r="M2227">
        <v>26.45</v>
      </c>
    </row>
    <row r="2228" spans="1:13" ht="39.75" customHeight="1" x14ac:dyDescent="0.2">
      <c r="A2228" s="6" t="s">
        <v>2397</v>
      </c>
      <c r="B2228" s="5">
        <v>88312</v>
      </c>
      <c r="C2228" s="7" t="s">
        <v>14</v>
      </c>
      <c r="D2228" s="6" t="s">
        <v>448</v>
      </c>
      <c r="E2228" s="197" t="s">
        <v>2399</v>
      </c>
      <c r="F2228" s="198"/>
      <c r="G2228" s="7" t="s">
        <v>297</v>
      </c>
      <c r="H2228" s="46">
        <v>0.21490000000000001</v>
      </c>
      <c r="I2228" s="77">
        <f>'COMP-CUSTO MÃO OBRA'!$H$2288</f>
        <v>38.74</v>
      </c>
      <c r="J2228" s="8">
        <f>TRUNC(H2228*I2228,2)</f>
        <v>8.32</v>
      </c>
      <c r="M2228">
        <v>38.74</v>
      </c>
    </row>
    <row r="2229" spans="1:13" ht="39.75" customHeight="1" x14ac:dyDescent="0.2">
      <c r="A2229" s="10" t="s">
        <v>2391</v>
      </c>
      <c r="B2229" s="10">
        <v>5330</v>
      </c>
      <c r="C2229" s="10" t="s">
        <v>14</v>
      </c>
      <c r="D2229" s="9" t="s">
        <v>2958</v>
      </c>
      <c r="E2229" s="212" t="s">
        <v>2394</v>
      </c>
      <c r="F2229" s="199"/>
      <c r="G2229" s="10" t="s">
        <v>36</v>
      </c>
      <c r="H2229" s="47">
        <v>2.12E-2</v>
      </c>
      <c r="I2229" s="211">
        <f>VLOOKUP(B2229,CURVA_ABC_INSUM!$B$5:$H$1423,7,0)</f>
        <v>50.1</v>
      </c>
      <c r="J2229" s="211">
        <f>TRUNC(H2229*I2229,2)</f>
        <v>1.06</v>
      </c>
      <c r="M2229">
        <v>46.38</v>
      </c>
    </row>
    <row r="2230" spans="1:13" ht="39.75" customHeight="1" x14ac:dyDescent="0.2">
      <c r="A2230" s="10" t="s">
        <v>2391</v>
      </c>
      <c r="B2230" s="10">
        <v>44072</v>
      </c>
      <c r="C2230" s="10" t="s">
        <v>14</v>
      </c>
      <c r="D2230" s="9" t="s">
        <v>2939</v>
      </c>
      <c r="E2230" s="212" t="s">
        <v>2394</v>
      </c>
      <c r="F2230" s="199"/>
      <c r="G2230" s="10" t="s">
        <v>36</v>
      </c>
      <c r="H2230" s="47">
        <v>0.14112</v>
      </c>
      <c r="I2230" s="211">
        <f>VLOOKUP(B2230,CURVA_ABC_INSUM!$B$5:$H$1423,7,0)</f>
        <v>121.55</v>
      </c>
      <c r="J2230" s="211">
        <f>TRUNC(H2230*I2230,2)</f>
        <v>17.149999999999999</v>
      </c>
      <c r="M2230">
        <v>121.58</v>
      </c>
    </row>
    <row r="2231" spans="1:13" ht="39.75" customHeight="1" thickBot="1" x14ac:dyDescent="0.25">
      <c r="A2231" s="13"/>
      <c r="B2231" s="13"/>
      <c r="C2231" s="12"/>
      <c r="D2231" s="13"/>
      <c r="E2231" s="13"/>
      <c r="F2231" s="48"/>
      <c r="G2231" s="13"/>
      <c r="H2231" s="87"/>
      <c r="I2231" s="87"/>
      <c r="J2231" s="48"/>
    </row>
    <row r="2232" spans="1:13" ht="39.75" customHeight="1" thickTop="1" x14ac:dyDescent="0.2">
      <c r="A2232" s="45"/>
      <c r="B2232" s="45"/>
      <c r="C2232" s="89"/>
      <c r="D2232" s="45"/>
      <c r="E2232" s="45"/>
      <c r="F2232" s="45"/>
      <c r="G2232" s="45"/>
      <c r="H2232" s="45"/>
      <c r="I2232" s="45"/>
      <c r="J2232" s="45"/>
    </row>
    <row r="2233" spans="1:13" ht="39.75" customHeight="1" x14ac:dyDescent="0.2">
      <c r="A2233" s="28"/>
      <c r="B2233" s="4" t="s">
        <v>2</v>
      </c>
      <c r="C2233" s="26" t="s">
        <v>3</v>
      </c>
      <c r="D2233" s="28" t="s">
        <v>4</v>
      </c>
      <c r="E2233" s="193" t="s">
        <v>2388</v>
      </c>
      <c r="F2233" s="194"/>
      <c r="G2233" s="26" t="s">
        <v>190</v>
      </c>
      <c r="H2233" s="4" t="s">
        <v>6</v>
      </c>
      <c r="I2233" s="4" t="s">
        <v>7</v>
      </c>
      <c r="J2233" s="4" t="s">
        <v>191</v>
      </c>
      <c r="M2233" t="s">
        <v>7</v>
      </c>
    </row>
    <row r="2234" spans="1:13" ht="39.75" customHeight="1" x14ac:dyDescent="0.2">
      <c r="A2234" s="29" t="s">
        <v>2389</v>
      </c>
      <c r="B2234" s="42" t="s">
        <v>4237</v>
      </c>
      <c r="C2234" s="41" t="s">
        <v>13</v>
      </c>
      <c r="D2234" s="29" t="s">
        <v>4238</v>
      </c>
      <c r="E2234" s="195" t="s">
        <v>2502</v>
      </c>
      <c r="F2234" s="196"/>
      <c r="G2234" s="41" t="s">
        <v>220</v>
      </c>
      <c r="H2234" s="44">
        <v>1</v>
      </c>
      <c r="I2234" s="85">
        <f>SUM($J$2235:$J$2237)</f>
        <v>24.62</v>
      </c>
      <c r="J2234" s="43">
        <f>TRUNC(H2234*I2234,2)</f>
        <v>24.62</v>
      </c>
      <c r="M2234">
        <v>25.259999999999998</v>
      </c>
    </row>
    <row r="2235" spans="1:13" ht="39.75" customHeight="1" x14ac:dyDescent="0.2">
      <c r="A2235" s="6" t="s">
        <v>2397</v>
      </c>
      <c r="B2235" s="5">
        <v>88316</v>
      </c>
      <c r="C2235" s="7" t="s">
        <v>14</v>
      </c>
      <c r="D2235" s="6" t="s">
        <v>2398</v>
      </c>
      <c r="E2235" s="197" t="s">
        <v>2399</v>
      </c>
      <c r="F2235" s="198"/>
      <c r="G2235" s="7" t="s">
        <v>297</v>
      </c>
      <c r="H2235" s="46">
        <v>0.2</v>
      </c>
      <c r="I2235" s="77">
        <f>'COMP-CUSTO MÃO OBRA'!$H$61</f>
        <v>27.08</v>
      </c>
      <c r="J2235" s="8">
        <f>TRUNC(H2235*I2235,2)</f>
        <v>5.41</v>
      </c>
      <c r="M2235">
        <v>26.5</v>
      </c>
    </row>
    <row r="2236" spans="1:13" ht="39.75" customHeight="1" x14ac:dyDescent="0.2">
      <c r="A2236" s="6" t="s">
        <v>2397</v>
      </c>
      <c r="B2236" s="5">
        <v>88310</v>
      </c>
      <c r="C2236" s="7" t="s">
        <v>14</v>
      </c>
      <c r="D2236" s="6" t="s">
        <v>442</v>
      </c>
      <c r="E2236" s="197" t="s">
        <v>2399</v>
      </c>
      <c r="F2236" s="198"/>
      <c r="G2236" s="7" t="s">
        <v>297</v>
      </c>
      <c r="H2236" s="46">
        <v>0.4</v>
      </c>
      <c r="I2236" s="77">
        <f>'COMP-CUSTO MÃO OBRA'!$H$2098</f>
        <v>35.299999999999997</v>
      </c>
      <c r="J2236" s="8">
        <f>TRUNC(H2236*I2236,2)</f>
        <v>14.12</v>
      </c>
      <c r="M2236">
        <v>35.299999999999997</v>
      </c>
    </row>
    <row r="2237" spans="1:13" ht="39.75" customHeight="1" x14ac:dyDescent="0.2">
      <c r="A2237" s="10" t="s">
        <v>2391</v>
      </c>
      <c r="B2237" s="10">
        <v>7356</v>
      </c>
      <c r="C2237" s="10" t="s">
        <v>14</v>
      </c>
      <c r="D2237" s="9" t="s">
        <v>40</v>
      </c>
      <c r="E2237" s="212" t="s">
        <v>2394</v>
      </c>
      <c r="F2237" s="199"/>
      <c r="G2237" s="10" t="s">
        <v>36</v>
      </c>
      <c r="H2237" s="47">
        <v>0.18</v>
      </c>
      <c r="I2237" s="211">
        <f>VLOOKUP(B2237,CURVA_ABC_INSUM!$B$5:$H$1423,7,0)</f>
        <v>28.33</v>
      </c>
      <c r="J2237" s="211">
        <f>TRUNC(H2237*I2237,2)</f>
        <v>5.09</v>
      </c>
      <c r="M2237">
        <v>32.47</v>
      </c>
    </row>
    <row r="2238" spans="1:13" ht="39.75" customHeight="1" thickBot="1" x14ac:dyDescent="0.25">
      <c r="A2238" s="13"/>
      <c r="B2238" s="13"/>
      <c r="C2238" s="12"/>
      <c r="D2238" s="13"/>
      <c r="E2238" s="13"/>
      <c r="F2238" s="48"/>
      <c r="G2238" s="13"/>
      <c r="H2238" s="87"/>
      <c r="I2238" s="87"/>
      <c r="J2238" s="48"/>
    </row>
    <row r="2239" spans="1:13" ht="39.75" customHeight="1" thickTop="1" x14ac:dyDescent="0.2">
      <c r="A2239" s="45"/>
      <c r="B2239" s="45"/>
      <c r="C2239" s="89"/>
      <c r="D2239" s="45"/>
      <c r="E2239" s="45"/>
      <c r="F2239" s="45"/>
      <c r="G2239" s="45"/>
      <c r="H2239" s="45"/>
      <c r="I2239" s="45"/>
      <c r="J2239" s="45"/>
    </row>
    <row r="2240" spans="1:13" ht="39.75" customHeight="1" x14ac:dyDescent="0.2">
      <c r="A2240" s="28"/>
      <c r="B2240" s="4" t="s">
        <v>2</v>
      </c>
      <c r="C2240" s="26" t="s">
        <v>3</v>
      </c>
      <c r="D2240" s="28" t="s">
        <v>4</v>
      </c>
      <c r="E2240" s="193" t="s">
        <v>2388</v>
      </c>
      <c r="F2240" s="194"/>
      <c r="G2240" s="26" t="s">
        <v>190</v>
      </c>
      <c r="H2240" s="4" t="s">
        <v>6</v>
      </c>
      <c r="I2240" s="4" t="s">
        <v>7</v>
      </c>
      <c r="J2240" s="4" t="s">
        <v>191</v>
      </c>
      <c r="M2240" t="s">
        <v>7</v>
      </c>
    </row>
    <row r="2241" spans="1:13" ht="39.75" customHeight="1" x14ac:dyDescent="0.2">
      <c r="A2241" s="29" t="s">
        <v>2389</v>
      </c>
      <c r="B2241" s="42" t="s">
        <v>3485</v>
      </c>
      <c r="C2241" s="41" t="s">
        <v>13</v>
      </c>
      <c r="D2241" s="29" t="s">
        <v>3486</v>
      </c>
      <c r="E2241" s="195" t="s">
        <v>2502</v>
      </c>
      <c r="F2241" s="196"/>
      <c r="G2241" s="41" t="s">
        <v>220</v>
      </c>
      <c r="H2241" s="44">
        <v>1</v>
      </c>
      <c r="I2241" s="85">
        <f>SUM($J$2242:$J$2244)</f>
        <v>61.08</v>
      </c>
      <c r="J2241" s="43">
        <f>TRUNC(H2241*I2241,2)</f>
        <v>61.08</v>
      </c>
      <c r="M2241">
        <v>61.39</v>
      </c>
    </row>
    <row r="2242" spans="1:13" ht="39.75" customHeight="1" x14ac:dyDescent="0.2">
      <c r="A2242" s="6" t="s">
        <v>2397</v>
      </c>
      <c r="B2242" s="5" t="s">
        <v>4239</v>
      </c>
      <c r="C2242" s="7" t="s">
        <v>13</v>
      </c>
      <c r="D2242" s="6" t="s">
        <v>4240</v>
      </c>
      <c r="E2242" s="197" t="s">
        <v>2502</v>
      </c>
      <c r="F2242" s="198"/>
      <c r="G2242" s="7" t="s">
        <v>220</v>
      </c>
      <c r="H2242" s="46">
        <v>1</v>
      </c>
      <c r="I2242" s="77">
        <f>$J$2386</f>
        <v>12.04</v>
      </c>
      <c r="J2242" s="8">
        <f>TRUNC(H2242*I2242,2)</f>
        <v>12.04</v>
      </c>
      <c r="M2242">
        <v>11.83</v>
      </c>
    </row>
    <row r="2243" spans="1:13" ht="39.75" customHeight="1" x14ac:dyDescent="0.2">
      <c r="A2243" s="6" t="s">
        <v>2397</v>
      </c>
      <c r="B2243" s="5" t="s">
        <v>4237</v>
      </c>
      <c r="C2243" s="7" t="s">
        <v>13</v>
      </c>
      <c r="D2243" s="6" t="s">
        <v>4238</v>
      </c>
      <c r="E2243" s="197" t="s">
        <v>2502</v>
      </c>
      <c r="F2243" s="198"/>
      <c r="G2243" s="7" t="s">
        <v>220</v>
      </c>
      <c r="H2243" s="46">
        <v>1</v>
      </c>
      <c r="I2243" s="77">
        <f>$J$2234</f>
        <v>24.62</v>
      </c>
      <c r="J2243" s="8">
        <f>TRUNC(H2243*I2243,2)</f>
        <v>24.62</v>
      </c>
      <c r="M2243">
        <v>25.26</v>
      </c>
    </row>
    <row r="2244" spans="1:13" ht="39.75" customHeight="1" x14ac:dyDescent="0.2">
      <c r="A2244" s="6" t="s">
        <v>2397</v>
      </c>
      <c r="B2244" s="5" t="s">
        <v>4125</v>
      </c>
      <c r="C2244" s="7" t="s">
        <v>13</v>
      </c>
      <c r="D2244" s="6" t="s">
        <v>4126</v>
      </c>
      <c r="E2244" s="197" t="s">
        <v>2502</v>
      </c>
      <c r="F2244" s="198"/>
      <c r="G2244" s="7" t="s">
        <v>220</v>
      </c>
      <c r="H2244" s="46">
        <v>1</v>
      </c>
      <c r="I2244" s="77">
        <f>J933</f>
        <v>24.42</v>
      </c>
      <c r="J2244" s="8">
        <f>TRUNC(H2244*I2244,2)</f>
        <v>24.42</v>
      </c>
      <c r="M2244">
        <v>24.3</v>
      </c>
    </row>
    <row r="2245" spans="1:13" ht="39.75" customHeight="1" thickBot="1" x14ac:dyDescent="0.25">
      <c r="A2245" s="13"/>
      <c r="B2245" s="13"/>
      <c r="C2245" s="12"/>
      <c r="D2245" s="13"/>
      <c r="E2245" s="13"/>
      <c r="F2245" s="48"/>
      <c r="G2245" s="13"/>
      <c r="H2245" s="87"/>
      <c r="I2245" s="87"/>
      <c r="J2245" s="48"/>
    </row>
    <row r="2246" spans="1:13" ht="39.75" customHeight="1" thickTop="1" x14ac:dyDescent="0.2">
      <c r="A2246" s="45"/>
      <c r="B2246" s="45"/>
      <c r="C2246" s="89"/>
      <c r="D2246" s="45"/>
      <c r="E2246" s="45"/>
      <c r="F2246" s="45"/>
      <c r="G2246" s="45"/>
      <c r="H2246" s="45"/>
      <c r="I2246" s="45"/>
      <c r="J2246" s="45"/>
    </row>
    <row r="2247" spans="1:13" ht="39.75" customHeight="1" x14ac:dyDescent="0.2">
      <c r="A2247" s="28"/>
      <c r="B2247" s="4" t="s">
        <v>2</v>
      </c>
      <c r="C2247" s="26" t="s">
        <v>3</v>
      </c>
      <c r="D2247" s="28" t="s">
        <v>4</v>
      </c>
      <c r="E2247" s="193" t="s">
        <v>2388</v>
      </c>
      <c r="F2247" s="194"/>
      <c r="G2247" s="26" t="s">
        <v>190</v>
      </c>
      <c r="H2247" s="4" t="s">
        <v>6</v>
      </c>
      <c r="I2247" s="4" t="s">
        <v>7</v>
      </c>
      <c r="J2247" s="4" t="s">
        <v>191</v>
      </c>
      <c r="M2247" t="s">
        <v>7</v>
      </c>
    </row>
    <row r="2248" spans="1:13" ht="39.75" customHeight="1" x14ac:dyDescent="0.2">
      <c r="A2248" s="29" t="s">
        <v>2389</v>
      </c>
      <c r="B2248" s="42" t="s">
        <v>2971</v>
      </c>
      <c r="C2248" s="41" t="s">
        <v>13</v>
      </c>
      <c r="D2248" s="29" t="s">
        <v>2972</v>
      </c>
      <c r="E2248" s="195" t="s">
        <v>2502</v>
      </c>
      <c r="F2248" s="196"/>
      <c r="G2248" s="41" t="s">
        <v>220</v>
      </c>
      <c r="H2248" s="44">
        <v>1</v>
      </c>
      <c r="I2248" s="43">
        <f>SUM(J2249:J2266)</f>
        <v>761.54000000000008</v>
      </c>
      <c r="J2248" s="43">
        <f t="shared" ref="J2248:J2266" si="187">TRUNC(H2248*I2248,2)</f>
        <v>761.54</v>
      </c>
      <c r="M2248">
        <v>725.06999999999994</v>
      </c>
    </row>
    <row r="2249" spans="1:13" ht="39.75" customHeight="1" x14ac:dyDescent="0.2">
      <c r="A2249" s="6" t="s">
        <v>2397</v>
      </c>
      <c r="B2249" s="5">
        <v>88316</v>
      </c>
      <c r="C2249" s="7" t="s">
        <v>14</v>
      </c>
      <c r="D2249" s="6" t="s">
        <v>2398</v>
      </c>
      <c r="E2249" s="197" t="s">
        <v>2399</v>
      </c>
      <c r="F2249" s="198"/>
      <c r="G2249" s="7" t="s">
        <v>297</v>
      </c>
      <c r="H2249" s="46">
        <v>4</v>
      </c>
      <c r="I2249" s="77">
        <f>'COMP-CUSTO MÃO OBRA'!H$61</f>
        <v>27.08</v>
      </c>
      <c r="J2249" s="8">
        <f t="shared" si="187"/>
        <v>108.32</v>
      </c>
      <c r="M2249">
        <v>26.5</v>
      </c>
    </row>
    <row r="2250" spans="1:13" ht="39.75" customHeight="1" x14ac:dyDescent="0.2">
      <c r="A2250" s="6" t="s">
        <v>2397</v>
      </c>
      <c r="B2250" s="5">
        <v>88278</v>
      </c>
      <c r="C2250" s="7" t="s">
        <v>14</v>
      </c>
      <c r="D2250" s="6" t="s">
        <v>2520</v>
      </c>
      <c r="E2250" s="197" t="s">
        <v>2399</v>
      </c>
      <c r="F2250" s="198"/>
      <c r="G2250" s="7" t="s">
        <v>297</v>
      </c>
      <c r="H2250" s="46">
        <v>1</v>
      </c>
      <c r="I2250" s="77">
        <f>'COMP-CUSTO MÃO OBRA'!$H$1526</f>
        <v>40.98</v>
      </c>
      <c r="J2250" s="8">
        <f t="shared" si="187"/>
        <v>40.98</v>
      </c>
      <c r="M2250">
        <v>38.96</v>
      </c>
    </row>
    <row r="2251" spans="1:13" ht="39.75" customHeight="1" x14ac:dyDescent="0.2">
      <c r="A2251" s="6" t="s">
        <v>2397</v>
      </c>
      <c r="B2251" s="5">
        <v>88315</v>
      </c>
      <c r="C2251" s="7" t="s">
        <v>14</v>
      </c>
      <c r="D2251" s="6" t="s">
        <v>2653</v>
      </c>
      <c r="E2251" s="197" t="s">
        <v>2399</v>
      </c>
      <c r="F2251" s="198"/>
      <c r="G2251" s="7" t="s">
        <v>297</v>
      </c>
      <c r="H2251" s="46">
        <v>1</v>
      </c>
      <c r="I2251" s="77">
        <f>'COMP-CUSTO MÃO OBRA'!H$2307</f>
        <v>38.86</v>
      </c>
      <c r="J2251" s="8">
        <f t="shared" si="187"/>
        <v>38.86</v>
      </c>
      <c r="M2251">
        <v>34.53</v>
      </c>
    </row>
    <row r="2252" spans="1:13" ht="39.75" customHeight="1" x14ac:dyDescent="0.2">
      <c r="A2252" s="10" t="s">
        <v>2391</v>
      </c>
      <c r="B2252" s="10" t="s">
        <v>4241</v>
      </c>
      <c r="C2252" s="10" t="s">
        <v>2949</v>
      </c>
      <c r="D2252" s="9" t="s">
        <v>4242</v>
      </c>
      <c r="E2252" s="212" t="s">
        <v>2494</v>
      </c>
      <c r="F2252" s="199"/>
      <c r="G2252" s="10" t="s">
        <v>15</v>
      </c>
      <c r="H2252" s="47">
        <v>0.15</v>
      </c>
      <c r="I2252" s="211">
        <f>VLOOKUP(B2252,CURVA_ABC_INSUM!$B$5:$H$1423,7,0)</f>
        <v>0.2</v>
      </c>
      <c r="J2252" s="211">
        <f t="shared" si="187"/>
        <v>0.03</v>
      </c>
      <c r="M2252">
        <v>0.20569999999999999</v>
      </c>
    </row>
    <row r="2253" spans="1:13" ht="39.75" customHeight="1" x14ac:dyDescent="0.2">
      <c r="A2253" s="10" t="s">
        <v>2391</v>
      </c>
      <c r="B2253" s="10" t="s">
        <v>4243</v>
      </c>
      <c r="C2253" s="10" t="s">
        <v>2949</v>
      </c>
      <c r="D2253" s="9" t="s">
        <v>4244</v>
      </c>
      <c r="E2253" s="212" t="s">
        <v>2494</v>
      </c>
      <c r="F2253" s="199"/>
      <c r="G2253" s="10" t="s">
        <v>15</v>
      </c>
      <c r="H2253" s="47">
        <v>0.48</v>
      </c>
      <c r="I2253" s="211">
        <f>VLOOKUP(B2253,CURVA_ABC_INSUM!$B$5:$H$1423,7,0)</f>
        <v>17.8</v>
      </c>
      <c r="J2253" s="211">
        <f t="shared" si="187"/>
        <v>8.5399999999999991</v>
      </c>
      <c r="M2253">
        <v>18.946300000000001</v>
      </c>
    </row>
    <row r="2254" spans="1:13" ht="39.75" customHeight="1" x14ac:dyDescent="0.2">
      <c r="A2254" s="10" t="s">
        <v>2391</v>
      </c>
      <c r="B2254" s="10" t="s">
        <v>4245</v>
      </c>
      <c r="C2254" s="10" t="s">
        <v>2949</v>
      </c>
      <c r="D2254" s="9" t="s">
        <v>4246</v>
      </c>
      <c r="E2254" s="212" t="s">
        <v>2494</v>
      </c>
      <c r="F2254" s="199"/>
      <c r="G2254" s="10" t="s">
        <v>15</v>
      </c>
      <c r="H2254" s="47">
        <v>0.2</v>
      </c>
      <c r="I2254" s="211">
        <f>VLOOKUP(B2254,CURVA_ABC_INSUM!$B$5:$H$1423,7,0)</f>
        <v>15.1</v>
      </c>
      <c r="J2254" s="211">
        <f t="shared" si="187"/>
        <v>3.02</v>
      </c>
      <c r="M2254">
        <v>15.130599999999999</v>
      </c>
    </row>
    <row r="2255" spans="1:13" ht="39.75" customHeight="1" x14ac:dyDescent="0.2">
      <c r="A2255" s="10" t="s">
        <v>2391</v>
      </c>
      <c r="B2255" s="10" t="s">
        <v>4247</v>
      </c>
      <c r="C2255" s="10" t="s">
        <v>2949</v>
      </c>
      <c r="D2255" s="9" t="s">
        <v>4248</v>
      </c>
      <c r="E2255" s="212" t="s">
        <v>2494</v>
      </c>
      <c r="F2255" s="199"/>
      <c r="G2255" s="10" t="s">
        <v>15</v>
      </c>
      <c r="H2255" s="47">
        <v>0.48</v>
      </c>
      <c r="I2255" s="211">
        <f>VLOOKUP(B2255,CURVA_ABC_INSUM!$B$5:$H$1423,7,0)</f>
        <v>11.24</v>
      </c>
      <c r="J2255" s="211">
        <f t="shared" si="187"/>
        <v>5.39</v>
      </c>
      <c r="M2255">
        <v>8.9192999999999998</v>
      </c>
    </row>
    <row r="2256" spans="1:13" ht="39.75" customHeight="1" x14ac:dyDescent="0.2">
      <c r="A2256" s="10" t="s">
        <v>2391</v>
      </c>
      <c r="B2256" s="10" t="s">
        <v>4249</v>
      </c>
      <c r="C2256" s="10" t="s">
        <v>2949</v>
      </c>
      <c r="D2256" s="9" t="s">
        <v>4250</v>
      </c>
      <c r="E2256" s="212" t="s">
        <v>2494</v>
      </c>
      <c r="F2256" s="199"/>
      <c r="G2256" s="10" t="s">
        <v>15</v>
      </c>
      <c r="H2256" s="47">
        <v>0.24</v>
      </c>
      <c r="I2256" s="211">
        <f>VLOOKUP(B2256,CURVA_ABC_INSUM!$B$5:$H$1423,7,0)</f>
        <v>42.76</v>
      </c>
      <c r="J2256" s="211">
        <f t="shared" si="187"/>
        <v>10.26</v>
      </c>
      <c r="M2256">
        <v>21.0122</v>
      </c>
    </row>
    <row r="2257" spans="1:13" ht="39.75" customHeight="1" x14ac:dyDescent="0.2">
      <c r="A2257" s="10" t="s">
        <v>2391</v>
      </c>
      <c r="B2257" s="10" t="s">
        <v>2980</v>
      </c>
      <c r="C2257" s="10" t="s">
        <v>2949</v>
      </c>
      <c r="D2257" s="9" t="s">
        <v>2981</v>
      </c>
      <c r="E2257" s="212" t="s">
        <v>2394</v>
      </c>
      <c r="F2257" s="199"/>
      <c r="G2257" s="10" t="s">
        <v>27</v>
      </c>
      <c r="H2257" s="47">
        <v>0.35</v>
      </c>
      <c r="I2257" s="211">
        <f>VLOOKUP(B2257,CURVA_ABC_INSUM!$B$5:$H$1423,7,0)</f>
        <v>11.37</v>
      </c>
      <c r="J2257" s="211">
        <f t="shared" si="187"/>
        <v>3.97</v>
      </c>
      <c r="M2257">
        <v>11.9811</v>
      </c>
    </row>
    <row r="2258" spans="1:13" ht="39.75" customHeight="1" x14ac:dyDescent="0.2">
      <c r="A2258" s="10" t="s">
        <v>2391</v>
      </c>
      <c r="B2258" s="10" t="s">
        <v>2982</v>
      </c>
      <c r="C2258" s="10" t="s">
        <v>2949</v>
      </c>
      <c r="D2258" s="9" t="s">
        <v>2983</v>
      </c>
      <c r="E2258" s="212" t="s">
        <v>2394</v>
      </c>
      <c r="F2258" s="199"/>
      <c r="G2258" s="10" t="s">
        <v>27</v>
      </c>
      <c r="H2258" s="47">
        <v>0.7</v>
      </c>
      <c r="I2258" s="211">
        <f>VLOOKUP(B2258,CURVA_ABC_INSUM!$B$5:$H$1423,7,0)</f>
        <v>10.36</v>
      </c>
      <c r="J2258" s="211">
        <f t="shared" si="187"/>
        <v>7.25</v>
      </c>
      <c r="M2258">
        <v>11.047599999999999</v>
      </c>
    </row>
    <row r="2259" spans="1:13" ht="39.75" customHeight="1" x14ac:dyDescent="0.2">
      <c r="A2259" s="10" t="s">
        <v>2391</v>
      </c>
      <c r="B2259" s="10" t="s">
        <v>2978</v>
      </c>
      <c r="C2259" s="10" t="s">
        <v>2949</v>
      </c>
      <c r="D2259" s="9" t="s">
        <v>2979</v>
      </c>
      <c r="E2259" s="212" t="s">
        <v>2394</v>
      </c>
      <c r="F2259" s="199"/>
      <c r="G2259" s="10" t="s">
        <v>32</v>
      </c>
      <c r="H2259" s="47">
        <v>1</v>
      </c>
      <c r="I2259" s="211">
        <f>VLOOKUP(B2259,CURVA_ABC_INSUM!$B$5:$H$1423,7,0)</f>
        <v>197.08</v>
      </c>
      <c r="J2259" s="211">
        <f t="shared" si="187"/>
        <v>197.08</v>
      </c>
      <c r="M2259">
        <v>185.67439999999999</v>
      </c>
    </row>
    <row r="2260" spans="1:13" ht="39.75" customHeight="1" x14ac:dyDescent="0.2">
      <c r="A2260" s="10" t="s">
        <v>2391</v>
      </c>
      <c r="B2260" s="10" t="s">
        <v>2984</v>
      </c>
      <c r="C2260" s="10" t="s">
        <v>2949</v>
      </c>
      <c r="D2260" s="9" t="s">
        <v>2985</v>
      </c>
      <c r="E2260" s="212" t="s">
        <v>2394</v>
      </c>
      <c r="F2260" s="199"/>
      <c r="G2260" s="10" t="s">
        <v>28</v>
      </c>
      <c r="H2260" s="47">
        <v>3.12</v>
      </c>
      <c r="I2260" s="211">
        <f>VLOOKUP(B2260,CURVA_ABC_INSUM!$B$5:$H$1423,7,0)</f>
        <v>9.15</v>
      </c>
      <c r="J2260" s="211">
        <f t="shared" si="187"/>
        <v>28.54</v>
      </c>
      <c r="M2260">
        <v>10.209</v>
      </c>
    </row>
    <row r="2261" spans="1:13" ht="39.75" customHeight="1" x14ac:dyDescent="0.2">
      <c r="A2261" s="10" t="s">
        <v>2391</v>
      </c>
      <c r="B2261" s="10" t="s">
        <v>2988</v>
      </c>
      <c r="C2261" s="10" t="s">
        <v>2949</v>
      </c>
      <c r="D2261" s="9" t="s">
        <v>2989</v>
      </c>
      <c r="E2261" s="212" t="s">
        <v>2394</v>
      </c>
      <c r="F2261" s="199"/>
      <c r="G2261" s="10" t="s">
        <v>2420</v>
      </c>
      <c r="H2261" s="47">
        <v>2</v>
      </c>
      <c r="I2261" s="211">
        <f>VLOOKUP(B2261,CURVA_ABC_INSUM!$B$5:$H$1423,7,0)</f>
        <v>1.56</v>
      </c>
      <c r="J2261" s="211">
        <f t="shared" si="187"/>
        <v>3.12</v>
      </c>
      <c r="M2261">
        <v>1.5761000000000001</v>
      </c>
    </row>
    <row r="2262" spans="1:13" ht="39.75" customHeight="1" x14ac:dyDescent="0.2">
      <c r="A2262" s="10" t="s">
        <v>2391</v>
      </c>
      <c r="B2262" s="10" t="s">
        <v>2986</v>
      </c>
      <c r="C2262" s="10" t="s">
        <v>2949</v>
      </c>
      <c r="D2262" s="9" t="s">
        <v>2987</v>
      </c>
      <c r="E2262" s="212" t="s">
        <v>2394</v>
      </c>
      <c r="F2262" s="199"/>
      <c r="G2262" s="10" t="s">
        <v>2420</v>
      </c>
      <c r="H2262" s="47">
        <v>2</v>
      </c>
      <c r="I2262" s="211">
        <f>VLOOKUP(B2262,CURVA_ABC_INSUM!$B$5:$H$1423,7,0)</f>
        <v>0.49</v>
      </c>
      <c r="J2262" s="211">
        <f t="shared" si="187"/>
        <v>0.98</v>
      </c>
      <c r="M2262">
        <v>0.53449999999999998</v>
      </c>
    </row>
    <row r="2263" spans="1:13" ht="39.75" customHeight="1" x14ac:dyDescent="0.2">
      <c r="A2263" s="10" t="s">
        <v>2391</v>
      </c>
      <c r="B2263" s="10" t="s">
        <v>2990</v>
      </c>
      <c r="C2263" s="10" t="s">
        <v>2949</v>
      </c>
      <c r="D2263" s="9" t="s">
        <v>2991</v>
      </c>
      <c r="E2263" s="212" t="s">
        <v>2394</v>
      </c>
      <c r="F2263" s="199"/>
      <c r="G2263" s="10" t="s">
        <v>32</v>
      </c>
      <c r="H2263" s="47">
        <v>1</v>
      </c>
      <c r="I2263" s="211">
        <f>VLOOKUP(B2263,CURVA_ABC_INSUM!$B$5:$H$1423,7,0)</f>
        <v>151.61000000000001</v>
      </c>
      <c r="J2263" s="211">
        <f t="shared" si="187"/>
        <v>151.61000000000001</v>
      </c>
      <c r="M2263">
        <v>141.4873</v>
      </c>
    </row>
    <row r="2264" spans="1:13" ht="39.75" customHeight="1" x14ac:dyDescent="0.2">
      <c r="A2264" s="10" t="s">
        <v>2391</v>
      </c>
      <c r="B2264" s="10" t="s">
        <v>2992</v>
      </c>
      <c r="C2264" s="10" t="s">
        <v>2949</v>
      </c>
      <c r="D2264" s="9" t="s">
        <v>2993</v>
      </c>
      <c r="E2264" s="212" t="s">
        <v>2394</v>
      </c>
      <c r="F2264" s="199"/>
      <c r="G2264" s="10" t="s">
        <v>32</v>
      </c>
      <c r="H2264" s="47">
        <v>0.4</v>
      </c>
      <c r="I2264" s="211">
        <f>VLOOKUP(B2264,CURVA_ABC_INSUM!$B$5:$H$1423,7,0)</f>
        <v>244.55</v>
      </c>
      <c r="J2264" s="211">
        <f t="shared" si="187"/>
        <v>97.82</v>
      </c>
      <c r="M2264">
        <v>232.56829999999999</v>
      </c>
    </row>
    <row r="2265" spans="1:13" ht="39.75" customHeight="1" x14ac:dyDescent="0.2">
      <c r="A2265" s="10" t="s">
        <v>2391</v>
      </c>
      <c r="B2265" s="10" t="s">
        <v>2994</v>
      </c>
      <c r="C2265" s="10" t="s">
        <v>2949</v>
      </c>
      <c r="D2265" s="9" t="s">
        <v>2995</v>
      </c>
      <c r="E2265" s="212" t="s">
        <v>2394</v>
      </c>
      <c r="F2265" s="199"/>
      <c r="G2265" s="10" t="s">
        <v>28</v>
      </c>
      <c r="H2265" s="47">
        <v>3.12</v>
      </c>
      <c r="I2265" s="211">
        <f>VLOOKUP(B2265,CURVA_ABC_INSUM!$B$5:$H$1423,7,0)</f>
        <v>16.09</v>
      </c>
      <c r="J2265" s="211">
        <f t="shared" si="187"/>
        <v>50.2</v>
      </c>
      <c r="M2265">
        <v>16.007200000000001</v>
      </c>
    </row>
    <row r="2266" spans="1:13" ht="39.75" customHeight="1" x14ac:dyDescent="0.2">
      <c r="A2266" s="10" t="s">
        <v>2391</v>
      </c>
      <c r="B2266" s="10" t="s">
        <v>2996</v>
      </c>
      <c r="C2266" s="10" t="s">
        <v>2949</v>
      </c>
      <c r="D2266" s="9" t="s">
        <v>2997</v>
      </c>
      <c r="E2266" s="212" t="s">
        <v>2394</v>
      </c>
      <c r="F2266" s="199"/>
      <c r="G2266" s="10" t="s">
        <v>28</v>
      </c>
      <c r="H2266" s="47">
        <v>0.1</v>
      </c>
      <c r="I2266" s="211">
        <f>VLOOKUP(B2266,CURVA_ABC_INSUM!$B$5:$H$1423,7,0)</f>
        <v>55.78</v>
      </c>
      <c r="J2266" s="211">
        <f t="shared" si="187"/>
        <v>5.57</v>
      </c>
      <c r="M2266">
        <v>60.3508</v>
      </c>
    </row>
    <row r="2267" spans="1:13" ht="39.75" customHeight="1" thickBot="1" x14ac:dyDescent="0.25">
      <c r="A2267" s="13"/>
      <c r="B2267" s="13"/>
      <c r="C2267" s="12"/>
      <c r="D2267" s="13"/>
      <c r="E2267" s="13"/>
      <c r="F2267" s="48"/>
      <c r="G2267" s="13"/>
      <c r="H2267" s="87"/>
      <c r="I2267" s="87"/>
      <c r="J2267" s="48"/>
    </row>
    <row r="2268" spans="1:13" ht="39.75" customHeight="1" thickTop="1" x14ac:dyDescent="0.2">
      <c r="A2268" s="45"/>
      <c r="B2268" s="45"/>
      <c r="C2268" s="89"/>
      <c r="D2268" s="45"/>
      <c r="E2268" s="45"/>
      <c r="F2268" s="45"/>
      <c r="G2268" s="45"/>
      <c r="H2268" s="45"/>
      <c r="I2268" s="45"/>
      <c r="J2268" s="45"/>
    </row>
    <row r="2269" spans="1:13" ht="39.75" customHeight="1" x14ac:dyDescent="0.2">
      <c r="A2269" s="28"/>
      <c r="B2269" s="4" t="s">
        <v>2</v>
      </c>
      <c r="C2269" s="26" t="s">
        <v>3</v>
      </c>
      <c r="D2269" s="28" t="s">
        <v>4</v>
      </c>
      <c r="E2269" s="193" t="s">
        <v>2388</v>
      </c>
      <c r="F2269" s="194"/>
      <c r="G2269" s="26" t="s">
        <v>190</v>
      </c>
      <c r="H2269" s="4" t="s">
        <v>6</v>
      </c>
      <c r="I2269" s="4" t="s">
        <v>7</v>
      </c>
      <c r="J2269" s="4" t="s">
        <v>191</v>
      </c>
      <c r="M2269" t="s">
        <v>7</v>
      </c>
    </row>
    <row r="2270" spans="1:13" ht="39.75" customHeight="1" x14ac:dyDescent="0.2">
      <c r="A2270" s="29" t="s">
        <v>2389</v>
      </c>
      <c r="B2270" s="42">
        <v>91278</v>
      </c>
      <c r="C2270" s="41" t="s">
        <v>14</v>
      </c>
      <c r="D2270" s="29" t="s">
        <v>2787</v>
      </c>
      <c r="E2270" s="195" t="s">
        <v>2498</v>
      </c>
      <c r="F2270" s="196"/>
      <c r="G2270" s="41" t="s">
        <v>2526</v>
      </c>
      <c r="H2270" s="44">
        <v>1</v>
      </c>
      <c r="I2270" s="85">
        <f>SUM($J$2271:$J$2272)</f>
        <v>0.52</v>
      </c>
      <c r="J2270" s="43">
        <f t="shared" ref="J2270:J2272" si="188">TRUNC(H2270*I2270,2)</f>
        <v>0.52</v>
      </c>
      <c r="M2270">
        <v>0.57000000000000006</v>
      </c>
    </row>
    <row r="2271" spans="1:13" ht="39.75" customHeight="1" x14ac:dyDescent="0.2">
      <c r="A2271" s="6" t="s">
        <v>2397</v>
      </c>
      <c r="B2271" s="5">
        <v>91273</v>
      </c>
      <c r="C2271" s="7" t="s">
        <v>14</v>
      </c>
      <c r="D2271" s="6" t="s">
        <v>4251</v>
      </c>
      <c r="E2271" s="197" t="s">
        <v>2498</v>
      </c>
      <c r="F2271" s="198"/>
      <c r="G2271" s="7" t="s">
        <v>297</v>
      </c>
      <c r="H2271" s="46">
        <v>1</v>
      </c>
      <c r="I2271" s="77">
        <f>$J$2284</f>
        <v>0.46</v>
      </c>
      <c r="J2271" s="8">
        <f t="shared" si="188"/>
        <v>0.46</v>
      </c>
      <c r="M2271">
        <v>0.5</v>
      </c>
    </row>
    <row r="2272" spans="1:13" ht="39.75" customHeight="1" x14ac:dyDescent="0.2">
      <c r="A2272" s="6" t="s">
        <v>2397</v>
      </c>
      <c r="B2272" s="5">
        <v>91274</v>
      </c>
      <c r="C2272" s="7" t="s">
        <v>14</v>
      </c>
      <c r="D2272" s="6" t="s">
        <v>4252</v>
      </c>
      <c r="E2272" s="197" t="s">
        <v>2498</v>
      </c>
      <c r="F2272" s="198"/>
      <c r="G2272" s="7" t="s">
        <v>297</v>
      </c>
      <c r="H2272" s="46">
        <v>1</v>
      </c>
      <c r="I2272" s="77">
        <f>$J$2289</f>
        <v>0.06</v>
      </c>
      <c r="J2272" s="8">
        <f t="shared" si="188"/>
        <v>0.06</v>
      </c>
      <c r="M2272">
        <v>7.0000000000000007E-2</v>
      </c>
    </row>
    <row r="2273" spans="1:13" ht="39.75" customHeight="1" thickBot="1" x14ac:dyDescent="0.25">
      <c r="A2273" s="13"/>
      <c r="B2273" s="13"/>
      <c r="C2273" s="12"/>
      <c r="D2273" s="13"/>
      <c r="E2273" s="13"/>
      <c r="F2273" s="48"/>
      <c r="G2273" s="13"/>
      <c r="H2273" s="87"/>
      <c r="I2273" s="87"/>
      <c r="J2273" s="48"/>
    </row>
    <row r="2274" spans="1:13" ht="39.75" customHeight="1" thickTop="1" x14ac:dyDescent="0.2">
      <c r="A2274" s="45"/>
      <c r="B2274" s="45"/>
      <c r="C2274" s="89"/>
      <c r="D2274" s="45"/>
      <c r="E2274" s="45"/>
      <c r="F2274" s="45"/>
      <c r="G2274" s="45"/>
      <c r="H2274" s="45"/>
      <c r="I2274" s="45"/>
      <c r="J2274" s="45"/>
    </row>
    <row r="2275" spans="1:13" ht="39.75" customHeight="1" x14ac:dyDescent="0.2">
      <c r="A2275" s="28"/>
      <c r="B2275" s="4" t="s">
        <v>2</v>
      </c>
      <c r="C2275" s="26" t="s">
        <v>3</v>
      </c>
      <c r="D2275" s="28" t="s">
        <v>4</v>
      </c>
      <c r="E2275" s="193" t="s">
        <v>2388</v>
      </c>
      <c r="F2275" s="194"/>
      <c r="G2275" s="26" t="s">
        <v>190</v>
      </c>
      <c r="H2275" s="4" t="s">
        <v>6</v>
      </c>
      <c r="I2275" s="4" t="s">
        <v>7</v>
      </c>
      <c r="J2275" s="4" t="s">
        <v>191</v>
      </c>
      <c r="M2275" t="s">
        <v>7</v>
      </c>
    </row>
    <row r="2276" spans="1:13" ht="39.75" customHeight="1" x14ac:dyDescent="0.2">
      <c r="A2276" s="29" t="s">
        <v>2389</v>
      </c>
      <c r="B2276" s="42">
        <v>91277</v>
      </c>
      <c r="C2276" s="41" t="s">
        <v>14</v>
      </c>
      <c r="D2276" s="29" t="s">
        <v>2601</v>
      </c>
      <c r="E2276" s="195" t="s">
        <v>2498</v>
      </c>
      <c r="F2276" s="196"/>
      <c r="G2276" s="41" t="s">
        <v>637</v>
      </c>
      <c r="H2276" s="44">
        <v>1</v>
      </c>
      <c r="I2276" s="85">
        <f>SUM(J2277:J2280)</f>
        <v>9.26</v>
      </c>
      <c r="J2276" s="43">
        <f>TRUNC(H2276*I2276,2)</f>
        <v>9.26</v>
      </c>
      <c r="M2276">
        <v>7.91</v>
      </c>
    </row>
    <row r="2277" spans="1:13" ht="39.75" customHeight="1" x14ac:dyDescent="0.2">
      <c r="A2277" s="6" t="s">
        <v>2397</v>
      </c>
      <c r="B2277" s="5">
        <v>91273</v>
      </c>
      <c r="C2277" s="7" t="s">
        <v>14</v>
      </c>
      <c r="D2277" s="6" t="s">
        <v>4251</v>
      </c>
      <c r="E2277" s="197" t="s">
        <v>2498</v>
      </c>
      <c r="F2277" s="198"/>
      <c r="G2277" s="7" t="s">
        <v>297</v>
      </c>
      <c r="H2277" s="46">
        <v>1</v>
      </c>
      <c r="I2277" s="77">
        <f>$J$2284</f>
        <v>0.46</v>
      </c>
      <c r="J2277" s="8">
        <f>TRUNC(H2277*I2277,2)</f>
        <v>0.46</v>
      </c>
      <c r="M2277">
        <v>0.5</v>
      </c>
    </row>
    <row r="2278" spans="1:13" ht="39.75" customHeight="1" x14ac:dyDescent="0.2">
      <c r="A2278" s="6" t="s">
        <v>2397</v>
      </c>
      <c r="B2278" s="5">
        <v>91274</v>
      </c>
      <c r="C2278" s="7" t="s">
        <v>14</v>
      </c>
      <c r="D2278" s="6" t="s">
        <v>4252</v>
      </c>
      <c r="E2278" s="197" t="s">
        <v>2498</v>
      </c>
      <c r="F2278" s="198"/>
      <c r="G2278" s="7" t="s">
        <v>297</v>
      </c>
      <c r="H2278" s="46">
        <v>1</v>
      </c>
      <c r="I2278" s="77">
        <f>$J$2289</f>
        <v>0.06</v>
      </c>
      <c r="J2278" s="8">
        <f>TRUNC(H2278*I2278,2)</f>
        <v>0.06</v>
      </c>
      <c r="M2278">
        <v>7.0000000000000007E-2</v>
      </c>
    </row>
    <row r="2279" spans="1:13" ht="39.75" customHeight="1" x14ac:dyDescent="0.2">
      <c r="A2279" s="6" t="s">
        <v>2397</v>
      </c>
      <c r="B2279" s="5">
        <v>91275</v>
      </c>
      <c r="C2279" s="7" t="s">
        <v>14</v>
      </c>
      <c r="D2279" s="6" t="s">
        <v>4253</v>
      </c>
      <c r="E2279" s="197" t="s">
        <v>2498</v>
      </c>
      <c r="F2279" s="198"/>
      <c r="G2279" s="7" t="s">
        <v>297</v>
      </c>
      <c r="H2279" s="46">
        <v>1</v>
      </c>
      <c r="I2279" s="77">
        <f>$J$2294</f>
        <v>0.57999999999999996</v>
      </c>
      <c r="J2279" s="8">
        <f>TRUNC(H2279*I2279,2)</f>
        <v>0.57999999999999996</v>
      </c>
      <c r="M2279">
        <v>0.63</v>
      </c>
    </row>
    <row r="2280" spans="1:13" ht="39.75" customHeight="1" x14ac:dyDescent="0.2">
      <c r="A2280" s="6" t="s">
        <v>2397</v>
      </c>
      <c r="B2280" s="5">
        <v>91276</v>
      </c>
      <c r="C2280" s="7" t="s">
        <v>14</v>
      </c>
      <c r="D2280" s="6" t="s">
        <v>4254</v>
      </c>
      <c r="E2280" s="197" t="s">
        <v>2498</v>
      </c>
      <c r="F2280" s="198"/>
      <c r="G2280" s="7" t="s">
        <v>297</v>
      </c>
      <c r="H2280" s="46">
        <v>1</v>
      </c>
      <c r="I2280" s="77">
        <f>$J$2300</f>
        <v>8.16</v>
      </c>
      <c r="J2280" s="8">
        <f>TRUNC(H2280*I2280,2)</f>
        <v>8.16</v>
      </c>
      <c r="M2280">
        <v>6.71</v>
      </c>
    </row>
    <row r="2281" spans="1:13" ht="39.75" customHeight="1" thickBot="1" x14ac:dyDescent="0.25">
      <c r="A2281" s="13"/>
      <c r="B2281" s="13"/>
      <c r="C2281" s="12"/>
      <c r="D2281" s="13"/>
      <c r="E2281" s="13"/>
      <c r="F2281" s="48"/>
      <c r="G2281" s="13"/>
      <c r="H2281" s="87"/>
      <c r="I2281" s="87"/>
      <c r="J2281" s="48"/>
    </row>
    <row r="2282" spans="1:13" ht="39.75" customHeight="1" thickTop="1" x14ac:dyDescent="0.2">
      <c r="A2282" s="45"/>
      <c r="B2282" s="45"/>
      <c r="C2282" s="89"/>
      <c r="D2282" s="45"/>
      <c r="E2282" s="45"/>
      <c r="F2282" s="45"/>
      <c r="G2282" s="45"/>
      <c r="H2282" s="45"/>
      <c r="I2282" s="45"/>
      <c r="J2282" s="45"/>
    </row>
    <row r="2283" spans="1:13" ht="39.75" customHeight="1" x14ac:dyDescent="0.2">
      <c r="A2283" s="28"/>
      <c r="B2283" s="4" t="s">
        <v>2</v>
      </c>
      <c r="C2283" s="26" t="s">
        <v>3</v>
      </c>
      <c r="D2283" s="28" t="s">
        <v>4</v>
      </c>
      <c r="E2283" s="193" t="s">
        <v>2388</v>
      </c>
      <c r="F2283" s="194"/>
      <c r="G2283" s="26" t="s">
        <v>190</v>
      </c>
      <c r="H2283" s="4" t="s">
        <v>6</v>
      </c>
      <c r="I2283" s="4" t="s">
        <v>7</v>
      </c>
      <c r="J2283" s="4" t="s">
        <v>191</v>
      </c>
      <c r="M2283" t="s">
        <v>7</v>
      </c>
    </row>
    <row r="2284" spans="1:13" ht="39.75" customHeight="1" x14ac:dyDescent="0.2">
      <c r="A2284" s="29" t="s">
        <v>2389</v>
      </c>
      <c r="B2284" s="42">
        <v>91273</v>
      </c>
      <c r="C2284" s="41" t="s">
        <v>14</v>
      </c>
      <c r="D2284" s="29" t="s">
        <v>4251</v>
      </c>
      <c r="E2284" s="195" t="s">
        <v>2498</v>
      </c>
      <c r="F2284" s="196"/>
      <c r="G2284" s="41" t="s">
        <v>297</v>
      </c>
      <c r="H2284" s="44">
        <v>1</v>
      </c>
      <c r="I2284" s="85">
        <f>SUM(J2285)</f>
        <v>0.46</v>
      </c>
      <c r="J2284" s="43">
        <f t="shared" ref="J2284:J2285" si="189">TRUNC(H2284*I2284,2)</f>
        <v>0.46</v>
      </c>
      <c r="M2284">
        <v>0.5</v>
      </c>
    </row>
    <row r="2285" spans="1:13" ht="39.75" customHeight="1" x14ac:dyDescent="0.2">
      <c r="A2285" s="10" t="s">
        <v>2391</v>
      </c>
      <c r="B2285" s="10">
        <v>1442</v>
      </c>
      <c r="C2285" s="10" t="s">
        <v>14</v>
      </c>
      <c r="D2285" s="9" t="s">
        <v>4255</v>
      </c>
      <c r="E2285" s="212" t="s">
        <v>2494</v>
      </c>
      <c r="F2285" s="199"/>
      <c r="G2285" s="10" t="s">
        <v>15</v>
      </c>
      <c r="H2285" s="47">
        <v>5.3300000000000001E-5</v>
      </c>
      <c r="I2285" s="211">
        <f>VLOOKUP(B2285,CURVA_ABC_INSUM!$B$5:$H$1423,7,0)</f>
        <v>8789.02</v>
      </c>
      <c r="J2285" s="211">
        <f t="shared" si="189"/>
        <v>0.46</v>
      </c>
      <c r="M2285">
        <v>9486.18</v>
      </c>
    </row>
    <row r="2286" spans="1:13" ht="39.75" customHeight="1" thickBot="1" x14ac:dyDescent="0.25">
      <c r="A2286" s="13"/>
      <c r="B2286" s="13"/>
      <c r="C2286" s="12"/>
      <c r="D2286" s="13"/>
      <c r="E2286" s="13"/>
      <c r="F2286" s="48"/>
      <c r="G2286" s="13"/>
      <c r="H2286" s="87"/>
      <c r="I2286" s="87"/>
      <c r="J2286" s="48"/>
    </row>
    <row r="2287" spans="1:13" ht="39.75" customHeight="1" thickTop="1" x14ac:dyDescent="0.2">
      <c r="A2287" s="45"/>
      <c r="B2287" s="45"/>
      <c r="C2287" s="89"/>
      <c r="D2287" s="45"/>
      <c r="E2287" s="45"/>
      <c r="F2287" s="45"/>
      <c r="G2287" s="45"/>
      <c r="H2287" s="45"/>
      <c r="I2287" s="45"/>
      <c r="J2287" s="45"/>
    </row>
    <row r="2288" spans="1:13" ht="39.75" customHeight="1" x14ac:dyDescent="0.2">
      <c r="A2288" s="28"/>
      <c r="B2288" s="4" t="s">
        <v>2</v>
      </c>
      <c r="C2288" s="26" t="s">
        <v>3</v>
      </c>
      <c r="D2288" s="28" t="s">
        <v>4</v>
      </c>
      <c r="E2288" s="193" t="s">
        <v>2388</v>
      </c>
      <c r="F2288" s="194"/>
      <c r="G2288" s="26" t="s">
        <v>190</v>
      </c>
      <c r="H2288" s="4" t="s">
        <v>6</v>
      </c>
      <c r="I2288" s="4" t="s">
        <v>7</v>
      </c>
      <c r="J2288" s="4" t="s">
        <v>191</v>
      </c>
      <c r="M2288" t="s">
        <v>7</v>
      </c>
    </row>
    <row r="2289" spans="1:13" ht="39.75" customHeight="1" x14ac:dyDescent="0.2">
      <c r="A2289" s="29" t="s">
        <v>2389</v>
      </c>
      <c r="B2289" s="42">
        <v>91274</v>
      </c>
      <c r="C2289" s="41" t="s">
        <v>14</v>
      </c>
      <c r="D2289" s="29" t="s">
        <v>4252</v>
      </c>
      <c r="E2289" s="195" t="s">
        <v>2498</v>
      </c>
      <c r="F2289" s="196"/>
      <c r="G2289" s="41" t="s">
        <v>297</v>
      </c>
      <c r="H2289" s="44">
        <v>1</v>
      </c>
      <c r="I2289" s="85">
        <f>SUM(J2290)</f>
        <v>0.06</v>
      </c>
      <c r="J2289" s="43">
        <f t="shared" ref="J2289:J2290" si="190">TRUNC(H2289*I2289,2)</f>
        <v>0.06</v>
      </c>
      <c r="M2289">
        <v>7.0000000000000007E-2</v>
      </c>
    </row>
    <row r="2290" spans="1:13" ht="39.75" customHeight="1" x14ac:dyDescent="0.2">
      <c r="A2290" s="10" t="s">
        <v>2391</v>
      </c>
      <c r="B2290" s="10">
        <v>1442</v>
      </c>
      <c r="C2290" s="10" t="s">
        <v>14</v>
      </c>
      <c r="D2290" s="9" t="s">
        <v>4255</v>
      </c>
      <c r="E2290" s="212" t="s">
        <v>2494</v>
      </c>
      <c r="F2290" s="199"/>
      <c r="G2290" s="10" t="s">
        <v>15</v>
      </c>
      <c r="H2290" s="47">
        <v>7.4000000000000003E-6</v>
      </c>
      <c r="I2290" s="211">
        <f>VLOOKUP(B2290,CURVA_ABC_INSUM!$B$5:$H$1423,7,0)</f>
        <v>8789.02</v>
      </c>
      <c r="J2290" s="211">
        <f t="shared" si="190"/>
        <v>0.06</v>
      </c>
      <c r="M2290">
        <v>9486.18</v>
      </c>
    </row>
    <row r="2291" spans="1:13" ht="39.75" customHeight="1" thickBot="1" x14ac:dyDescent="0.25">
      <c r="A2291" s="13"/>
      <c r="B2291" s="13"/>
      <c r="C2291" s="12"/>
      <c r="D2291" s="13"/>
      <c r="E2291" s="13"/>
      <c r="F2291" s="48"/>
      <c r="G2291" s="13"/>
      <c r="H2291" s="87"/>
      <c r="I2291" s="87"/>
      <c r="J2291" s="48"/>
    </row>
    <row r="2292" spans="1:13" ht="39.75" customHeight="1" thickTop="1" x14ac:dyDescent="0.2">
      <c r="A2292" s="45"/>
      <c r="B2292" s="45"/>
      <c r="C2292" s="89"/>
      <c r="D2292" s="45"/>
      <c r="E2292" s="45"/>
      <c r="F2292" s="45"/>
      <c r="G2292" s="45"/>
      <c r="H2292" s="45"/>
      <c r="I2292" s="45"/>
      <c r="J2292" s="45"/>
    </row>
    <row r="2293" spans="1:13" ht="39.75" customHeight="1" x14ac:dyDescent="0.2">
      <c r="A2293" s="28"/>
      <c r="B2293" s="4" t="s">
        <v>2</v>
      </c>
      <c r="C2293" s="26" t="s">
        <v>3</v>
      </c>
      <c r="D2293" s="28" t="s">
        <v>4</v>
      </c>
      <c r="E2293" s="193" t="s">
        <v>2388</v>
      </c>
      <c r="F2293" s="194"/>
      <c r="G2293" s="26" t="s">
        <v>190</v>
      </c>
      <c r="H2293" s="4" t="s">
        <v>6</v>
      </c>
      <c r="I2293" s="4" t="s">
        <v>7</v>
      </c>
      <c r="J2293" s="4" t="s">
        <v>191</v>
      </c>
      <c r="M2293" t="s">
        <v>7</v>
      </c>
    </row>
    <row r="2294" spans="1:13" ht="39.75" customHeight="1" x14ac:dyDescent="0.2">
      <c r="A2294" s="29" t="s">
        <v>2389</v>
      </c>
      <c r="B2294" s="42">
        <v>91275</v>
      </c>
      <c r="C2294" s="41" t="s">
        <v>14</v>
      </c>
      <c r="D2294" s="29" t="s">
        <v>4253</v>
      </c>
      <c r="E2294" s="195" t="s">
        <v>2498</v>
      </c>
      <c r="F2294" s="196"/>
      <c r="G2294" s="41" t="s">
        <v>297</v>
      </c>
      <c r="H2294" s="44">
        <v>1</v>
      </c>
      <c r="I2294" s="85">
        <f>SUM(J2295)</f>
        <v>0.57999999999999996</v>
      </c>
      <c r="J2294" s="43">
        <f t="shared" ref="J2294:J2295" si="191">TRUNC(H2294*I2294,2)</f>
        <v>0.57999999999999996</v>
      </c>
      <c r="M2294">
        <v>0.63</v>
      </c>
    </row>
    <row r="2295" spans="1:13" ht="39.75" customHeight="1" x14ac:dyDescent="0.2">
      <c r="A2295" s="10" t="s">
        <v>2391</v>
      </c>
      <c r="B2295" s="10">
        <v>1442</v>
      </c>
      <c r="C2295" s="10" t="s">
        <v>14</v>
      </c>
      <c r="D2295" s="9" t="s">
        <v>4255</v>
      </c>
      <c r="E2295" s="212" t="s">
        <v>2494</v>
      </c>
      <c r="F2295" s="199"/>
      <c r="G2295" s="10" t="s">
        <v>15</v>
      </c>
      <c r="H2295" s="47">
        <v>6.6699999999999995E-5</v>
      </c>
      <c r="I2295" s="211">
        <f>VLOOKUP(B2295,CURVA_ABC_INSUM!$B$5:$H$1423,7,0)</f>
        <v>8789.02</v>
      </c>
      <c r="J2295" s="211">
        <f t="shared" si="191"/>
        <v>0.57999999999999996</v>
      </c>
      <c r="M2295">
        <v>9486.18</v>
      </c>
    </row>
    <row r="2296" spans="1:13" ht="39.75" customHeight="1" x14ac:dyDescent="0.2">
      <c r="A2296" s="13"/>
      <c r="B2296" s="13"/>
      <c r="C2296" s="12"/>
      <c r="D2296" s="13"/>
      <c r="E2296" s="13"/>
      <c r="F2296" s="48"/>
      <c r="G2296" s="13"/>
      <c r="H2296" s="48"/>
      <c r="I2296" s="13"/>
      <c r="J2296" s="48"/>
    </row>
    <row r="2297" spans="1:13" ht="39.75" customHeight="1" thickBot="1" x14ac:dyDescent="0.25">
      <c r="A2297" s="13"/>
      <c r="B2297" s="13"/>
      <c r="C2297" s="12"/>
      <c r="D2297" s="13"/>
      <c r="E2297" s="13"/>
      <c r="F2297" s="48"/>
      <c r="G2297" s="13"/>
      <c r="H2297" s="87"/>
      <c r="I2297" s="87"/>
      <c r="J2297" s="48"/>
    </row>
    <row r="2298" spans="1:13" ht="39.75" customHeight="1" thickTop="1" x14ac:dyDescent="0.2">
      <c r="A2298" s="45"/>
      <c r="B2298" s="45"/>
      <c r="C2298" s="89"/>
      <c r="D2298" s="45"/>
      <c r="E2298" s="45"/>
      <c r="F2298" s="45"/>
      <c r="G2298" s="45"/>
      <c r="H2298" s="45"/>
      <c r="I2298" s="45"/>
      <c r="J2298" s="45"/>
    </row>
    <row r="2299" spans="1:13" ht="39.75" customHeight="1" x14ac:dyDescent="0.2">
      <c r="A2299" s="28"/>
      <c r="B2299" s="4" t="s">
        <v>2</v>
      </c>
      <c r="C2299" s="26" t="s">
        <v>3</v>
      </c>
      <c r="D2299" s="28" t="s">
        <v>4</v>
      </c>
      <c r="E2299" s="193" t="s">
        <v>2388</v>
      </c>
      <c r="F2299" s="194"/>
      <c r="G2299" s="26" t="s">
        <v>190</v>
      </c>
      <c r="H2299" s="4" t="s">
        <v>6</v>
      </c>
      <c r="I2299" s="4" t="s">
        <v>7</v>
      </c>
      <c r="J2299" s="4" t="s">
        <v>191</v>
      </c>
      <c r="M2299" t="s">
        <v>7</v>
      </c>
    </row>
    <row r="2300" spans="1:13" ht="39.75" customHeight="1" x14ac:dyDescent="0.2">
      <c r="A2300" s="29" t="s">
        <v>2389</v>
      </c>
      <c r="B2300" s="42">
        <v>91276</v>
      </c>
      <c r="C2300" s="41" t="s">
        <v>14</v>
      </c>
      <c r="D2300" s="29" t="s">
        <v>4254</v>
      </c>
      <c r="E2300" s="195" t="s">
        <v>2498</v>
      </c>
      <c r="F2300" s="196"/>
      <c r="G2300" s="41" t="s">
        <v>297</v>
      </c>
      <c r="H2300" s="44">
        <v>1</v>
      </c>
      <c r="I2300" s="85">
        <f>SUM(J2301)</f>
        <v>8.16</v>
      </c>
      <c r="J2300" s="43">
        <f t="shared" ref="J2300:J2301" si="192">TRUNC(H2300*I2300,2)</f>
        <v>8.16</v>
      </c>
      <c r="M2300">
        <v>6.71</v>
      </c>
    </row>
    <row r="2301" spans="1:13" ht="39.75" customHeight="1" x14ac:dyDescent="0.2">
      <c r="A2301" s="10" t="s">
        <v>2391</v>
      </c>
      <c r="B2301" s="10">
        <v>4222</v>
      </c>
      <c r="C2301" s="10" t="s">
        <v>14</v>
      </c>
      <c r="D2301" s="9" t="s">
        <v>3412</v>
      </c>
      <c r="E2301" s="212" t="s">
        <v>2394</v>
      </c>
      <c r="F2301" s="199"/>
      <c r="G2301" s="10" t="s">
        <v>36</v>
      </c>
      <c r="H2301" s="47">
        <v>1.44</v>
      </c>
      <c r="I2301" s="211">
        <f>VLOOKUP(B2301,CURVA_ABC_INSUM!$B$5:$H$1423,7,0)</f>
        <v>5.67</v>
      </c>
      <c r="J2301" s="211">
        <f t="shared" si="192"/>
        <v>8.16</v>
      </c>
      <c r="M2301">
        <v>4.66</v>
      </c>
    </row>
    <row r="2302" spans="1:13" ht="39.75" customHeight="1" x14ac:dyDescent="0.2">
      <c r="A2302" s="13"/>
      <c r="B2302" s="13"/>
      <c r="C2302" s="12"/>
      <c r="D2302" s="13"/>
      <c r="E2302" s="13"/>
      <c r="F2302" s="48"/>
      <c r="G2302" s="13"/>
      <c r="H2302" s="48"/>
      <c r="I2302" s="13"/>
      <c r="J2302" s="48"/>
    </row>
    <row r="2303" spans="1:13" ht="39.75" customHeight="1" thickBot="1" x14ac:dyDescent="0.25">
      <c r="A2303" s="13"/>
      <c r="B2303" s="13"/>
      <c r="C2303" s="12"/>
      <c r="D2303" s="13"/>
      <c r="E2303" s="13"/>
      <c r="F2303" s="48"/>
      <c r="G2303" s="13"/>
      <c r="H2303" s="87"/>
      <c r="I2303" s="87"/>
      <c r="J2303" s="48"/>
    </row>
    <row r="2304" spans="1:13" ht="39.75" customHeight="1" thickTop="1" x14ac:dyDescent="0.2">
      <c r="A2304" s="45"/>
      <c r="B2304" s="45"/>
      <c r="C2304" s="89"/>
      <c r="D2304" s="45"/>
      <c r="E2304" s="45"/>
      <c r="F2304" s="45"/>
      <c r="G2304" s="45"/>
      <c r="H2304" s="45"/>
      <c r="I2304" s="45"/>
      <c r="J2304" s="45"/>
    </row>
    <row r="2305" spans="1:13" ht="39.75" customHeight="1" x14ac:dyDescent="0.2">
      <c r="A2305" s="28"/>
      <c r="B2305" s="4" t="s">
        <v>2</v>
      </c>
      <c r="C2305" s="26" t="s">
        <v>3</v>
      </c>
      <c r="D2305" s="28" t="s">
        <v>4</v>
      </c>
      <c r="E2305" s="193" t="s">
        <v>2388</v>
      </c>
      <c r="F2305" s="194"/>
      <c r="G2305" s="26" t="s">
        <v>190</v>
      </c>
      <c r="H2305" s="4" t="s">
        <v>6</v>
      </c>
      <c r="I2305" s="4" t="s">
        <v>7</v>
      </c>
      <c r="J2305" s="4" t="s">
        <v>191</v>
      </c>
      <c r="M2305" t="s">
        <v>7</v>
      </c>
    </row>
    <row r="2306" spans="1:13" ht="39.75" customHeight="1" x14ac:dyDescent="0.2">
      <c r="A2306" s="29" t="s">
        <v>2389</v>
      </c>
      <c r="B2306" s="42">
        <v>90820</v>
      </c>
      <c r="C2306" s="41" t="s">
        <v>14</v>
      </c>
      <c r="D2306" s="29" t="s">
        <v>2861</v>
      </c>
      <c r="E2306" s="195" t="s">
        <v>2645</v>
      </c>
      <c r="F2306" s="196"/>
      <c r="G2306" s="41" t="s">
        <v>15</v>
      </c>
      <c r="H2306" s="44">
        <v>1</v>
      </c>
      <c r="I2306" s="85">
        <f>SUM(J2307:J2311)</f>
        <v>304.85000000000002</v>
      </c>
      <c r="J2306" s="43">
        <f t="shared" ref="J2306:J2311" si="193">TRUNC(H2306*I2306,2)</f>
        <v>304.85000000000002</v>
      </c>
      <c r="M2306">
        <v>375.79</v>
      </c>
    </row>
    <row r="2307" spans="1:13" ht="39.75" customHeight="1" x14ac:dyDescent="0.2">
      <c r="A2307" s="6" t="s">
        <v>2397</v>
      </c>
      <c r="B2307" s="5">
        <v>88261</v>
      </c>
      <c r="C2307" s="7" t="s">
        <v>14</v>
      </c>
      <c r="D2307" s="6" t="s">
        <v>2631</v>
      </c>
      <c r="E2307" s="197" t="s">
        <v>2399</v>
      </c>
      <c r="F2307" s="198"/>
      <c r="G2307" s="7" t="s">
        <v>297</v>
      </c>
      <c r="H2307" s="46">
        <v>1.282</v>
      </c>
      <c r="I2307" s="77">
        <f>'COMP-CUSTO MÃO OBRA'!$H$289</f>
        <v>33.770000000000003</v>
      </c>
      <c r="J2307" s="8">
        <f t="shared" si="193"/>
        <v>43.29</v>
      </c>
      <c r="M2307">
        <v>33.770000000000003</v>
      </c>
    </row>
    <row r="2308" spans="1:13" ht="39.75" customHeight="1" x14ac:dyDescent="0.2">
      <c r="A2308" s="6" t="s">
        <v>2397</v>
      </c>
      <c r="B2308" s="5">
        <v>88316</v>
      </c>
      <c r="C2308" s="7" t="s">
        <v>14</v>
      </c>
      <c r="D2308" s="6" t="s">
        <v>2398</v>
      </c>
      <c r="E2308" s="197" t="s">
        <v>2399</v>
      </c>
      <c r="F2308" s="198"/>
      <c r="G2308" s="7" t="s">
        <v>297</v>
      </c>
      <c r="H2308" s="46">
        <v>0.64100000000000001</v>
      </c>
      <c r="I2308" s="77">
        <f>'COMP-CUSTO MÃO OBRA'!$H$61</f>
        <v>27.08</v>
      </c>
      <c r="J2308" s="8">
        <f t="shared" si="193"/>
        <v>17.350000000000001</v>
      </c>
      <c r="M2308">
        <v>26.5</v>
      </c>
    </row>
    <row r="2309" spans="1:13" ht="39.75" customHeight="1" x14ac:dyDescent="0.2">
      <c r="A2309" s="10" t="s">
        <v>2391</v>
      </c>
      <c r="B2309" s="10">
        <v>2432</v>
      </c>
      <c r="C2309" s="10" t="s">
        <v>14</v>
      </c>
      <c r="D2309" s="9" t="s">
        <v>25</v>
      </c>
      <c r="E2309" s="212" t="s">
        <v>2394</v>
      </c>
      <c r="F2309" s="199"/>
      <c r="G2309" s="10" t="s">
        <v>15</v>
      </c>
      <c r="H2309" s="47">
        <v>3</v>
      </c>
      <c r="I2309" s="211">
        <f>VLOOKUP(B2309,CURVA_ABC_INSUM!$B$5:$H$1423,7,0)</f>
        <v>18.190000000000001</v>
      </c>
      <c r="J2309" s="211">
        <f t="shared" si="193"/>
        <v>54.57</v>
      </c>
      <c r="M2309">
        <v>26.32</v>
      </c>
    </row>
    <row r="2310" spans="1:13" ht="39.75" customHeight="1" x14ac:dyDescent="0.2">
      <c r="A2310" s="10" t="s">
        <v>2391</v>
      </c>
      <c r="B2310" s="10">
        <v>10553</v>
      </c>
      <c r="C2310" s="10" t="s">
        <v>14</v>
      </c>
      <c r="D2310" s="9" t="s">
        <v>4256</v>
      </c>
      <c r="E2310" s="212" t="s">
        <v>2394</v>
      </c>
      <c r="F2310" s="199"/>
      <c r="G2310" s="10" t="s">
        <v>15</v>
      </c>
      <c r="H2310" s="47">
        <v>1</v>
      </c>
      <c r="I2310" s="211">
        <f>VLOOKUP(B2310,CURVA_ABC_INSUM!$B$5:$H$1423,7,0)</f>
        <v>187.66</v>
      </c>
      <c r="J2310" s="211">
        <f t="shared" si="193"/>
        <v>187.66</v>
      </c>
      <c r="M2310">
        <v>234.58</v>
      </c>
    </row>
    <row r="2311" spans="1:13" ht="39.75" customHeight="1" x14ac:dyDescent="0.2">
      <c r="A2311" s="10" t="s">
        <v>2391</v>
      </c>
      <c r="B2311" s="10">
        <v>11055</v>
      </c>
      <c r="C2311" s="10" t="s">
        <v>14</v>
      </c>
      <c r="D2311" s="9" t="s">
        <v>174</v>
      </c>
      <c r="E2311" s="212" t="s">
        <v>2394</v>
      </c>
      <c r="F2311" s="199"/>
      <c r="G2311" s="10" t="s">
        <v>15</v>
      </c>
      <c r="H2311" s="47">
        <v>19.8</v>
      </c>
      <c r="I2311" s="211">
        <f>VLOOKUP(B2311,CURVA_ABC_INSUM!$B$5:$H$1423,7,0)</f>
        <v>0.1</v>
      </c>
      <c r="J2311" s="211">
        <f t="shared" si="193"/>
        <v>1.98</v>
      </c>
      <c r="M2311">
        <v>0.1</v>
      </c>
    </row>
    <row r="2312" spans="1:13" ht="39.75" customHeight="1" x14ac:dyDescent="0.2">
      <c r="A2312" s="13"/>
      <c r="B2312" s="13"/>
      <c r="C2312" s="12"/>
      <c r="D2312" s="13"/>
      <c r="E2312" s="13"/>
      <c r="F2312" s="48"/>
      <c r="G2312" s="13"/>
      <c r="H2312" s="48"/>
      <c r="I2312" s="13"/>
      <c r="J2312" s="48"/>
    </row>
    <row r="2313" spans="1:13" ht="39.75" customHeight="1" thickBot="1" x14ac:dyDescent="0.25">
      <c r="A2313" s="13"/>
      <c r="B2313" s="13"/>
      <c r="C2313" s="12"/>
      <c r="D2313" s="13"/>
      <c r="E2313" s="13"/>
      <c r="F2313" s="48"/>
      <c r="G2313" s="13"/>
      <c r="H2313" s="87"/>
      <c r="I2313" s="87"/>
      <c r="J2313" s="48"/>
    </row>
    <row r="2314" spans="1:13" ht="39.75" customHeight="1" thickTop="1" x14ac:dyDescent="0.2">
      <c r="A2314" s="45"/>
      <c r="B2314" s="45"/>
      <c r="C2314" s="89"/>
      <c r="D2314" s="45"/>
      <c r="E2314" s="45"/>
      <c r="F2314" s="45"/>
      <c r="G2314" s="45"/>
      <c r="H2314" s="45"/>
      <c r="I2314" s="45"/>
      <c r="J2314" s="45"/>
    </row>
    <row r="2315" spans="1:13" ht="39.75" customHeight="1" x14ac:dyDescent="0.2">
      <c r="A2315" s="28"/>
      <c r="B2315" s="4" t="s">
        <v>2</v>
      </c>
      <c r="C2315" s="26" t="s">
        <v>3</v>
      </c>
      <c r="D2315" s="28" t="s">
        <v>4</v>
      </c>
      <c r="E2315" s="193" t="s">
        <v>2388</v>
      </c>
      <c r="F2315" s="194"/>
      <c r="G2315" s="26" t="s">
        <v>190</v>
      </c>
      <c r="H2315" s="4" t="s">
        <v>6</v>
      </c>
      <c r="I2315" s="4" t="s">
        <v>7</v>
      </c>
      <c r="J2315" s="4" t="s">
        <v>191</v>
      </c>
      <c r="M2315" t="s">
        <v>7</v>
      </c>
    </row>
    <row r="2316" spans="1:13" ht="39.75" customHeight="1" x14ac:dyDescent="0.2">
      <c r="A2316" s="29" t="s">
        <v>2389</v>
      </c>
      <c r="B2316" s="42">
        <v>90821</v>
      </c>
      <c r="C2316" s="41" t="s">
        <v>14</v>
      </c>
      <c r="D2316" s="29" t="s">
        <v>2862</v>
      </c>
      <c r="E2316" s="195" t="s">
        <v>2645</v>
      </c>
      <c r="F2316" s="196"/>
      <c r="G2316" s="41" t="s">
        <v>15</v>
      </c>
      <c r="H2316" s="44">
        <v>1</v>
      </c>
      <c r="I2316" s="85">
        <f>SUM(J2317:J2321)</f>
        <v>312.76</v>
      </c>
      <c r="J2316" s="43">
        <f t="shared" ref="J2316:J2321" si="194">TRUNC(H2316*I2316,2)</f>
        <v>312.76</v>
      </c>
      <c r="M2316">
        <v>384.08000000000004</v>
      </c>
    </row>
    <row r="2317" spans="1:13" ht="39.75" customHeight="1" x14ac:dyDescent="0.2">
      <c r="A2317" s="6" t="s">
        <v>2397</v>
      </c>
      <c r="B2317" s="5">
        <v>88261</v>
      </c>
      <c r="C2317" s="7" t="s">
        <v>14</v>
      </c>
      <c r="D2317" s="6" t="s">
        <v>2631</v>
      </c>
      <c r="E2317" s="197" t="s">
        <v>2399</v>
      </c>
      <c r="F2317" s="198"/>
      <c r="G2317" s="7" t="s">
        <v>297</v>
      </c>
      <c r="H2317" s="46">
        <v>1.4139999999999999</v>
      </c>
      <c r="I2317" s="77">
        <f>'COMP-CUSTO MÃO OBRA'!$H$289</f>
        <v>33.770000000000003</v>
      </c>
      <c r="J2317" s="8">
        <f t="shared" si="194"/>
        <v>47.75</v>
      </c>
      <c r="M2317">
        <v>33.770000000000003</v>
      </c>
    </row>
    <row r="2318" spans="1:13" ht="39.75" customHeight="1" x14ac:dyDescent="0.2">
      <c r="A2318" s="6" t="s">
        <v>2397</v>
      </c>
      <c r="B2318" s="5">
        <v>88316</v>
      </c>
      <c r="C2318" s="7" t="s">
        <v>14</v>
      </c>
      <c r="D2318" s="6" t="s">
        <v>2398</v>
      </c>
      <c r="E2318" s="197" t="s">
        <v>2399</v>
      </c>
      <c r="F2318" s="198"/>
      <c r="G2318" s="7" t="s">
        <v>297</v>
      </c>
      <c r="H2318" s="46">
        <v>0.70699999999999996</v>
      </c>
      <c r="I2318" s="77">
        <f>'COMP-CUSTO MÃO OBRA'!$H$61</f>
        <v>27.08</v>
      </c>
      <c r="J2318" s="8">
        <f t="shared" si="194"/>
        <v>19.14</v>
      </c>
      <c r="M2318">
        <v>26.5</v>
      </c>
    </row>
    <row r="2319" spans="1:13" ht="39.75" customHeight="1" x14ac:dyDescent="0.2">
      <c r="A2319" s="10" t="s">
        <v>2391</v>
      </c>
      <c r="B2319" s="10">
        <v>2432</v>
      </c>
      <c r="C2319" s="10" t="s">
        <v>14</v>
      </c>
      <c r="D2319" s="9" t="s">
        <v>25</v>
      </c>
      <c r="E2319" s="212" t="s">
        <v>2394</v>
      </c>
      <c r="F2319" s="199"/>
      <c r="G2319" s="10" t="s">
        <v>15</v>
      </c>
      <c r="H2319" s="47">
        <v>3</v>
      </c>
      <c r="I2319" s="211">
        <f>VLOOKUP(B2319,CURVA_ABC_INSUM!$B$5:$H$1423,7,0)</f>
        <v>18.190000000000001</v>
      </c>
      <c r="J2319" s="211">
        <f t="shared" si="194"/>
        <v>54.57</v>
      </c>
      <c r="M2319">
        <v>26.32</v>
      </c>
    </row>
    <row r="2320" spans="1:13" ht="39.75" customHeight="1" x14ac:dyDescent="0.2">
      <c r="A2320" s="10" t="s">
        <v>2391</v>
      </c>
      <c r="B2320" s="10">
        <v>10554</v>
      </c>
      <c r="C2320" s="10" t="s">
        <v>14</v>
      </c>
      <c r="D2320" s="9" t="s">
        <v>2878</v>
      </c>
      <c r="E2320" s="212" t="s">
        <v>2394</v>
      </c>
      <c r="F2320" s="199"/>
      <c r="G2320" s="10" t="s">
        <v>15</v>
      </c>
      <c r="H2320" s="47">
        <v>1</v>
      </c>
      <c r="I2320" s="211">
        <f>VLOOKUP(B2320,CURVA_ABC_INSUM!$B$5:$H$1423,7,0)</f>
        <v>189.32</v>
      </c>
      <c r="J2320" s="211">
        <f t="shared" si="194"/>
        <v>189.32</v>
      </c>
      <c r="M2320">
        <v>236.66</v>
      </c>
    </row>
    <row r="2321" spans="1:13" ht="39.75" customHeight="1" x14ac:dyDescent="0.2">
      <c r="A2321" s="10" t="s">
        <v>2391</v>
      </c>
      <c r="B2321" s="10">
        <v>11055</v>
      </c>
      <c r="C2321" s="10" t="s">
        <v>14</v>
      </c>
      <c r="D2321" s="9" t="s">
        <v>174</v>
      </c>
      <c r="E2321" s="212" t="s">
        <v>2394</v>
      </c>
      <c r="F2321" s="199"/>
      <c r="G2321" s="10" t="s">
        <v>15</v>
      </c>
      <c r="H2321" s="47">
        <v>19.8</v>
      </c>
      <c r="I2321" s="211">
        <f>VLOOKUP(B2321,CURVA_ABC_INSUM!$B$5:$H$1423,7,0)</f>
        <v>0.1</v>
      </c>
      <c r="J2321" s="211">
        <f t="shared" si="194"/>
        <v>1.98</v>
      </c>
      <c r="M2321">
        <v>0.1</v>
      </c>
    </row>
    <row r="2322" spans="1:13" ht="39.75" customHeight="1" x14ac:dyDescent="0.2">
      <c r="A2322" s="13"/>
      <c r="B2322" s="13"/>
      <c r="C2322" s="12"/>
      <c r="D2322" s="13"/>
      <c r="E2322" s="13"/>
      <c r="F2322" s="48"/>
      <c r="G2322" s="13"/>
      <c r="H2322" s="48"/>
      <c r="I2322" s="13"/>
      <c r="J2322" s="48"/>
    </row>
    <row r="2323" spans="1:13" ht="39.75" customHeight="1" thickBot="1" x14ac:dyDescent="0.25">
      <c r="A2323" s="13"/>
      <c r="B2323" s="13"/>
      <c r="C2323" s="12"/>
      <c r="D2323" s="13"/>
      <c r="E2323" s="13"/>
      <c r="F2323" s="48"/>
      <c r="G2323" s="13"/>
      <c r="H2323" s="87"/>
      <c r="I2323" s="87"/>
      <c r="J2323" s="48"/>
    </row>
    <row r="2324" spans="1:13" ht="39.75" customHeight="1" thickTop="1" x14ac:dyDescent="0.2">
      <c r="A2324" s="45"/>
      <c r="B2324" s="45"/>
      <c r="C2324" s="89"/>
      <c r="D2324" s="45"/>
      <c r="E2324" s="45"/>
      <c r="F2324" s="45"/>
      <c r="G2324" s="45"/>
      <c r="H2324" s="45"/>
      <c r="I2324" s="45"/>
      <c r="J2324" s="45"/>
    </row>
    <row r="2325" spans="1:13" ht="39.75" customHeight="1" x14ac:dyDescent="0.2">
      <c r="A2325" s="28"/>
      <c r="B2325" s="4" t="s">
        <v>2</v>
      </c>
      <c r="C2325" s="26" t="s">
        <v>3</v>
      </c>
      <c r="D2325" s="28" t="s">
        <v>4</v>
      </c>
      <c r="E2325" s="193" t="s">
        <v>2388</v>
      </c>
      <c r="F2325" s="194"/>
      <c r="G2325" s="26" t="s">
        <v>190</v>
      </c>
      <c r="H2325" s="4" t="s">
        <v>6</v>
      </c>
      <c r="I2325" s="4" t="s">
        <v>7</v>
      </c>
      <c r="J2325" s="4" t="s">
        <v>191</v>
      </c>
      <c r="M2325" t="s">
        <v>7</v>
      </c>
    </row>
    <row r="2326" spans="1:13" ht="39.75" customHeight="1" x14ac:dyDescent="0.2">
      <c r="A2326" s="29" t="s">
        <v>2389</v>
      </c>
      <c r="B2326" s="42">
        <v>90822</v>
      </c>
      <c r="C2326" s="41" t="s">
        <v>14</v>
      </c>
      <c r="D2326" s="29" t="s">
        <v>2863</v>
      </c>
      <c r="E2326" s="195" t="s">
        <v>2645</v>
      </c>
      <c r="F2326" s="196"/>
      <c r="G2326" s="41" t="s">
        <v>15</v>
      </c>
      <c r="H2326" s="44">
        <v>1</v>
      </c>
      <c r="I2326" s="85">
        <f>SUM(J2327:J2331)</f>
        <v>336.14</v>
      </c>
      <c r="J2326" s="43">
        <f t="shared" ref="J2326:J2331" si="195">TRUNC(H2326*I2326,2)</f>
        <v>336.14</v>
      </c>
      <c r="M2326">
        <v>411.7</v>
      </c>
    </row>
    <row r="2327" spans="1:13" ht="39.75" customHeight="1" x14ac:dyDescent="0.2">
      <c r="A2327" s="6" t="s">
        <v>2397</v>
      </c>
      <c r="B2327" s="5">
        <v>88261</v>
      </c>
      <c r="C2327" s="7" t="s">
        <v>14</v>
      </c>
      <c r="D2327" s="6" t="s">
        <v>2631</v>
      </c>
      <c r="E2327" s="197" t="s">
        <v>2399</v>
      </c>
      <c r="F2327" s="198"/>
      <c r="G2327" s="7" t="s">
        <v>297</v>
      </c>
      <c r="H2327" s="46">
        <v>1.546</v>
      </c>
      <c r="I2327" s="77">
        <f>'COMP-CUSTO MÃO OBRA'!$H$289</f>
        <v>33.770000000000003</v>
      </c>
      <c r="J2327" s="8">
        <f t="shared" si="195"/>
        <v>52.2</v>
      </c>
      <c r="M2327">
        <v>33.770000000000003</v>
      </c>
    </row>
    <row r="2328" spans="1:13" ht="39.75" customHeight="1" x14ac:dyDescent="0.2">
      <c r="A2328" s="6" t="s">
        <v>2397</v>
      </c>
      <c r="B2328" s="5">
        <v>88316</v>
      </c>
      <c r="C2328" s="7" t="s">
        <v>14</v>
      </c>
      <c r="D2328" s="6" t="s">
        <v>2398</v>
      </c>
      <c r="E2328" s="197" t="s">
        <v>2399</v>
      </c>
      <c r="F2328" s="198"/>
      <c r="G2328" s="7" t="s">
        <v>297</v>
      </c>
      <c r="H2328" s="46">
        <v>0.77300000000000002</v>
      </c>
      <c r="I2328" s="77">
        <f>'COMP-CUSTO MÃO OBRA'!$H$61</f>
        <v>27.08</v>
      </c>
      <c r="J2328" s="8">
        <f t="shared" si="195"/>
        <v>20.93</v>
      </c>
      <c r="M2328">
        <v>26.5</v>
      </c>
    </row>
    <row r="2329" spans="1:13" ht="39.75" customHeight="1" x14ac:dyDescent="0.2">
      <c r="A2329" s="10" t="s">
        <v>2391</v>
      </c>
      <c r="B2329" s="10">
        <v>2432</v>
      </c>
      <c r="C2329" s="10" t="s">
        <v>14</v>
      </c>
      <c r="D2329" s="9" t="s">
        <v>25</v>
      </c>
      <c r="E2329" s="212" t="s">
        <v>2394</v>
      </c>
      <c r="F2329" s="199"/>
      <c r="G2329" s="10" t="s">
        <v>15</v>
      </c>
      <c r="H2329" s="47">
        <v>3</v>
      </c>
      <c r="I2329" s="211">
        <f>VLOOKUP(B2329,CURVA_ABC_INSUM!$B$5:$H$1423,7,0)</f>
        <v>18.190000000000001</v>
      </c>
      <c r="J2329" s="211">
        <f t="shared" si="195"/>
        <v>54.57</v>
      </c>
      <c r="M2329">
        <v>26.32</v>
      </c>
    </row>
    <row r="2330" spans="1:13" ht="39.75" customHeight="1" x14ac:dyDescent="0.2">
      <c r="A2330" s="10" t="s">
        <v>2391</v>
      </c>
      <c r="B2330" s="10">
        <v>10555</v>
      </c>
      <c r="C2330" s="10" t="s">
        <v>14</v>
      </c>
      <c r="D2330" s="9" t="s">
        <v>4257</v>
      </c>
      <c r="E2330" s="212" t="s">
        <v>2394</v>
      </c>
      <c r="F2330" s="199"/>
      <c r="G2330" s="10" t="s">
        <v>15</v>
      </c>
      <c r="H2330" s="47">
        <v>1</v>
      </c>
      <c r="I2330" s="211">
        <f>VLOOKUP(B2330,CURVA_ABC_INSUM!$B$5:$H$1423,7,0)</f>
        <v>206.46</v>
      </c>
      <c r="J2330" s="211">
        <f t="shared" si="195"/>
        <v>206.46</v>
      </c>
      <c r="M2330">
        <v>258.08</v>
      </c>
    </row>
    <row r="2331" spans="1:13" ht="39.75" customHeight="1" x14ac:dyDescent="0.2">
      <c r="A2331" s="10" t="s">
        <v>2391</v>
      </c>
      <c r="B2331" s="10">
        <v>11055</v>
      </c>
      <c r="C2331" s="10" t="s">
        <v>14</v>
      </c>
      <c r="D2331" s="9" t="s">
        <v>174</v>
      </c>
      <c r="E2331" s="212" t="s">
        <v>2394</v>
      </c>
      <c r="F2331" s="199"/>
      <c r="G2331" s="10" t="s">
        <v>15</v>
      </c>
      <c r="H2331" s="47">
        <v>19.8</v>
      </c>
      <c r="I2331" s="211">
        <f>VLOOKUP(B2331,CURVA_ABC_INSUM!$B$5:$H$1423,7,0)</f>
        <v>0.1</v>
      </c>
      <c r="J2331" s="211">
        <f t="shared" si="195"/>
        <v>1.98</v>
      </c>
      <c r="M2331">
        <v>0.1</v>
      </c>
    </row>
    <row r="2332" spans="1:13" ht="39.75" customHeight="1" x14ac:dyDescent="0.2">
      <c r="A2332" s="13"/>
      <c r="B2332" s="13"/>
      <c r="C2332" s="12"/>
      <c r="D2332" s="13"/>
      <c r="E2332" s="13"/>
      <c r="F2332" s="48"/>
      <c r="G2332" s="13"/>
      <c r="H2332" s="48"/>
      <c r="I2332" s="13"/>
      <c r="J2332" s="48"/>
    </row>
    <row r="2333" spans="1:13" ht="39.75" customHeight="1" thickBot="1" x14ac:dyDescent="0.25">
      <c r="A2333" s="13"/>
      <c r="B2333" s="13"/>
      <c r="C2333" s="12"/>
      <c r="D2333" s="13"/>
      <c r="E2333" s="13"/>
      <c r="F2333" s="48"/>
      <c r="G2333" s="13"/>
      <c r="H2333" s="87"/>
      <c r="I2333" s="87"/>
      <c r="J2333" s="48"/>
    </row>
    <row r="2334" spans="1:13" ht="39.75" customHeight="1" thickTop="1" x14ac:dyDescent="0.2">
      <c r="A2334" s="45"/>
      <c r="B2334" s="45"/>
      <c r="C2334" s="89"/>
      <c r="D2334" s="45"/>
      <c r="E2334" s="45"/>
      <c r="F2334" s="45"/>
      <c r="G2334" s="45"/>
      <c r="H2334" s="45"/>
      <c r="I2334" s="45"/>
      <c r="J2334" s="45"/>
    </row>
    <row r="2335" spans="1:13" ht="39.75" customHeight="1" x14ac:dyDescent="0.2">
      <c r="A2335" s="28"/>
      <c r="B2335" s="4" t="s">
        <v>2</v>
      </c>
      <c r="C2335" s="26" t="s">
        <v>3</v>
      </c>
      <c r="D2335" s="28" t="s">
        <v>4</v>
      </c>
      <c r="E2335" s="193" t="s">
        <v>2388</v>
      </c>
      <c r="F2335" s="194"/>
      <c r="G2335" s="26" t="s">
        <v>190</v>
      </c>
      <c r="H2335" s="4" t="s">
        <v>6</v>
      </c>
      <c r="I2335" s="4" t="s">
        <v>7</v>
      </c>
      <c r="J2335" s="4" t="s">
        <v>191</v>
      </c>
      <c r="M2335" t="s">
        <v>7</v>
      </c>
    </row>
    <row r="2336" spans="1:13" ht="39.75" customHeight="1" x14ac:dyDescent="0.2">
      <c r="A2336" s="29" t="s">
        <v>2389</v>
      </c>
      <c r="B2336" s="42">
        <v>90823</v>
      </c>
      <c r="C2336" s="41" t="s">
        <v>14</v>
      </c>
      <c r="D2336" s="29" t="s">
        <v>2864</v>
      </c>
      <c r="E2336" s="195" t="s">
        <v>2645</v>
      </c>
      <c r="F2336" s="196"/>
      <c r="G2336" s="41" t="s">
        <v>15</v>
      </c>
      <c r="H2336" s="44">
        <v>1</v>
      </c>
      <c r="I2336" s="85">
        <f>SUM(J2337:J2341)</f>
        <v>410.45</v>
      </c>
      <c r="J2336" s="43">
        <f t="shared" ref="J2336:J2341" si="196">TRUNC(H2336*I2336,2)</f>
        <v>410.45</v>
      </c>
      <c r="M2336">
        <v>502.98</v>
      </c>
    </row>
    <row r="2337" spans="1:13" ht="39.75" customHeight="1" x14ac:dyDescent="0.2">
      <c r="A2337" s="6" t="s">
        <v>2397</v>
      </c>
      <c r="B2337" s="5">
        <v>88261</v>
      </c>
      <c r="C2337" s="7" t="s">
        <v>14</v>
      </c>
      <c r="D2337" s="6" t="s">
        <v>2631</v>
      </c>
      <c r="E2337" s="197" t="s">
        <v>2399</v>
      </c>
      <c r="F2337" s="198"/>
      <c r="G2337" s="7" t="s">
        <v>297</v>
      </c>
      <c r="H2337" s="46">
        <v>1.6779999999999999</v>
      </c>
      <c r="I2337" s="77">
        <f>'COMP-CUSTO MÃO OBRA'!$H$289</f>
        <v>33.770000000000003</v>
      </c>
      <c r="J2337" s="8">
        <f t="shared" si="196"/>
        <v>56.66</v>
      </c>
      <c r="M2337">
        <v>33.770000000000003</v>
      </c>
    </row>
    <row r="2338" spans="1:13" ht="39.75" customHeight="1" x14ac:dyDescent="0.2">
      <c r="A2338" s="6" t="s">
        <v>2397</v>
      </c>
      <c r="B2338" s="5">
        <v>88316</v>
      </c>
      <c r="C2338" s="7" t="s">
        <v>14</v>
      </c>
      <c r="D2338" s="6" t="s">
        <v>2398</v>
      </c>
      <c r="E2338" s="197" t="s">
        <v>2399</v>
      </c>
      <c r="F2338" s="198"/>
      <c r="G2338" s="7" t="s">
        <v>297</v>
      </c>
      <c r="H2338" s="46">
        <v>0.83899999999999997</v>
      </c>
      <c r="I2338" s="77">
        <f>'COMP-CUSTO MÃO OBRA'!$H$61</f>
        <v>27.08</v>
      </c>
      <c r="J2338" s="8">
        <f t="shared" si="196"/>
        <v>22.72</v>
      </c>
      <c r="M2338">
        <v>26.5</v>
      </c>
    </row>
    <row r="2339" spans="1:13" ht="39.75" customHeight="1" x14ac:dyDescent="0.2">
      <c r="A2339" s="10" t="s">
        <v>2391</v>
      </c>
      <c r="B2339" s="10">
        <v>2432</v>
      </c>
      <c r="C2339" s="10" t="s">
        <v>14</v>
      </c>
      <c r="D2339" s="9" t="s">
        <v>25</v>
      </c>
      <c r="E2339" s="212" t="s">
        <v>2394</v>
      </c>
      <c r="F2339" s="199"/>
      <c r="G2339" s="10" t="s">
        <v>15</v>
      </c>
      <c r="H2339" s="47">
        <v>3</v>
      </c>
      <c r="I2339" s="211">
        <f>VLOOKUP(B2339,CURVA_ABC_INSUM!$B$5:$H$1423,7,0)</f>
        <v>18.190000000000001</v>
      </c>
      <c r="J2339" s="211">
        <f t="shared" si="196"/>
        <v>54.57</v>
      </c>
      <c r="M2339">
        <v>26.32</v>
      </c>
    </row>
    <row r="2340" spans="1:13" ht="39.75" customHeight="1" x14ac:dyDescent="0.2">
      <c r="A2340" s="10" t="s">
        <v>2391</v>
      </c>
      <c r="B2340" s="10">
        <v>10556</v>
      </c>
      <c r="C2340" s="10" t="s">
        <v>14</v>
      </c>
      <c r="D2340" s="9" t="s">
        <v>4258</v>
      </c>
      <c r="E2340" s="212" t="s">
        <v>2394</v>
      </c>
      <c r="F2340" s="199"/>
      <c r="G2340" s="10" t="s">
        <v>15</v>
      </c>
      <c r="H2340" s="47">
        <v>1</v>
      </c>
      <c r="I2340" s="211">
        <f>VLOOKUP(B2340,CURVA_ABC_INSUM!$B$5:$H$1423,7,0)</f>
        <v>274.52</v>
      </c>
      <c r="J2340" s="211">
        <f t="shared" si="196"/>
        <v>274.52</v>
      </c>
      <c r="M2340">
        <v>343.15</v>
      </c>
    </row>
    <row r="2341" spans="1:13" ht="39.75" customHeight="1" x14ac:dyDescent="0.2">
      <c r="A2341" s="10" t="s">
        <v>2391</v>
      </c>
      <c r="B2341" s="10">
        <v>11055</v>
      </c>
      <c r="C2341" s="10" t="s">
        <v>14</v>
      </c>
      <c r="D2341" s="9" t="s">
        <v>174</v>
      </c>
      <c r="E2341" s="212" t="s">
        <v>2394</v>
      </c>
      <c r="F2341" s="199"/>
      <c r="G2341" s="10" t="s">
        <v>15</v>
      </c>
      <c r="H2341" s="47">
        <v>19.8</v>
      </c>
      <c r="I2341" s="211">
        <f>VLOOKUP(B2341,CURVA_ABC_INSUM!$B$5:$H$1423,7,0)</f>
        <v>0.1</v>
      </c>
      <c r="J2341" s="211">
        <f t="shared" si="196"/>
        <v>1.98</v>
      </c>
      <c r="M2341">
        <v>0.1</v>
      </c>
    </row>
    <row r="2342" spans="1:13" ht="39.75" customHeight="1" x14ac:dyDescent="0.2">
      <c r="A2342" s="13"/>
      <c r="B2342" s="13"/>
      <c r="C2342" s="12"/>
      <c r="D2342" s="13"/>
      <c r="E2342" s="13"/>
      <c r="F2342" s="48"/>
      <c r="G2342" s="13"/>
      <c r="H2342" s="48"/>
      <c r="I2342" s="13"/>
      <c r="J2342" s="48"/>
    </row>
    <row r="2343" spans="1:13" ht="39.75" customHeight="1" thickBot="1" x14ac:dyDescent="0.25">
      <c r="A2343" s="13"/>
      <c r="B2343" s="13"/>
      <c r="C2343" s="12"/>
      <c r="D2343" s="13"/>
      <c r="E2343" s="13"/>
      <c r="F2343" s="48"/>
      <c r="G2343" s="13"/>
      <c r="H2343" s="87"/>
      <c r="I2343" s="87"/>
      <c r="J2343" s="48"/>
    </row>
    <row r="2344" spans="1:13" ht="39.75" customHeight="1" thickTop="1" x14ac:dyDescent="0.2">
      <c r="A2344" s="45"/>
      <c r="B2344" s="45"/>
      <c r="C2344" s="89"/>
      <c r="D2344" s="45"/>
      <c r="E2344" s="45"/>
      <c r="F2344" s="45"/>
      <c r="G2344" s="45"/>
      <c r="H2344" s="45"/>
      <c r="I2344" s="45"/>
      <c r="J2344" s="45"/>
    </row>
    <row r="2345" spans="1:13" ht="39.75" customHeight="1" x14ac:dyDescent="0.2">
      <c r="A2345" s="28"/>
      <c r="B2345" s="4" t="s">
        <v>2</v>
      </c>
      <c r="C2345" s="26" t="s">
        <v>3</v>
      </c>
      <c r="D2345" s="28" t="s">
        <v>4</v>
      </c>
      <c r="E2345" s="193" t="s">
        <v>2388</v>
      </c>
      <c r="F2345" s="194"/>
      <c r="G2345" s="26" t="s">
        <v>190</v>
      </c>
      <c r="H2345" s="4" t="s">
        <v>6</v>
      </c>
      <c r="I2345" s="4" t="s">
        <v>7</v>
      </c>
      <c r="J2345" s="4" t="s">
        <v>191</v>
      </c>
      <c r="M2345" t="s">
        <v>7</v>
      </c>
    </row>
    <row r="2346" spans="1:13" ht="39.75" customHeight="1" x14ac:dyDescent="0.2">
      <c r="A2346" s="29" t="s">
        <v>2389</v>
      </c>
      <c r="B2346" s="42">
        <v>101625</v>
      </c>
      <c r="C2346" s="41" t="s">
        <v>14</v>
      </c>
      <c r="D2346" s="29" t="s">
        <v>3321</v>
      </c>
      <c r="E2346" s="195" t="s">
        <v>2438</v>
      </c>
      <c r="F2346" s="196"/>
      <c r="G2346" s="41" t="s">
        <v>71</v>
      </c>
      <c r="H2346" s="44">
        <v>1</v>
      </c>
      <c r="I2346" s="85">
        <f>SUM(J2347:J2353)</f>
        <v>143.25</v>
      </c>
      <c r="J2346" s="43">
        <f t="shared" ref="J2346:J2353" si="197">TRUNC(H2346*I2346,2)</f>
        <v>143.25</v>
      </c>
      <c r="M2346">
        <v>138.38</v>
      </c>
    </row>
    <row r="2347" spans="1:13" ht="57.75" customHeight="1" x14ac:dyDescent="0.2">
      <c r="A2347" s="6" t="s">
        <v>2397</v>
      </c>
      <c r="B2347" s="5">
        <v>5678</v>
      </c>
      <c r="C2347" s="7" t="s">
        <v>14</v>
      </c>
      <c r="D2347" s="6" t="s">
        <v>3268</v>
      </c>
      <c r="E2347" s="197" t="s">
        <v>2498</v>
      </c>
      <c r="F2347" s="198"/>
      <c r="G2347" s="7" t="s">
        <v>637</v>
      </c>
      <c r="H2347" s="46">
        <v>6.1699999999999998E-2</v>
      </c>
      <c r="I2347" s="77">
        <f>$J$2497</f>
        <v>149.96</v>
      </c>
      <c r="J2347" s="8">
        <f t="shared" si="197"/>
        <v>9.25</v>
      </c>
      <c r="M2347">
        <v>155.4</v>
      </c>
    </row>
    <row r="2348" spans="1:13" ht="57.75" customHeight="1" x14ac:dyDescent="0.2">
      <c r="A2348" s="6" t="s">
        <v>2397</v>
      </c>
      <c r="B2348" s="5">
        <v>5679</v>
      </c>
      <c r="C2348" s="7" t="s">
        <v>14</v>
      </c>
      <c r="D2348" s="6" t="s">
        <v>3269</v>
      </c>
      <c r="E2348" s="197" t="s">
        <v>2498</v>
      </c>
      <c r="F2348" s="198"/>
      <c r="G2348" s="7" t="s">
        <v>2526</v>
      </c>
      <c r="H2348" s="46">
        <v>0.30830000000000002</v>
      </c>
      <c r="I2348" s="77">
        <f>$J$2490</f>
        <v>69.59</v>
      </c>
      <c r="J2348" s="8">
        <f t="shared" si="197"/>
        <v>21.45</v>
      </c>
      <c r="M2348">
        <v>71.900000000000006</v>
      </c>
    </row>
    <row r="2349" spans="1:13" ht="29.25" customHeight="1" x14ac:dyDescent="0.2">
      <c r="A2349" s="6" t="s">
        <v>2397</v>
      </c>
      <c r="B2349" s="5">
        <v>88309</v>
      </c>
      <c r="C2349" s="7" t="s">
        <v>14</v>
      </c>
      <c r="D2349" s="6" t="s">
        <v>439</v>
      </c>
      <c r="E2349" s="197" t="s">
        <v>2399</v>
      </c>
      <c r="F2349" s="198"/>
      <c r="G2349" s="7" t="s">
        <v>297</v>
      </c>
      <c r="H2349" s="46">
        <v>0.44400000000000001</v>
      </c>
      <c r="I2349" s="77">
        <f>'COMP-CUSTO MÃO OBRA'!$H$2003</f>
        <v>34.29</v>
      </c>
      <c r="J2349" s="8">
        <f t="shared" si="197"/>
        <v>15.22</v>
      </c>
      <c r="M2349">
        <v>34.29</v>
      </c>
    </row>
    <row r="2350" spans="1:13" ht="29.25" customHeight="1" x14ac:dyDescent="0.2">
      <c r="A2350" s="6" t="s">
        <v>2397</v>
      </c>
      <c r="B2350" s="5">
        <v>88316</v>
      </c>
      <c r="C2350" s="7" t="s">
        <v>14</v>
      </c>
      <c r="D2350" s="6" t="s">
        <v>2398</v>
      </c>
      <c r="E2350" s="197" t="s">
        <v>2399</v>
      </c>
      <c r="F2350" s="198"/>
      <c r="G2350" s="7" t="s">
        <v>297</v>
      </c>
      <c r="H2350" s="46">
        <v>0.66600000000000004</v>
      </c>
      <c r="I2350" s="77">
        <f>'COMP-CUSTO MÃO OBRA'!$H$61</f>
        <v>27.08</v>
      </c>
      <c r="J2350" s="8">
        <f t="shared" si="197"/>
        <v>18.03</v>
      </c>
      <c r="M2350">
        <v>26.5</v>
      </c>
    </row>
    <row r="2351" spans="1:13" ht="39.75" customHeight="1" x14ac:dyDescent="0.2">
      <c r="A2351" s="6" t="s">
        <v>2397</v>
      </c>
      <c r="B2351" s="5">
        <v>91533</v>
      </c>
      <c r="C2351" s="7" t="s">
        <v>14</v>
      </c>
      <c r="D2351" s="6" t="s">
        <v>2598</v>
      </c>
      <c r="E2351" s="197" t="s">
        <v>2498</v>
      </c>
      <c r="F2351" s="198"/>
      <c r="G2351" s="7" t="s">
        <v>637</v>
      </c>
      <c r="H2351" s="46">
        <v>3.2500000000000001E-2</v>
      </c>
      <c r="I2351" s="77">
        <f>$J$736</f>
        <v>40.14</v>
      </c>
      <c r="J2351" s="8">
        <f t="shared" si="197"/>
        <v>1.3</v>
      </c>
      <c r="M2351">
        <v>39.22</v>
      </c>
    </row>
    <row r="2352" spans="1:13" ht="39.75" customHeight="1" x14ac:dyDescent="0.2">
      <c r="A2352" s="6" t="s">
        <v>2397</v>
      </c>
      <c r="B2352" s="5">
        <v>91534</v>
      </c>
      <c r="C2352" s="7" t="s">
        <v>14</v>
      </c>
      <c r="D2352" s="6" t="s">
        <v>2599</v>
      </c>
      <c r="E2352" s="197" t="s">
        <v>2498</v>
      </c>
      <c r="F2352" s="198"/>
      <c r="G2352" s="7" t="s">
        <v>2526</v>
      </c>
      <c r="H2352" s="46">
        <v>3.0200000000000001E-2</v>
      </c>
      <c r="I2352" s="77">
        <f>$J$729</f>
        <v>33.44</v>
      </c>
      <c r="J2352" s="8">
        <f t="shared" si="197"/>
        <v>1</v>
      </c>
      <c r="M2352">
        <v>33.5</v>
      </c>
    </row>
    <row r="2353" spans="1:13" ht="39.75" customHeight="1" x14ac:dyDescent="0.2">
      <c r="A2353" s="10" t="s">
        <v>2391</v>
      </c>
      <c r="B2353" s="10">
        <v>370</v>
      </c>
      <c r="C2353" s="10" t="s">
        <v>14</v>
      </c>
      <c r="D2353" s="9" t="s">
        <v>2761</v>
      </c>
      <c r="E2353" s="212" t="s">
        <v>2394</v>
      </c>
      <c r="F2353" s="199"/>
      <c r="G2353" s="10" t="s">
        <v>71</v>
      </c>
      <c r="H2353" s="47">
        <v>1.1000000000000001</v>
      </c>
      <c r="I2353" s="211">
        <f>VLOOKUP(B2353,CURVA_ABC_INSUM!$B$5:$H$1423,7,0)</f>
        <v>70</v>
      </c>
      <c r="J2353" s="211">
        <f t="shared" si="197"/>
        <v>77</v>
      </c>
      <c r="M2353">
        <v>65</v>
      </c>
    </row>
    <row r="2354" spans="1:13" ht="28.5" customHeight="1" x14ac:dyDescent="0.2">
      <c r="A2354" s="13"/>
      <c r="B2354" s="13"/>
      <c r="C2354" s="12"/>
      <c r="D2354" s="13"/>
      <c r="E2354" s="13"/>
      <c r="F2354" s="48"/>
      <c r="G2354" s="13"/>
      <c r="H2354" s="48"/>
      <c r="I2354" s="13"/>
      <c r="J2354" s="48"/>
    </row>
    <row r="2355" spans="1:13" ht="28.5" customHeight="1" thickBot="1" x14ac:dyDescent="0.25">
      <c r="A2355" s="13"/>
      <c r="B2355" s="13"/>
      <c r="C2355" s="12"/>
      <c r="D2355" s="13"/>
      <c r="E2355" s="13"/>
      <c r="F2355" s="48"/>
      <c r="G2355" s="13"/>
      <c r="H2355" s="87"/>
      <c r="I2355" s="87"/>
      <c r="J2355" s="48"/>
    </row>
    <row r="2356" spans="1:13" ht="39.75" customHeight="1" thickTop="1" x14ac:dyDescent="0.2">
      <c r="A2356" s="45"/>
      <c r="B2356" s="45"/>
      <c r="C2356" s="89"/>
      <c r="D2356" s="45"/>
      <c r="E2356" s="45"/>
      <c r="F2356" s="45"/>
      <c r="G2356" s="45"/>
      <c r="H2356" s="45"/>
      <c r="I2356" s="45"/>
      <c r="J2356" s="45"/>
    </row>
    <row r="2357" spans="1:13" ht="39.75" customHeight="1" x14ac:dyDescent="0.2">
      <c r="A2357" s="28"/>
      <c r="B2357" s="4" t="s">
        <v>2</v>
      </c>
      <c r="C2357" s="26" t="s">
        <v>3</v>
      </c>
      <c r="D2357" s="28" t="s">
        <v>4</v>
      </c>
      <c r="E2357" s="193" t="s">
        <v>2388</v>
      </c>
      <c r="F2357" s="194"/>
      <c r="G2357" s="26" t="s">
        <v>190</v>
      </c>
      <c r="H2357" s="4" t="s">
        <v>6</v>
      </c>
      <c r="I2357" s="4" t="s">
        <v>7</v>
      </c>
      <c r="J2357" s="4" t="s">
        <v>191</v>
      </c>
      <c r="M2357" t="s">
        <v>7</v>
      </c>
    </row>
    <row r="2358" spans="1:13" ht="39.75" customHeight="1" x14ac:dyDescent="0.2">
      <c r="A2358" s="29" t="s">
        <v>2389</v>
      </c>
      <c r="B2358" s="42">
        <v>101624</v>
      </c>
      <c r="C2358" s="41" t="s">
        <v>14</v>
      </c>
      <c r="D2358" s="29" t="s">
        <v>3316</v>
      </c>
      <c r="E2358" s="195" t="s">
        <v>2438</v>
      </c>
      <c r="F2358" s="196"/>
      <c r="G2358" s="41" t="s">
        <v>71</v>
      </c>
      <c r="H2358" s="44">
        <v>1</v>
      </c>
      <c r="I2358" s="85">
        <f>SUM(J2359:J2365)</f>
        <v>188.86</v>
      </c>
      <c r="J2358" s="43">
        <f t="shared" ref="J2358:J2365" si="198">TRUNC(H2358*I2358,2)</f>
        <v>188.86</v>
      </c>
      <c r="M2358">
        <v>183.78</v>
      </c>
    </row>
    <row r="2359" spans="1:13" ht="39.75" customHeight="1" x14ac:dyDescent="0.2">
      <c r="A2359" s="6" t="s">
        <v>2397</v>
      </c>
      <c r="B2359" s="5">
        <v>5678</v>
      </c>
      <c r="C2359" s="7" t="s">
        <v>14</v>
      </c>
      <c r="D2359" s="6" t="s">
        <v>3268</v>
      </c>
      <c r="E2359" s="197" t="s">
        <v>2498</v>
      </c>
      <c r="F2359" s="198"/>
      <c r="G2359" s="7" t="s">
        <v>637</v>
      </c>
      <c r="H2359" s="46">
        <v>7.9399999999999998E-2</v>
      </c>
      <c r="I2359" s="77">
        <f>$J$2497</f>
        <v>149.96</v>
      </c>
      <c r="J2359" s="8">
        <f t="shared" si="198"/>
        <v>11.9</v>
      </c>
      <c r="M2359">
        <v>155.4</v>
      </c>
    </row>
    <row r="2360" spans="1:13" ht="39.75" customHeight="1" x14ac:dyDescent="0.2">
      <c r="A2360" s="6" t="s">
        <v>2397</v>
      </c>
      <c r="B2360" s="5">
        <v>5679</v>
      </c>
      <c r="C2360" s="7" t="s">
        <v>14</v>
      </c>
      <c r="D2360" s="6" t="s">
        <v>3269</v>
      </c>
      <c r="E2360" s="197" t="s">
        <v>2498</v>
      </c>
      <c r="F2360" s="198"/>
      <c r="G2360" s="7" t="s">
        <v>2526</v>
      </c>
      <c r="H2360" s="46">
        <v>0.3972</v>
      </c>
      <c r="I2360" s="77">
        <f>$J$2490</f>
        <v>69.59</v>
      </c>
      <c r="J2360" s="8">
        <f t="shared" si="198"/>
        <v>27.64</v>
      </c>
      <c r="M2360">
        <v>71.900000000000006</v>
      </c>
    </row>
    <row r="2361" spans="1:13" ht="39.75" customHeight="1" x14ac:dyDescent="0.2">
      <c r="A2361" s="6" t="s">
        <v>2397</v>
      </c>
      <c r="B2361" s="5">
        <v>88309</v>
      </c>
      <c r="C2361" s="7" t="s">
        <v>14</v>
      </c>
      <c r="D2361" s="6" t="s">
        <v>439</v>
      </c>
      <c r="E2361" s="197" t="s">
        <v>2399</v>
      </c>
      <c r="F2361" s="198"/>
      <c r="G2361" s="7" t="s">
        <v>297</v>
      </c>
      <c r="H2361" s="46">
        <v>0.57199999999999995</v>
      </c>
      <c r="I2361" s="77">
        <f>'COMP-CUSTO MÃO OBRA'!$H$2003</f>
        <v>34.29</v>
      </c>
      <c r="J2361" s="8">
        <f t="shared" si="198"/>
        <v>19.61</v>
      </c>
      <c r="M2361">
        <v>34.29</v>
      </c>
    </row>
    <row r="2362" spans="1:13" ht="39.75" customHeight="1" x14ac:dyDescent="0.2">
      <c r="A2362" s="6" t="s">
        <v>2397</v>
      </c>
      <c r="B2362" s="5">
        <v>88316</v>
      </c>
      <c r="C2362" s="7" t="s">
        <v>14</v>
      </c>
      <c r="D2362" s="6" t="s">
        <v>2398</v>
      </c>
      <c r="E2362" s="197" t="s">
        <v>2399</v>
      </c>
      <c r="F2362" s="198"/>
      <c r="G2362" s="7" t="s">
        <v>297</v>
      </c>
      <c r="H2362" s="46">
        <v>0.8579</v>
      </c>
      <c r="I2362" s="77">
        <f>'COMP-CUSTO MÃO OBRA'!$H$61</f>
        <v>27.08</v>
      </c>
      <c r="J2362" s="8">
        <f t="shared" si="198"/>
        <v>23.23</v>
      </c>
      <c r="M2362">
        <v>26.5</v>
      </c>
    </row>
    <row r="2363" spans="1:13" ht="39.75" customHeight="1" x14ac:dyDescent="0.2">
      <c r="A2363" s="6" t="s">
        <v>2397</v>
      </c>
      <c r="B2363" s="5">
        <v>91533</v>
      </c>
      <c r="C2363" s="7" t="s">
        <v>14</v>
      </c>
      <c r="D2363" s="6" t="s">
        <v>2598</v>
      </c>
      <c r="E2363" s="197" t="s">
        <v>2498</v>
      </c>
      <c r="F2363" s="198"/>
      <c r="G2363" s="7" t="s">
        <v>637</v>
      </c>
      <c r="H2363" s="46">
        <v>3.2500000000000001E-2</v>
      </c>
      <c r="I2363" s="77">
        <f>$J$736</f>
        <v>40.14</v>
      </c>
      <c r="J2363" s="8">
        <f t="shared" si="198"/>
        <v>1.3</v>
      </c>
      <c r="M2363">
        <v>39.22</v>
      </c>
    </row>
    <row r="2364" spans="1:13" ht="39.75" customHeight="1" x14ac:dyDescent="0.2">
      <c r="A2364" s="6" t="s">
        <v>2397</v>
      </c>
      <c r="B2364" s="5">
        <v>91534</v>
      </c>
      <c r="C2364" s="7" t="s">
        <v>14</v>
      </c>
      <c r="D2364" s="6" t="s">
        <v>2599</v>
      </c>
      <c r="E2364" s="197" t="s">
        <v>2498</v>
      </c>
      <c r="F2364" s="198"/>
      <c r="G2364" s="7" t="s">
        <v>2526</v>
      </c>
      <c r="H2364" s="46">
        <v>3.0200000000000001E-2</v>
      </c>
      <c r="I2364" s="77">
        <f>$J$729</f>
        <v>33.44</v>
      </c>
      <c r="J2364" s="8">
        <f t="shared" si="198"/>
        <v>1</v>
      </c>
      <c r="M2364">
        <v>33.5</v>
      </c>
    </row>
    <row r="2365" spans="1:13" ht="39.75" customHeight="1" x14ac:dyDescent="0.2">
      <c r="A2365" s="10" t="s">
        <v>2391</v>
      </c>
      <c r="B2365" s="10">
        <v>4720</v>
      </c>
      <c r="C2365" s="10" t="s">
        <v>14</v>
      </c>
      <c r="D2365" s="9" t="s">
        <v>95</v>
      </c>
      <c r="E2365" s="212" t="s">
        <v>2394</v>
      </c>
      <c r="F2365" s="199"/>
      <c r="G2365" s="10" t="s">
        <v>71</v>
      </c>
      <c r="H2365" s="47">
        <v>1.1000000000000001</v>
      </c>
      <c r="I2365" s="211">
        <f>VLOOKUP(B2365,CURVA_ABC_INSUM!$B$5:$H$1423,7,0)</f>
        <v>94.71</v>
      </c>
      <c r="J2365" s="211">
        <f t="shared" si="198"/>
        <v>104.18</v>
      </c>
      <c r="M2365">
        <v>89.35</v>
      </c>
    </row>
    <row r="2366" spans="1:13" ht="39.75" customHeight="1" thickBot="1" x14ac:dyDescent="0.25">
      <c r="A2366" s="13"/>
      <c r="B2366" s="13"/>
      <c r="C2366" s="12"/>
      <c r="D2366" s="13"/>
      <c r="E2366" s="13"/>
      <c r="F2366" s="48"/>
      <c r="G2366" s="13"/>
      <c r="H2366" s="87"/>
      <c r="I2366" s="87"/>
      <c r="J2366" s="48"/>
    </row>
    <row r="2367" spans="1:13" ht="39.75" customHeight="1" thickTop="1" x14ac:dyDescent="0.2">
      <c r="A2367" s="45"/>
      <c r="B2367" s="45"/>
      <c r="C2367" s="89"/>
      <c r="D2367" s="45"/>
      <c r="E2367" s="45"/>
      <c r="F2367" s="45"/>
      <c r="G2367" s="45"/>
      <c r="H2367" s="45"/>
      <c r="I2367" s="45"/>
      <c r="J2367" s="45"/>
    </row>
    <row r="2368" spans="1:13" ht="39.75" customHeight="1" x14ac:dyDescent="0.2">
      <c r="A2368" s="28"/>
      <c r="B2368" s="4" t="s">
        <v>2</v>
      </c>
      <c r="C2368" s="26" t="s">
        <v>3</v>
      </c>
      <c r="D2368" s="28" t="s">
        <v>4</v>
      </c>
      <c r="E2368" s="193" t="s">
        <v>2388</v>
      </c>
      <c r="F2368" s="194"/>
      <c r="G2368" s="26" t="s">
        <v>190</v>
      </c>
      <c r="H2368" s="4" t="s">
        <v>6</v>
      </c>
      <c r="I2368" s="4" t="s">
        <v>7</v>
      </c>
      <c r="J2368" s="4" t="s">
        <v>191</v>
      </c>
      <c r="M2368" t="s">
        <v>7</v>
      </c>
    </row>
    <row r="2369" spans="1:13" ht="39.75" customHeight="1" x14ac:dyDescent="0.2">
      <c r="A2369" s="29" t="s">
        <v>2389</v>
      </c>
      <c r="B2369" s="42">
        <v>101616</v>
      </c>
      <c r="C2369" s="41" t="s">
        <v>14</v>
      </c>
      <c r="D2369" s="29" t="s">
        <v>3236</v>
      </c>
      <c r="E2369" s="195" t="s">
        <v>2438</v>
      </c>
      <c r="F2369" s="196"/>
      <c r="G2369" s="41" t="s">
        <v>32</v>
      </c>
      <c r="H2369" s="44">
        <v>1</v>
      </c>
      <c r="I2369" s="85">
        <f>SUM(J2370:J2373)</f>
        <v>7.89</v>
      </c>
      <c r="J2369" s="43">
        <f>TRUNC(H2369*I2369,2)</f>
        <v>7.89</v>
      </c>
      <c r="M2369">
        <v>7.8</v>
      </c>
    </row>
    <row r="2370" spans="1:13" ht="39.75" customHeight="1" x14ac:dyDescent="0.2">
      <c r="A2370" s="6" t="s">
        <v>2397</v>
      </c>
      <c r="B2370" s="5">
        <v>88309</v>
      </c>
      <c r="C2370" s="7" t="s">
        <v>14</v>
      </c>
      <c r="D2370" s="6" t="s">
        <v>439</v>
      </c>
      <c r="E2370" s="197" t="s">
        <v>2399</v>
      </c>
      <c r="F2370" s="198"/>
      <c r="G2370" s="7" t="s">
        <v>297</v>
      </c>
      <c r="H2370" s="46">
        <v>0.10199999999999999</v>
      </c>
      <c r="I2370" s="77">
        <f>'COMP-CUSTO MÃO OBRA'!$H$2003</f>
        <v>34.29</v>
      </c>
      <c r="J2370" s="8">
        <f>TRUNC(H2370*I2370,2)</f>
        <v>3.49</v>
      </c>
      <c r="M2370">
        <v>34.29</v>
      </c>
    </row>
    <row r="2371" spans="1:13" ht="39.75" customHeight="1" x14ac:dyDescent="0.2">
      <c r="A2371" s="6" t="s">
        <v>2397</v>
      </c>
      <c r="B2371" s="5">
        <v>88316</v>
      </c>
      <c r="C2371" s="7" t="s">
        <v>14</v>
      </c>
      <c r="D2371" s="6" t="s">
        <v>2398</v>
      </c>
      <c r="E2371" s="197" t="s">
        <v>2399</v>
      </c>
      <c r="F2371" s="198"/>
      <c r="G2371" s="7" t="s">
        <v>297</v>
      </c>
      <c r="H2371" s="46">
        <v>0.15310000000000001</v>
      </c>
      <c r="I2371" s="77">
        <f>'COMP-CUSTO MÃO OBRA'!$H$61</f>
        <v>27.08</v>
      </c>
      <c r="J2371" s="8">
        <f>TRUNC(H2371*I2371,2)</f>
        <v>4.1399999999999997</v>
      </c>
      <c r="M2371">
        <v>26.5</v>
      </c>
    </row>
    <row r="2372" spans="1:13" ht="39.75" customHeight="1" x14ac:dyDescent="0.2">
      <c r="A2372" s="6" t="s">
        <v>2397</v>
      </c>
      <c r="B2372" s="5">
        <v>91533</v>
      </c>
      <c r="C2372" s="7" t="s">
        <v>14</v>
      </c>
      <c r="D2372" s="6" t="s">
        <v>2598</v>
      </c>
      <c r="E2372" s="197" t="s">
        <v>2498</v>
      </c>
      <c r="F2372" s="198"/>
      <c r="G2372" s="7" t="s">
        <v>637</v>
      </c>
      <c r="H2372" s="46">
        <v>3.5999999999999999E-3</v>
      </c>
      <c r="I2372" s="77">
        <f>$J$736</f>
        <v>40.14</v>
      </c>
      <c r="J2372" s="8">
        <f>TRUNC(H2372*I2372,2)</f>
        <v>0.14000000000000001</v>
      </c>
      <c r="M2372">
        <v>39.22</v>
      </c>
    </row>
    <row r="2373" spans="1:13" ht="39.75" customHeight="1" x14ac:dyDescent="0.2">
      <c r="A2373" s="6" t="s">
        <v>2397</v>
      </c>
      <c r="B2373" s="5">
        <v>91534</v>
      </c>
      <c r="C2373" s="7" t="s">
        <v>14</v>
      </c>
      <c r="D2373" s="6" t="s">
        <v>2599</v>
      </c>
      <c r="E2373" s="197" t="s">
        <v>2498</v>
      </c>
      <c r="F2373" s="198"/>
      <c r="G2373" s="7" t="s">
        <v>2526</v>
      </c>
      <c r="H2373" s="46">
        <v>3.5999999999999999E-3</v>
      </c>
      <c r="I2373" s="77">
        <f>$J$729</f>
        <v>33.44</v>
      </c>
      <c r="J2373" s="8">
        <f>TRUNC(H2373*I2373,2)</f>
        <v>0.12</v>
      </c>
      <c r="M2373">
        <v>33.5</v>
      </c>
    </row>
    <row r="2374" spans="1:13" ht="39.75" customHeight="1" thickBot="1" x14ac:dyDescent="0.25">
      <c r="A2374" s="13"/>
      <c r="B2374" s="13"/>
      <c r="C2374" s="12"/>
      <c r="D2374" s="13"/>
      <c r="E2374" s="13"/>
      <c r="F2374" s="48"/>
      <c r="G2374" s="13"/>
      <c r="H2374" s="87"/>
      <c r="I2374" s="87"/>
      <c r="J2374" s="48"/>
    </row>
    <row r="2375" spans="1:13" ht="39.75" customHeight="1" thickTop="1" x14ac:dyDescent="0.2">
      <c r="A2375" s="45"/>
      <c r="B2375" s="45"/>
      <c r="C2375" s="89"/>
      <c r="D2375" s="45"/>
      <c r="E2375" s="45"/>
      <c r="F2375" s="45"/>
      <c r="G2375" s="45"/>
      <c r="H2375" s="45"/>
      <c r="I2375" s="45"/>
      <c r="J2375" s="45"/>
    </row>
    <row r="2376" spans="1:13" ht="39.75" customHeight="1" x14ac:dyDescent="0.2">
      <c r="A2376" s="28"/>
      <c r="B2376" s="4" t="s">
        <v>2</v>
      </c>
      <c r="C2376" s="26" t="s">
        <v>3</v>
      </c>
      <c r="D2376" s="28" t="s">
        <v>4</v>
      </c>
      <c r="E2376" s="193" t="s">
        <v>2388</v>
      </c>
      <c r="F2376" s="194"/>
      <c r="G2376" s="26" t="s">
        <v>190</v>
      </c>
      <c r="H2376" s="4" t="s">
        <v>6</v>
      </c>
      <c r="I2376" s="4" t="s">
        <v>7</v>
      </c>
      <c r="J2376" s="4" t="s">
        <v>191</v>
      </c>
      <c r="M2376" t="s">
        <v>7</v>
      </c>
    </row>
    <row r="2377" spans="1:13" ht="39.75" customHeight="1" x14ac:dyDescent="0.2">
      <c r="A2377" s="29" t="s">
        <v>2389</v>
      </c>
      <c r="B2377" s="42">
        <v>101618</v>
      </c>
      <c r="C2377" s="41" t="s">
        <v>14</v>
      </c>
      <c r="D2377" s="29" t="s">
        <v>3243</v>
      </c>
      <c r="E2377" s="195" t="s">
        <v>2438</v>
      </c>
      <c r="F2377" s="196"/>
      <c r="G2377" s="41" t="s">
        <v>71</v>
      </c>
      <c r="H2377" s="44">
        <v>1</v>
      </c>
      <c r="I2377" s="85">
        <f>SUM(J2378:J2382)</f>
        <v>233.55999999999997</v>
      </c>
      <c r="J2377" s="43">
        <f t="shared" ref="J2377:J2382" si="199">TRUNC(H2377*I2377,2)</f>
        <v>233.56</v>
      </c>
      <c r="M2377">
        <v>226.23999999999998</v>
      </c>
    </row>
    <row r="2378" spans="1:13" ht="39.75" customHeight="1" x14ac:dyDescent="0.2">
      <c r="A2378" s="6" t="s">
        <v>2397</v>
      </c>
      <c r="B2378" s="5">
        <v>88309</v>
      </c>
      <c r="C2378" s="7" t="s">
        <v>14</v>
      </c>
      <c r="D2378" s="6" t="s">
        <v>439</v>
      </c>
      <c r="E2378" s="197" t="s">
        <v>2399</v>
      </c>
      <c r="F2378" s="198"/>
      <c r="G2378" s="7" t="s">
        <v>297</v>
      </c>
      <c r="H2378" s="46">
        <v>2.0219</v>
      </c>
      <c r="I2378" s="77">
        <f>'COMP-CUSTO MÃO OBRA'!$H$2003</f>
        <v>34.29</v>
      </c>
      <c r="J2378" s="8">
        <f t="shared" si="199"/>
        <v>69.33</v>
      </c>
      <c r="M2378">
        <v>34.29</v>
      </c>
    </row>
    <row r="2379" spans="1:13" ht="39.75" customHeight="1" x14ac:dyDescent="0.2">
      <c r="A2379" s="6" t="s">
        <v>2397</v>
      </c>
      <c r="B2379" s="5">
        <v>88316</v>
      </c>
      <c r="C2379" s="7" t="s">
        <v>14</v>
      </c>
      <c r="D2379" s="6" t="s">
        <v>2398</v>
      </c>
      <c r="E2379" s="197" t="s">
        <v>2399</v>
      </c>
      <c r="F2379" s="198"/>
      <c r="G2379" s="7" t="s">
        <v>297</v>
      </c>
      <c r="H2379" s="46">
        <v>3.0329000000000002</v>
      </c>
      <c r="I2379" s="77">
        <f>'COMP-CUSTO MÃO OBRA'!$H$61</f>
        <v>27.08</v>
      </c>
      <c r="J2379" s="8">
        <f t="shared" si="199"/>
        <v>82.13</v>
      </c>
      <c r="M2379">
        <v>26.5</v>
      </c>
    </row>
    <row r="2380" spans="1:13" ht="39.75" customHeight="1" x14ac:dyDescent="0.2">
      <c r="A2380" s="6" t="s">
        <v>2397</v>
      </c>
      <c r="B2380" s="5">
        <v>91533</v>
      </c>
      <c r="C2380" s="7" t="s">
        <v>14</v>
      </c>
      <c r="D2380" s="6" t="s">
        <v>2598</v>
      </c>
      <c r="E2380" s="197" t="s">
        <v>2498</v>
      </c>
      <c r="F2380" s="198"/>
      <c r="G2380" s="7" t="s">
        <v>637</v>
      </c>
      <c r="H2380" s="46">
        <v>7.1800000000000003E-2</v>
      </c>
      <c r="I2380" s="77">
        <f>$J$736</f>
        <v>40.14</v>
      </c>
      <c r="J2380" s="8">
        <f t="shared" si="199"/>
        <v>2.88</v>
      </c>
      <c r="M2380">
        <v>39.22</v>
      </c>
    </row>
    <row r="2381" spans="1:13" ht="39.75" customHeight="1" x14ac:dyDescent="0.2">
      <c r="A2381" s="6" t="s">
        <v>2397</v>
      </c>
      <c r="B2381" s="5">
        <v>91534</v>
      </c>
      <c r="C2381" s="7" t="s">
        <v>14</v>
      </c>
      <c r="D2381" s="6" t="s">
        <v>2599</v>
      </c>
      <c r="E2381" s="197" t="s">
        <v>2498</v>
      </c>
      <c r="F2381" s="198"/>
      <c r="G2381" s="7" t="s">
        <v>2526</v>
      </c>
      <c r="H2381" s="46">
        <v>6.6600000000000006E-2</v>
      </c>
      <c r="I2381" s="77">
        <f>$J$729</f>
        <v>33.44</v>
      </c>
      <c r="J2381" s="8">
        <f t="shared" si="199"/>
        <v>2.2200000000000002</v>
      </c>
      <c r="M2381">
        <v>33.5</v>
      </c>
    </row>
    <row r="2382" spans="1:13" ht="39.75" customHeight="1" x14ac:dyDescent="0.2">
      <c r="A2382" s="10" t="s">
        <v>2391</v>
      </c>
      <c r="B2382" s="10">
        <v>370</v>
      </c>
      <c r="C2382" s="10" t="s">
        <v>14</v>
      </c>
      <c r="D2382" s="9" t="s">
        <v>2761</v>
      </c>
      <c r="E2382" s="212" t="s">
        <v>2394</v>
      </c>
      <c r="F2382" s="199"/>
      <c r="G2382" s="10" t="s">
        <v>71</v>
      </c>
      <c r="H2382" s="47">
        <v>1.1000000000000001</v>
      </c>
      <c r="I2382" s="211">
        <f>VLOOKUP(B2382,CURVA_ABC_INSUM!$B$5:$H$1423,7,0)</f>
        <v>70</v>
      </c>
      <c r="J2382" s="211">
        <f t="shared" si="199"/>
        <v>77</v>
      </c>
      <c r="M2382">
        <v>65</v>
      </c>
    </row>
    <row r="2383" spans="1:13" ht="39.75" customHeight="1" thickBot="1" x14ac:dyDescent="0.25">
      <c r="A2383" s="13"/>
      <c r="B2383" s="13"/>
      <c r="C2383" s="12"/>
      <c r="D2383" s="13"/>
      <c r="E2383" s="13"/>
      <c r="F2383" s="48"/>
      <c r="G2383" s="13"/>
      <c r="H2383" s="87"/>
      <c r="I2383" s="87"/>
      <c r="J2383" s="48"/>
    </row>
    <row r="2384" spans="1:13" ht="39.75" customHeight="1" thickTop="1" x14ac:dyDescent="0.2">
      <c r="A2384" s="45"/>
      <c r="B2384" s="45"/>
      <c r="C2384" s="89"/>
      <c r="D2384" s="45"/>
      <c r="E2384" s="45"/>
      <c r="F2384" s="45"/>
      <c r="G2384" s="45"/>
      <c r="H2384" s="45"/>
      <c r="I2384" s="45"/>
      <c r="J2384" s="45"/>
    </row>
    <row r="2385" spans="1:13" ht="39.75" customHeight="1" x14ac:dyDescent="0.2">
      <c r="A2385" s="28"/>
      <c r="B2385" s="4" t="s">
        <v>2</v>
      </c>
      <c r="C2385" s="26" t="s">
        <v>3</v>
      </c>
      <c r="D2385" s="28" t="s">
        <v>4</v>
      </c>
      <c r="E2385" s="193" t="s">
        <v>2388</v>
      </c>
      <c r="F2385" s="194"/>
      <c r="G2385" s="26" t="s">
        <v>190</v>
      </c>
      <c r="H2385" s="4" t="s">
        <v>6</v>
      </c>
      <c r="I2385" s="4" t="s">
        <v>7</v>
      </c>
      <c r="J2385" s="4" t="s">
        <v>191</v>
      </c>
      <c r="M2385" t="s">
        <v>7</v>
      </c>
    </row>
    <row r="2386" spans="1:13" ht="39.75" customHeight="1" x14ac:dyDescent="0.2">
      <c r="A2386" s="29" t="s">
        <v>2389</v>
      </c>
      <c r="B2386" s="42" t="s">
        <v>4239</v>
      </c>
      <c r="C2386" s="41" t="s">
        <v>13</v>
      </c>
      <c r="D2386" s="29" t="s">
        <v>4240</v>
      </c>
      <c r="E2386" s="195" t="s">
        <v>2502</v>
      </c>
      <c r="F2386" s="196"/>
      <c r="G2386" s="41" t="s">
        <v>220</v>
      </c>
      <c r="H2386" s="44">
        <v>1</v>
      </c>
      <c r="I2386" s="85">
        <f>SUM(J2387:J2390)</f>
        <v>12.040000000000001</v>
      </c>
      <c r="J2386" s="43">
        <f>TRUNC(H2386*I2386,2)</f>
        <v>12.04</v>
      </c>
      <c r="M2386">
        <v>11.829999999999998</v>
      </c>
    </row>
    <row r="2387" spans="1:13" ht="39.75" customHeight="1" x14ac:dyDescent="0.2">
      <c r="A2387" s="6" t="s">
        <v>2397</v>
      </c>
      <c r="B2387" s="5">
        <v>88316</v>
      </c>
      <c r="C2387" s="7" t="s">
        <v>14</v>
      </c>
      <c r="D2387" s="6" t="s">
        <v>2398</v>
      </c>
      <c r="E2387" s="197" t="s">
        <v>2399</v>
      </c>
      <c r="F2387" s="198"/>
      <c r="G2387" s="7" t="s">
        <v>297</v>
      </c>
      <c r="H2387" s="46">
        <v>0.1</v>
      </c>
      <c r="I2387" s="77">
        <f>'COMP-CUSTO MÃO OBRA'!$H$61</f>
        <v>27.08</v>
      </c>
      <c r="J2387" s="8">
        <f>TRUNC(H2387*I2387,2)</f>
        <v>2.7</v>
      </c>
      <c r="M2387">
        <v>26.5</v>
      </c>
    </row>
    <row r="2388" spans="1:13" ht="39.75" customHeight="1" x14ac:dyDescent="0.2">
      <c r="A2388" s="6" t="s">
        <v>2397</v>
      </c>
      <c r="B2388" s="5">
        <v>88310</v>
      </c>
      <c r="C2388" s="7" t="s">
        <v>14</v>
      </c>
      <c r="D2388" s="6" t="s">
        <v>442</v>
      </c>
      <c r="E2388" s="197" t="s">
        <v>2399</v>
      </c>
      <c r="F2388" s="198"/>
      <c r="G2388" s="7" t="s">
        <v>297</v>
      </c>
      <c r="H2388" s="46">
        <v>0.2</v>
      </c>
      <c r="I2388" s="77">
        <f>'COMP-CUSTO MÃO OBRA'!$H$2098</f>
        <v>35.299999999999997</v>
      </c>
      <c r="J2388" s="8">
        <f>TRUNC(H2388*I2388,2)</f>
        <v>7.06</v>
      </c>
      <c r="M2388">
        <v>35.299999999999997</v>
      </c>
    </row>
    <row r="2389" spans="1:13" ht="39.75" customHeight="1" x14ac:dyDescent="0.2">
      <c r="A2389" s="10" t="s">
        <v>2391</v>
      </c>
      <c r="B2389" s="10">
        <v>1332</v>
      </c>
      <c r="C2389" s="10" t="s">
        <v>20</v>
      </c>
      <c r="D2389" s="9" t="s">
        <v>4259</v>
      </c>
      <c r="E2389" s="212" t="s">
        <v>2394</v>
      </c>
      <c r="F2389" s="199"/>
      <c r="G2389" s="10" t="s">
        <v>39</v>
      </c>
      <c r="H2389" s="47">
        <v>0.2</v>
      </c>
      <c r="I2389" s="211">
        <f>VLOOKUP(B2389,CURVA_ABC_INSUM!$B$5:$H$1423,7,0)</f>
        <v>9.08</v>
      </c>
      <c r="J2389" s="211">
        <f>TRUNC(H2389*I2389,2)</f>
        <v>1.81</v>
      </c>
      <c r="M2389">
        <v>8.1</v>
      </c>
    </row>
    <row r="2390" spans="1:13" ht="39.75" customHeight="1" x14ac:dyDescent="0.2">
      <c r="A2390" s="10" t="s">
        <v>2391</v>
      </c>
      <c r="B2390" s="10">
        <v>3767</v>
      </c>
      <c r="C2390" s="10" t="s">
        <v>14</v>
      </c>
      <c r="D2390" s="9" t="s">
        <v>2934</v>
      </c>
      <c r="E2390" s="212" t="s">
        <v>2394</v>
      </c>
      <c r="F2390" s="199"/>
      <c r="G2390" s="10" t="s">
        <v>15</v>
      </c>
      <c r="H2390" s="47">
        <v>0.5</v>
      </c>
      <c r="I2390" s="211">
        <f>VLOOKUP(B2390,CURVA_ABC_INSUM!$B$5:$H$1423,7,0)</f>
        <v>0.94</v>
      </c>
      <c r="J2390" s="211">
        <f>TRUNC(H2390*I2390,2)</f>
        <v>0.47</v>
      </c>
      <c r="M2390">
        <v>1</v>
      </c>
    </row>
    <row r="2391" spans="1:13" ht="39.75" customHeight="1" thickBot="1" x14ac:dyDescent="0.25">
      <c r="A2391" s="13"/>
      <c r="B2391" s="13"/>
      <c r="C2391" s="12"/>
      <c r="D2391" s="13"/>
      <c r="E2391" s="13"/>
      <c r="F2391" s="48"/>
      <c r="G2391" s="13"/>
      <c r="H2391" s="87"/>
      <c r="I2391" s="87"/>
      <c r="J2391" s="48"/>
    </row>
    <row r="2392" spans="1:13" ht="39.75" customHeight="1" thickTop="1" x14ac:dyDescent="0.2">
      <c r="A2392" s="45"/>
      <c r="B2392" s="45"/>
      <c r="C2392" s="89"/>
      <c r="D2392" s="45"/>
      <c r="E2392" s="45"/>
      <c r="F2392" s="45"/>
      <c r="G2392" s="45"/>
      <c r="H2392" s="45"/>
      <c r="I2392" s="45"/>
      <c r="J2392" s="45"/>
    </row>
    <row r="2393" spans="1:13" ht="39.75" customHeight="1" x14ac:dyDescent="0.2">
      <c r="A2393" s="28"/>
      <c r="B2393" s="4" t="s">
        <v>2</v>
      </c>
      <c r="C2393" s="26" t="s">
        <v>3</v>
      </c>
      <c r="D2393" s="28" t="s">
        <v>4</v>
      </c>
      <c r="E2393" s="193" t="s">
        <v>2388</v>
      </c>
      <c r="F2393" s="194"/>
      <c r="G2393" s="26" t="s">
        <v>190</v>
      </c>
      <c r="H2393" s="4" t="s">
        <v>6</v>
      </c>
      <c r="I2393" s="4" t="s">
        <v>7</v>
      </c>
      <c r="J2393" s="4" t="s">
        <v>191</v>
      </c>
      <c r="M2393" t="s">
        <v>7</v>
      </c>
    </row>
    <row r="2394" spans="1:13" ht="39.75" customHeight="1" x14ac:dyDescent="0.2">
      <c r="A2394" s="29" t="s">
        <v>2389</v>
      </c>
      <c r="B2394" s="42">
        <v>93382</v>
      </c>
      <c r="C2394" s="41" t="s">
        <v>14</v>
      </c>
      <c r="D2394" s="29" t="s">
        <v>3299</v>
      </c>
      <c r="E2394" s="195" t="s">
        <v>2438</v>
      </c>
      <c r="F2394" s="196"/>
      <c r="G2394" s="41" t="s">
        <v>71</v>
      </c>
      <c r="H2394" s="44">
        <v>1</v>
      </c>
      <c r="I2394" s="85">
        <f>SUM(J2395:J2398)</f>
        <v>39.410000000000004</v>
      </c>
      <c r="J2394" s="43">
        <f>TRUNC(H2394*I2394,2)</f>
        <v>39.409999999999997</v>
      </c>
      <c r="M2394">
        <v>38.78</v>
      </c>
    </row>
    <row r="2395" spans="1:13" ht="30" customHeight="1" x14ac:dyDescent="0.2">
      <c r="A2395" s="6" t="s">
        <v>2397</v>
      </c>
      <c r="B2395" s="5">
        <v>88316</v>
      </c>
      <c r="C2395" s="7" t="s">
        <v>14</v>
      </c>
      <c r="D2395" s="6" t="s">
        <v>2398</v>
      </c>
      <c r="E2395" s="197" t="s">
        <v>2399</v>
      </c>
      <c r="F2395" s="198"/>
      <c r="G2395" s="7" t="s">
        <v>297</v>
      </c>
      <c r="H2395" s="46">
        <v>0.65</v>
      </c>
      <c r="I2395" s="77">
        <f>'COMP-CUSTO MÃO OBRA'!$H$61</f>
        <v>27.08</v>
      </c>
      <c r="J2395" s="8">
        <f>TRUNC(H2395*I2395,2)</f>
        <v>17.600000000000001</v>
      </c>
      <c r="M2395">
        <v>26.5</v>
      </c>
    </row>
    <row r="2396" spans="1:13" ht="39.75" customHeight="1" x14ac:dyDescent="0.2">
      <c r="A2396" s="6" t="s">
        <v>2397</v>
      </c>
      <c r="B2396" s="5">
        <v>91533</v>
      </c>
      <c r="C2396" s="7" t="s">
        <v>14</v>
      </c>
      <c r="D2396" s="6" t="s">
        <v>2598</v>
      </c>
      <c r="E2396" s="197" t="s">
        <v>2498</v>
      </c>
      <c r="F2396" s="198"/>
      <c r="G2396" s="7" t="s">
        <v>637</v>
      </c>
      <c r="H2396" s="46">
        <v>0.27400000000000002</v>
      </c>
      <c r="I2396" s="77">
        <f>$J$736</f>
        <v>40.14</v>
      </c>
      <c r="J2396" s="8">
        <f>TRUNC(H2396*I2396,2)</f>
        <v>10.99</v>
      </c>
      <c r="M2396">
        <v>39.22</v>
      </c>
    </row>
    <row r="2397" spans="1:13" ht="39.75" customHeight="1" x14ac:dyDescent="0.2">
      <c r="A2397" s="6" t="s">
        <v>2397</v>
      </c>
      <c r="B2397" s="5">
        <v>91534</v>
      </c>
      <c r="C2397" s="7" t="s">
        <v>14</v>
      </c>
      <c r="D2397" s="6" t="s">
        <v>2599</v>
      </c>
      <c r="E2397" s="197" t="s">
        <v>2498</v>
      </c>
      <c r="F2397" s="198"/>
      <c r="G2397" s="7" t="s">
        <v>2526</v>
      </c>
      <c r="H2397" s="46">
        <v>0.254</v>
      </c>
      <c r="I2397" s="77">
        <f>$J$729</f>
        <v>33.44</v>
      </c>
      <c r="J2397" s="8">
        <f>TRUNC(H2397*I2397,2)</f>
        <v>8.49</v>
      </c>
      <c r="M2397">
        <v>33.5</v>
      </c>
    </row>
    <row r="2398" spans="1:13" ht="39.75" customHeight="1" x14ac:dyDescent="0.2">
      <c r="A2398" s="6" t="s">
        <v>2397</v>
      </c>
      <c r="B2398" s="5">
        <v>95606</v>
      </c>
      <c r="C2398" s="7" t="s">
        <v>14</v>
      </c>
      <c r="D2398" s="6" t="s">
        <v>4260</v>
      </c>
      <c r="E2398" s="197" t="s">
        <v>2438</v>
      </c>
      <c r="F2398" s="198"/>
      <c r="G2398" s="7" t="s">
        <v>71</v>
      </c>
      <c r="H2398" s="46">
        <v>1</v>
      </c>
      <c r="I2398" s="77">
        <f>$J$2947</f>
        <v>2.33</v>
      </c>
      <c r="J2398" s="8">
        <f>TRUNC(H2398*I2398,2)</f>
        <v>2.33</v>
      </c>
      <c r="M2398">
        <v>2.3199999999999998</v>
      </c>
    </row>
    <row r="2399" spans="1:13" ht="39.75" customHeight="1" thickBot="1" x14ac:dyDescent="0.25">
      <c r="A2399" s="13"/>
      <c r="B2399" s="13"/>
      <c r="C2399" s="12"/>
      <c r="D2399" s="13"/>
      <c r="E2399" s="13"/>
      <c r="F2399" s="48"/>
      <c r="G2399" s="13"/>
      <c r="H2399" s="87"/>
      <c r="I2399" s="87"/>
      <c r="J2399" s="48"/>
    </row>
    <row r="2400" spans="1:13" ht="39.75" customHeight="1" thickTop="1" x14ac:dyDescent="0.2">
      <c r="A2400" s="45"/>
      <c r="B2400" s="45"/>
      <c r="C2400" s="89"/>
      <c r="D2400" s="45"/>
      <c r="E2400" s="45"/>
      <c r="F2400" s="45"/>
      <c r="G2400" s="45"/>
      <c r="H2400" s="45"/>
      <c r="I2400" s="45"/>
      <c r="J2400" s="45"/>
    </row>
    <row r="2401" spans="1:13" ht="39.75" customHeight="1" x14ac:dyDescent="0.2">
      <c r="A2401" s="28"/>
      <c r="B2401" s="4" t="s">
        <v>2</v>
      </c>
      <c r="C2401" s="26" t="s">
        <v>3</v>
      </c>
      <c r="D2401" s="28" t="s">
        <v>4</v>
      </c>
      <c r="E2401" s="193" t="s">
        <v>2388</v>
      </c>
      <c r="F2401" s="194"/>
      <c r="G2401" s="26" t="s">
        <v>190</v>
      </c>
      <c r="H2401" s="4" t="s">
        <v>6</v>
      </c>
      <c r="I2401" s="4" t="s">
        <v>7</v>
      </c>
      <c r="J2401" s="4" t="s">
        <v>191</v>
      </c>
      <c r="M2401" t="s">
        <v>7</v>
      </c>
    </row>
    <row r="2402" spans="1:13" ht="39.75" customHeight="1" x14ac:dyDescent="0.2">
      <c r="A2402" s="29" t="s">
        <v>2389</v>
      </c>
      <c r="B2402" s="42" t="s">
        <v>2439</v>
      </c>
      <c r="C2402" s="41" t="s">
        <v>13</v>
      </c>
      <c r="D2402" s="29" t="s">
        <v>2440</v>
      </c>
      <c r="E2402" s="195" t="s">
        <v>2438</v>
      </c>
      <c r="F2402" s="196"/>
      <c r="G2402" s="41" t="s">
        <v>625</v>
      </c>
      <c r="H2402" s="44">
        <v>1</v>
      </c>
      <c r="I2402" s="85">
        <f>SUM(J2403)</f>
        <v>27.08</v>
      </c>
      <c r="J2402" s="43">
        <f>TRUNC(H2402*I2402,2)</f>
        <v>27.08</v>
      </c>
      <c r="M2402">
        <v>26.5</v>
      </c>
    </row>
    <row r="2403" spans="1:13" ht="39.75" customHeight="1" x14ac:dyDescent="0.2">
      <c r="A2403" s="6" t="s">
        <v>2397</v>
      </c>
      <c r="B2403" s="5">
        <v>88316</v>
      </c>
      <c r="C2403" s="7" t="s">
        <v>14</v>
      </c>
      <c r="D2403" s="6" t="s">
        <v>2398</v>
      </c>
      <c r="E2403" s="197" t="s">
        <v>2399</v>
      </c>
      <c r="F2403" s="198"/>
      <c r="G2403" s="7" t="s">
        <v>297</v>
      </c>
      <c r="H2403" s="46">
        <v>1</v>
      </c>
      <c r="I2403" s="77">
        <f>'COMP-CUSTO MÃO OBRA'!$H$61</f>
        <v>27.08</v>
      </c>
      <c r="J2403" s="8">
        <f>TRUNC(H2403*I2403,2)</f>
        <v>27.08</v>
      </c>
      <c r="M2403">
        <v>26.5</v>
      </c>
    </row>
    <row r="2404" spans="1:13" ht="39.75" customHeight="1" thickBot="1" x14ac:dyDescent="0.25">
      <c r="A2404" s="13"/>
      <c r="B2404" s="13"/>
      <c r="C2404" s="12"/>
      <c r="D2404" s="13"/>
      <c r="E2404" s="13"/>
      <c r="F2404" s="48"/>
      <c r="G2404" s="13"/>
      <c r="H2404" s="87"/>
      <c r="I2404" s="87"/>
      <c r="J2404" s="48"/>
    </row>
    <row r="2405" spans="1:13" ht="39.75" customHeight="1" thickTop="1" x14ac:dyDescent="0.2">
      <c r="A2405" s="45"/>
      <c r="B2405" s="45"/>
      <c r="C2405" s="89"/>
      <c r="D2405" s="45"/>
      <c r="E2405" s="45"/>
      <c r="F2405" s="45"/>
      <c r="G2405" s="45"/>
      <c r="H2405" s="45"/>
      <c r="I2405" s="45"/>
      <c r="J2405" s="45"/>
    </row>
    <row r="2406" spans="1:13" ht="39.75" customHeight="1" x14ac:dyDescent="0.2">
      <c r="A2406" s="28"/>
      <c r="B2406" s="4" t="s">
        <v>2</v>
      </c>
      <c r="C2406" s="26" t="s">
        <v>3</v>
      </c>
      <c r="D2406" s="28" t="s">
        <v>4</v>
      </c>
      <c r="E2406" s="193" t="s">
        <v>2388</v>
      </c>
      <c r="F2406" s="194"/>
      <c r="G2406" s="26" t="s">
        <v>190</v>
      </c>
      <c r="H2406" s="4" t="s">
        <v>6</v>
      </c>
      <c r="I2406" s="4" t="s">
        <v>7</v>
      </c>
      <c r="J2406" s="4" t="s">
        <v>191</v>
      </c>
      <c r="M2406" t="s">
        <v>7</v>
      </c>
    </row>
    <row r="2407" spans="1:13" ht="39.75" customHeight="1" x14ac:dyDescent="0.2">
      <c r="A2407" s="29" t="s">
        <v>2389</v>
      </c>
      <c r="B2407" s="42" t="s">
        <v>3253</v>
      </c>
      <c r="C2407" s="41" t="s">
        <v>13</v>
      </c>
      <c r="D2407" s="29" t="s">
        <v>3254</v>
      </c>
      <c r="E2407" s="195" t="s">
        <v>2399</v>
      </c>
      <c r="F2407" s="196"/>
      <c r="G2407" s="41" t="s">
        <v>18</v>
      </c>
      <c r="H2407" s="44">
        <v>1</v>
      </c>
      <c r="I2407" s="85">
        <f>SUM(J2408:J2411)</f>
        <v>50.13</v>
      </c>
      <c r="J2407" s="43">
        <f>TRUNC(H2407*I2407,2)</f>
        <v>50.13</v>
      </c>
      <c r="M2407">
        <v>49.609999999999992</v>
      </c>
    </row>
    <row r="2408" spans="1:13" ht="39.75" customHeight="1" x14ac:dyDescent="0.2">
      <c r="A2408" s="6" t="s">
        <v>2397</v>
      </c>
      <c r="B2408" s="5">
        <v>88316</v>
      </c>
      <c r="C2408" s="7" t="s">
        <v>14</v>
      </c>
      <c r="D2408" s="6" t="s">
        <v>2398</v>
      </c>
      <c r="E2408" s="197" t="s">
        <v>2399</v>
      </c>
      <c r="F2408" s="198"/>
      <c r="G2408" s="7" t="s">
        <v>297</v>
      </c>
      <c r="H2408" s="46">
        <v>0.77</v>
      </c>
      <c r="I2408" s="77">
        <f>'COMP-CUSTO MÃO OBRA'!$H$61</f>
        <v>27.08</v>
      </c>
      <c r="J2408" s="8">
        <f>TRUNC(H2408*I2408,2)</f>
        <v>20.85</v>
      </c>
      <c r="M2408">
        <v>26.5</v>
      </c>
    </row>
    <row r="2409" spans="1:13" ht="39.75" customHeight="1" x14ac:dyDescent="0.2">
      <c r="A2409" s="6" t="s">
        <v>2397</v>
      </c>
      <c r="B2409" s="5">
        <v>88309</v>
      </c>
      <c r="C2409" s="7" t="s">
        <v>14</v>
      </c>
      <c r="D2409" s="6" t="s">
        <v>439</v>
      </c>
      <c r="E2409" s="197" t="s">
        <v>2399</v>
      </c>
      <c r="F2409" s="198"/>
      <c r="G2409" s="7" t="s">
        <v>297</v>
      </c>
      <c r="H2409" s="46">
        <v>0.77</v>
      </c>
      <c r="I2409" s="77">
        <f>'COMP-CUSTO MÃO OBRA'!$H$2003</f>
        <v>34.29</v>
      </c>
      <c r="J2409" s="8">
        <f>TRUNC(H2409*I2409,2)</f>
        <v>26.4</v>
      </c>
      <c r="M2409">
        <v>34.29</v>
      </c>
    </row>
    <row r="2410" spans="1:13" ht="39.75" customHeight="1" x14ac:dyDescent="0.2">
      <c r="A2410" s="10" t="s">
        <v>2391</v>
      </c>
      <c r="B2410" s="10">
        <v>370</v>
      </c>
      <c r="C2410" s="10" t="s">
        <v>14</v>
      </c>
      <c r="D2410" s="9" t="s">
        <v>2761</v>
      </c>
      <c r="E2410" s="212" t="s">
        <v>2394</v>
      </c>
      <c r="F2410" s="199"/>
      <c r="G2410" s="10" t="s">
        <v>71</v>
      </c>
      <c r="H2410" s="47">
        <v>3.2000000000000001E-2</v>
      </c>
      <c r="I2410" s="211">
        <f>VLOOKUP(B2410,CURVA_ABC_INSUM!$B$5:$H$1423,7,0)</f>
        <v>70</v>
      </c>
      <c r="J2410" s="211">
        <f>TRUNC(H2410*I2410,2)</f>
        <v>2.2400000000000002</v>
      </c>
      <c r="M2410">
        <v>65</v>
      </c>
    </row>
    <row r="2411" spans="1:13" ht="39.75" customHeight="1" x14ac:dyDescent="0.2">
      <c r="A2411" s="10" t="s">
        <v>2391</v>
      </c>
      <c r="B2411" s="10">
        <v>34753</v>
      </c>
      <c r="C2411" s="10" t="s">
        <v>14</v>
      </c>
      <c r="D2411" s="9" t="s">
        <v>3418</v>
      </c>
      <c r="E2411" s="212" t="s">
        <v>2394</v>
      </c>
      <c r="F2411" s="199"/>
      <c r="G2411" s="10" t="s">
        <v>17</v>
      </c>
      <c r="H2411" s="47">
        <v>0.8</v>
      </c>
      <c r="I2411" s="211">
        <f>VLOOKUP(B2411,CURVA_ABC_INSUM!$B$5:$H$1423,7,0)</f>
        <v>0.81</v>
      </c>
      <c r="J2411" s="211">
        <f>TRUNC(H2411*I2411,2)</f>
        <v>0.64</v>
      </c>
      <c r="M2411">
        <v>0.92</v>
      </c>
    </row>
    <row r="2412" spans="1:13" ht="39.75" customHeight="1" thickBot="1" x14ac:dyDescent="0.25">
      <c r="A2412" s="13"/>
      <c r="B2412" s="13"/>
      <c r="C2412" s="12"/>
      <c r="D2412" s="13"/>
      <c r="E2412" s="13"/>
      <c r="F2412" s="48"/>
      <c r="G2412" s="13"/>
      <c r="H2412" s="87"/>
      <c r="I2412" s="87"/>
      <c r="J2412" s="48"/>
    </row>
    <row r="2413" spans="1:13" ht="39.75" customHeight="1" thickTop="1" x14ac:dyDescent="0.2">
      <c r="A2413" s="45"/>
      <c r="B2413" s="45"/>
      <c r="C2413" s="89"/>
      <c r="D2413" s="45"/>
      <c r="E2413" s="45"/>
      <c r="F2413" s="45"/>
      <c r="G2413" s="45"/>
      <c r="H2413" s="45"/>
      <c r="I2413" s="45"/>
      <c r="J2413" s="45"/>
    </row>
    <row r="2414" spans="1:13" ht="39.75" customHeight="1" x14ac:dyDescent="0.2">
      <c r="A2414" s="28"/>
      <c r="B2414" s="4" t="s">
        <v>2</v>
      </c>
      <c r="C2414" s="26" t="s">
        <v>3</v>
      </c>
      <c r="D2414" s="28" t="s">
        <v>4</v>
      </c>
      <c r="E2414" s="193" t="s">
        <v>2388</v>
      </c>
      <c r="F2414" s="194"/>
      <c r="G2414" s="26" t="s">
        <v>190</v>
      </c>
      <c r="H2414" s="4" t="s">
        <v>6</v>
      </c>
      <c r="I2414" s="4" t="s">
        <v>7</v>
      </c>
      <c r="J2414" s="4" t="s">
        <v>191</v>
      </c>
      <c r="M2414" t="s">
        <v>7</v>
      </c>
    </row>
    <row r="2415" spans="1:13" ht="39.75" customHeight="1" x14ac:dyDescent="0.2">
      <c r="A2415" s="29" t="s">
        <v>2389</v>
      </c>
      <c r="B2415" s="42">
        <v>89673</v>
      </c>
      <c r="C2415" s="41" t="s">
        <v>14</v>
      </c>
      <c r="D2415" s="29" t="s">
        <v>2697</v>
      </c>
      <c r="E2415" s="195" t="s">
        <v>2435</v>
      </c>
      <c r="F2415" s="196"/>
      <c r="G2415" s="41" t="s">
        <v>15</v>
      </c>
      <c r="H2415" s="44">
        <v>1</v>
      </c>
      <c r="I2415" s="85">
        <f>SUM(J2416:J2421)</f>
        <v>34.910000000000004</v>
      </c>
      <c r="J2415" s="43">
        <f t="shared" ref="J2415:J2421" si="200">TRUNC(H2415*I2415,2)</f>
        <v>34.909999999999997</v>
      </c>
      <c r="M2415">
        <v>36.619999999999997</v>
      </c>
    </row>
    <row r="2416" spans="1:13" ht="39.75" customHeight="1" x14ac:dyDescent="0.2">
      <c r="A2416" s="6" t="s">
        <v>2397</v>
      </c>
      <c r="B2416" s="5">
        <v>88248</v>
      </c>
      <c r="C2416" s="7" t="s">
        <v>14</v>
      </c>
      <c r="D2416" s="6" t="s">
        <v>4022</v>
      </c>
      <c r="E2416" s="197" t="s">
        <v>2399</v>
      </c>
      <c r="F2416" s="198"/>
      <c r="G2416" s="7" t="s">
        <v>297</v>
      </c>
      <c r="H2416" s="46">
        <v>0.1489</v>
      </c>
      <c r="I2416" s="77">
        <f>'COMP-CUSTO MÃO OBRA'!$H$61</f>
        <v>27.08</v>
      </c>
      <c r="J2416" s="8">
        <f t="shared" si="200"/>
        <v>4.03</v>
      </c>
      <c r="M2416">
        <v>26.5</v>
      </c>
    </row>
    <row r="2417" spans="1:13" ht="39.75" customHeight="1" x14ac:dyDescent="0.2">
      <c r="A2417" s="6" t="s">
        <v>2397</v>
      </c>
      <c r="B2417" s="5">
        <v>88267</v>
      </c>
      <c r="C2417" s="7" t="s">
        <v>14</v>
      </c>
      <c r="D2417" s="6" t="s">
        <v>429</v>
      </c>
      <c r="E2417" s="197" t="s">
        <v>2399</v>
      </c>
      <c r="F2417" s="198"/>
      <c r="G2417" s="7" t="s">
        <v>297</v>
      </c>
      <c r="H2417" s="46">
        <v>0.1489</v>
      </c>
      <c r="I2417" s="77">
        <f>'COMP-CUSTO MÃO OBRA'!$H$822</f>
        <v>33.380000000000003</v>
      </c>
      <c r="J2417" s="8">
        <f t="shared" si="200"/>
        <v>4.97</v>
      </c>
      <c r="M2417">
        <v>33.380000000000003</v>
      </c>
    </row>
    <row r="2418" spans="1:13" ht="39.75" customHeight="1" x14ac:dyDescent="0.2">
      <c r="A2418" s="10" t="s">
        <v>2391</v>
      </c>
      <c r="B2418" s="10">
        <v>298</v>
      </c>
      <c r="C2418" s="10" t="s">
        <v>14</v>
      </c>
      <c r="D2418" s="9" t="s">
        <v>3273</v>
      </c>
      <c r="E2418" s="212" t="s">
        <v>2394</v>
      </c>
      <c r="F2418" s="199"/>
      <c r="G2418" s="10" t="s">
        <v>15</v>
      </c>
      <c r="H2418" s="47">
        <v>1</v>
      </c>
      <c r="I2418" s="211">
        <f>VLOOKUP(B2418,CURVA_ABC_INSUM!$B$5:$H$1423,7,0)</f>
        <v>3.38</v>
      </c>
      <c r="J2418" s="211">
        <f t="shared" si="200"/>
        <v>3.38</v>
      </c>
      <c r="M2418">
        <v>3.31</v>
      </c>
    </row>
    <row r="2419" spans="1:13" ht="39.75" customHeight="1" x14ac:dyDescent="0.2">
      <c r="A2419" s="10" t="s">
        <v>2391</v>
      </c>
      <c r="B2419" s="10">
        <v>299</v>
      </c>
      <c r="C2419" s="10" t="s">
        <v>14</v>
      </c>
      <c r="D2419" s="9" t="s">
        <v>4176</v>
      </c>
      <c r="E2419" s="212" t="s">
        <v>2394</v>
      </c>
      <c r="F2419" s="199"/>
      <c r="G2419" s="10" t="s">
        <v>15</v>
      </c>
      <c r="H2419" s="47">
        <v>1</v>
      </c>
      <c r="I2419" s="211">
        <f>VLOOKUP(B2419,CURVA_ABC_INSUM!$B$5:$H$1423,7,0)</f>
        <v>4.4000000000000004</v>
      </c>
      <c r="J2419" s="211">
        <f t="shared" si="200"/>
        <v>4.4000000000000004</v>
      </c>
      <c r="M2419">
        <v>4.3</v>
      </c>
    </row>
    <row r="2420" spans="1:13" ht="39.75" customHeight="1" x14ac:dyDescent="0.2">
      <c r="A2420" s="10" t="s">
        <v>2391</v>
      </c>
      <c r="B2420" s="10">
        <v>20046</v>
      </c>
      <c r="C2420" s="10" t="s">
        <v>14</v>
      </c>
      <c r="D2420" s="9" t="s">
        <v>4261</v>
      </c>
      <c r="E2420" s="212" t="s">
        <v>2394</v>
      </c>
      <c r="F2420" s="199"/>
      <c r="G2420" s="10" t="s">
        <v>15</v>
      </c>
      <c r="H2420" s="47">
        <v>1</v>
      </c>
      <c r="I2420" s="211">
        <f>VLOOKUP(B2420,CURVA_ABC_INSUM!$B$5:$H$1423,7,0)</f>
        <v>16.07</v>
      </c>
      <c r="J2420" s="211">
        <f t="shared" si="200"/>
        <v>16.07</v>
      </c>
      <c r="M2420">
        <v>18.14</v>
      </c>
    </row>
    <row r="2421" spans="1:13" ht="39.75" customHeight="1" x14ac:dyDescent="0.2">
      <c r="A2421" s="10" t="s">
        <v>2391</v>
      </c>
      <c r="B2421" s="10">
        <v>20078</v>
      </c>
      <c r="C2421" s="10" t="s">
        <v>14</v>
      </c>
      <c r="D2421" s="9" t="s">
        <v>177</v>
      </c>
      <c r="E2421" s="212" t="s">
        <v>2394</v>
      </c>
      <c r="F2421" s="199"/>
      <c r="G2421" s="10" t="s">
        <v>15</v>
      </c>
      <c r="H2421" s="47">
        <v>9.5000000000000001E-2</v>
      </c>
      <c r="I2421" s="211">
        <f>VLOOKUP(B2421,CURVA_ABC_INSUM!$B$5:$H$1423,7,0)</f>
        <v>21.75</v>
      </c>
      <c r="J2421" s="211">
        <f t="shared" si="200"/>
        <v>2.06</v>
      </c>
      <c r="M2421">
        <v>20.73</v>
      </c>
    </row>
    <row r="2422" spans="1:13" ht="39.75" customHeight="1" thickBot="1" x14ac:dyDescent="0.25">
      <c r="A2422" s="13"/>
      <c r="B2422" s="13"/>
      <c r="C2422" s="12"/>
      <c r="D2422" s="13"/>
      <c r="E2422" s="13"/>
      <c r="F2422" s="48"/>
      <c r="G2422" s="13"/>
      <c r="H2422" s="87"/>
      <c r="I2422" s="87"/>
      <c r="J2422" s="48"/>
    </row>
    <row r="2423" spans="1:13" ht="39.75" customHeight="1" thickTop="1" x14ac:dyDescent="0.2">
      <c r="A2423" s="45"/>
      <c r="B2423" s="45"/>
      <c r="C2423" s="89"/>
      <c r="D2423" s="45"/>
      <c r="E2423" s="45"/>
      <c r="F2423" s="45"/>
      <c r="G2423" s="45"/>
      <c r="H2423" s="45"/>
      <c r="I2423" s="45"/>
      <c r="J2423" s="45"/>
    </row>
    <row r="2424" spans="1:13" ht="39.75" customHeight="1" x14ac:dyDescent="0.2">
      <c r="A2424" s="28"/>
      <c r="B2424" s="4" t="s">
        <v>2</v>
      </c>
      <c r="C2424" s="26" t="s">
        <v>3</v>
      </c>
      <c r="D2424" s="28" t="s">
        <v>4</v>
      </c>
      <c r="E2424" s="193" t="s">
        <v>2388</v>
      </c>
      <c r="F2424" s="194"/>
      <c r="G2424" s="26" t="s">
        <v>190</v>
      </c>
      <c r="H2424" s="4" t="s">
        <v>6</v>
      </c>
      <c r="I2424" s="4" t="s">
        <v>7</v>
      </c>
      <c r="J2424" s="4" t="s">
        <v>191</v>
      </c>
      <c r="M2424" t="s">
        <v>7</v>
      </c>
    </row>
    <row r="2425" spans="1:13" ht="39.75" customHeight="1" x14ac:dyDescent="0.2">
      <c r="A2425" s="29" t="s">
        <v>2389</v>
      </c>
      <c r="B2425" s="42">
        <v>89557</v>
      </c>
      <c r="C2425" s="41" t="s">
        <v>14</v>
      </c>
      <c r="D2425" s="29" t="s">
        <v>2710</v>
      </c>
      <c r="E2425" s="195" t="s">
        <v>2435</v>
      </c>
      <c r="F2425" s="196"/>
      <c r="G2425" s="41" t="s">
        <v>15</v>
      </c>
      <c r="H2425" s="44">
        <v>1</v>
      </c>
      <c r="I2425" s="85">
        <f>SUM(J2426:J2431)</f>
        <v>30.4</v>
      </c>
      <c r="J2425" s="43">
        <f t="shared" ref="J2425:J2431" si="201">TRUNC(H2425*I2425,2)</f>
        <v>30.4</v>
      </c>
      <c r="M2425">
        <v>32.15</v>
      </c>
    </row>
    <row r="2426" spans="1:13" ht="39.75" customHeight="1" x14ac:dyDescent="0.2">
      <c r="A2426" s="6" t="s">
        <v>2397</v>
      </c>
      <c r="B2426" s="5">
        <v>88248</v>
      </c>
      <c r="C2426" s="7" t="s">
        <v>14</v>
      </c>
      <c r="D2426" s="6" t="s">
        <v>4022</v>
      </c>
      <c r="E2426" s="197" t="s">
        <v>2399</v>
      </c>
      <c r="F2426" s="198"/>
      <c r="G2426" s="7" t="s">
        <v>297</v>
      </c>
      <c r="H2426" s="46">
        <v>7.4300000000000005E-2</v>
      </c>
      <c r="I2426" s="77">
        <f>'COMP-CUSTO MÃO OBRA'!$H$61</f>
        <v>27.08</v>
      </c>
      <c r="J2426" s="8">
        <f t="shared" si="201"/>
        <v>2.0099999999999998</v>
      </c>
      <c r="M2426">
        <v>26.5</v>
      </c>
    </row>
    <row r="2427" spans="1:13" ht="39.75" customHeight="1" x14ac:dyDescent="0.2">
      <c r="A2427" s="6" t="s">
        <v>2397</v>
      </c>
      <c r="B2427" s="5">
        <v>88267</v>
      </c>
      <c r="C2427" s="7" t="s">
        <v>14</v>
      </c>
      <c r="D2427" s="6" t="s">
        <v>429</v>
      </c>
      <c r="E2427" s="197" t="s">
        <v>2399</v>
      </c>
      <c r="F2427" s="198"/>
      <c r="G2427" s="7" t="s">
        <v>297</v>
      </c>
      <c r="H2427" s="46">
        <v>7.4300000000000005E-2</v>
      </c>
      <c r="I2427" s="77">
        <f>'COMP-CUSTO MÃO OBRA'!$H$822</f>
        <v>33.380000000000003</v>
      </c>
      <c r="J2427" s="8">
        <f t="shared" si="201"/>
        <v>2.48</v>
      </c>
      <c r="M2427">
        <v>33.380000000000003</v>
      </c>
    </row>
    <row r="2428" spans="1:13" ht="39.75" customHeight="1" x14ac:dyDescent="0.2">
      <c r="A2428" s="10" t="s">
        <v>2391</v>
      </c>
      <c r="B2428" s="10">
        <v>298</v>
      </c>
      <c r="C2428" s="10" t="s">
        <v>14</v>
      </c>
      <c r="D2428" s="9" t="s">
        <v>3273</v>
      </c>
      <c r="E2428" s="212" t="s">
        <v>2394</v>
      </c>
      <c r="F2428" s="199"/>
      <c r="G2428" s="10" t="s">
        <v>15</v>
      </c>
      <c r="H2428" s="47">
        <v>1</v>
      </c>
      <c r="I2428" s="211">
        <f>VLOOKUP(B2428,CURVA_ABC_INSUM!$B$5:$H$1423,7,0)</f>
        <v>3.38</v>
      </c>
      <c r="J2428" s="211">
        <f t="shared" si="201"/>
        <v>3.38</v>
      </c>
      <c r="M2428">
        <v>3.31</v>
      </c>
    </row>
    <row r="2429" spans="1:13" ht="39.75" customHeight="1" x14ac:dyDescent="0.2">
      <c r="A2429" s="10" t="s">
        <v>2391</v>
      </c>
      <c r="B2429" s="10">
        <v>299</v>
      </c>
      <c r="C2429" s="10" t="s">
        <v>14</v>
      </c>
      <c r="D2429" s="9" t="s">
        <v>4176</v>
      </c>
      <c r="E2429" s="212" t="s">
        <v>2394</v>
      </c>
      <c r="F2429" s="199"/>
      <c r="G2429" s="10" t="s">
        <v>15</v>
      </c>
      <c r="H2429" s="47">
        <v>1</v>
      </c>
      <c r="I2429" s="211">
        <f>VLOOKUP(B2429,CURVA_ABC_INSUM!$B$5:$H$1423,7,0)</f>
        <v>4.4000000000000004</v>
      </c>
      <c r="J2429" s="211">
        <f t="shared" si="201"/>
        <v>4.4000000000000004</v>
      </c>
      <c r="M2429">
        <v>4.3</v>
      </c>
    </row>
    <row r="2430" spans="1:13" ht="39.75" customHeight="1" x14ac:dyDescent="0.2">
      <c r="A2430" s="10" t="s">
        <v>2391</v>
      </c>
      <c r="B2430" s="10">
        <v>20046</v>
      </c>
      <c r="C2430" s="10" t="s">
        <v>14</v>
      </c>
      <c r="D2430" s="9" t="s">
        <v>4261</v>
      </c>
      <c r="E2430" s="212" t="s">
        <v>2394</v>
      </c>
      <c r="F2430" s="199"/>
      <c r="G2430" s="10" t="s">
        <v>15</v>
      </c>
      <c r="H2430" s="47">
        <v>1</v>
      </c>
      <c r="I2430" s="211">
        <f>VLOOKUP(B2430,CURVA_ABC_INSUM!$B$5:$H$1423,7,0)</f>
        <v>16.07</v>
      </c>
      <c r="J2430" s="211">
        <f t="shared" si="201"/>
        <v>16.07</v>
      </c>
      <c r="M2430">
        <v>18.14</v>
      </c>
    </row>
    <row r="2431" spans="1:13" ht="39.75" customHeight="1" x14ac:dyDescent="0.2">
      <c r="A2431" s="10" t="s">
        <v>2391</v>
      </c>
      <c r="B2431" s="10">
        <v>20078</v>
      </c>
      <c r="C2431" s="10" t="s">
        <v>14</v>
      </c>
      <c r="D2431" s="9" t="s">
        <v>177</v>
      </c>
      <c r="E2431" s="212" t="s">
        <v>2394</v>
      </c>
      <c r="F2431" s="199"/>
      <c r="G2431" s="10" t="s">
        <v>15</v>
      </c>
      <c r="H2431" s="47">
        <v>9.5000000000000001E-2</v>
      </c>
      <c r="I2431" s="211">
        <f>VLOOKUP(B2431,CURVA_ABC_INSUM!$B$5:$H$1423,7,0)</f>
        <v>21.75</v>
      </c>
      <c r="J2431" s="211">
        <f t="shared" si="201"/>
        <v>2.06</v>
      </c>
      <c r="M2431">
        <v>20.73</v>
      </c>
    </row>
    <row r="2432" spans="1:13" ht="39.75" customHeight="1" thickBot="1" x14ac:dyDescent="0.25">
      <c r="A2432" s="13"/>
      <c r="B2432" s="13"/>
      <c r="C2432" s="12"/>
      <c r="D2432" s="13"/>
      <c r="E2432" s="13"/>
      <c r="F2432" s="48"/>
      <c r="G2432" s="13"/>
      <c r="H2432" s="87"/>
      <c r="I2432" s="87"/>
      <c r="J2432" s="48"/>
    </row>
    <row r="2433" spans="1:13" ht="39.75" customHeight="1" thickTop="1" x14ac:dyDescent="0.2">
      <c r="A2433" s="45"/>
      <c r="B2433" s="45"/>
      <c r="C2433" s="89"/>
      <c r="D2433" s="45"/>
      <c r="E2433" s="45"/>
      <c r="F2433" s="45"/>
      <c r="G2433" s="45"/>
      <c r="H2433" s="45"/>
      <c r="I2433" s="45"/>
      <c r="J2433" s="45"/>
    </row>
    <row r="2434" spans="1:13" ht="39.75" customHeight="1" x14ac:dyDescent="0.2">
      <c r="A2434" s="28"/>
      <c r="B2434" s="4" t="s">
        <v>2</v>
      </c>
      <c r="C2434" s="26" t="s">
        <v>3</v>
      </c>
      <c r="D2434" s="28" t="s">
        <v>4</v>
      </c>
      <c r="E2434" s="193" t="s">
        <v>2388</v>
      </c>
      <c r="F2434" s="194"/>
      <c r="G2434" s="26" t="s">
        <v>190</v>
      </c>
      <c r="H2434" s="4" t="s">
        <v>6</v>
      </c>
      <c r="I2434" s="4" t="s">
        <v>7</v>
      </c>
      <c r="J2434" s="4" t="s">
        <v>191</v>
      </c>
      <c r="M2434" t="s">
        <v>7</v>
      </c>
    </row>
    <row r="2435" spans="1:13" ht="39.75" customHeight="1" x14ac:dyDescent="0.2">
      <c r="A2435" s="29" t="s">
        <v>2389</v>
      </c>
      <c r="B2435" s="42">
        <v>89681</v>
      </c>
      <c r="C2435" s="41" t="s">
        <v>14</v>
      </c>
      <c r="D2435" s="29" t="s">
        <v>2699</v>
      </c>
      <c r="E2435" s="195" t="s">
        <v>2435</v>
      </c>
      <c r="F2435" s="196"/>
      <c r="G2435" s="41" t="s">
        <v>15</v>
      </c>
      <c r="H2435" s="44">
        <v>1</v>
      </c>
      <c r="I2435" s="85">
        <f>SUM(J2436:J2441)</f>
        <v>85.95</v>
      </c>
      <c r="J2435" s="43">
        <f t="shared" ref="J2435:J2441" si="202">TRUNC(H2435*I2435,2)</f>
        <v>85.95</v>
      </c>
      <c r="M2435">
        <v>91.43</v>
      </c>
    </row>
    <row r="2436" spans="1:13" ht="39.75" customHeight="1" x14ac:dyDescent="0.2">
      <c r="A2436" s="6" t="s">
        <v>2397</v>
      </c>
      <c r="B2436" s="5">
        <v>88248</v>
      </c>
      <c r="C2436" s="7" t="s">
        <v>14</v>
      </c>
      <c r="D2436" s="6" t="s">
        <v>4022</v>
      </c>
      <c r="E2436" s="197" t="s">
        <v>2399</v>
      </c>
      <c r="F2436" s="198"/>
      <c r="G2436" s="7" t="s">
        <v>297</v>
      </c>
      <c r="H2436" s="46">
        <v>0.24809999999999999</v>
      </c>
      <c r="I2436" s="77">
        <f>'COMP-CUSTO MÃO OBRA'!$H$61</f>
        <v>27.08</v>
      </c>
      <c r="J2436" s="8">
        <f t="shared" si="202"/>
        <v>6.71</v>
      </c>
      <c r="M2436">
        <v>26.5</v>
      </c>
    </row>
    <row r="2437" spans="1:13" ht="39.75" customHeight="1" x14ac:dyDescent="0.2">
      <c r="A2437" s="6" t="s">
        <v>2397</v>
      </c>
      <c r="B2437" s="5">
        <v>88267</v>
      </c>
      <c r="C2437" s="7" t="s">
        <v>14</v>
      </c>
      <c r="D2437" s="6" t="s">
        <v>429</v>
      </c>
      <c r="E2437" s="197" t="s">
        <v>2399</v>
      </c>
      <c r="F2437" s="198"/>
      <c r="G2437" s="7" t="s">
        <v>297</v>
      </c>
      <c r="H2437" s="46">
        <v>0.24809999999999999</v>
      </c>
      <c r="I2437" s="77">
        <f>'COMP-CUSTO MÃO OBRA'!$H$822</f>
        <v>33.380000000000003</v>
      </c>
      <c r="J2437" s="8">
        <f t="shared" si="202"/>
        <v>8.2799999999999994</v>
      </c>
      <c r="M2437">
        <v>33.380000000000003</v>
      </c>
    </row>
    <row r="2438" spans="1:13" ht="39.75" customHeight="1" x14ac:dyDescent="0.2">
      <c r="A2438" s="10" t="s">
        <v>2391</v>
      </c>
      <c r="B2438" s="10">
        <v>299</v>
      </c>
      <c r="C2438" s="10" t="s">
        <v>14</v>
      </c>
      <c r="D2438" s="9" t="s">
        <v>4176</v>
      </c>
      <c r="E2438" s="212" t="s">
        <v>2394</v>
      </c>
      <c r="F2438" s="199"/>
      <c r="G2438" s="10" t="s">
        <v>15</v>
      </c>
      <c r="H2438" s="47">
        <v>1</v>
      </c>
      <c r="I2438" s="211">
        <f>VLOOKUP(B2438,CURVA_ABC_INSUM!$B$5:$H$1423,7,0)</f>
        <v>4.4000000000000004</v>
      </c>
      <c r="J2438" s="211">
        <f t="shared" si="202"/>
        <v>4.4000000000000004</v>
      </c>
      <c r="M2438">
        <v>4.3</v>
      </c>
    </row>
    <row r="2439" spans="1:13" ht="39.75" customHeight="1" x14ac:dyDescent="0.2">
      <c r="A2439" s="10" t="s">
        <v>2391</v>
      </c>
      <c r="B2439" s="10">
        <v>300</v>
      </c>
      <c r="C2439" s="10" t="s">
        <v>14</v>
      </c>
      <c r="D2439" s="9" t="s">
        <v>4178</v>
      </c>
      <c r="E2439" s="212" t="s">
        <v>2394</v>
      </c>
      <c r="F2439" s="199"/>
      <c r="G2439" s="10" t="s">
        <v>15</v>
      </c>
      <c r="H2439" s="47">
        <v>1</v>
      </c>
      <c r="I2439" s="211">
        <f>VLOOKUP(B2439,CURVA_ABC_INSUM!$B$5:$H$1423,7,0)</f>
        <v>15.22</v>
      </c>
      <c r="J2439" s="211">
        <f t="shared" si="202"/>
        <v>15.22</v>
      </c>
      <c r="M2439">
        <v>14.9</v>
      </c>
    </row>
    <row r="2440" spans="1:13" ht="39.75" customHeight="1" x14ac:dyDescent="0.2">
      <c r="A2440" s="10" t="s">
        <v>2391</v>
      </c>
      <c r="B2440" s="10">
        <v>20047</v>
      </c>
      <c r="C2440" s="10" t="s">
        <v>14</v>
      </c>
      <c r="D2440" s="9" t="s">
        <v>4262</v>
      </c>
      <c r="E2440" s="212" t="s">
        <v>2394</v>
      </c>
      <c r="F2440" s="199"/>
      <c r="G2440" s="10" t="s">
        <v>15</v>
      </c>
      <c r="H2440" s="47">
        <v>1</v>
      </c>
      <c r="I2440" s="211">
        <f>VLOOKUP(B2440,CURVA_ABC_INSUM!$B$5:$H$1423,7,0)</f>
        <v>48.19</v>
      </c>
      <c r="J2440" s="211">
        <f t="shared" si="202"/>
        <v>48.19</v>
      </c>
      <c r="M2440">
        <v>54.38</v>
      </c>
    </row>
    <row r="2441" spans="1:13" ht="39.75" customHeight="1" x14ac:dyDescent="0.2">
      <c r="A2441" s="10" t="s">
        <v>2391</v>
      </c>
      <c r="B2441" s="10">
        <v>20078</v>
      </c>
      <c r="C2441" s="10" t="s">
        <v>14</v>
      </c>
      <c r="D2441" s="9" t="s">
        <v>177</v>
      </c>
      <c r="E2441" s="212" t="s">
        <v>2394</v>
      </c>
      <c r="F2441" s="199"/>
      <c r="G2441" s="10" t="s">
        <v>15</v>
      </c>
      <c r="H2441" s="47">
        <v>0.14499999999999999</v>
      </c>
      <c r="I2441" s="211">
        <f>VLOOKUP(B2441,CURVA_ABC_INSUM!$B$5:$H$1423,7,0)</f>
        <v>21.75</v>
      </c>
      <c r="J2441" s="211">
        <f t="shared" si="202"/>
        <v>3.15</v>
      </c>
      <c r="M2441">
        <v>20.73</v>
      </c>
    </row>
    <row r="2442" spans="1:13" ht="39.75" customHeight="1" thickBot="1" x14ac:dyDescent="0.25">
      <c r="A2442" s="13"/>
      <c r="B2442" s="13"/>
      <c r="C2442" s="12"/>
      <c r="D2442" s="13"/>
      <c r="E2442" s="13"/>
      <c r="F2442" s="48"/>
      <c r="G2442" s="13"/>
      <c r="H2442" s="87"/>
      <c r="I2442" s="87"/>
      <c r="J2442" s="48"/>
    </row>
    <row r="2443" spans="1:13" ht="39.75" customHeight="1" thickTop="1" x14ac:dyDescent="0.2">
      <c r="A2443" s="45"/>
      <c r="B2443" s="45"/>
      <c r="C2443" s="89"/>
      <c r="D2443" s="45"/>
      <c r="E2443" s="45"/>
      <c r="F2443" s="45"/>
      <c r="G2443" s="45"/>
      <c r="H2443" s="45"/>
      <c r="I2443" s="45"/>
      <c r="J2443" s="45"/>
    </row>
    <row r="2444" spans="1:13" ht="39.75" customHeight="1" x14ac:dyDescent="0.2">
      <c r="A2444" s="28"/>
      <c r="B2444" s="4" t="s">
        <v>2</v>
      </c>
      <c r="C2444" s="26" t="s">
        <v>3</v>
      </c>
      <c r="D2444" s="28" t="s">
        <v>4</v>
      </c>
      <c r="E2444" s="193" t="s">
        <v>2388</v>
      </c>
      <c r="F2444" s="194"/>
      <c r="G2444" s="26" t="s">
        <v>190</v>
      </c>
      <c r="H2444" s="4" t="s">
        <v>6</v>
      </c>
      <c r="I2444" s="4" t="s">
        <v>7</v>
      </c>
      <c r="J2444" s="4" t="s">
        <v>191</v>
      </c>
      <c r="M2444" t="s">
        <v>7</v>
      </c>
    </row>
    <row r="2445" spans="1:13" ht="39.75" customHeight="1" x14ac:dyDescent="0.2">
      <c r="A2445" s="29" t="s">
        <v>2389</v>
      </c>
      <c r="B2445" s="42">
        <v>89352</v>
      </c>
      <c r="C2445" s="41" t="s">
        <v>14</v>
      </c>
      <c r="D2445" s="29" t="s">
        <v>3166</v>
      </c>
      <c r="E2445" s="195" t="s">
        <v>2435</v>
      </c>
      <c r="F2445" s="196"/>
      <c r="G2445" s="41" t="s">
        <v>15</v>
      </c>
      <c r="H2445" s="44">
        <v>1</v>
      </c>
      <c r="I2445" s="85">
        <f>SUM(J2446:J2449)</f>
        <v>30.599999999999998</v>
      </c>
      <c r="J2445" s="43">
        <f>TRUNC(H2445*I2445,2)</f>
        <v>30.6</v>
      </c>
      <c r="M2445">
        <v>34.78</v>
      </c>
    </row>
    <row r="2446" spans="1:13" ht="39.75" customHeight="1" x14ac:dyDescent="0.2">
      <c r="A2446" s="6" t="s">
        <v>2397</v>
      </c>
      <c r="B2446" s="5">
        <v>88248</v>
      </c>
      <c r="C2446" s="7" t="s">
        <v>14</v>
      </c>
      <c r="D2446" s="6" t="s">
        <v>4022</v>
      </c>
      <c r="E2446" s="197" t="s">
        <v>2399</v>
      </c>
      <c r="F2446" s="198"/>
      <c r="G2446" s="7" t="s">
        <v>297</v>
      </c>
      <c r="H2446" s="46">
        <v>7.1900000000000006E-2</v>
      </c>
      <c r="I2446" s="77">
        <f>'COMP-CUSTO MÃO OBRA'!$H$61</f>
        <v>27.08</v>
      </c>
      <c r="J2446" s="8">
        <f>TRUNC(H2446*I2446,2)</f>
        <v>1.94</v>
      </c>
      <c r="M2446">
        <v>26.5</v>
      </c>
    </row>
    <row r="2447" spans="1:13" ht="39.75" customHeight="1" x14ac:dyDescent="0.2">
      <c r="A2447" s="6" t="s">
        <v>2397</v>
      </c>
      <c r="B2447" s="5">
        <v>88267</v>
      </c>
      <c r="C2447" s="7" t="s">
        <v>14</v>
      </c>
      <c r="D2447" s="6" t="s">
        <v>429</v>
      </c>
      <c r="E2447" s="197" t="s">
        <v>2399</v>
      </c>
      <c r="F2447" s="198"/>
      <c r="G2447" s="7" t="s">
        <v>297</v>
      </c>
      <c r="H2447" s="46">
        <v>7.1900000000000006E-2</v>
      </c>
      <c r="I2447" s="77">
        <f>'COMP-CUSTO MÃO OBRA'!$H$822</f>
        <v>33.380000000000003</v>
      </c>
      <c r="J2447" s="8">
        <f>TRUNC(H2447*I2447,2)</f>
        <v>2.4</v>
      </c>
      <c r="M2447">
        <v>33.380000000000003</v>
      </c>
    </row>
    <row r="2448" spans="1:13" ht="39.75" customHeight="1" x14ac:dyDescent="0.2">
      <c r="A2448" s="10" t="s">
        <v>2391</v>
      </c>
      <c r="B2448" s="10">
        <v>3148</v>
      </c>
      <c r="C2448" s="10" t="s">
        <v>14</v>
      </c>
      <c r="D2448" s="9" t="s">
        <v>54</v>
      </c>
      <c r="E2448" s="212" t="s">
        <v>2394</v>
      </c>
      <c r="F2448" s="199"/>
      <c r="G2448" s="10" t="s">
        <v>15</v>
      </c>
      <c r="H2448" s="47">
        <v>8.3999999999999995E-3</v>
      </c>
      <c r="I2448" s="211">
        <f>VLOOKUP(B2448,CURVA_ABC_INSUM!$B$5:$H$1423,7,0)</f>
        <v>14.2</v>
      </c>
      <c r="J2448" s="211">
        <f>TRUNC(H2448*I2448,2)</f>
        <v>0.11</v>
      </c>
      <c r="M2448">
        <v>11.76</v>
      </c>
    </row>
    <row r="2449" spans="1:13" ht="39.75" customHeight="1" x14ac:dyDescent="0.2">
      <c r="A2449" s="10" t="s">
        <v>2391</v>
      </c>
      <c r="B2449" s="10">
        <v>6020</v>
      </c>
      <c r="C2449" s="10" t="s">
        <v>14</v>
      </c>
      <c r="D2449" s="9" t="s">
        <v>4263</v>
      </c>
      <c r="E2449" s="212" t="s">
        <v>2394</v>
      </c>
      <c r="F2449" s="199"/>
      <c r="G2449" s="10" t="s">
        <v>15</v>
      </c>
      <c r="H2449" s="47">
        <v>1</v>
      </c>
      <c r="I2449" s="211">
        <f>VLOOKUP(B2449,CURVA_ABC_INSUM!$B$5:$H$1423,7,0)</f>
        <v>26.15</v>
      </c>
      <c r="J2449" s="211">
        <f>TRUNC(H2449*I2449,2)</f>
        <v>26.15</v>
      </c>
      <c r="M2449">
        <v>30.39</v>
      </c>
    </row>
    <row r="2450" spans="1:13" ht="39.75" customHeight="1" thickBot="1" x14ac:dyDescent="0.25">
      <c r="A2450" s="13"/>
      <c r="B2450" s="13"/>
      <c r="C2450" s="12"/>
      <c r="D2450" s="13"/>
      <c r="E2450" s="13"/>
      <c r="F2450" s="48"/>
      <c r="G2450" s="13"/>
      <c r="H2450" s="87"/>
      <c r="I2450" s="87"/>
      <c r="J2450" s="48"/>
    </row>
    <row r="2451" spans="1:13" ht="39.75" customHeight="1" thickTop="1" x14ac:dyDescent="0.2">
      <c r="A2451" s="45"/>
      <c r="B2451" s="45"/>
      <c r="C2451" s="89"/>
      <c r="D2451" s="45"/>
      <c r="E2451" s="45"/>
      <c r="F2451" s="45"/>
      <c r="G2451" s="45"/>
      <c r="H2451" s="45"/>
      <c r="I2451" s="45"/>
      <c r="J2451" s="45"/>
    </row>
    <row r="2452" spans="1:13" ht="39.75" customHeight="1" x14ac:dyDescent="0.2">
      <c r="A2452" s="28"/>
      <c r="B2452" s="4" t="s">
        <v>2</v>
      </c>
      <c r="C2452" s="26" t="s">
        <v>3</v>
      </c>
      <c r="D2452" s="28" t="s">
        <v>4</v>
      </c>
      <c r="E2452" s="193" t="s">
        <v>2388</v>
      </c>
      <c r="F2452" s="194"/>
      <c r="G2452" s="26" t="s">
        <v>190</v>
      </c>
      <c r="H2452" s="4" t="s">
        <v>6</v>
      </c>
      <c r="I2452" s="4" t="s">
        <v>7</v>
      </c>
      <c r="J2452" s="4" t="s">
        <v>191</v>
      </c>
      <c r="M2452" t="s">
        <v>7</v>
      </c>
    </row>
    <row r="2453" spans="1:13" ht="39.75" customHeight="1" x14ac:dyDescent="0.2">
      <c r="A2453" s="29" t="s">
        <v>2389</v>
      </c>
      <c r="B2453" s="42">
        <v>89353</v>
      </c>
      <c r="C2453" s="41" t="s">
        <v>14</v>
      </c>
      <c r="D2453" s="29" t="s">
        <v>3167</v>
      </c>
      <c r="E2453" s="195" t="s">
        <v>2435</v>
      </c>
      <c r="F2453" s="196"/>
      <c r="G2453" s="41" t="s">
        <v>15</v>
      </c>
      <c r="H2453" s="44">
        <v>1</v>
      </c>
      <c r="I2453" s="43">
        <f>SUM(J2454:J2457)</f>
        <v>34.379999999999995</v>
      </c>
      <c r="J2453" s="43">
        <f>TRUNC(H2453*I2453,2)</f>
        <v>34.380000000000003</v>
      </c>
      <c r="M2453">
        <v>38.76</v>
      </c>
    </row>
    <row r="2454" spans="1:13" ht="39.75" customHeight="1" x14ac:dyDescent="0.2">
      <c r="A2454" s="6" t="s">
        <v>2397</v>
      </c>
      <c r="B2454" s="5">
        <v>88248</v>
      </c>
      <c r="C2454" s="7" t="s">
        <v>14</v>
      </c>
      <c r="D2454" s="6" t="s">
        <v>4022</v>
      </c>
      <c r="E2454" s="197" t="s">
        <v>2399</v>
      </c>
      <c r="F2454" s="198"/>
      <c r="G2454" s="7" t="s">
        <v>297</v>
      </c>
      <c r="H2454" s="46">
        <v>0.11020000000000001</v>
      </c>
      <c r="I2454" s="77">
        <f>'COMP-CUSTO MÃO OBRA'!$H$61</f>
        <v>27.08</v>
      </c>
      <c r="J2454" s="8">
        <f>TRUNC(H2454*I2454,2)</f>
        <v>2.98</v>
      </c>
      <c r="M2454">
        <v>26.5</v>
      </c>
    </row>
    <row r="2455" spans="1:13" ht="39.75" customHeight="1" x14ac:dyDescent="0.2">
      <c r="A2455" s="6" t="s">
        <v>2397</v>
      </c>
      <c r="B2455" s="5">
        <v>88267</v>
      </c>
      <c r="C2455" s="7" t="s">
        <v>14</v>
      </c>
      <c r="D2455" s="6" t="s">
        <v>429</v>
      </c>
      <c r="E2455" s="197" t="s">
        <v>2399</v>
      </c>
      <c r="F2455" s="198"/>
      <c r="G2455" s="7" t="s">
        <v>297</v>
      </c>
      <c r="H2455" s="46">
        <v>0.11020000000000001</v>
      </c>
      <c r="I2455" s="77">
        <f>'COMP-CUSTO MÃO OBRA'!$H$822</f>
        <v>33.380000000000003</v>
      </c>
      <c r="J2455" s="8">
        <f>TRUNC(H2455*I2455,2)</f>
        <v>3.67</v>
      </c>
      <c r="M2455">
        <v>33.380000000000003</v>
      </c>
    </row>
    <row r="2456" spans="1:13" ht="39.75" customHeight="1" x14ac:dyDescent="0.2">
      <c r="A2456" s="10" t="s">
        <v>2391</v>
      </c>
      <c r="B2456" s="10">
        <v>3148</v>
      </c>
      <c r="C2456" s="10" t="s">
        <v>14</v>
      </c>
      <c r="D2456" s="9" t="s">
        <v>54</v>
      </c>
      <c r="E2456" s="212" t="s">
        <v>2394</v>
      </c>
      <c r="F2456" s="199"/>
      <c r="G2456" s="10" t="s">
        <v>15</v>
      </c>
      <c r="H2456" s="47">
        <v>1.06E-2</v>
      </c>
      <c r="I2456" s="211">
        <f>VLOOKUP(B2456,CURVA_ABC_INSUM!$B$5:$H$1423,7,0)</f>
        <v>14.2</v>
      </c>
      <c r="J2456" s="211">
        <f>TRUNC(H2456*I2456,2)</f>
        <v>0.15</v>
      </c>
      <c r="M2456">
        <v>11.76</v>
      </c>
    </row>
    <row r="2457" spans="1:13" ht="39.75" customHeight="1" x14ac:dyDescent="0.2">
      <c r="A2457" s="10" t="s">
        <v>2391</v>
      </c>
      <c r="B2457" s="10">
        <v>6016</v>
      </c>
      <c r="C2457" s="10" t="s">
        <v>14</v>
      </c>
      <c r="D2457" s="9" t="s">
        <v>4264</v>
      </c>
      <c r="E2457" s="212" t="s">
        <v>2394</v>
      </c>
      <c r="F2457" s="199"/>
      <c r="G2457" s="10" t="s">
        <v>15</v>
      </c>
      <c r="H2457" s="47">
        <v>1</v>
      </c>
      <c r="I2457" s="211">
        <f>VLOOKUP(B2457,CURVA_ABC_INSUM!$B$5:$H$1423,7,0)</f>
        <v>27.58</v>
      </c>
      <c r="J2457" s="211">
        <f>TRUNC(H2457*I2457,2)</f>
        <v>27.58</v>
      </c>
      <c r="M2457">
        <v>32.049999999999997</v>
      </c>
    </row>
    <row r="2458" spans="1:13" ht="39.75" customHeight="1" thickBot="1" x14ac:dyDescent="0.25">
      <c r="A2458" s="13"/>
      <c r="B2458" s="13"/>
      <c r="C2458" s="12"/>
      <c r="D2458" s="13"/>
      <c r="E2458" s="13"/>
      <c r="F2458" s="48"/>
      <c r="G2458" s="13"/>
      <c r="H2458" s="87"/>
      <c r="I2458" s="87"/>
      <c r="J2458" s="48"/>
    </row>
    <row r="2459" spans="1:13" ht="39.75" customHeight="1" thickTop="1" x14ac:dyDescent="0.2">
      <c r="A2459" s="45"/>
      <c r="B2459" s="45"/>
      <c r="C2459" s="89"/>
      <c r="D2459" s="45"/>
      <c r="E2459" s="45"/>
      <c r="F2459" s="45"/>
      <c r="G2459" s="45"/>
      <c r="H2459" s="45"/>
      <c r="I2459" s="45"/>
      <c r="J2459" s="45"/>
    </row>
    <row r="2460" spans="1:13" ht="39.75" customHeight="1" x14ac:dyDescent="0.2">
      <c r="A2460" s="28"/>
      <c r="B2460" s="4" t="s">
        <v>2</v>
      </c>
      <c r="C2460" s="26" t="s">
        <v>3</v>
      </c>
      <c r="D2460" s="28" t="s">
        <v>4</v>
      </c>
      <c r="E2460" s="193" t="s">
        <v>2388</v>
      </c>
      <c r="F2460" s="194"/>
      <c r="G2460" s="26" t="s">
        <v>190</v>
      </c>
      <c r="H2460" s="4" t="s">
        <v>6</v>
      </c>
      <c r="I2460" s="4" t="s">
        <v>7</v>
      </c>
      <c r="J2460" s="4" t="s">
        <v>191</v>
      </c>
      <c r="M2460" t="s">
        <v>7</v>
      </c>
    </row>
    <row r="2461" spans="1:13" ht="39.75" customHeight="1" x14ac:dyDescent="0.2">
      <c r="A2461" s="29" t="s">
        <v>2389</v>
      </c>
      <c r="B2461" s="42">
        <v>5680</v>
      </c>
      <c r="C2461" s="41" t="s">
        <v>14</v>
      </c>
      <c r="D2461" s="29" t="s">
        <v>3445</v>
      </c>
      <c r="E2461" s="195" t="s">
        <v>2498</v>
      </c>
      <c r="F2461" s="196"/>
      <c r="G2461" s="41" t="s">
        <v>637</v>
      </c>
      <c r="H2461" s="44">
        <v>1</v>
      </c>
      <c r="I2461" s="85">
        <f>SUM(J2462:J2466)</f>
        <v>138.44</v>
      </c>
      <c r="J2461" s="43">
        <f t="shared" ref="J2461:J2466" si="203">TRUNC(H2461*I2461,2)</f>
        <v>138.44</v>
      </c>
      <c r="M2461">
        <v>143.28</v>
      </c>
    </row>
    <row r="2462" spans="1:13" ht="60" customHeight="1" x14ac:dyDescent="0.2">
      <c r="A2462" s="6" t="s">
        <v>2397</v>
      </c>
      <c r="B2462" s="5">
        <v>5667</v>
      </c>
      <c r="C2462" s="7" t="s">
        <v>14</v>
      </c>
      <c r="D2462" s="6" t="s">
        <v>4265</v>
      </c>
      <c r="E2462" s="197" t="s">
        <v>2498</v>
      </c>
      <c r="F2462" s="198"/>
      <c r="G2462" s="7" t="s">
        <v>297</v>
      </c>
      <c r="H2462" s="46">
        <v>1</v>
      </c>
      <c r="I2462" s="77">
        <f>$J$2480</f>
        <v>27.1</v>
      </c>
      <c r="J2462" s="8">
        <f t="shared" si="203"/>
        <v>27.1</v>
      </c>
      <c r="M2462">
        <v>29.36</v>
      </c>
    </row>
    <row r="2463" spans="1:13" ht="60" customHeight="1" x14ac:dyDescent="0.2">
      <c r="A2463" s="6" t="s">
        <v>2397</v>
      </c>
      <c r="B2463" s="5">
        <v>5668</v>
      </c>
      <c r="C2463" s="7" t="s">
        <v>14</v>
      </c>
      <c r="D2463" s="6" t="s">
        <v>4266</v>
      </c>
      <c r="E2463" s="197" t="s">
        <v>2498</v>
      </c>
      <c r="F2463" s="198"/>
      <c r="G2463" s="7" t="s">
        <v>297</v>
      </c>
      <c r="H2463" s="46">
        <v>1</v>
      </c>
      <c r="I2463" s="77">
        <f>$J$2485</f>
        <v>44.81</v>
      </c>
      <c r="J2463" s="8">
        <f t="shared" si="203"/>
        <v>44.81</v>
      </c>
      <c r="M2463">
        <v>45.34</v>
      </c>
    </row>
    <row r="2464" spans="1:13" ht="29.25" customHeight="1" x14ac:dyDescent="0.2">
      <c r="A2464" s="6" t="s">
        <v>2397</v>
      </c>
      <c r="B2464" s="5">
        <v>88294</v>
      </c>
      <c r="C2464" s="7" t="s">
        <v>14</v>
      </c>
      <c r="D2464" s="6" t="s">
        <v>546</v>
      </c>
      <c r="E2464" s="197" t="s">
        <v>2399</v>
      </c>
      <c r="F2464" s="198"/>
      <c r="G2464" s="7" t="s">
        <v>297</v>
      </c>
      <c r="H2464" s="46">
        <v>1</v>
      </c>
      <c r="I2464" s="77">
        <f>'COMP-CUSTO MÃO OBRA'!$H$1774</f>
        <v>41.91</v>
      </c>
      <c r="J2464" s="8">
        <f t="shared" si="203"/>
        <v>41.91</v>
      </c>
      <c r="M2464">
        <v>41.91</v>
      </c>
    </row>
    <row r="2465" spans="1:13" ht="60.75" customHeight="1" x14ac:dyDescent="0.2">
      <c r="A2465" s="6" t="s">
        <v>2397</v>
      </c>
      <c r="B2465" s="5">
        <v>88859</v>
      </c>
      <c r="C2465" s="7" t="s">
        <v>14</v>
      </c>
      <c r="D2465" s="6" t="s">
        <v>4267</v>
      </c>
      <c r="E2465" s="197" t="s">
        <v>2498</v>
      </c>
      <c r="F2465" s="198"/>
      <c r="G2465" s="7" t="s">
        <v>297</v>
      </c>
      <c r="H2465" s="46">
        <v>1</v>
      </c>
      <c r="I2465" s="77">
        <f>$J$2470</f>
        <v>21.68</v>
      </c>
      <c r="J2465" s="8">
        <f t="shared" si="203"/>
        <v>21.68</v>
      </c>
      <c r="M2465">
        <v>23.49</v>
      </c>
    </row>
    <row r="2466" spans="1:13" ht="60.75" customHeight="1" x14ac:dyDescent="0.2">
      <c r="A2466" s="6" t="s">
        <v>2397</v>
      </c>
      <c r="B2466" s="5">
        <v>88860</v>
      </c>
      <c r="C2466" s="7" t="s">
        <v>14</v>
      </c>
      <c r="D2466" s="6" t="s">
        <v>4268</v>
      </c>
      <c r="E2466" s="197" t="s">
        <v>2498</v>
      </c>
      <c r="F2466" s="198"/>
      <c r="G2466" s="7" t="s">
        <v>297</v>
      </c>
      <c r="H2466" s="46">
        <v>1</v>
      </c>
      <c r="I2466" s="77">
        <f>$J$2475</f>
        <v>2.94</v>
      </c>
      <c r="J2466" s="8">
        <f t="shared" si="203"/>
        <v>2.94</v>
      </c>
      <c r="M2466">
        <v>3.18</v>
      </c>
    </row>
    <row r="2467" spans="1:13" ht="39.75" customHeight="1" thickBot="1" x14ac:dyDescent="0.25">
      <c r="A2467" s="13"/>
      <c r="B2467" s="13"/>
      <c r="C2467" s="12"/>
      <c r="D2467" s="13"/>
      <c r="E2467" s="13"/>
      <c r="F2467" s="48"/>
      <c r="G2467" s="13"/>
      <c r="H2467" s="87"/>
      <c r="I2467" s="87"/>
      <c r="J2467" s="48"/>
    </row>
    <row r="2468" spans="1:13" ht="39.75" customHeight="1" thickTop="1" x14ac:dyDescent="0.2">
      <c r="A2468" s="45"/>
      <c r="B2468" s="45"/>
      <c r="C2468" s="89"/>
      <c r="D2468" s="45"/>
      <c r="E2468" s="45"/>
      <c r="F2468" s="45"/>
      <c r="G2468" s="45"/>
      <c r="H2468" s="45"/>
      <c r="I2468" s="45"/>
      <c r="J2468" s="45"/>
    </row>
    <row r="2469" spans="1:13" ht="39.75" customHeight="1" x14ac:dyDescent="0.2">
      <c r="A2469" s="28"/>
      <c r="B2469" s="4" t="s">
        <v>2</v>
      </c>
      <c r="C2469" s="26" t="s">
        <v>3</v>
      </c>
      <c r="D2469" s="28" t="s">
        <v>4</v>
      </c>
      <c r="E2469" s="193" t="s">
        <v>2388</v>
      </c>
      <c r="F2469" s="194"/>
      <c r="G2469" s="26" t="s">
        <v>190</v>
      </c>
      <c r="H2469" s="4" t="s">
        <v>6</v>
      </c>
      <c r="I2469" s="4" t="s">
        <v>7</v>
      </c>
      <c r="J2469" s="4" t="s">
        <v>191</v>
      </c>
      <c r="M2469" t="s">
        <v>7</v>
      </c>
    </row>
    <row r="2470" spans="1:13" ht="39.75" customHeight="1" x14ac:dyDescent="0.2">
      <c r="A2470" s="29" t="s">
        <v>2389</v>
      </c>
      <c r="B2470" s="42">
        <v>88859</v>
      </c>
      <c r="C2470" s="41" t="s">
        <v>14</v>
      </c>
      <c r="D2470" s="29" t="s">
        <v>4267</v>
      </c>
      <c r="E2470" s="195" t="s">
        <v>2498</v>
      </c>
      <c r="F2470" s="196"/>
      <c r="G2470" s="41" t="s">
        <v>297</v>
      </c>
      <c r="H2470" s="44">
        <v>1</v>
      </c>
      <c r="I2470" s="85">
        <f>SUM(J2471)</f>
        <v>21.68</v>
      </c>
      <c r="J2470" s="43">
        <f t="shared" ref="J2470:J2471" si="204">TRUNC(H2470*I2470,2)</f>
        <v>21.68</v>
      </c>
      <c r="M2470">
        <v>23.49</v>
      </c>
    </row>
    <row r="2471" spans="1:13" ht="39.75" customHeight="1" x14ac:dyDescent="0.2">
      <c r="A2471" s="10" t="s">
        <v>2391</v>
      </c>
      <c r="B2471" s="10">
        <v>36530</v>
      </c>
      <c r="C2471" s="10" t="s">
        <v>14</v>
      </c>
      <c r="D2471" s="9" t="s">
        <v>4269</v>
      </c>
      <c r="E2471" s="212" t="s">
        <v>2494</v>
      </c>
      <c r="F2471" s="199"/>
      <c r="G2471" s="10" t="s">
        <v>15</v>
      </c>
      <c r="H2471" s="47">
        <v>5.5999999999999999E-5</v>
      </c>
      <c r="I2471" s="211">
        <f>VLOOKUP(B2471,CURVA_ABC_INSUM!$B$5:$H$1423,7,0)</f>
        <v>387219.5</v>
      </c>
      <c r="J2471" s="211">
        <f t="shared" si="204"/>
        <v>21.68</v>
      </c>
      <c r="M2471">
        <v>419487.79</v>
      </c>
    </row>
    <row r="2472" spans="1:13" ht="39.75" customHeight="1" thickBot="1" x14ac:dyDescent="0.25">
      <c r="A2472" s="13"/>
      <c r="B2472" s="13"/>
      <c r="C2472" s="12"/>
      <c r="D2472" s="13"/>
      <c r="E2472" s="13"/>
      <c r="F2472" s="48"/>
      <c r="G2472" s="13"/>
      <c r="H2472" s="87"/>
      <c r="I2472" s="87"/>
      <c r="J2472" s="48"/>
    </row>
    <row r="2473" spans="1:13" ht="39.75" customHeight="1" thickTop="1" x14ac:dyDescent="0.2">
      <c r="A2473" s="45"/>
      <c r="B2473" s="45"/>
      <c r="C2473" s="89"/>
      <c r="D2473" s="45"/>
      <c r="E2473" s="45"/>
      <c r="F2473" s="45"/>
      <c r="G2473" s="45"/>
      <c r="H2473" s="45"/>
      <c r="I2473" s="45"/>
      <c r="J2473" s="45"/>
    </row>
    <row r="2474" spans="1:13" ht="39.75" customHeight="1" x14ac:dyDescent="0.2">
      <c r="A2474" s="28"/>
      <c r="B2474" s="4" t="s">
        <v>2</v>
      </c>
      <c r="C2474" s="26" t="s">
        <v>3</v>
      </c>
      <c r="D2474" s="28" t="s">
        <v>4</v>
      </c>
      <c r="E2474" s="193" t="s">
        <v>2388</v>
      </c>
      <c r="F2474" s="194"/>
      <c r="G2474" s="26" t="s">
        <v>190</v>
      </c>
      <c r="H2474" s="4" t="s">
        <v>6</v>
      </c>
      <c r="I2474" s="4" t="s">
        <v>7</v>
      </c>
      <c r="J2474" s="4" t="s">
        <v>191</v>
      </c>
      <c r="M2474" t="s">
        <v>7</v>
      </c>
    </row>
    <row r="2475" spans="1:13" ht="61.5" customHeight="1" x14ac:dyDescent="0.2">
      <c r="A2475" s="29" t="s">
        <v>2389</v>
      </c>
      <c r="B2475" s="42">
        <v>88860</v>
      </c>
      <c r="C2475" s="41" t="s">
        <v>14</v>
      </c>
      <c r="D2475" s="29" t="s">
        <v>4268</v>
      </c>
      <c r="E2475" s="195" t="s">
        <v>2498</v>
      </c>
      <c r="F2475" s="196"/>
      <c r="G2475" s="41" t="s">
        <v>297</v>
      </c>
      <c r="H2475" s="44">
        <v>1</v>
      </c>
      <c r="I2475" s="85">
        <f>SUM(J2476)</f>
        <v>2.94</v>
      </c>
      <c r="J2475" s="43">
        <f t="shared" ref="J2475:J2476" si="205">TRUNC(H2475*I2475,2)</f>
        <v>2.94</v>
      </c>
      <c r="M2475">
        <v>3.18</v>
      </c>
    </row>
    <row r="2476" spans="1:13" ht="61.5" customHeight="1" x14ac:dyDescent="0.2">
      <c r="A2476" s="10" t="s">
        <v>2391</v>
      </c>
      <c r="B2476" s="10">
        <v>36530</v>
      </c>
      <c r="C2476" s="10" t="s">
        <v>14</v>
      </c>
      <c r="D2476" s="9" t="s">
        <v>4269</v>
      </c>
      <c r="E2476" s="212" t="s">
        <v>2494</v>
      </c>
      <c r="F2476" s="199"/>
      <c r="G2476" s="10" t="s">
        <v>15</v>
      </c>
      <c r="H2476" s="47">
        <v>7.6000000000000001E-6</v>
      </c>
      <c r="I2476" s="211">
        <f>VLOOKUP(B2476,CURVA_ABC_INSUM!$B$5:$H$1423,7,0)</f>
        <v>387219.5</v>
      </c>
      <c r="J2476" s="211">
        <f t="shared" si="205"/>
        <v>2.94</v>
      </c>
      <c r="M2476">
        <v>419487.79</v>
      </c>
    </row>
    <row r="2477" spans="1:13" ht="39.75" customHeight="1" thickBot="1" x14ac:dyDescent="0.25">
      <c r="A2477" s="13"/>
      <c r="B2477" s="13"/>
      <c r="C2477" s="12"/>
      <c r="D2477" s="13"/>
      <c r="E2477" s="13"/>
      <c r="F2477" s="48"/>
      <c r="G2477" s="13"/>
      <c r="H2477" s="87"/>
      <c r="I2477" s="87"/>
      <c r="J2477" s="48"/>
    </row>
    <row r="2478" spans="1:13" ht="39.75" customHeight="1" thickTop="1" x14ac:dyDescent="0.2">
      <c r="A2478" s="45"/>
      <c r="B2478" s="45"/>
      <c r="C2478" s="89"/>
      <c r="D2478" s="45"/>
      <c r="E2478" s="45"/>
      <c r="F2478" s="45"/>
      <c r="G2478" s="45"/>
      <c r="H2478" s="45"/>
      <c r="I2478" s="45"/>
      <c r="J2478" s="45"/>
    </row>
    <row r="2479" spans="1:13" ht="39.75" customHeight="1" x14ac:dyDescent="0.2">
      <c r="A2479" s="28"/>
      <c r="B2479" s="4" t="s">
        <v>2</v>
      </c>
      <c r="C2479" s="26" t="s">
        <v>3</v>
      </c>
      <c r="D2479" s="28" t="s">
        <v>4</v>
      </c>
      <c r="E2479" s="193" t="s">
        <v>2388</v>
      </c>
      <c r="F2479" s="194"/>
      <c r="G2479" s="26" t="s">
        <v>190</v>
      </c>
      <c r="H2479" s="4" t="s">
        <v>6</v>
      </c>
      <c r="I2479" s="4" t="s">
        <v>7</v>
      </c>
      <c r="J2479" s="4" t="s">
        <v>191</v>
      </c>
      <c r="M2479" t="s">
        <v>7</v>
      </c>
    </row>
    <row r="2480" spans="1:13" ht="39.75" customHeight="1" x14ac:dyDescent="0.2">
      <c r="A2480" s="29" t="s">
        <v>2389</v>
      </c>
      <c r="B2480" s="42">
        <v>5667</v>
      </c>
      <c r="C2480" s="41" t="s">
        <v>14</v>
      </c>
      <c r="D2480" s="29" t="s">
        <v>4265</v>
      </c>
      <c r="E2480" s="195" t="s">
        <v>2498</v>
      </c>
      <c r="F2480" s="196"/>
      <c r="G2480" s="41" t="s">
        <v>297</v>
      </c>
      <c r="H2480" s="44">
        <v>1</v>
      </c>
      <c r="I2480" s="85">
        <f>SUM($J$2481)</f>
        <v>27.1</v>
      </c>
      <c r="J2480" s="43">
        <f t="shared" ref="J2480:J2481" si="206">TRUNC(H2480*I2480,2)</f>
        <v>27.1</v>
      </c>
      <c r="M2480">
        <v>29.36</v>
      </c>
    </row>
    <row r="2481" spans="1:13" ht="39.75" customHeight="1" x14ac:dyDescent="0.2">
      <c r="A2481" s="10" t="s">
        <v>2391</v>
      </c>
      <c r="B2481" s="10">
        <v>36530</v>
      </c>
      <c r="C2481" s="10" t="s">
        <v>14</v>
      </c>
      <c r="D2481" s="9" t="s">
        <v>4269</v>
      </c>
      <c r="E2481" s="212" t="s">
        <v>2494</v>
      </c>
      <c r="F2481" s="199"/>
      <c r="G2481" s="10" t="s">
        <v>15</v>
      </c>
      <c r="H2481" s="47">
        <v>6.9999999999999994E-5</v>
      </c>
      <c r="I2481" s="211">
        <f>VLOOKUP(B2481,CURVA_ABC_INSUM!$B$5:$H$1423,7,0)</f>
        <v>387219.5</v>
      </c>
      <c r="J2481" s="211">
        <f t="shared" si="206"/>
        <v>27.1</v>
      </c>
      <c r="M2481">
        <v>419487.79</v>
      </c>
    </row>
    <row r="2482" spans="1:13" ht="39.75" customHeight="1" thickBot="1" x14ac:dyDescent="0.25">
      <c r="A2482" s="13"/>
      <c r="B2482" s="13"/>
      <c r="C2482" s="12"/>
      <c r="D2482" s="13"/>
      <c r="E2482" s="13"/>
      <c r="F2482" s="48"/>
      <c r="G2482" s="13"/>
      <c r="H2482" s="87"/>
      <c r="I2482" s="87"/>
      <c r="J2482" s="48"/>
    </row>
    <row r="2483" spans="1:13" ht="39.75" customHeight="1" thickTop="1" x14ac:dyDescent="0.2">
      <c r="A2483" s="45"/>
      <c r="B2483" s="45"/>
      <c r="C2483" s="89"/>
      <c r="D2483" s="45"/>
      <c r="E2483" s="45"/>
      <c r="F2483" s="45"/>
      <c r="G2483" s="45"/>
      <c r="H2483" s="45"/>
      <c r="I2483" s="45"/>
      <c r="J2483" s="45"/>
    </row>
    <row r="2484" spans="1:13" ht="39.75" customHeight="1" x14ac:dyDescent="0.2">
      <c r="A2484" s="28"/>
      <c r="B2484" s="4" t="s">
        <v>2</v>
      </c>
      <c r="C2484" s="26" t="s">
        <v>3</v>
      </c>
      <c r="D2484" s="28" t="s">
        <v>4</v>
      </c>
      <c r="E2484" s="193" t="s">
        <v>2388</v>
      </c>
      <c r="F2484" s="194"/>
      <c r="G2484" s="26" t="s">
        <v>190</v>
      </c>
      <c r="H2484" s="4" t="s">
        <v>6</v>
      </c>
      <c r="I2484" s="4" t="s">
        <v>7</v>
      </c>
      <c r="J2484" s="4" t="s">
        <v>191</v>
      </c>
      <c r="M2484" t="s">
        <v>7</v>
      </c>
    </row>
    <row r="2485" spans="1:13" ht="39.75" customHeight="1" x14ac:dyDescent="0.2">
      <c r="A2485" s="29" t="s">
        <v>2389</v>
      </c>
      <c r="B2485" s="42">
        <v>5668</v>
      </c>
      <c r="C2485" s="41" t="s">
        <v>14</v>
      </c>
      <c r="D2485" s="29" t="s">
        <v>4266</v>
      </c>
      <c r="E2485" s="195" t="s">
        <v>2498</v>
      </c>
      <c r="F2485" s="196"/>
      <c r="G2485" s="41" t="s">
        <v>297</v>
      </c>
      <c r="H2485" s="44">
        <v>1</v>
      </c>
      <c r="I2485" s="85">
        <f>SUM(J2486)</f>
        <v>44.81</v>
      </c>
      <c r="J2485" s="43">
        <f t="shared" ref="J2485:J2486" si="207">TRUNC(H2485*I2485,2)</f>
        <v>44.81</v>
      </c>
      <c r="M2485">
        <v>45.34</v>
      </c>
    </row>
    <row r="2486" spans="1:13" ht="39.75" customHeight="1" x14ac:dyDescent="0.2">
      <c r="A2486" s="10" t="s">
        <v>2391</v>
      </c>
      <c r="B2486" s="10">
        <v>4221</v>
      </c>
      <c r="C2486" s="10" t="s">
        <v>14</v>
      </c>
      <c r="D2486" s="9" t="s">
        <v>2539</v>
      </c>
      <c r="E2486" s="212" t="s">
        <v>2394</v>
      </c>
      <c r="F2486" s="199"/>
      <c r="G2486" s="10" t="s">
        <v>36</v>
      </c>
      <c r="H2486" s="47">
        <v>7.66</v>
      </c>
      <c r="I2486" s="211">
        <f>VLOOKUP(B2486,CURVA_ABC_INSUM!$B$5:$H$1423,7,0)</f>
        <v>5.85</v>
      </c>
      <c r="J2486" s="211">
        <f t="shared" si="207"/>
        <v>44.81</v>
      </c>
      <c r="M2486">
        <v>5.92</v>
      </c>
    </row>
    <row r="2487" spans="1:13" ht="39.75" customHeight="1" thickBot="1" x14ac:dyDescent="0.25">
      <c r="A2487" s="13"/>
      <c r="B2487" s="13"/>
      <c r="C2487" s="12"/>
      <c r="D2487" s="13"/>
      <c r="E2487" s="13"/>
      <c r="F2487" s="48"/>
      <c r="G2487" s="13"/>
      <c r="H2487" s="87"/>
      <c r="I2487" s="87"/>
      <c r="J2487" s="48"/>
    </row>
    <row r="2488" spans="1:13" ht="39.75" customHeight="1" thickTop="1" x14ac:dyDescent="0.2">
      <c r="A2488" s="45"/>
      <c r="B2488" s="45"/>
      <c r="C2488" s="89"/>
      <c r="D2488" s="45"/>
      <c r="E2488" s="45"/>
      <c r="F2488" s="45"/>
      <c r="G2488" s="45"/>
      <c r="H2488" s="45"/>
      <c r="I2488" s="45"/>
      <c r="J2488" s="45"/>
    </row>
    <row r="2489" spans="1:13" ht="39.75" customHeight="1" x14ac:dyDescent="0.2">
      <c r="A2489" s="28"/>
      <c r="B2489" s="4" t="s">
        <v>2</v>
      </c>
      <c r="C2489" s="26" t="s">
        <v>3</v>
      </c>
      <c r="D2489" s="28" t="s">
        <v>4</v>
      </c>
      <c r="E2489" s="193" t="s">
        <v>2388</v>
      </c>
      <c r="F2489" s="194"/>
      <c r="G2489" s="26" t="s">
        <v>190</v>
      </c>
      <c r="H2489" s="4" t="s">
        <v>6</v>
      </c>
      <c r="I2489" s="4" t="s">
        <v>7</v>
      </c>
      <c r="J2489" s="4" t="s">
        <v>191</v>
      </c>
      <c r="M2489" t="s">
        <v>7</v>
      </c>
    </row>
    <row r="2490" spans="1:13" ht="39.75" customHeight="1" x14ac:dyDescent="0.2">
      <c r="A2490" s="29" t="s">
        <v>2389</v>
      </c>
      <c r="B2490" s="42">
        <v>5679</v>
      </c>
      <c r="C2490" s="41" t="s">
        <v>14</v>
      </c>
      <c r="D2490" s="29" t="s">
        <v>3269</v>
      </c>
      <c r="E2490" s="195" t="s">
        <v>2498</v>
      </c>
      <c r="F2490" s="196"/>
      <c r="G2490" s="41" t="s">
        <v>2526</v>
      </c>
      <c r="H2490" s="44">
        <v>1</v>
      </c>
      <c r="I2490" s="85">
        <f>SUM(J2491:J2493)</f>
        <v>69.589999999999989</v>
      </c>
      <c r="J2490" s="43">
        <f>TRUNC(H2490*I2490,2)</f>
        <v>69.59</v>
      </c>
      <c r="M2490">
        <v>71.899999999999991</v>
      </c>
    </row>
    <row r="2491" spans="1:13" ht="39.75" customHeight="1" x14ac:dyDescent="0.2">
      <c r="A2491" s="6" t="s">
        <v>2397</v>
      </c>
      <c r="B2491" s="5">
        <v>88294</v>
      </c>
      <c r="C2491" s="7" t="s">
        <v>14</v>
      </c>
      <c r="D2491" s="6" t="s">
        <v>546</v>
      </c>
      <c r="E2491" s="197" t="s">
        <v>2399</v>
      </c>
      <c r="F2491" s="198"/>
      <c r="G2491" s="7" t="s">
        <v>297</v>
      </c>
      <c r="H2491" s="46">
        <v>1</v>
      </c>
      <c r="I2491" s="77">
        <f>'COMP-CUSTO MÃO OBRA'!$H$1774</f>
        <v>41.91</v>
      </c>
      <c r="J2491" s="8">
        <f>TRUNC(H2491*I2491,2)</f>
        <v>41.91</v>
      </c>
      <c r="M2491">
        <v>41.91</v>
      </c>
    </row>
    <row r="2492" spans="1:13" ht="65.25" customHeight="1" x14ac:dyDescent="0.2">
      <c r="A2492" s="6" t="s">
        <v>2397</v>
      </c>
      <c r="B2492" s="5">
        <v>88857</v>
      </c>
      <c r="C2492" s="7" t="s">
        <v>14</v>
      </c>
      <c r="D2492" s="6" t="s">
        <v>4270</v>
      </c>
      <c r="E2492" s="197" t="s">
        <v>2498</v>
      </c>
      <c r="F2492" s="198"/>
      <c r="G2492" s="7" t="s">
        <v>297</v>
      </c>
      <c r="H2492" s="46">
        <v>1</v>
      </c>
      <c r="I2492" s="77">
        <f>$J$2506</f>
        <v>24.38</v>
      </c>
      <c r="J2492" s="8">
        <f>TRUNC(H2492*I2492,2)</f>
        <v>24.38</v>
      </c>
      <c r="M2492">
        <v>26.41</v>
      </c>
    </row>
    <row r="2493" spans="1:13" ht="65.25" customHeight="1" x14ac:dyDescent="0.2">
      <c r="A2493" s="6" t="s">
        <v>2397</v>
      </c>
      <c r="B2493" s="5">
        <v>88858</v>
      </c>
      <c r="C2493" s="7" t="s">
        <v>14</v>
      </c>
      <c r="D2493" s="6" t="s">
        <v>4271</v>
      </c>
      <c r="E2493" s="197" t="s">
        <v>2498</v>
      </c>
      <c r="F2493" s="198"/>
      <c r="G2493" s="7" t="s">
        <v>297</v>
      </c>
      <c r="H2493" s="46">
        <v>1</v>
      </c>
      <c r="I2493" s="77">
        <f>$J$2511</f>
        <v>3.3</v>
      </c>
      <c r="J2493" s="8">
        <f>TRUNC(H2493*I2493,2)</f>
        <v>3.3</v>
      </c>
      <c r="M2493">
        <v>3.58</v>
      </c>
    </row>
    <row r="2494" spans="1:13" ht="39.75" customHeight="1" thickBot="1" x14ac:dyDescent="0.25">
      <c r="A2494" s="13"/>
      <c r="B2494" s="13"/>
      <c r="C2494" s="12"/>
      <c r="D2494" s="13"/>
      <c r="E2494" s="13"/>
      <c r="F2494" s="48"/>
      <c r="G2494" s="13"/>
      <c r="H2494" s="87"/>
      <c r="I2494" s="87"/>
      <c r="J2494" s="48"/>
    </row>
    <row r="2495" spans="1:13" ht="39.75" customHeight="1" thickTop="1" x14ac:dyDescent="0.2">
      <c r="A2495" s="45"/>
      <c r="B2495" s="45"/>
      <c r="C2495" s="89"/>
      <c r="D2495" s="45"/>
      <c r="E2495" s="45"/>
      <c r="F2495" s="45"/>
      <c r="G2495" s="45"/>
      <c r="H2495" s="45"/>
      <c r="I2495" s="45"/>
      <c r="J2495" s="45"/>
    </row>
    <row r="2496" spans="1:13" ht="39.75" customHeight="1" x14ac:dyDescent="0.2">
      <c r="A2496" s="28"/>
      <c r="B2496" s="4" t="s">
        <v>2</v>
      </c>
      <c r="C2496" s="26" t="s">
        <v>3</v>
      </c>
      <c r="D2496" s="28" t="s">
        <v>4</v>
      </c>
      <c r="E2496" s="193" t="s">
        <v>2388</v>
      </c>
      <c r="F2496" s="194"/>
      <c r="G2496" s="26" t="s">
        <v>190</v>
      </c>
      <c r="H2496" s="4" t="s">
        <v>6</v>
      </c>
      <c r="I2496" s="4" t="s">
        <v>7</v>
      </c>
      <c r="J2496" s="4" t="s">
        <v>191</v>
      </c>
      <c r="M2496" t="s">
        <v>7</v>
      </c>
    </row>
    <row r="2497" spans="1:13" ht="39.75" customHeight="1" x14ac:dyDescent="0.2">
      <c r="A2497" s="29" t="s">
        <v>2389</v>
      </c>
      <c r="B2497" s="42">
        <v>5678</v>
      </c>
      <c r="C2497" s="41" t="s">
        <v>14</v>
      </c>
      <c r="D2497" s="29" t="s">
        <v>3268</v>
      </c>
      <c r="E2497" s="195" t="s">
        <v>2498</v>
      </c>
      <c r="F2497" s="196"/>
      <c r="G2497" s="41" t="s">
        <v>637</v>
      </c>
      <c r="H2497" s="44">
        <v>1</v>
      </c>
      <c r="I2497" s="85">
        <f>SUM(J2498:J2502)</f>
        <v>149.96</v>
      </c>
      <c r="J2497" s="43">
        <f t="shared" ref="J2497:J2502" si="208">TRUNC(H2497*I2497,2)</f>
        <v>149.96</v>
      </c>
      <c r="M2497">
        <v>155.4</v>
      </c>
    </row>
    <row r="2498" spans="1:13" ht="65.25" customHeight="1" x14ac:dyDescent="0.2">
      <c r="A2498" s="6" t="s">
        <v>2397</v>
      </c>
      <c r="B2498" s="5">
        <v>53786</v>
      </c>
      <c r="C2498" s="7" t="s">
        <v>14</v>
      </c>
      <c r="D2498" s="6" t="s">
        <v>4272</v>
      </c>
      <c r="E2498" s="197" t="s">
        <v>2498</v>
      </c>
      <c r="F2498" s="198"/>
      <c r="G2498" s="7" t="s">
        <v>297</v>
      </c>
      <c r="H2498" s="46">
        <v>1</v>
      </c>
      <c r="I2498" s="77">
        <f>$J$2521</f>
        <v>49.9</v>
      </c>
      <c r="J2498" s="8">
        <f t="shared" si="208"/>
        <v>49.9</v>
      </c>
      <c r="M2498">
        <v>50.49</v>
      </c>
    </row>
    <row r="2499" spans="1:13" ht="65.25" customHeight="1" x14ac:dyDescent="0.2">
      <c r="A2499" s="6" t="s">
        <v>2397</v>
      </c>
      <c r="B2499" s="5">
        <v>5664</v>
      </c>
      <c r="C2499" s="7" t="s">
        <v>14</v>
      </c>
      <c r="D2499" s="6" t="s">
        <v>4273</v>
      </c>
      <c r="E2499" s="197" t="s">
        <v>2498</v>
      </c>
      <c r="F2499" s="198"/>
      <c r="G2499" s="7" t="s">
        <v>297</v>
      </c>
      <c r="H2499" s="46">
        <v>1</v>
      </c>
      <c r="I2499" s="77">
        <f>$J$2516</f>
        <v>30.47</v>
      </c>
      <c r="J2499" s="8">
        <f t="shared" si="208"/>
        <v>30.47</v>
      </c>
      <c r="M2499">
        <v>33.01</v>
      </c>
    </row>
    <row r="2500" spans="1:13" ht="24.75" customHeight="1" x14ac:dyDescent="0.2">
      <c r="A2500" s="6" t="s">
        <v>2397</v>
      </c>
      <c r="B2500" s="5">
        <v>88294</v>
      </c>
      <c r="C2500" s="7" t="s">
        <v>14</v>
      </c>
      <c r="D2500" s="6" t="s">
        <v>546</v>
      </c>
      <c r="E2500" s="197" t="s">
        <v>2399</v>
      </c>
      <c r="F2500" s="198"/>
      <c r="G2500" s="7" t="s">
        <v>297</v>
      </c>
      <c r="H2500" s="46">
        <v>1</v>
      </c>
      <c r="I2500" s="77">
        <f>'COMP-CUSTO MÃO OBRA'!$H$1774</f>
        <v>41.91</v>
      </c>
      <c r="J2500" s="8">
        <f t="shared" si="208"/>
        <v>41.91</v>
      </c>
      <c r="M2500">
        <v>41.91</v>
      </c>
    </row>
    <row r="2501" spans="1:13" ht="57" customHeight="1" x14ac:dyDescent="0.2">
      <c r="A2501" s="6" t="s">
        <v>2397</v>
      </c>
      <c r="B2501" s="5">
        <v>88857</v>
      </c>
      <c r="C2501" s="7" t="s">
        <v>14</v>
      </c>
      <c r="D2501" s="6" t="s">
        <v>4270</v>
      </c>
      <c r="E2501" s="197" t="s">
        <v>2498</v>
      </c>
      <c r="F2501" s="198"/>
      <c r="G2501" s="7" t="s">
        <v>297</v>
      </c>
      <c r="H2501" s="46">
        <v>1</v>
      </c>
      <c r="I2501" s="77">
        <f>$J$2506</f>
        <v>24.38</v>
      </c>
      <c r="J2501" s="8">
        <f t="shared" si="208"/>
        <v>24.38</v>
      </c>
      <c r="M2501">
        <v>26.41</v>
      </c>
    </row>
    <row r="2502" spans="1:13" ht="57" customHeight="1" x14ac:dyDescent="0.2">
      <c r="A2502" s="6" t="s">
        <v>2397</v>
      </c>
      <c r="B2502" s="5">
        <v>88858</v>
      </c>
      <c r="C2502" s="7" t="s">
        <v>14</v>
      </c>
      <c r="D2502" s="6" t="s">
        <v>4271</v>
      </c>
      <c r="E2502" s="197" t="s">
        <v>2498</v>
      </c>
      <c r="F2502" s="198"/>
      <c r="G2502" s="7" t="s">
        <v>297</v>
      </c>
      <c r="H2502" s="46">
        <v>1</v>
      </c>
      <c r="I2502" s="77">
        <f>$J$2511</f>
        <v>3.3</v>
      </c>
      <c r="J2502" s="8">
        <f t="shared" si="208"/>
        <v>3.3</v>
      </c>
      <c r="M2502">
        <v>3.58</v>
      </c>
    </row>
    <row r="2503" spans="1:13" ht="39.75" customHeight="1" thickBot="1" x14ac:dyDescent="0.25">
      <c r="A2503" s="13"/>
      <c r="B2503" s="13"/>
      <c r="C2503" s="12"/>
      <c r="D2503" s="13"/>
      <c r="E2503" s="13"/>
      <c r="F2503" s="48"/>
      <c r="G2503" s="13"/>
      <c r="H2503" s="87"/>
      <c r="I2503" s="87"/>
      <c r="J2503" s="48"/>
    </row>
    <row r="2504" spans="1:13" ht="39.75" customHeight="1" thickTop="1" x14ac:dyDescent="0.2">
      <c r="A2504" s="45"/>
      <c r="B2504" s="45"/>
      <c r="C2504" s="89"/>
      <c r="D2504" s="45"/>
      <c r="E2504" s="45"/>
      <c r="F2504" s="45"/>
      <c r="G2504" s="45"/>
      <c r="H2504" s="45"/>
      <c r="I2504" s="45"/>
      <c r="J2504" s="45"/>
    </row>
    <row r="2505" spans="1:13" ht="39.75" customHeight="1" x14ac:dyDescent="0.2">
      <c r="A2505" s="28"/>
      <c r="B2505" s="4" t="s">
        <v>2</v>
      </c>
      <c r="C2505" s="26" t="s">
        <v>3</v>
      </c>
      <c r="D2505" s="28" t="s">
        <v>4</v>
      </c>
      <c r="E2505" s="193" t="s">
        <v>2388</v>
      </c>
      <c r="F2505" s="194"/>
      <c r="G2505" s="26" t="s">
        <v>190</v>
      </c>
      <c r="H2505" s="4" t="s">
        <v>6</v>
      </c>
      <c r="I2505" s="4" t="s">
        <v>7</v>
      </c>
      <c r="J2505" s="4" t="s">
        <v>191</v>
      </c>
      <c r="M2505" t="s">
        <v>7</v>
      </c>
    </row>
    <row r="2506" spans="1:13" ht="39.75" customHeight="1" x14ac:dyDescent="0.2">
      <c r="A2506" s="29" t="s">
        <v>2389</v>
      </c>
      <c r="B2506" s="42">
        <v>88857</v>
      </c>
      <c r="C2506" s="41" t="s">
        <v>14</v>
      </c>
      <c r="D2506" s="29" t="s">
        <v>4270</v>
      </c>
      <c r="E2506" s="195" t="s">
        <v>2498</v>
      </c>
      <c r="F2506" s="196"/>
      <c r="G2506" s="41" t="s">
        <v>297</v>
      </c>
      <c r="H2506" s="44">
        <v>1</v>
      </c>
      <c r="I2506" s="85">
        <f>SUM(J2507)</f>
        <v>24.38</v>
      </c>
      <c r="J2506" s="43">
        <f t="shared" ref="J2506:J2507" si="209">TRUNC(H2506*I2506,2)</f>
        <v>24.38</v>
      </c>
      <c r="M2506">
        <v>26.41</v>
      </c>
    </row>
    <row r="2507" spans="1:13" ht="39.75" customHeight="1" x14ac:dyDescent="0.2">
      <c r="A2507" s="10" t="s">
        <v>2391</v>
      </c>
      <c r="B2507" s="10">
        <v>36531</v>
      </c>
      <c r="C2507" s="10" t="s">
        <v>14</v>
      </c>
      <c r="D2507" s="9" t="s">
        <v>4274</v>
      </c>
      <c r="E2507" s="212" t="s">
        <v>2494</v>
      </c>
      <c r="F2507" s="199"/>
      <c r="G2507" s="10" t="s">
        <v>15</v>
      </c>
      <c r="H2507" s="47">
        <v>5.5999999999999999E-5</v>
      </c>
      <c r="I2507" s="211">
        <f>VLOOKUP(B2507,CURVA_ABC_INSUM!$B$5:$H$1423,7,0)</f>
        <v>435365.82</v>
      </c>
      <c r="J2507" s="211">
        <f t="shared" si="209"/>
        <v>24.38</v>
      </c>
      <c r="M2507">
        <v>471646.31</v>
      </c>
    </row>
    <row r="2508" spans="1:13" ht="39.75" customHeight="1" thickBot="1" x14ac:dyDescent="0.25">
      <c r="A2508" s="13"/>
      <c r="B2508" s="13"/>
      <c r="C2508" s="12"/>
      <c r="D2508" s="13"/>
      <c r="E2508" s="13"/>
      <c r="F2508" s="48"/>
      <c r="G2508" s="13"/>
      <c r="H2508" s="87"/>
      <c r="I2508" s="87"/>
      <c r="J2508" s="48"/>
    </row>
    <row r="2509" spans="1:13" ht="39.75" customHeight="1" thickTop="1" x14ac:dyDescent="0.2">
      <c r="A2509" s="45"/>
      <c r="B2509" s="45"/>
      <c r="C2509" s="89"/>
      <c r="D2509" s="45"/>
      <c r="E2509" s="45"/>
      <c r="F2509" s="45"/>
      <c r="G2509" s="45"/>
      <c r="H2509" s="45"/>
      <c r="I2509" s="45"/>
      <c r="J2509" s="45"/>
    </row>
    <row r="2510" spans="1:13" ht="39.75" customHeight="1" x14ac:dyDescent="0.2">
      <c r="A2510" s="28"/>
      <c r="B2510" s="4" t="s">
        <v>2</v>
      </c>
      <c r="C2510" s="26" t="s">
        <v>3</v>
      </c>
      <c r="D2510" s="28" t="s">
        <v>4</v>
      </c>
      <c r="E2510" s="193" t="s">
        <v>2388</v>
      </c>
      <c r="F2510" s="194"/>
      <c r="G2510" s="26" t="s">
        <v>190</v>
      </c>
      <c r="H2510" s="4" t="s">
        <v>6</v>
      </c>
      <c r="I2510" s="4" t="s">
        <v>7</v>
      </c>
      <c r="J2510" s="4" t="s">
        <v>191</v>
      </c>
      <c r="M2510" t="s">
        <v>7</v>
      </c>
    </row>
    <row r="2511" spans="1:13" ht="39.75" customHeight="1" x14ac:dyDescent="0.2">
      <c r="A2511" s="29" t="s">
        <v>2389</v>
      </c>
      <c r="B2511" s="42">
        <v>88858</v>
      </c>
      <c r="C2511" s="41" t="s">
        <v>14</v>
      </c>
      <c r="D2511" s="29" t="s">
        <v>4271</v>
      </c>
      <c r="E2511" s="195" t="s">
        <v>2498</v>
      </c>
      <c r="F2511" s="196"/>
      <c r="G2511" s="41" t="s">
        <v>297</v>
      </c>
      <c r="H2511" s="44">
        <v>1</v>
      </c>
      <c r="I2511" s="85">
        <f>SUM(J2512)</f>
        <v>3.3</v>
      </c>
      <c r="J2511" s="43">
        <f t="shared" ref="J2511:J2512" si="210">TRUNC(H2511*I2511,2)</f>
        <v>3.3</v>
      </c>
      <c r="M2511">
        <v>3.58</v>
      </c>
    </row>
    <row r="2512" spans="1:13" ht="39.75" customHeight="1" x14ac:dyDescent="0.2">
      <c r="A2512" s="10" t="s">
        <v>2391</v>
      </c>
      <c r="B2512" s="10">
        <v>36531</v>
      </c>
      <c r="C2512" s="10" t="s">
        <v>14</v>
      </c>
      <c r="D2512" s="9" t="s">
        <v>4274</v>
      </c>
      <c r="E2512" s="212" t="s">
        <v>2494</v>
      </c>
      <c r="F2512" s="199"/>
      <c r="G2512" s="10" t="s">
        <v>15</v>
      </c>
      <c r="H2512" s="47">
        <v>7.6000000000000001E-6</v>
      </c>
      <c r="I2512" s="211">
        <f>VLOOKUP(B2512,CURVA_ABC_INSUM!$B$5:$H$1423,7,0)</f>
        <v>435365.82</v>
      </c>
      <c r="J2512" s="211">
        <f t="shared" si="210"/>
        <v>3.3</v>
      </c>
      <c r="M2512">
        <v>471646.31</v>
      </c>
    </row>
    <row r="2513" spans="1:13" ht="39.75" customHeight="1" thickBot="1" x14ac:dyDescent="0.25">
      <c r="A2513" s="13"/>
      <c r="B2513" s="13"/>
      <c r="C2513" s="12"/>
      <c r="D2513" s="13"/>
      <c r="E2513" s="13"/>
      <c r="F2513" s="48"/>
      <c r="G2513" s="13"/>
      <c r="H2513" s="87"/>
      <c r="I2513" s="87"/>
      <c r="J2513" s="48"/>
    </row>
    <row r="2514" spans="1:13" ht="39.75" customHeight="1" thickTop="1" x14ac:dyDescent="0.2">
      <c r="A2514" s="45"/>
      <c r="B2514" s="45"/>
      <c r="C2514" s="89"/>
      <c r="D2514" s="45"/>
      <c r="E2514" s="45"/>
      <c r="F2514" s="45"/>
      <c r="G2514" s="45"/>
      <c r="H2514" s="45"/>
      <c r="I2514" s="45"/>
      <c r="J2514" s="45"/>
    </row>
    <row r="2515" spans="1:13" ht="39.75" customHeight="1" x14ac:dyDescent="0.2">
      <c r="A2515" s="28"/>
      <c r="B2515" s="4" t="s">
        <v>2</v>
      </c>
      <c r="C2515" s="26" t="s">
        <v>3</v>
      </c>
      <c r="D2515" s="28" t="s">
        <v>4</v>
      </c>
      <c r="E2515" s="193" t="s">
        <v>2388</v>
      </c>
      <c r="F2515" s="194"/>
      <c r="G2515" s="26" t="s">
        <v>190</v>
      </c>
      <c r="H2515" s="4" t="s">
        <v>6</v>
      </c>
      <c r="I2515" s="4" t="s">
        <v>7</v>
      </c>
      <c r="J2515" s="4" t="s">
        <v>191</v>
      </c>
      <c r="M2515" t="s">
        <v>7</v>
      </c>
    </row>
    <row r="2516" spans="1:13" ht="39.75" customHeight="1" x14ac:dyDescent="0.2">
      <c r="A2516" s="29" t="s">
        <v>2389</v>
      </c>
      <c r="B2516" s="42">
        <v>5664</v>
      </c>
      <c r="C2516" s="41" t="s">
        <v>14</v>
      </c>
      <c r="D2516" s="29" t="s">
        <v>4273</v>
      </c>
      <c r="E2516" s="195" t="s">
        <v>2498</v>
      </c>
      <c r="F2516" s="196"/>
      <c r="G2516" s="41" t="s">
        <v>297</v>
      </c>
      <c r="H2516" s="44">
        <v>1</v>
      </c>
      <c r="I2516" s="85">
        <f>SUM($J$2517)</f>
        <v>30.47</v>
      </c>
      <c r="J2516" s="43">
        <f t="shared" ref="J2516:J2517" si="211">TRUNC(H2516*I2516,2)</f>
        <v>30.47</v>
      </c>
      <c r="M2516">
        <v>33.01</v>
      </c>
    </row>
    <row r="2517" spans="1:13" ht="39.75" customHeight="1" x14ac:dyDescent="0.2">
      <c r="A2517" s="10" t="s">
        <v>2391</v>
      </c>
      <c r="B2517" s="10">
        <v>36531</v>
      </c>
      <c r="C2517" s="10" t="s">
        <v>14</v>
      </c>
      <c r="D2517" s="9" t="s">
        <v>4274</v>
      </c>
      <c r="E2517" s="212" t="s">
        <v>2494</v>
      </c>
      <c r="F2517" s="199"/>
      <c r="G2517" s="10" t="s">
        <v>15</v>
      </c>
      <c r="H2517" s="47">
        <v>6.9999999999999994E-5</v>
      </c>
      <c r="I2517" s="211">
        <f>VLOOKUP(B2517,CURVA_ABC_INSUM!$B$5:$H$1423,7,0)</f>
        <v>435365.82</v>
      </c>
      <c r="J2517" s="211">
        <f t="shared" si="211"/>
        <v>30.47</v>
      </c>
      <c r="M2517">
        <v>471646.31</v>
      </c>
    </row>
    <row r="2518" spans="1:13" ht="39.75" customHeight="1" thickBot="1" x14ac:dyDescent="0.25">
      <c r="A2518" s="13"/>
      <c r="B2518" s="13"/>
      <c r="C2518" s="12"/>
      <c r="D2518" s="13"/>
      <c r="E2518" s="13"/>
      <c r="F2518" s="48"/>
      <c r="G2518" s="13"/>
      <c r="H2518" s="87"/>
      <c r="I2518" s="87"/>
      <c r="J2518" s="48"/>
    </row>
    <row r="2519" spans="1:13" ht="39.75" customHeight="1" thickTop="1" x14ac:dyDescent="0.2">
      <c r="A2519" s="45"/>
      <c r="B2519" s="45"/>
      <c r="C2519" s="89"/>
      <c r="D2519" s="45"/>
      <c r="E2519" s="45"/>
      <c r="F2519" s="45"/>
      <c r="G2519" s="45"/>
      <c r="H2519" s="45"/>
      <c r="I2519" s="45"/>
      <c r="J2519" s="45"/>
    </row>
    <row r="2520" spans="1:13" ht="39.75" customHeight="1" x14ac:dyDescent="0.2">
      <c r="A2520" s="28"/>
      <c r="B2520" s="4" t="s">
        <v>2</v>
      </c>
      <c r="C2520" s="26" t="s">
        <v>3</v>
      </c>
      <c r="D2520" s="28" t="s">
        <v>4</v>
      </c>
      <c r="E2520" s="193" t="s">
        <v>2388</v>
      </c>
      <c r="F2520" s="194"/>
      <c r="G2520" s="26" t="s">
        <v>190</v>
      </c>
      <c r="H2520" s="4" t="s">
        <v>6</v>
      </c>
      <c r="I2520" s="4" t="s">
        <v>7</v>
      </c>
      <c r="J2520" s="4" t="s">
        <v>191</v>
      </c>
      <c r="M2520" t="s">
        <v>7</v>
      </c>
    </row>
    <row r="2521" spans="1:13" ht="39.75" customHeight="1" x14ac:dyDescent="0.2">
      <c r="A2521" s="29" t="s">
        <v>2389</v>
      </c>
      <c r="B2521" s="42">
        <v>53786</v>
      </c>
      <c r="C2521" s="41" t="s">
        <v>14</v>
      </c>
      <c r="D2521" s="29" t="s">
        <v>4272</v>
      </c>
      <c r="E2521" s="195" t="s">
        <v>2498</v>
      </c>
      <c r="F2521" s="196"/>
      <c r="G2521" s="41" t="s">
        <v>297</v>
      </c>
      <c r="H2521" s="44">
        <v>1</v>
      </c>
      <c r="I2521" s="85">
        <f>SUM($J$2522)</f>
        <v>49.9</v>
      </c>
      <c r="J2521" s="43">
        <f t="shared" ref="J2521:J2522" si="212">TRUNC(H2521*I2521,2)</f>
        <v>49.9</v>
      </c>
      <c r="M2521">
        <v>50.49</v>
      </c>
    </row>
    <row r="2522" spans="1:13" ht="39.75" customHeight="1" x14ac:dyDescent="0.2">
      <c r="A2522" s="10" t="s">
        <v>2391</v>
      </c>
      <c r="B2522" s="10">
        <v>4221</v>
      </c>
      <c r="C2522" s="10" t="s">
        <v>14</v>
      </c>
      <c r="D2522" s="9" t="s">
        <v>2539</v>
      </c>
      <c r="E2522" s="212" t="s">
        <v>2394</v>
      </c>
      <c r="F2522" s="199"/>
      <c r="G2522" s="10" t="s">
        <v>36</v>
      </c>
      <c r="H2522" s="47">
        <v>8.5299999999999994</v>
      </c>
      <c r="I2522" s="211">
        <f>VLOOKUP(B2522,CURVA_ABC_INSUM!$B$5:$H$1423,7,0)</f>
        <v>5.85</v>
      </c>
      <c r="J2522" s="211">
        <f t="shared" si="212"/>
        <v>49.9</v>
      </c>
      <c r="M2522">
        <v>5.92</v>
      </c>
    </row>
    <row r="2523" spans="1:13" ht="39.75" customHeight="1" thickBot="1" x14ac:dyDescent="0.25">
      <c r="A2523" s="13"/>
      <c r="B2523" s="13"/>
      <c r="C2523" s="12"/>
      <c r="D2523" s="13"/>
      <c r="E2523" s="13"/>
      <c r="F2523" s="48"/>
      <c r="G2523" s="13"/>
      <c r="H2523" s="87"/>
      <c r="I2523" s="87"/>
      <c r="J2523" s="48"/>
    </row>
    <row r="2524" spans="1:13" ht="39.75" customHeight="1" thickTop="1" x14ac:dyDescent="0.2">
      <c r="A2524" s="45"/>
      <c r="B2524" s="45"/>
      <c r="C2524" s="89"/>
      <c r="D2524" s="45"/>
      <c r="E2524" s="45"/>
      <c r="F2524" s="45"/>
      <c r="G2524" s="45"/>
      <c r="H2524" s="45"/>
      <c r="I2524" s="45"/>
      <c r="J2524" s="45"/>
    </row>
    <row r="2525" spans="1:13" ht="39.75" customHeight="1" x14ac:dyDescent="0.2">
      <c r="A2525" s="28"/>
      <c r="B2525" s="4" t="s">
        <v>2</v>
      </c>
      <c r="C2525" s="26" t="s">
        <v>3</v>
      </c>
      <c r="D2525" s="28" t="s">
        <v>4</v>
      </c>
      <c r="E2525" s="193" t="s">
        <v>2388</v>
      </c>
      <c r="F2525" s="194"/>
      <c r="G2525" s="26" t="s">
        <v>190</v>
      </c>
      <c r="H2525" s="4" t="s">
        <v>6</v>
      </c>
      <c r="I2525" s="4" t="s">
        <v>7</v>
      </c>
      <c r="J2525" s="4" t="s">
        <v>191</v>
      </c>
      <c r="M2525" t="s">
        <v>7</v>
      </c>
    </row>
    <row r="2526" spans="1:13" ht="39.75" customHeight="1" x14ac:dyDescent="0.2">
      <c r="A2526" s="29" t="s">
        <v>2389</v>
      </c>
      <c r="B2526" s="42">
        <v>5684</v>
      </c>
      <c r="C2526" s="41" t="s">
        <v>14</v>
      </c>
      <c r="D2526" s="29" t="s">
        <v>3421</v>
      </c>
      <c r="E2526" s="195" t="s">
        <v>2498</v>
      </c>
      <c r="F2526" s="196"/>
      <c r="G2526" s="41" t="s">
        <v>637</v>
      </c>
      <c r="H2526" s="44">
        <v>1</v>
      </c>
      <c r="I2526" s="85">
        <f>SUM($J$2527:$J$2531)</f>
        <v>173.07999999999998</v>
      </c>
      <c r="J2526" s="43">
        <f t="shared" ref="J2526:J2531" si="213">TRUNC(H2526*I2526,2)</f>
        <v>173.08</v>
      </c>
      <c r="M2526">
        <v>176</v>
      </c>
    </row>
    <row r="2527" spans="1:13" ht="39.75" customHeight="1" x14ac:dyDescent="0.2">
      <c r="A2527" s="6" t="s">
        <v>2397</v>
      </c>
      <c r="B2527" s="5">
        <v>53788</v>
      </c>
      <c r="C2527" s="7" t="s">
        <v>14</v>
      </c>
      <c r="D2527" s="6" t="s">
        <v>4275</v>
      </c>
      <c r="E2527" s="197" t="s">
        <v>2498</v>
      </c>
      <c r="F2527" s="198"/>
      <c r="G2527" s="7" t="s">
        <v>297</v>
      </c>
      <c r="H2527" s="46">
        <v>1</v>
      </c>
      <c r="I2527" s="77">
        <f>$J$2550</f>
        <v>55.86</v>
      </c>
      <c r="J2527" s="8">
        <f t="shared" si="213"/>
        <v>55.86</v>
      </c>
      <c r="M2527">
        <v>56.53</v>
      </c>
    </row>
    <row r="2528" spans="1:13" ht="39.75" customHeight="1" x14ac:dyDescent="0.2">
      <c r="A2528" s="6" t="s">
        <v>2397</v>
      </c>
      <c r="B2528" s="5">
        <v>5674</v>
      </c>
      <c r="C2528" s="7" t="s">
        <v>14</v>
      </c>
      <c r="D2528" s="6" t="s">
        <v>4276</v>
      </c>
      <c r="E2528" s="197" t="s">
        <v>2498</v>
      </c>
      <c r="F2528" s="198"/>
      <c r="G2528" s="7" t="s">
        <v>297</v>
      </c>
      <c r="H2528" s="46">
        <v>1</v>
      </c>
      <c r="I2528" s="77">
        <f>$J$2545</f>
        <v>39.36</v>
      </c>
      <c r="J2528" s="8">
        <f t="shared" si="213"/>
        <v>39.36</v>
      </c>
      <c r="M2528">
        <v>40.54</v>
      </c>
    </row>
    <row r="2529" spans="1:13" ht="39.75" customHeight="1" x14ac:dyDescent="0.2">
      <c r="A2529" s="6" t="s">
        <v>2397</v>
      </c>
      <c r="B2529" s="5">
        <v>88303</v>
      </c>
      <c r="C2529" s="7" t="s">
        <v>14</v>
      </c>
      <c r="D2529" s="6" t="s">
        <v>4277</v>
      </c>
      <c r="E2529" s="197" t="s">
        <v>2399</v>
      </c>
      <c r="F2529" s="198"/>
      <c r="G2529" s="7" t="s">
        <v>297</v>
      </c>
      <c r="H2529" s="46">
        <v>1</v>
      </c>
      <c r="I2529" s="77">
        <f>'COMP-CUSTO MÃO OBRA'!$H$1965</f>
        <v>42.05</v>
      </c>
      <c r="J2529" s="8">
        <f t="shared" si="213"/>
        <v>42.05</v>
      </c>
      <c r="M2529">
        <v>42.05</v>
      </c>
    </row>
    <row r="2530" spans="1:13" ht="39.75" customHeight="1" x14ac:dyDescent="0.2">
      <c r="A2530" s="6" t="s">
        <v>2397</v>
      </c>
      <c r="B2530" s="5">
        <v>89210</v>
      </c>
      <c r="C2530" s="7" t="s">
        <v>14</v>
      </c>
      <c r="D2530" s="6" t="s">
        <v>4278</v>
      </c>
      <c r="E2530" s="197" t="s">
        <v>2498</v>
      </c>
      <c r="F2530" s="198"/>
      <c r="G2530" s="7" t="s">
        <v>297</v>
      </c>
      <c r="H2530" s="46">
        <v>1</v>
      </c>
      <c r="I2530" s="77">
        <f>$J$2535</f>
        <v>31.45</v>
      </c>
      <c r="J2530" s="8">
        <f t="shared" si="213"/>
        <v>31.45</v>
      </c>
      <c r="M2530">
        <v>32.39</v>
      </c>
    </row>
    <row r="2531" spans="1:13" ht="39.75" customHeight="1" x14ac:dyDescent="0.2">
      <c r="A2531" s="6" t="s">
        <v>2397</v>
      </c>
      <c r="B2531" s="5">
        <v>89211</v>
      </c>
      <c r="C2531" s="7" t="s">
        <v>14</v>
      </c>
      <c r="D2531" s="6" t="s">
        <v>4279</v>
      </c>
      <c r="E2531" s="197" t="s">
        <v>2498</v>
      </c>
      <c r="F2531" s="198"/>
      <c r="G2531" s="7" t="s">
        <v>297</v>
      </c>
      <c r="H2531" s="46">
        <v>1</v>
      </c>
      <c r="I2531" s="77">
        <f>$J$2540</f>
        <v>4.3600000000000003</v>
      </c>
      <c r="J2531" s="8">
        <f t="shared" si="213"/>
        <v>4.3600000000000003</v>
      </c>
      <c r="M2531">
        <v>4.49</v>
      </c>
    </row>
    <row r="2532" spans="1:13" ht="39.75" customHeight="1" thickBot="1" x14ac:dyDescent="0.25">
      <c r="A2532" s="13"/>
      <c r="B2532" s="13"/>
      <c r="C2532" s="12"/>
      <c r="D2532" s="13"/>
      <c r="E2532" s="13"/>
      <c r="F2532" s="48"/>
      <c r="G2532" s="13"/>
      <c r="H2532" s="87"/>
      <c r="I2532" s="87"/>
      <c r="J2532" s="48"/>
    </row>
    <row r="2533" spans="1:13" ht="39.75" customHeight="1" thickTop="1" x14ac:dyDescent="0.2">
      <c r="A2533" s="45"/>
      <c r="B2533" s="45"/>
      <c r="C2533" s="89"/>
      <c r="D2533" s="45"/>
      <c r="E2533" s="45"/>
      <c r="F2533" s="45"/>
      <c r="G2533" s="45"/>
      <c r="H2533" s="45"/>
      <c r="I2533" s="45"/>
      <c r="J2533" s="45"/>
    </row>
    <row r="2534" spans="1:13" ht="39.75" customHeight="1" x14ac:dyDescent="0.2">
      <c r="A2534" s="28"/>
      <c r="B2534" s="4" t="s">
        <v>2</v>
      </c>
      <c r="C2534" s="26" t="s">
        <v>3</v>
      </c>
      <c r="D2534" s="28" t="s">
        <v>4</v>
      </c>
      <c r="E2534" s="193" t="s">
        <v>2388</v>
      </c>
      <c r="F2534" s="194"/>
      <c r="G2534" s="26" t="s">
        <v>190</v>
      </c>
      <c r="H2534" s="4" t="s">
        <v>6</v>
      </c>
      <c r="I2534" s="4" t="s">
        <v>7</v>
      </c>
      <c r="J2534" s="4" t="s">
        <v>191</v>
      </c>
      <c r="M2534" t="s">
        <v>7</v>
      </c>
    </row>
    <row r="2535" spans="1:13" ht="39.75" customHeight="1" x14ac:dyDescent="0.2">
      <c r="A2535" s="29" t="s">
        <v>2389</v>
      </c>
      <c r="B2535" s="42">
        <v>89210</v>
      </c>
      <c r="C2535" s="41" t="s">
        <v>14</v>
      </c>
      <c r="D2535" s="29" t="s">
        <v>4278</v>
      </c>
      <c r="E2535" s="195" t="s">
        <v>2498</v>
      </c>
      <c r="F2535" s="196"/>
      <c r="G2535" s="41" t="s">
        <v>297</v>
      </c>
      <c r="H2535" s="44">
        <v>1</v>
      </c>
      <c r="I2535" s="85">
        <f>SUM(J2536)</f>
        <v>31.45</v>
      </c>
      <c r="J2535" s="43">
        <f t="shared" ref="J2535:J2536" si="214">TRUNC(H2535*I2535,2)</f>
        <v>31.45</v>
      </c>
      <c r="M2535">
        <v>32.39</v>
      </c>
    </row>
    <row r="2536" spans="1:13" ht="39.75" customHeight="1" x14ac:dyDescent="0.2">
      <c r="A2536" s="10" t="s">
        <v>2391</v>
      </c>
      <c r="B2536" s="10">
        <v>10646</v>
      </c>
      <c r="C2536" s="10" t="s">
        <v>14</v>
      </c>
      <c r="D2536" s="9" t="s">
        <v>4280</v>
      </c>
      <c r="E2536" s="212" t="s">
        <v>2494</v>
      </c>
      <c r="F2536" s="199"/>
      <c r="G2536" s="10" t="s">
        <v>15</v>
      </c>
      <c r="H2536" s="47">
        <v>5.3300000000000001E-5</v>
      </c>
      <c r="I2536" s="211">
        <f>VLOOKUP(B2536,CURVA_ABC_INSUM!$B$5:$H$1423,7,0)</f>
        <v>590140.01</v>
      </c>
      <c r="J2536" s="211">
        <f t="shared" si="214"/>
        <v>31.45</v>
      </c>
      <c r="M2536">
        <v>607864.05000000005</v>
      </c>
    </row>
    <row r="2537" spans="1:13" ht="39.75" customHeight="1" thickBot="1" x14ac:dyDescent="0.25">
      <c r="A2537" s="13"/>
      <c r="B2537" s="13"/>
      <c r="C2537" s="12"/>
      <c r="D2537" s="13"/>
      <c r="E2537" s="13"/>
      <c r="F2537" s="48"/>
      <c r="G2537" s="13"/>
      <c r="H2537" s="87"/>
      <c r="I2537" s="87"/>
      <c r="J2537" s="48"/>
    </row>
    <row r="2538" spans="1:13" ht="39.75" customHeight="1" thickTop="1" x14ac:dyDescent="0.2">
      <c r="A2538" s="45"/>
      <c r="B2538" s="45"/>
      <c r="C2538" s="89"/>
      <c r="D2538" s="45"/>
      <c r="E2538" s="45"/>
      <c r="F2538" s="45"/>
      <c r="G2538" s="45"/>
      <c r="H2538" s="45"/>
      <c r="I2538" s="45"/>
      <c r="J2538" s="45"/>
    </row>
    <row r="2539" spans="1:13" ht="39.75" customHeight="1" x14ac:dyDescent="0.2">
      <c r="A2539" s="28"/>
      <c r="B2539" s="4" t="s">
        <v>2</v>
      </c>
      <c r="C2539" s="26" t="s">
        <v>3</v>
      </c>
      <c r="D2539" s="28" t="s">
        <v>4</v>
      </c>
      <c r="E2539" s="193" t="s">
        <v>2388</v>
      </c>
      <c r="F2539" s="194"/>
      <c r="G2539" s="26" t="s">
        <v>190</v>
      </c>
      <c r="H2539" s="4" t="s">
        <v>6</v>
      </c>
      <c r="I2539" s="4" t="s">
        <v>7</v>
      </c>
      <c r="J2539" s="4" t="s">
        <v>191</v>
      </c>
      <c r="M2539" t="s">
        <v>7</v>
      </c>
    </row>
    <row r="2540" spans="1:13" ht="39.75" customHeight="1" x14ac:dyDescent="0.2">
      <c r="A2540" s="29" t="s">
        <v>2389</v>
      </c>
      <c r="B2540" s="42">
        <v>89211</v>
      </c>
      <c r="C2540" s="41" t="s">
        <v>14</v>
      </c>
      <c r="D2540" s="29" t="s">
        <v>4279</v>
      </c>
      <c r="E2540" s="195" t="s">
        <v>2498</v>
      </c>
      <c r="F2540" s="196"/>
      <c r="G2540" s="41" t="s">
        <v>297</v>
      </c>
      <c r="H2540" s="44">
        <v>1</v>
      </c>
      <c r="I2540" s="85">
        <f>SUM(J2541)</f>
        <v>4.3600000000000003</v>
      </c>
      <c r="J2540" s="43">
        <f t="shared" ref="J2540:J2541" si="215">TRUNC(H2540*I2540,2)</f>
        <v>4.3600000000000003</v>
      </c>
      <c r="M2540">
        <v>4.49</v>
      </c>
    </row>
    <row r="2541" spans="1:13" ht="39.75" customHeight="1" x14ac:dyDescent="0.2">
      <c r="A2541" s="10" t="s">
        <v>2391</v>
      </c>
      <c r="B2541" s="10">
        <v>10646</v>
      </c>
      <c r="C2541" s="10" t="s">
        <v>14</v>
      </c>
      <c r="D2541" s="9" t="s">
        <v>4280</v>
      </c>
      <c r="E2541" s="212" t="s">
        <v>2494</v>
      </c>
      <c r="F2541" s="199"/>
      <c r="G2541" s="10" t="s">
        <v>15</v>
      </c>
      <c r="H2541" s="47">
        <v>7.4000000000000003E-6</v>
      </c>
      <c r="I2541" s="211">
        <f>VLOOKUP(B2541,CURVA_ABC_INSUM!$B$5:$H$1423,7,0)</f>
        <v>590140.01</v>
      </c>
      <c r="J2541" s="211">
        <f t="shared" si="215"/>
        <v>4.3600000000000003</v>
      </c>
      <c r="M2541">
        <v>607864.05000000005</v>
      </c>
    </row>
    <row r="2542" spans="1:13" ht="39.75" customHeight="1" thickBot="1" x14ac:dyDescent="0.25">
      <c r="A2542" s="13"/>
      <c r="B2542" s="13"/>
      <c r="C2542" s="12"/>
      <c r="D2542" s="13"/>
      <c r="E2542" s="13"/>
      <c r="F2542" s="48"/>
      <c r="G2542" s="13"/>
      <c r="H2542" s="87"/>
      <c r="I2542" s="87"/>
      <c r="J2542" s="48"/>
    </row>
    <row r="2543" spans="1:13" ht="39.75" customHeight="1" thickTop="1" x14ac:dyDescent="0.2">
      <c r="A2543" s="45"/>
      <c r="B2543" s="45"/>
      <c r="C2543" s="89"/>
      <c r="D2543" s="45"/>
      <c r="E2543" s="45"/>
      <c r="F2543" s="45"/>
      <c r="G2543" s="45"/>
      <c r="H2543" s="45"/>
      <c r="I2543" s="45"/>
      <c r="J2543" s="45"/>
    </row>
    <row r="2544" spans="1:13" ht="39.75" customHeight="1" x14ac:dyDescent="0.2">
      <c r="A2544" s="28"/>
      <c r="B2544" s="4" t="s">
        <v>2</v>
      </c>
      <c r="C2544" s="26" t="s">
        <v>3</v>
      </c>
      <c r="D2544" s="28" t="s">
        <v>4</v>
      </c>
      <c r="E2544" s="193" t="s">
        <v>2388</v>
      </c>
      <c r="F2544" s="194"/>
      <c r="G2544" s="26" t="s">
        <v>190</v>
      </c>
      <c r="H2544" s="4" t="s">
        <v>6</v>
      </c>
      <c r="I2544" s="4" t="s">
        <v>7</v>
      </c>
      <c r="J2544" s="4" t="s">
        <v>191</v>
      </c>
      <c r="M2544" t="s">
        <v>7</v>
      </c>
    </row>
    <row r="2545" spans="1:13" ht="39.75" customHeight="1" x14ac:dyDescent="0.2">
      <c r="A2545" s="29" t="s">
        <v>2389</v>
      </c>
      <c r="B2545" s="42">
        <v>5674</v>
      </c>
      <c r="C2545" s="41" t="s">
        <v>14</v>
      </c>
      <c r="D2545" s="29" t="s">
        <v>4276</v>
      </c>
      <c r="E2545" s="195" t="s">
        <v>2498</v>
      </c>
      <c r="F2545" s="196"/>
      <c r="G2545" s="41" t="s">
        <v>297</v>
      </c>
      <c r="H2545" s="44">
        <v>1</v>
      </c>
      <c r="I2545" s="85">
        <f>SUM($J$2546)</f>
        <v>39.36</v>
      </c>
      <c r="J2545" s="43">
        <f t="shared" ref="J2545:J2546" si="216">TRUNC(H2545*I2545,2)</f>
        <v>39.36</v>
      </c>
      <c r="M2545">
        <v>40.54</v>
      </c>
    </row>
    <row r="2546" spans="1:13" ht="39.75" customHeight="1" x14ac:dyDescent="0.2">
      <c r="A2546" s="10" t="s">
        <v>2391</v>
      </c>
      <c r="B2546" s="10">
        <v>10646</v>
      </c>
      <c r="C2546" s="10" t="s">
        <v>14</v>
      </c>
      <c r="D2546" s="9" t="s">
        <v>4280</v>
      </c>
      <c r="E2546" s="212" t="s">
        <v>2494</v>
      </c>
      <c r="F2546" s="199"/>
      <c r="G2546" s="10" t="s">
        <v>15</v>
      </c>
      <c r="H2546" s="47">
        <v>6.6699999999999995E-5</v>
      </c>
      <c r="I2546" s="211">
        <f>VLOOKUP(B2546,CURVA_ABC_INSUM!$B$5:$H$1423,7,0)</f>
        <v>590140.01</v>
      </c>
      <c r="J2546" s="211">
        <f t="shared" si="216"/>
        <v>39.36</v>
      </c>
      <c r="M2546">
        <v>607864.05000000005</v>
      </c>
    </row>
    <row r="2547" spans="1:13" ht="39.75" customHeight="1" thickBot="1" x14ac:dyDescent="0.25">
      <c r="A2547" s="13"/>
      <c r="B2547" s="13"/>
      <c r="C2547" s="12"/>
      <c r="D2547" s="13"/>
      <c r="E2547" s="13"/>
      <c r="F2547" s="48"/>
      <c r="G2547" s="13"/>
      <c r="H2547" s="87"/>
      <c r="I2547" s="87"/>
      <c r="J2547" s="48"/>
    </row>
    <row r="2548" spans="1:13" ht="39.75" customHeight="1" thickTop="1" x14ac:dyDescent="0.2">
      <c r="A2548" s="45"/>
      <c r="B2548" s="45"/>
      <c r="C2548" s="89"/>
      <c r="D2548" s="45"/>
      <c r="E2548" s="45"/>
      <c r="F2548" s="45"/>
      <c r="G2548" s="45"/>
      <c r="H2548" s="45"/>
      <c r="I2548" s="45"/>
      <c r="J2548" s="45"/>
    </row>
    <row r="2549" spans="1:13" ht="39.75" customHeight="1" x14ac:dyDescent="0.2">
      <c r="A2549" s="28"/>
      <c r="B2549" s="4" t="s">
        <v>2</v>
      </c>
      <c r="C2549" s="26" t="s">
        <v>3</v>
      </c>
      <c r="D2549" s="28" t="s">
        <v>4</v>
      </c>
      <c r="E2549" s="193" t="s">
        <v>2388</v>
      </c>
      <c r="F2549" s="194"/>
      <c r="G2549" s="26" t="s">
        <v>190</v>
      </c>
      <c r="H2549" s="4" t="s">
        <v>6</v>
      </c>
      <c r="I2549" s="4" t="s">
        <v>7</v>
      </c>
      <c r="J2549" s="4" t="s">
        <v>191</v>
      </c>
      <c r="M2549" t="s">
        <v>7</v>
      </c>
    </row>
    <row r="2550" spans="1:13" ht="39.75" customHeight="1" x14ac:dyDescent="0.2">
      <c r="A2550" s="29" t="s">
        <v>2389</v>
      </c>
      <c r="B2550" s="42">
        <v>53788</v>
      </c>
      <c r="C2550" s="41" t="s">
        <v>14</v>
      </c>
      <c r="D2550" s="29" t="s">
        <v>4275</v>
      </c>
      <c r="E2550" s="195" t="s">
        <v>2498</v>
      </c>
      <c r="F2550" s="196"/>
      <c r="G2550" s="41" t="s">
        <v>297</v>
      </c>
      <c r="H2550" s="44">
        <v>1</v>
      </c>
      <c r="I2550" s="85">
        <f>SUM($J$2551)</f>
        <v>55.86</v>
      </c>
      <c r="J2550" s="43">
        <f t="shared" ref="J2550:J2551" si="217">TRUNC(H2550*I2550,2)</f>
        <v>55.86</v>
      </c>
      <c r="M2550">
        <v>56.53</v>
      </c>
    </row>
    <row r="2551" spans="1:13" ht="39.75" customHeight="1" x14ac:dyDescent="0.2">
      <c r="A2551" s="10" t="s">
        <v>2391</v>
      </c>
      <c r="B2551" s="10">
        <v>4221</v>
      </c>
      <c r="C2551" s="10" t="s">
        <v>14</v>
      </c>
      <c r="D2551" s="9" t="s">
        <v>2539</v>
      </c>
      <c r="E2551" s="212" t="s">
        <v>2394</v>
      </c>
      <c r="F2551" s="199"/>
      <c r="G2551" s="10" t="s">
        <v>36</v>
      </c>
      <c r="H2551" s="47">
        <v>9.5500000000000007</v>
      </c>
      <c r="I2551" s="211">
        <f>VLOOKUP(B2551,CURVA_ABC_INSUM!$B$5:$H$1423,7,0)</f>
        <v>5.85</v>
      </c>
      <c r="J2551" s="211">
        <f t="shared" si="217"/>
        <v>55.86</v>
      </c>
      <c r="M2551">
        <v>5.92</v>
      </c>
    </row>
    <row r="2552" spans="1:13" ht="39.75" customHeight="1" thickBot="1" x14ac:dyDescent="0.25">
      <c r="A2552" s="13"/>
      <c r="B2552" s="13"/>
      <c r="C2552" s="12"/>
      <c r="D2552" s="13"/>
      <c r="E2552" s="13"/>
      <c r="F2552" s="48"/>
      <c r="G2552" s="13"/>
      <c r="H2552" s="87"/>
      <c r="I2552" s="87"/>
      <c r="J2552" s="48"/>
    </row>
    <row r="2553" spans="1:13" ht="39.75" customHeight="1" thickTop="1" x14ac:dyDescent="0.2">
      <c r="A2553" s="45"/>
      <c r="B2553" s="45"/>
      <c r="C2553" s="89"/>
      <c r="D2553" s="45"/>
      <c r="E2553" s="45"/>
      <c r="F2553" s="45"/>
      <c r="G2553" s="45"/>
      <c r="H2553" s="45"/>
      <c r="I2553" s="45"/>
      <c r="J2553" s="45"/>
    </row>
    <row r="2554" spans="1:13" ht="39.75" customHeight="1" x14ac:dyDescent="0.2">
      <c r="A2554" s="28"/>
      <c r="B2554" s="4" t="s">
        <v>2</v>
      </c>
      <c r="C2554" s="26" t="s">
        <v>3</v>
      </c>
      <c r="D2554" s="28" t="s">
        <v>4</v>
      </c>
      <c r="E2554" s="193" t="s">
        <v>2388</v>
      </c>
      <c r="F2554" s="194"/>
      <c r="G2554" s="26" t="s">
        <v>190</v>
      </c>
      <c r="H2554" s="4" t="s">
        <v>6</v>
      </c>
      <c r="I2554" s="4" t="s">
        <v>7</v>
      </c>
      <c r="J2554" s="4" t="s">
        <v>191</v>
      </c>
      <c r="M2554" t="s">
        <v>7</v>
      </c>
    </row>
    <row r="2555" spans="1:13" ht="39.75" customHeight="1" x14ac:dyDescent="0.2">
      <c r="A2555" s="29" t="s">
        <v>2389</v>
      </c>
      <c r="B2555" s="42">
        <v>91693</v>
      </c>
      <c r="C2555" s="41" t="s">
        <v>14</v>
      </c>
      <c r="D2555" s="29" t="s">
        <v>2525</v>
      </c>
      <c r="E2555" s="195" t="s">
        <v>2498</v>
      </c>
      <c r="F2555" s="196"/>
      <c r="G2555" s="41" t="s">
        <v>2526</v>
      </c>
      <c r="H2555" s="44">
        <v>1</v>
      </c>
      <c r="I2555" s="85">
        <f>SUM(J2556:J2558)</f>
        <v>32.779999999999994</v>
      </c>
      <c r="J2555" s="43">
        <f>TRUNC(H2555*I2555,2)</f>
        <v>32.78</v>
      </c>
      <c r="M2555">
        <v>32.779999999999994</v>
      </c>
    </row>
    <row r="2556" spans="1:13" ht="39.75" customHeight="1" x14ac:dyDescent="0.2">
      <c r="A2556" s="6" t="s">
        <v>2397</v>
      </c>
      <c r="B2556" s="5">
        <v>88297</v>
      </c>
      <c r="C2556" s="7" t="s">
        <v>14</v>
      </c>
      <c r="D2556" s="6" t="s">
        <v>2637</v>
      </c>
      <c r="E2556" s="197" t="s">
        <v>2399</v>
      </c>
      <c r="F2556" s="198"/>
      <c r="G2556" s="7" t="s">
        <v>297</v>
      </c>
      <c r="H2556" s="46">
        <v>1</v>
      </c>
      <c r="I2556" s="77">
        <f>'COMP-CUSTO MÃO OBRA'!$H$1926</f>
        <v>32.659999999999997</v>
      </c>
      <c r="J2556" s="8">
        <f>TRUNC(H2556*I2556,2)</f>
        <v>32.659999999999997</v>
      </c>
      <c r="M2556">
        <v>32.659999999999997</v>
      </c>
    </row>
    <row r="2557" spans="1:13" ht="39.75" customHeight="1" x14ac:dyDescent="0.2">
      <c r="A2557" s="6" t="s">
        <v>2397</v>
      </c>
      <c r="B2557" s="5">
        <v>91688</v>
      </c>
      <c r="C2557" s="7" t="s">
        <v>14</v>
      </c>
      <c r="D2557" s="6" t="s">
        <v>4281</v>
      </c>
      <c r="E2557" s="197" t="s">
        <v>2498</v>
      </c>
      <c r="F2557" s="198"/>
      <c r="G2557" s="7" t="s">
        <v>297</v>
      </c>
      <c r="H2557" s="46">
        <v>1</v>
      </c>
      <c r="I2557" s="77">
        <f>$J$2571</f>
        <v>0.11</v>
      </c>
      <c r="J2557" s="8">
        <f>TRUNC(H2557*I2557,2)</f>
        <v>0.11</v>
      </c>
      <c r="M2557">
        <v>0.11</v>
      </c>
    </row>
    <row r="2558" spans="1:13" ht="39.75" customHeight="1" x14ac:dyDescent="0.2">
      <c r="A2558" s="6" t="s">
        <v>2397</v>
      </c>
      <c r="B2558" s="5">
        <v>91689</v>
      </c>
      <c r="C2558" s="7" t="s">
        <v>14</v>
      </c>
      <c r="D2558" s="6" t="s">
        <v>4282</v>
      </c>
      <c r="E2558" s="197" t="s">
        <v>2498</v>
      </c>
      <c r="F2558" s="198"/>
      <c r="G2558" s="7" t="s">
        <v>297</v>
      </c>
      <c r="H2558" s="46">
        <v>1</v>
      </c>
      <c r="I2558" s="77">
        <f>$J$2576</f>
        <v>0.01</v>
      </c>
      <c r="J2558" s="8">
        <f>TRUNC(H2558*I2558,2)</f>
        <v>0.01</v>
      </c>
      <c r="M2558">
        <v>0.01</v>
      </c>
    </row>
    <row r="2559" spans="1:13" ht="39.75" customHeight="1" thickBot="1" x14ac:dyDescent="0.25">
      <c r="A2559" s="13"/>
      <c r="B2559" s="13"/>
      <c r="C2559" s="12"/>
      <c r="D2559" s="13"/>
      <c r="E2559" s="13"/>
      <c r="F2559" s="48"/>
      <c r="G2559" s="13"/>
      <c r="H2559" s="87"/>
      <c r="I2559" s="87"/>
      <c r="J2559" s="48"/>
    </row>
    <row r="2560" spans="1:13" ht="39.75" customHeight="1" thickTop="1" x14ac:dyDescent="0.2">
      <c r="A2560" s="45"/>
      <c r="B2560" s="45"/>
      <c r="C2560" s="89"/>
      <c r="D2560" s="45"/>
      <c r="E2560" s="45"/>
      <c r="F2560" s="45"/>
      <c r="G2560" s="45"/>
      <c r="H2560" s="45"/>
      <c r="I2560" s="45"/>
      <c r="J2560" s="45"/>
    </row>
    <row r="2561" spans="1:13" ht="39.75" customHeight="1" x14ac:dyDescent="0.2">
      <c r="A2561" s="28"/>
      <c r="B2561" s="4" t="s">
        <v>2</v>
      </c>
      <c r="C2561" s="26" t="s">
        <v>3</v>
      </c>
      <c r="D2561" s="28" t="s">
        <v>4</v>
      </c>
      <c r="E2561" s="193" t="s">
        <v>2388</v>
      </c>
      <c r="F2561" s="194"/>
      <c r="G2561" s="26" t="s">
        <v>190</v>
      </c>
      <c r="H2561" s="4" t="s">
        <v>6</v>
      </c>
      <c r="I2561" s="4" t="s">
        <v>7</v>
      </c>
      <c r="J2561" s="4" t="s">
        <v>191</v>
      </c>
      <c r="M2561" t="s">
        <v>7</v>
      </c>
    </row>
    <row r="2562" spans="1:13" ht="39.75" customHeight="1" x14ac:dyDescent="0.2">
      <c r="A2562" s="29" t="s">
        <v>2389</v>
      </c>
      <c r="B2562" s="42">
        <v>91692</v>
      </c>
      <c r="C2562" s="41" t="s">
        <v>14</v>
      </c>
      <c r="D2562" s="29" t="s">
        <v>2524</v>
      </c>
      <c r="E2562" s="195" t="s">
        <v>2498</v>
      </c>
      <c r="F2562" s="196"/>
      <c r="G2562" s="41" t="s">
        <v>637</v>
      </c>
      <c r="H2562" s="44">
        <v>1</v>
      </c>
      <c r="I2562" s="85">
        <f>SUM(J2563:J2567)</f>
        <v>33.97999999999999</v>
      </c>
      <c r="J2562" s="43">
        <f t="shared" ref="J2562:J2567" si="218">TRUNC(H2562*I2562,2)</f>
        <v>33.979999999999997</v>
      </c>
      <c r="M2562">
        <v>32.939999999999991</v>
      </c>
    </row>
    <row r="2563" spans="1:13" ht="39.75" customHeight="1" x14ac:dyDescent="0.2">
      <c r="A2563" s="6" t="s">
        <v>2397</v>
      </c>
      <c r="B2563" s="5">
        <v>88297</v>
      </c>
      <c r="C2563" s="7" t="s">
        <v>14</v>
      </c>
      <c r="D2563" s="6" t="s">
        <v>2637</v>
      </c>
      <c r="E2563" s="197" t="s">
        <v>2399</v>
      </c>
      <c r="F2563" s="198"/>
      <c r="G2563" s="7" t="s">
        <v>297</v>
      </c>
      <c r="H2563" s="46">
        <v>1</v>
      </c>
      <c r="I2563" s="77">
        <f>'COMP-CUSTO MÃO OBRA'!$H$1926</f>
        <v>32.659999999999997</v>
      </c>
      <c r="J2563" s="8">
        <f t="shared" si="218"/>
        <v>32.659999999999997</v>
      </c>
      <c r="M2563">
        <v>32.659999999999997</v>
      </c>
    </row>
    <row r="2564" spans="1:13" ht="39.75" customHeight="1" x14ac:dyDescent="0.2">
      <c r="A2564" s="6" t="s">
        <v>2397</v>
      </c>
      <c r="B2564" s="5">
        <v>91688</v>
      </c>
      <c r="C2564" s="7" t="s">
        <v>14</v>
      </c>
      <c r="D2564" s="6" t="s">
        <v>4281</v>
      </c>
      <c r="E2564" s="197" t="s">
        <v>2498</v>
      </c>
      <c r="F2564" s="198"/>
      <c r="G2564" s="7" t="s">
        <v>297</v>
      </c>
      <c r="H2564" s="46">
        <v>1</v>
      </c>
      <c r="I2564" s="77">
        <f>$J$2571</f>
        <v>0.11</v>
      </c>
      <c r="J2564" s="8">
        <f t="shared" si="218"/>
        <v>0.11</v>
      </c>
      <c r="M2564">
        <v>0.11</v>
      </c>
    </row>
    <row r="2565" spans="1:13" ht="39.75" customHeight="1" x14ac:dyDescent="0.2">
      <c r="A2565" s="6" t="s">
        <v>2397</v>
      </c>
      <c r="B2565" s="5">
        <v>91689</v>
      </c>
      <c r="C2565" s="7" t="s">
        <v>14</v>
      </c>
      <c r="D2565" s="6" t="s">
        <v>4282</v>
      </c>
      <c r="E2565" s="197" t="s">
        <v>2498</v>
      </c>
      <c r="F2565" s="198"/>
      <c r="G2565" s="7" t="s">
        <v>297</v>
      </c>
      <c r="H2565" s="46">
        <v>1</v>
      </c>
      <c r="I2565" s="77">
        <f>$J$2576</f>
        <v>0.01</v>
      </c>
      <c r="J2565" s="8">
        <f t="shared" si="218"/>
        <v>0.01</v>
      </c>
      <c r="M2565">
        <v>0.01</v>
      </c>
    </row>
    <row r="2566" spans="1:13" ht="39.75" customHeight="1" x14ac:dyDescent="0.2">
      <c r="A2566" s="6" t="s">
        <v>2397</v>
      </c>
      <c r="B2566" s="5">
        <v>91690</v>
      </c>
      <c r="C2566" s="7" t="s">
        <v>14</v>
      </c>
      <c r="D2566" s="6" t="s">
        <v>4283</v>
      </c>
      <c r="E2566" s="197" t="s">
        <v>2498</v>
      </c>
      <c r="F2566" s="198"/>
      <c r="G2566" s="7" t="s">
        <v>297</v>
      </c>
      <c r="H2566" s="46">
        <v>1</v>
      </c>
      <c r="I2566" s="77">
        <f>$J$2581</f>
        <v>0.08</v>
      </c>
      <c r="J2566" s="8">
        <f t="shared" si="218"/>
        <v>0.08</v>
      </c>
      <c r="M2566">
        <v>0.08</v>
      </c>
    </row>
    <row r="2567" spans="1:13" ht="39.75" customHeight="1" x14ac:dyDescent="0.2">
      <c r="A2567" s="6" t="s">
        <v>2397</v>
      </c>
      <c r="B2567" s="5">
        <v>91691</v>
      </c>
      <c r="C2567" s="7" t="s">
        <v>14</v>
      </c>
      <c r="D2567" s="6" t="s">
        <v>4284</v>
      </c>
      <c r="E2567" s="197" t="s">
        <v>2498</v>
      </c>
      <c r="F2567" s="198"/>
      <c r="G2567" s="7" t="s">
        <v>297</v>
      </c>
      <c r="H2567" s="46">
        <v>1</v>
      </c>
      <c r="I2567" s="77">
        <f>$J$2586</f>
        <v>1.1200000000000001</v>
      </c>
      <c r="J2567" s="8">
        <f t="shared" si="218"/>
        <v>1.1200000000000001</v>
      </c>
      <c r="M2567">
        <v>0.08</v>
      </c>
    </row>
    <row r="2568" spans="1:13" ht="39.75" customHeight="1" thickBot="1" x14ac:dyDescent="0.25">
      <c r="A2568" s="13"/>
      <c r="B2568" s="13"/>
      <c r="C2568" s="12"/>
      <c r="D2568" s="13"/>
      <c r="E2568" s="13"/>
      <c r="F2568" s="48"/>
      <c r="G2568" s="13"/>
      <c r="H2568" s="87"/>
      <c r="I2568" s="87"/>
      <c r="J2568" s="48"/>
    </row>
    <row r="2569" spans="1:13" ht="39.75" customHeight="1" thickTop="1" x14ac:dyDescent="0.2">
      <c r="A2569" s="45"/>
      <c r="B2569" s="45"/>
      <c r="C2569" s="89"/>
      <c r="D2569" s="45"/>
      <c r="E2569" s="45"/>
      <c r="F2569" s="45"/>
      <c r="G2569" s="45"/>
      <c r="H2569" s="45"/>
      <c r="I2569" s="45"/>
      <c r="J2569" s="45"/>
    </row>
    <row r="2570" spans="1:13" ht="39.75" customHeight="1" x14ac:dyDescent="0.2">
      <c r="A2570" s="28"/>
      <c r="B2570" s="4" t="s">
        <v>2</v>
      </c>
      <c r="C2570" s="26" t="s">
        <v>3</v>
      </c>
      <c r="D2570" s="28" t="s">
        <v>4</v>
      </c>
      <c r="E2570" s="193" t="s">
        <v>2388</v>
      </c>
      <c r="F2570" s="194"/>
      <c r="G2570" s="26" t="s">
        <v>190</v>
      </c>
      <c r="H2570" s="4" t="s">
        <v>6</v>
      </c>
      <c r="I2570" s="4" t="s">
        <v>7</v>
      </c>
      <c r="J2570" s="4" t="s">
        <v>191</v>
      </c>
      <c r="M2570" t="s">
        <v>7</v>
      </c>
    </row>
    <row r="2571" spans="1:13" ht="39.75" customHeight="1" x14ac:dyDescent="0.2">
      <c r="A2571" s="29" t="s">
        <v>2389</v>
      </c>
      <c r="B2571" s="42">
        <v>91688</v>
      </c>
      <c r="C2571" s="41" t="s">
        <v>14</v>
      </c>
      <c r="D2571" s="29" t="s">
        <v>4281</v>
      </c>
      <c r="E2571" s="195" t="s">
        <v>2498</v>
      </c>
      <c r="F2571" s="196"/>
      <c r="G2571" s="41" t="s">
        <v>297</v>
      </c>
      <c r="H2571" s="44">
        <v>1</v>
      </c>
      <c r="I2571" s="85">
        <f>SUM($J$2572)</f>
        <v>0.11</v>
      </c>
      <c r="J2571" s="43">
        <f t="shared" ref="J2571:J2572" si="219">TRUNC(H2571*I2571,2)</f>
        <v>0.11</v>
      </c>
      <c r="M2571">
        <v>0.11</v>
      </c>
    </row>
    <row r="2572" spans="1:13" ht="39.75" customHeight="1" x14ac:dyDescent="0.2">
      <c r="A2572" s="10" t="s">
        <v>2391</v>
      </c>
      <c r="B2572" s="10">
        <v>14618</v>
      </c>
      <c r="C2572" s="10" t="s">
        <v>14</v>
      </c>
      <c r="D2572" s="9" t="s">
        <v>4285</v>
      </c>
      <c r="E2572" s="212" t="s">
        <v>2394</v>
      </c>
      <c r="F2572" s="199"/>
      <c r="G2572" s="10" t="s">
        <v>15</v>
      </c>
      <c r="H2572" s="47">
        <v>7.2000000000000002E-5</v>
      </c>
      <c r="I2572" s="211">
        <f>VLOOKUP(B2572,CURVA_ABC_INSUM!$B$5:$H$1423,7,0)</f>
        <v>1641.64</v>
      </c>
      <c r="J2572" s="211">
        <f t="shared" si="219"/>
        <v>0.11</v>
      </c>
      <c r="M2572">
        <v>1655.05</v>
      </c>
    </row>
    <row r="2573" spans="1:13" ht="39.75" customHeight="1" thickBot="1" x14ac:dyDescent="0.25">
      <c r="A2573" s="13"/>
      <c r="B2573" s="13"/>
      <c r="C2573" s="12"/>
      <c r="D2573" s="13"/>
      <c r="E2573" s="13"/>
      <c r="F2573" s="48"/>
      <c r="G2573" s="13"/>
      <c r="H2573" s="87"/>
      <c r="I2573" s="87"/>
      <c r="J2573" s="48"/>
    </row>
    <row r="2574" spans="1:13" ht="39.75" customHeight="1" thickTop="1" x14ac:dyDescent="0.2">
      <c r="A2574" s="45"/>
      <c r="B2574" s="45"/>
      <c r="C2574" s="89"/>
      <c r="D2574" s="45"/>
      <c r="E2574" s="45"/>
      <c r="F2574" s="45"/>
      <c r="G2574" s="45"/>
      <c r="H2574" s="45"/>
      <c r="I2574" s="45"/>
      <c r="J2574" s="45"/>
    </row>
    <row r="2575" spans="1:13" ht="39.75" customHeight="1" x14ac:dyDescent="0.2">
      <c r="A2575" s="28"/>
      <c r="B2575" s="4" t="s">
        <v>2</v>
      </c>
      <c r="C2575" s="26" t="s">
        <v>3</v>
      </c>
      <c r="D2575" s="28" t="s">
        <v>4</v>
      </c>
      <c r="E2575" s="193" t="s">
        <v>2388</v>
      </c>
      <c r="F2575" s="194"/>
      <c r="G2575" s="26" t="s">
        <v>190</v>
      </c>
      <c r="H2575" s="4" t="s">
        <v>6</v>
      </c>
      <c r="I2575" s="4" t="s">
        <v>7</v>
      </c>
      <c r="J2575" s="4" t="s">
        <v>191</v>
      </c>
      <c r="M2575" t="s">
        <v>7</v>
      </c>
    </row>
    <row r="2576" spans="1:13" ht="39.75" customHeight="1" x14ac:dyDescent="0.2">
      <c r="A2576" s="29" t="s">
        <v>2389</v>
      </c>
      <c r="B2576" s="42">
        <v>91689</v>
      </c>
      <c r="C2576" s="41" t="s">
        <v>14</v>
      </c>
      <c r="D2576" s="29" t="s">
        <v>4282</v>
      </c>
      <c r="E2576" s="195" t="s">
        <v>2498</v>
      </c>
      <c r="F2576" s="196"/>
      <c r="G2576" s="41" t="s">
        <v>297</v>
      </c>
      <c r="H2576" s="44">
        <v>1</v>
      </c>
      <c r="I2576" s="85">
        <f>SUM($J$2577)</f>
        <v>0.01</v>
      </c>
      <c r="J2576" s="43">
        <f t="shared" ref="J2576:J2577" si="220">TRUNC(H2576*I2576,2)</f>
        <v>0.01</v>
      </c>
      <c r="M2576">
        <v>0.01</v>
      </c>
    </row>
    <row r="2577" spans="1:13" ht="39.75" customHeight="1" x14ac:dyDescent="0.2">
      <c r="A2577" s="10" t="s">
        <v>2391</v>
      </c>
      <c r="B2577" s="10">
        <v>14618</v>
      </c>
      <c r="C2577" s="10" t="s">
        <v>14</v>
      </c>
      <c r="D2577" s="9" t="s">
        <v>4285</v>
      </c>
      <c r="E2577" s="212" t="s">
        <v>2394</v>
      </c>
      <c r="F2577" s="199"/>
      <c r="G2577" s="10" t="s">
        <v>15</v>
      </c>
      <c r="H2577" s="47">
        <v>7.5000000000000002E-6</v>
      </c>
      <c r="I2577" s="211">
        <f>VLOOKUP(B2577,CURVA_ABC_INSUM!$B$5:$H$1423,7,0)</f>
        <v>1641.64</v>
      </c>
      <c r="J2577" s="211">
        <f t="shared" si="220"/>
        <v>0.01</v>
      </c>
      <c r="M2577">
        <v>1655.05</v>
      </c>
    </row>
    <row r="2578" spans="1:13" ht="39.75" customHeight="1" thickBot="1" x14ac:dyDescent="0.25">
      <c r="A2578" s="13"/>
      <c r="B2578" s="13"/>
      <c r="C2578" s="12"/>
      <c r="D2578" s="13"/>
      <c r="E2578" s="13"/>
      <c r="F2578" s="48"/>
      <c r="G2578" s="13"/>
      <c r="H2578" s="87"/>
      <c r="I2578" s="87"/>
      <c r="J2578" s="48"/>
    </row>
    <row r="2579" spans="1:13" ht="39.75" customHeight="1" thickTop="1" x14ac:dyDescent="0.2">
      <c r="A2579" s="45"/>
      <c r="B2579" s="45"/>
      <c r="C2579" s="89"/>
      <c r="D2579" s="45"/>
      <c r="E2579" s="45"/>
      <c r="F2579" s="45"/>
      <c r="G2579" s="45"/>
      <c r="H2579" s="45"/>
      <c r="I2579" s="45"/>
      <c r="J2579" s="45"/>
    </row>
    <row r="2580" spans="1:13" ht="39.75" customHeight="1" x14ac:dyDescent="0.2">
      <c r="A2580" s="28"/>
      <c r="B2580" s="4" t="s">
        <v>2</v>
      </c>
      <c r="C2580" s="26" t="s">
        <v>3</v>
      </c>
      <c r="D2580" s="28" t="s">
        <v>4</v>
      </c>
      <c r="E2580" s="193" t="s">
        <v>2388</v>
      </c>
      <c r="F2580" s="194"/>
      <c r="G2580" s="26" t="s">
        <v>190</v>
      </c>
      <c r="H2580" s="4" t="s">
        <v>6</v>
      </c>
      <c r="I2580" s="4" t="s">
        <v>7</v>
      </c>
      <c r="J2580" s="4" t="s">
        <v>191</v>
      </c>
      <c r="M2580" t="s">
        <v>7</v>
      </c>
    </row>
    <row r="2581" spans="1:13" ht="39.75" customHeight="1" x14ac:dyDescent="0.2">
      <c r="A2581" s="29" t="s">
        <v>2389</v>
      </c>
      <c r="B2581" s="42">
        <v>91690</v>
      </c>
      <c r="C2581" s="41" t="s">
        <v>14</v>
      </c>
      <c r="D2581" s="29" t="s">
        <v>4283</v>
      </c>
      <c r="E2581" s="195" t="s">
        <v>2498</v>
      </c>
      <c r="F2581" s="196"/>
      <c r="G2581" s="41" t="s">
        <v>297</v>
      </c>
      <c r="H2581" s="44">
        <v>1</v>
      </c>
      <c r="I2581" s="85">
        <f>SUM(J2582)</f>
        <v>0.08</v>
      </c>
      <c r="J2581" s="43">
        <f t="shared" ref="J2581:J2582" si="221">TRUNC(H2581*I2581,2)</f>
        <v>0.08</v>
      </c>
      <c r="M2581">
        <v>0.08</v>
      </c>
    </row>
    <row r="2582" spans="1:13" ht="39.75" customHeight="1" x14ac:dyDescent="0.2">
      <c r="A2582" s="10" t="s">
        <v>2391</v>
      </c>
      <c r="B2582" s="10">
        <v>14618</v>
      </c>
      <c r="C2582" s="10" t="s">
        <v>14</v>
      </c>
      <c r="D2582" s="9" t="s">
        <v>4285</v>
      </c>
      <c r="E2582" s="212" t="s">
        <v>2394</v>
      </c>
      <c r="F2582" s="199"/>
      <c r="G2582" s="10" t="s">
        <v>15</v>
      </c>
      <c r="H2582" s="47">
        <v>5.0000000000000002E-5</v>
      </c>
      <c r="I2582" s="211">
        <f>VLOOKUP(B2582,CURVA_ABC_INSUM!$B$5:$H$1423,7,0)</f>
        <v>1641.64</v>
      </c>
      <c r="J2582" s="211">
        <f t="shared" si="221"/>
        <v>0.08</v>
      </c>
      <c r="M2582">
        <v>1655.05</v>
      </c>
    </row>
    <row r="2583" spans="1:13" ht="39.75" customHeight="1" thickBot="1" x14ac:dyDescent="0.25">
      <c r="A2583" s="13"/>
      <c r="B2583" s="13"/>
      <c r="C2583" s="12"/>
      <c r="D2583" s="13"/>
      <c r="E2583" s="13"/>
      <c r="F2583" s="48"/>
      <c r="G2583" s="13"/>
      <c r="H2583" s="87"/>
      <c r="I2583" s="87"/>
      <c r="J2583" s="48"/>
    </row>
    <row r="2584" spans="1:13" ht="39.75" customHeight="1" thickTop="1" x14ac:dyDescent="0.2">
      <c r="A2584" s="45"/>
      <c r="B2584" s="45"/>
      <c r="C2584" s="89"/>
      <c r="D2584" s="45"/>
      <c r="E2584" s="45"/>
      <c r="F2584" s="45"/>
      <c r="G2584" s="45"/>
      <c r="H2584" s="45"/>
      <c r="I2584" s="45"/>
      <c r="J2584" s="45"/>
    </row>
    <row r="2585" spans="1:13" ht="39.75" customHeight="1" x14ac:dyDescent="0.2">
      <c r="A2585" s="28"/>
      <c r="B2585" s="4" t="s">
        <v>2</v>
      </c>
      <c r="C2585" s="26" t="s">
        <v>3</v>
      </c>
      <c r="D2585" s="28" t="s">
        <v>4</v>
      </c>
      <c r="E2585" s="193" t="s">
        <v>2388</v>
      </c>
      <c r="F2585" s="194"/>
      <c r="G2585" s="26" t="s">
        <v>190</v>
      </c>
      <c r="H2585" s="4" t="s">
        <v>6</v>
      </c>
      <c r="I2585" s="4" t="s">
        <v>7</v>
      </c>
      <c r="J2585" s="4" t="s">
        <v>191</v>
      </c>
      <c r="M2585" t="s">
        <v>7</v>
      </c>
    </row>
    <row r="2586" spans="1:13" ht="39.75" customHeight="1" x14ac:dyDescent="0.2">
      <c r="A2586" s="29" t="s">
        <v>2389</v>
      </c>
      <c r="B2586" s="42">
        <v>91691</v>
      </c>
      <c r="C2586" s="41" t="s">
        <v>14</v>
      </c>
      <c r="D2586" s="29" t="s">
        <v>4284</v>
      </c>
      <c r="E2586" s="195" t="s">
        <v>2498</v>
      </c>
      <c r="F2586" s="196"/>
      <c r="G2586" s="41" t="s">
        <v>297</v>
      </c>
      <c r="H2586" s="44">
        <v>1</v>
      </c>
      <c r="I2586" s="85">
        <f>SUM(J2587)</f>
        <v>1.1200000000000001</v>
      </c>
      <c r="J2586" s="43">
        <f t="shared" ref="J2586:J2587" si="222">TRUNC(H2586*I2586,2)</f>
        <v>1.1200000000000001</v>
      </c>
      <c r="M2586">
        <v>0.08</v>
      </c>
    </row>
    <row r="2587" spans="1:13" ht="39.75" customHeight="1" x14ac:dyDescent="0.2">
      <c r="A2587" s="10" t="s">
        <v>2391</v>
      </c>
      <c r="B2587" s="10">
        <v>2705</v>
      </c>
      <c r="C2587" s="10" t="s">
        <v>14</v>
      </c>
      <c r="D2587" s="9" t="s">
        <v>4062</v>
      </c>
      <c r="E2587" s="212" t="s">
        <v>2394</v>
      </c>
      <c r="F2587" s="199"/>
      <c r="G2587" s="10" t="s">
        <v>4063</v>
      </c>
      <c r="H2587" s="47">
        <v>1.36</v>
      </c>
      <c r="I2587" s="211">
        <f>VLOOKUP(B2587,CURVA_ABC_INSUM!$B$5:$H$1423,7,0)</f>
        <v>0.83</v>
      </c>
      <c r="J2587" s="211">
        <f t="shared" si="222"/>
        <v>1.1200000000000001</v>
      </c>
      <c r="M2587">
        <v>0.77</v>
      </c>
    </row>
    <row r="2588" spans="1:13" ht="39.75" customHeight="1" thickBot="1" x14ac:dyDescent="0.25">
      <c r="A2588" s="13"/>
      <c r="B2588" s="13"/>
      <c r="C2588" s="12"/>
      <c r="D2588" s="13"/>
      <c r="E2588" s="13"/>
      <c r="F2588" s="48"/>
      <c r="G2588" s="13"/>
      <c r="H2588" s="87"/>
      <c r="I2588" s="87"/>
      <c r="J2588" s="48"/>
    </row>
    <row r="2589" spans="1:13" ht="39.75" customHeight="1" thickTop="1" x14ac:dyDescent="0.2">
      <c r="A2589" s="45"/>
      <c r="B2589" s="45"/>
      <c r="C2589" s="89"/>
      <c r="D2589" s="45"/>
      <c r="E2589" s="45"/>
      <c r="F2589" s="45"/>
      <c r="G2589" s="45"/>
      <c r="H2589" s="45"/>
      <c r="I2589" s="45"/>
      <c r="J2589" s="45"/>
    </row>
    <row r="2590" spans="1:13" ht="39.75" customHeight="1" x14ac:dyDescent="0.2">
      <c r="A2590" s="28"/>
      <c r="B2590" s="4" t="s">
        <v>2</v>
      </c>
      <c r="C2590" s="26" t="s">
        <v>3</v>
      </c>
      <c r="D2590" s="28" t="s">
        <v>4</v>
      </c>
      <c r="E2590" s="193" t="s">
        <v>2388</v>
      </c>
      <c r="F2590" s="194"/>
      <c r="G2590" s="26" t="s">
        <v>190</v>
      </c>
      <c r="H2590" s="4" t="s">
        <v>6</v>
      </c>
      <c r="I2590" s="4" t="s">
        <v>7</v>
      </c>
      <c r="J2590" s="4" t="s">
        <v>191</v>
      </c>
      <c r="M2590" t="s">
        <v>7</v>
      </c>
    </row>
    <row r="2591" spans="1:13" ht="39.75" customHeight="1" x14ac:dyDescent="0.2">
      <c r="A2591" s="29" t="s">
        <v>2389</v>
      </c>
      <c r="B2591" s="42">
        <v>86883</v>
      </c>
      <c r="C2591" s="41" t="s">
        <v>14</v>
      </c>
      <c r="D2591" s="29" t="s">
        <v>3362</v>
      </c>
      <c r="E2591" s="195" t="s">
        <v>2435</v>
      </c>
      <c r="F2591" s="196"/>
      <c r="G2591" s="41" t="s">
        <v>15</v>
      </c>
      <c r="H2591" s="44">
        <v>1</v>
      </c>
      <c r="I2591" s="85">
        <f>SUM($J$2592:$J$2595)</f>
        <v>12.4</v>
      </c>
      <c r="J2591" s="43">
        <f>TRUNC(H2591*I2591,2)</f>
        <v>12.4</v>
      </c>
      <c r="M2591">
        <v>12.62</v>
      </c>
    </row>
    <row r="2592" spans="1:13" ht="39.75" customHeight="1" x14ac:dyDescent="0.2">
      <c r="A2592" s="6" t="s">
        <v>2397</v>
      </c>
      <c r="B2592" s="5">
        <v>88267</v>
      </c>
      <c r="C2592" s="7" t="s">
        <v>14</v>
      </c>
      <c r="D2592" s="6" t="s">
        <v>429</v>
      </c>
      <c r="E2592" s="197" t="s">
        <v>2399</v>
      </c>
      <c r="F2592" s="198"/>
      <c r="G2592" s="7" t="s">
        <v>297</v>
      </c>
      <c r="H2592" s="46">
        <v>8.4500000000000006E-2</v>
      </c>
      <c r="I2592" s="77">
        <f>'COMP-CUSTO MÃO OBRA'!$H$822</f>
        <v>33.380000000000003</v>
      </c>
      <c r="J2592" s="8">
        <f>TRUNC(H2592*I2592,2)</f>
        <v>2.82</v>
      </c>
      <c r="M2592">
        <v>33.380000000000003</v>
      </c>
    </row>
    <row r="2593" spans="1:13" ht="39.75" customHeight="1" x14ac:dyDescent="0.2">
      <c r="A2593" s="6" t="s">
        <v>2397</v>
      </c>
      <c r="B2593" s="5">
        <v>88316</v>
      </c>
      <c r="C2593" s="7" t="s">
        <v>14</v>
      </c>
      <c r="D2593" s="6" t="s">
        <v>2398</v>
      </c>
      <c r="E2593" s="197" t="s">
        <v>2399</v>
      </c>
      <c r="F2593" s="198"/>
      <c r="G2593" s="7" t="s">
        <v>297</v>
      </c>
      <c r="H2593" s="46">
        <v>2.6599999999999999E-2</v>
      </c>
      <c r="I2593" s="77">
        <f>'COMP-CUSTO MÃO OBRA'!$H$61</f>
        <v>27.08</v>
      </c>
      <c r="J2593" s="8">
        <f>TRUNC(H2593*I2593,2)</f>
        <v>0.72</v>
      </c>
      <c r="M2593">
        <v>26.5</v>
      </c>
    </row>
    <row r="2594" spans="1:13" ht="39.75" customHeight="1" x14ac:dyDescent="0.2">
      <c r="A2594" s="10" t="s">
        <v>2391</v>
      </c>
      <c r="B2594" s="10">
        <v>3146</v>
      </c>
      <c r="C2594" s="10" t="s">
        <v>14</v>
      </c>
      <c r="D2594" s="9" t="s">
        <v>53</v>
      </c>
      <c r="E2594" s="212" t="s">
        <v>2394</v>
      </c>
      <c r="F2594" s="199"/>
      <c r="G2594" s="10" t="s">
        <v>15</v>
      </c>
      <c r="H2594" s="47">
        <v>3.32E-2</v>
      </c>
      <c r="I2594" s="211">
        <f>VLOOKUP(B2594,CURVA_ABC_INSUM!$B$5:$H$1423,7,0)</f>
        <v>3.85</v>
      </c>
      <c r="J2594" s="211">
        <f>TRUNC(H2594*I2594,2)</f>
        <v>0.12</v>
      </c>
      <c r="M2594">
        <v>3.19</v>
      </c>
    </row>
    <row r="2595" spans="1:13" ht="39.75" customHeight="1" x14ac:dyDescent="0.2">
      <c r="A2595" s="10" t="s">
        <v>2391</v>
      </c>
      <c r="B2595" s="10">
        <v>44945</v>
      </c>
      <c r="C2595" s="10" t="s">
        <v>14</v>
      </c>
      <c r="D2595" s="9" t="s">
        <v>4286</v>
      </c>
      <c r="E2595" s="212" t="s">
        <v>2394</v>
      </c>
      <c r="F2595" s="199"/>
      <c r="G2595" s="10" t="s">
        <v>15</v>
      </c>
      <c r="H2595" s="47">
        <v>1</v>
      </c>
      <c r="I2595" s="211">
        <f>VLOOKUP(B2595,CURVA_ABC_INSUM!$B$5:$H$1423,7,0)</f>
        <v>8.74</v>
      </c>
      <c r="J2595" s="211">
        <f>TRUNC(H2595*I2595,2)</f>
        <v>8.74</v>
      </c>
      <c r="M2595">
        <v>9</v>
      </c>
    </row>
    <row r="2596" spans="1:13" ht="39.75" customHeight="1" thickBot="1" x14ac:dyDescent="0.25">
      <c r="A2596" s="13"/>
      <c r="B2596" s="13"/>
      <c r="C2596" s="12"/>
      <c r="D2596" s="13"/>
      <c r="E2596" s="13"/>
      <c r="F2596" s="48"/>
      <c r="G2596" s="13"/>
      <c r="H2596" s="87"/>
      <c r="I2596" s="87"/>
      <c r="J2596" s="48"/>
    </row>
    <row r="2597" spans="1:13" ht="39.75" customHeight="1" thickTop="1" x14ac:dyDescent="0.2">
      <c r="A2597" s="45"/>
      <c r="B2597" s="45"/>
      <c r="C2597" s="89"/>
      <c r="D2597" s="45"/>
      <c r="E2597" s="45"/>
      <c r="F2597" s="45"/>
      <c r="G2597" s="45"/>
      <c r="H2597" s="45"/>
      <c r="I2597" s="45"/>
      <c r="J2597" s="45"/>
    </row>
    <row r="2598" spans="1:13" ht="39.75" customHeight="1" x14ac:dyDescent="0.2">
      <c r="A2598" s="28"/>
      <c r="B2598" s="4" t="s">
        <v>2</v>
      </c>
      <c r="C2598" s="26" t="s">
        <v>3</v>
      </c>
      <c r="D2598" s="28" t="s">
        <v>4</v>
      </c>
      <c r="E2598" s="193" t="s">
        <v>2388</v>
      </c>
      <c r="F2598" s="194"/>
      <c r="G2598" s="26" t="s">
        <v>190</v>
      </c>
      <c r="H2598" s="4" t="s">
        <v>6</v>
      </c>
      <c r="I2598" s="4" t="s">
        <v>7</v>
      </c>
      <c r="J2598" s="4" t="s">
        <v>191</v>
      </c>
      <c r="M2598" t="s">
        <v>7</v>
      </c>
    </row>
    <row r="2599" spans="1:13" ht="39.75" customHeight="1" x14ac:dyDescent="0.2">
      <c r="A2599" s="29" t="s">
        <v>2389</v>
      </c>
      <c r="B2599" s="42">
        <v>86881</v>
      </c>
      <c r="C2599" s="41" t="s">
        <v>14</v>
      </c>
      <c r="D2599" s="29" t="s">
        <v>3360</v>
      </c>
      <c r="E2599" s="195" t="s">
        <v>2435</v>
      </c>
      <c r="F2599" s="196"/>
      <c r="G2599" s="41" t="s">
        <v>15</v>
      </c>
      <c r="H2599" s="44">
        <v>1</v>
      </c>
      <c r="I2599" s="85">
        <f>SUM($J$2600:$J$2603)</f>
        <v>255.4</v>
      </c>
      <c r="J2599" s="43">
        <f>TRUNC(H2599*I2599,2)</f>
        <v>255.4</v>
      </c>
      <c r="M2599">
        <v>209.75</v>
      </c>
    </row>
    <row r="2600" spans="1:13" ht="39.75" customHeight="1" x14ac:dyDescent="0.2">
      <c r="A2600" s="6" t="s">
        <v>2397</v>
      </c>
      <c r="B2600" s="5">
        <v>88267</v>
      </c>
      <c r="C2600" s="7" t="s">
        <v>14</v>
      </c>
      <c r="D2600" s="6" t="s">
        <v>429</v>
      </c>
      <c r="E2600" s="197" t="s">
        <v>2399</v>
      </c>
      <c r="F2600" s="198"/>
      <c r="G2600" s="7" t="s">
        <v>297</v>
      </c>
      <c r="H2600" s="46">
        <v>0.27339999999999998</v>
      </c>
      <c r="I2600" s="77">
        <f>'COMP-CUSTO MÃO OBRA'!$H$822</f>
        <v>33.380000000000003</v>
      </c>
      <c r="J2600" s="8">
        <f>TRUNC(H2600*I2600,2)</f>
        <v>9.1199999999999992</v>
      </c>
      <c r="M2600">
        <v>33.380000000000003</v>
      </c>
    </row>
    <row r="2601" spans="1:13" ht="39.75" customHeight="1" x14ac:dyDescent="0.2">
      <c r="A2601" s="6" t="s">
        <v>2397</v>
      </c>
      <c r="B2601" s="5">
        <v>88316</v>
      </c>
      <c r="C2601" s="7" t="s">
        <v>14</v>
      </c>
      <c r="D2601" s="6" t="s">
        <v>2398</v>
      </c>
      <c r="E2601" s="197" t="s">
        <v>2399</v>
      </c>
      <c r="F2601" s="198"/>
      <c r="G2601" s="7" t="s">
        <v>297</v>
      </c>
      <c r="H2601" s="46">
        <v>8.6199999999999999E-2</v>
      </c>
      <c r="I2601" s="77">
        <f>'COMP-CUSTO MÃO OBRA'!$H$61</f>
        <v>27.08</v>
      </c>
      <c r="J2601" s="8">
        <f>TRUNC(H2601*I2601,2)</f>
        <v>2.33</v>
      </c>
      <c r="M2601">
        <v>26.5</v>
      </c>
    </row>
    <row r="2602" spans="1:13" ht="39.75" customHeight="1" x14ac:dyDescent="0.2">
      <c r="A2602" s="10" t="s">
        <v>2391</v>
      </c>
      <c r="B2602" s="10">
        <v>3146</v>
      </c>
      <c r="C2602" s="10" t="s">
        <v>14</v>
      </c>
      <c r="D2602" s="9" t="s">
        <v>53</v>
      </c>
      <c r="E2602" s="212" t="s">
        <v>2394</v>
      </c>
      <c r="F2602" s="199"/>
      <c r="G2602" s="10" t="s">
        <v>15</v>
      </c>
      <c r="H2602" s="47">
        <v>3.32E-2</v>
      </c>
      <c r="I2602" s="211">
        <f>VLOOKUP(B2602,CURVA_ABC_INSUM!$B$5:$H$1423,7,0)</f>
        <v>3.85</v>
      </c>
      <c r="J2602" s="211">
        <f>TRUNC(H2602*I2602,2)</f>
        <v>0.12</v>
      </c>
      <c r="M2602">
        <v>3.19</v>
      </c>
    </row>
    <row r="2603" spans="1:13" ht="39.75" customHeight="1" x14ac:dyDescent="0.2">
      <c r="A2603" s="10" t="s">
        <v>2391</v>
      </c>
      <c r="B2603" s="10">
        <v>6136</v>
      </c>
      <c r="C2603" s="10" t="s">
        <v>14</v>
      </c>
      <c r="D2603" s="9" t="s">
        <v>4287</v>
      </c>
      <c r="E2603" s="212" t="s">
        <v>2394</v>
      </c>
      <c r="F2603" s="199"/>
      <c r="G2603" s="10" t="s">
        <v>15</v>
      </c>
      <c r="H2603" s="47">
        <v>1</v>
      </c>
      <c r="I2603" s="211">
        <f>VLOOKUP(B2603,CURVA_ABC_INSUM!$B$5:$H$1423,7,0)</f>
        <v>243.83</v>
      </c>
      <c r="J2603" s="211">
        <f>TRUNC(H2603*I2603,2)</f>
        <v>243.83</v>
      </c>
      <c r="M2603">
        <v>198.25</v>
      </c>
    </row>
    <row r="2604" spans="1:13" ht="39.75" customHeight="1" thickBot="1" x14ac:dyDescent="0.25">
      <c r="A2604" s="13"/>
      <c r="B2604" s="13"/>
      <c r="C2604" s="12"/>
      <c r="D2604" s="13"/>
      <c r="E2604" s="13"/>
      <c r="F2604" s="48"/>
      <c r="G2604" s="13"/>
      <c r="H2604" s="87"/>
      <c r="I2604" s="87"/>
      <c r="J2604" s="48"/>
    </row>
    <row r="2605" spans="1:13" ht="39.75" customHeight="1" thickTop="1" x14ac:dyDescent="0.2">
      <c r="A2605" s="45"/>
      <c r="B2605" s="45"/>
      <c r="C2605" s="89"/>
      <c r="D2605" s="45"/>
      <c r="E2605" s="45"/>
      <c r="F2605" s="45"/>
      <c r="G2605" s="45"/>
      <c r="H2605" s="45"/>
      <c r="I2605" s="45"/>
      <c r="J2605" s="45"/>
    </row>
    <row r="2606" spans="1:13" ht="39.75" customHeight="1" x14ac:dyDescent="0.2">
      <c r="A2606" s="28"/>
      <c r="B2606" s="4" t="s">
        <v>2</v>
      </c>
      <c r="C2606" s="26" t="s">
        <v>3</v>
      </c>
      <c r="D2606" s="28" t="s">
        <v>4</v>
      </c>
      <c r="E2606" s="193" t="s">
        <v>2388</v>
      </c>
      <c r="F2606" s="194"/>
      <c r="G2606" s="26" t="s">
        <v>190</v>
      </c>
      <c r="H2606" s="4" t="s">
        <v>6</v>
      </c>
      <c r="I2606" s="4" t="s">
        <v>7</v>
      </c>
      <c r="J2606" s="4" t="s">
        <v>191</v>
      </c>
      <c r="M2606" t="s">
        <v>7</v>
      </c>
    </row>
    <row r="2607" spans="1:13" ht="39.75" customHeight="1" x14ac:dyDescent="0.2">
      <c r="A2607" s="29" t="s">
        <v>2389</v>
      </c>
      <c r="B2607" s="42">
        <v>91946</v>
      </c>
      <c r="C2607" s="41" t="s">
        <v>14</v>
      </c>
      <c r="D2607" s="29" t="s">
        <v>3679</v>
      </c>
      <c r="E2607" s="195" t="s">
        <v>2409</v>
      </c>
      <c r="F2607" s="196"/>
      <c r="G2607" s="41" t="s">
        <v>15</v>
      </c>
      <c r="H2607" s="44">
        <v>1</v>
      </c>
      <c r="I2607" s="85">
        <f>SUM(J2608:J2610)</f>
        <v>9.7200000000000006</v>
      </c>
      <c r="J2607" s="43">
        <f>TRUNC(H2607*I2607,2)</f>
        <v>9.7200000000000006</v>
      </c>
      <c r="M2607">
        <v>9.9200000000000017</v>
      </c>
    </row>
    <row r="2608" spans="1:13" ht="39.75" customHeight="1" x14ac:dyDescent="0.2">
      <c r="A2608" s="6" t="s">
        <v>2397</v>
      </c>
      <c r="B2608" s="5">
        <v>88265</v>
      </c>
      <c r="C2608" s="6" t="s">
        <v>14</v>
      </c>
      <c r="D2608" s="6" t="s">
        <v>3492</v>
      </c>
      <c r="E2608" s="197" t="s">
        <v>2399</v>
      </c>
      <c r="F2608" s="198"/>
      <c r="G2608" s="7" t="s">
        <v>297</v>
      </c>
      <c r="H2608" s="46">
        <v>0.124</v>
      </c>
      <c r="I2608" s="77">
        <f>'COMP-CUSTO MÃO OBRA'!$H$422</f>
        <v>41.6</v>
      </c>
      <c r="J2608" s="8">
        <f>TRUNC(H2608*I2608,2)</f>
        <v>5.15</v>
      </c>
      <c r="M2608">
        <v>41.24</v>
      </c>
    </row>
    <row r="2609" spans="1:13" ht="39.75" customHeight="1" x14ac:dyDescent="0.2">
      <c r="A2609" s="10" t="s">
        <v>2391</v>
      </c>
      <c r="B2609" s="10">
        <v>38094</v>
      </c>
      <c r="C2609" s="10" t="s">
        <v>14</v>
      </c>
      <c r="D2609" s="9" t="s">
        <v>4288</v>
      </c>
      <c r="E2609" s="212" t="s">
        <v>2394</v>
      </c>
      <c r="F2609" s="199"/>
      <c r="G2609" s="10" t="s">
        <v>15</v>
      </c>
      <c r="H2609" s="47">
        <v>1</v>
      </c>
      <c r="I2609" s="211">
        <f>VLOOKUP(B2609,CURVA_ABC_INSUM!$B$5:$H$1423,7,0)</f>
        <v>3.01</v>
      </c>
      <c r="J2609" s="211">
        <f>TRUNC(H2609*I2609,2)</f>
        <v>3.01</v>
      </c>
      <c r="M2609">
        <v>3.17</v>
      </c>
    </row>
    <row r="2610" spans="1:13" ht="39.75" customHeight="1" x14ac:dyDescent="0.2">
      <c r="A2610" s="10" t="s">
        <v>2391</v>
      </c>
      <c r="B2610" s="10">
        <v>38099</v>
      </c>
      <c r="C2610" s="10" t="s">
        <v>14</v>
      </c>
      <c r="D2610" s="9" t="s">
        <v>4289</v>
      </c>
      <c r="E2610" s="212" t="s">
        <v>2394</v>
      </c>
      <c r="F2610" s="199"/>
      <c r="G2610" s="10" t="s">
        <v>15</v>
      </c>
      <c r="H2610" s="47">
        <v>1</v>
      </c>
      <c r="I2610" s="211">
        <f>VLOOKUP(B2610,CURVA_ABC_INSUM!$B$5:$H$1423,7,0)</f>
        <v>1.56</v>
      </c>
      <c r="J2610" s="211">
        <f>TRUNC(H2610*I2610,2)</f>
        <v>1.56</v>
      </c>
      <c r="M2610">
        <v>1.64</v>
      </c>
    </row>
    <row r="2611" spans="1:13" ht="39.75" customHeight="1" thickBot="1" x14ac:dyDescent="0.25">
      <c r="A2611" s="13"/>
      <c r="B2611" s="13"/>
      <c r="C2611" s="12"/>
      <c r="D2611" s="13"/>
      <c r="E2611" s="13"/>
      <c r="F2611" s="48"/>
      <c r="G2611" s="13"/>
      <c r="H2611" s="87"/>
      <c r="I2611" s="87"/>
      <c r="J2611" s="48"/>
    </row>
    <row r="2612" spans="1:13" ht="39.75" customHeight="1" thickTop="1" x14ac:dyDescent="0.2">
      <c r="A2612" s="45"/>
      <c r="B2612" s="45"/>
      <c r="C2612" s="89"/>
      <c r="D2612" s="45"/>
      <c r="E2612" s="45"/>
      <c r="F2612" s="45"/>
      <c r="G2612" s="45"/>
      <c r="H2612" s="45"/>
      <c r="I2612" s="45"/>
      <c r="J2612" s="45"/>
    </row>
    <row r="2613" spans="1:13" ht="39.75" customHeight="1" x14ac:dyDescent="0.2">
      <c r="A2613" s="28"/>
      <c r="B2613" s="4" t="s">
        <v>2</v>
      </c>
      <c r="C2613" s="26" t="s">
        <v>3</v>
      </c>
      <c r="D2613" s="28" t="s">
        <v>4</v>
      </c>
      <c r="E2613" s="193" t="s">
        <v>2388</v>
      </c>
      <c r="F2613" s="194"/>
      <c r="G2613" s="26" t="s">
        <v>190</v>
      </c>
      <c r="H2613" s="4" t="s">
        <v>6</v>
      </c>
      <c r="I2613" s="4" t="s">
        <v>7</v>
      </c>
      <c r="J2613" s="4" t="s">
        <v>191</v>
      </c>
      <c r="M2613" t="s">
        <v>7</v>
      </c>
    </row>
    <row r="2614" spans="1:13" ht="39.75" customHeight="1" x14ac:dyDescent="0.2">
      <c r="A2614" s="29" t="s">
        <v>2389</v>
      </c>
      <c r="B2614" s="42">
        <v>91950</v>
      </c>
      <c r="C2614" s="41" t="s">
        <v>14</v>
      </c>
      <c r="D2614" s="29" t="s">
        <v>3689</v>
      </c>
      <c r="E2614" s="195" t="s">
        <v>2409</v>
      </c>
      <c r="F2614" s="196"/>
      <c r="G2614" s="41" t="s">
        <v>15</v>
      </c>
      <c r="H2614" s="44">
        <v>1</v>
      </c>
      <c r="I2614" s="85">
        <f>SUM(J2615:J2617)</f>
        <v>13.45</v>
      </c>
      <c r="J2614" s="43">
        <f>TRUNC(H2614*I2614,2)</f>
        <v>13.45</v>
      </c>
      <c r="M2614">
        <v>15.139999999999999</v>
      </c>
    </row>
    <row r="2615" spans="1:13" ht="39.75" customHeight="1" x14ac:dyDescent="0.2">
      <c r="A2615" s="6" t="s">
        <v>2397</v>
      </c>
      <c r="B2615" s="5">
        <v>88264</v>
      </c>
      <c r="C2615" s="7" t="s">
        <v>14</v>
      </c>
      <c r="D2615" s="6" t="s">
        <v>2411</v>
      </c>
      <c r="E2615" s="197" t="s">
        <v>2399</v>
      </c>
      <c r="F2615" s="198"/>
      <c r="G2615" s="7" t="s">
        <v>297</v>
      </c>
      <c r="H2615" s="46">
        <v>0.14599999999999999</v>
      </c>
      <c r="I2615" s="77">
        <f>'COMP-CUSTO MÃO OBRA'!$H$346</f>
        <v>32.82</v>
      </c>
      <c r="J2615" s="8">
        <f>TRUNC(H2615*I2615,2)</f>
        <v>4.79</v>
      </c>
      <c r="M2615">
        <v>41.24</v>
      </c>
    </row>
    <row r="2616" spans="1:13" ht="39.75" customHeight="1" x14ac:dyDescent="0.2">
      <c r="A2616" s="10" t="s">
        <v>2391</v>
      </c>
      <c r="B2616" s="10">
        <v>38098</v>
      </c>
      <c r="C2616" s="10" t="s">
        <v>14</v>
      </c>
      <c r="D2616" s="9" t="s">
        <v>4290</v>
      </c>
      <c r="E2616" s="212" t="s">
        <v>2394</v>
      </c>
      <c r="F2616" s="199"/>
      <c r="G2616" s="10" t="s">
        <v>15</v>
      </c>
      <c r="H2616" s="47">
        <v>1</v>
      </c>
      <c r="I2616" s="211">
        <f>VLOOKUP(B2616,CURVA_ABC_INSUM!$B$5:$H$1423,7,0)</f>
        <v>6.11</v>
      </c>
      <c r="J2616" s="211">
        <f>TRUNC(H2616*I2616,2)</f>
        <v>6.11</v>
      </c>
      <c r="M2616">
        <v>6.43</v>
      </c>
    </row>
    <row r="2617" spans="1:13" ht="39.75" customHeight="1" x14ac:dyDescent="0.2">
      <c r="A2617" s="10" t="s">
        <v>2391</v>
      </c>
      <c r="B2617" s="10">
        <v>38100</v>
      </c>
      <c r="C2617" s="10" t="s">
        <v>14</v>
      </c>
      <c r="D2617" s="9" t="s">
        <v>4291</v>
      </c>
      <c r="E2617" s="212" t="s">
        <v>2394</v>
      </c>
      <c r="F2617" s="199"/>
      <c r="G2617" s="10" t="s">
        <v>15</v>
      </c>
      <c r="H2617" s="47">
        <v>1</v>
      </c>
      <c r="I2617" s="211">
        <f>VLOOKUP(B2617,CURVA_ABC_INSUM!$B$5:$H$1423,7,0)</f>
        <v>2.5499999999999998</v>
      </c>
      <c r="J2617" s="211">
        <f>TRUNC(H2617*I2617,2)</f>
        <v>2.5499999999999998</v>
      </c>
      <c r="M2617">
        <v>2.69</v>
      </c>
    </row>
    <row r="2618" spans="1:13" ht="39.75" customHeight="1" thickBot="1" x14ac:dyDescent="0.25">
      <c r="A2618" s="13"/>
      <c r="B2618" s="13"/>
      <c r="C2618" s="12"/>
      <c r="D2618" s="13"/>
      <c r="E2618" s="13"/>
      <c r="F2618" s="48"/>
      <c r="G2618" s="13"/>
      <c r="H2618" s="87"/>
      <c r="I2618" s="87"/>
      <c r="J2618" s="48"/>
    </row>
    <row r="2619" spans="1:13" ht="39.75" customHeight="1" thickTop="1" x14ac:dyDescent="0.2">
      <c r="A2619" s="45"/>
      <c r="B2619" s="45"/>
      <c r="C2619" s="89"/>
      <c r="D2619" s="45"/>
      <c r="E2619" s="45"/>
      <c r="F2619" s="45"/>
      <c r="G2619" s="45"/>
      <c r="H2619" s="45"/>
      <c r="I2619" s="45"/>
      <c r="J2619" s="45"/>
    </row>
    <row r="2620" spans="1:13" ht="39.75" customHeight="1" x14ac:dyDescent="0.2">
      <c r="A2620" s="28"/>
      <c r="B2620" s="4" t="s">
        <v>2</v>
      </c>
      <c r="C2620" s="26" t="s">
        <v>3</v>
      </c>
      <c r="D2620" s="28" t="s">
        <v>4</v>
      </c>
      <c r="E2620" s="193" t="s">
        <v>2388</v>
      </c>
      <c r="F2620" s="194"/>
      <c r="G2620" s="26" t="s">
        <v>190</v>
      </c>
      <c r="H2620" s="4" t="s">
        <v>6</v>
      </c>
      <c r="I2620" s="4" t="s">
        <v>7</v>
      </c>
      <c r="J2620" s="4" t="s">
        <v>191</v>
      </c>
      <c r="M2620" t="s">
        <v>7</v>
      </c>
    </row>
    <row r="2621" spans="1:13" ht="39.75" customHeight="1" x14ac:dyDescent="0.2">
      <c r="A2621" s="29" t="s">
        <v>2389</v>
      </c>
      <c r="B2621" s="42" t="s">
        <v>3295</v>
      </c>
      <c r="C2621" s="41" t="s">
        <v>13</v>
      </c>
      <c r="D2621" s="29" t="s">
        <v>3296</v>
      </c>
      <c r="E2621" s="195" t="s">
        <v>2435</v>
      </c>
      <c r="F2621" s="196"/>
      <c r="G2621" s="41" t="s">
        <v>5</v>
      </c>
      <c r="H2621" s="44">
        <v>1</v>
      </c>
      <c r="I2621" s="85">
        <f>SUM(J2622:J2625)</f>
        <v>41.569999999999993</v>
      </c>
      <c r="J2621" s="43">
        <f>TRUNC(H2621*I2621,2)</f>
        <v>41.57</v>
      </c>
      <c r="M2621">
        <v>42.28</v>
      </c>
    </row>
    <row r="2622" spans="1:13" ht="39.75" customHeight="1" x14ac:dyDescent="0.2">
      <c r="A2622" s="6" t="s">
        <v>2397</v>
      </c>
      <c r="B2622" s="5">
        <v>94964</v>
      </c>
      <c r="C2622" s="7" t="s">
        <v>14</v>
      </c>
      <c r="D2622" s="6" t="s">
        <v>2732</v>
      </c>
      <c r="E2622" s="197" t="s">
        <v>2410</v>
      </c>
      <c r="F2622" s="198"/>
      <c r="G2622" s="7" t="s">
        <v>71</v>
      </c>
      <c r="H2622" s="46">
        <v>2.4E-2</v>
      </c>
      <c r="I2622" s="77">
        <f>$J$773</f>
        <v>494.99</v>
      </c>
      <c r="J2622" s="8">
        <f>TRUNC(H2622*I2622,2)</f>
        <v>11.87</v>
      </c>
      <c r="M2622">
        <v>486.99</v>
      </c>
    </row>
    <row r="2623" spans="1:13" ht="39.75" customHeight="1" x14ac:dyDescent="0.2">
      <c r="A2623" s="6" t="s">
        <v>2397</v>
      </c>
      <c r="B2623" s="5" t="s">
        <v>3261</v>
      </c>
      <c r="C2623" s="7" t="s">
        <v>13</v>
      </c>
      <c r="D2623" s="6" t="s">
        <v>3262</v>
      </c>
      <c r="E2623" s="197" t="s">
        <v>2410</v>
      </c>
      <c r="F2623" s="198"/>
      <c r="G2623" s="7" t="s">
        <v>220</v>
      </c>
      <c r="H2623" s="46">
        <v>0.15</v>
      </c>
      <c r="I2623" s="77">
        <f>$J$1152</f>
        <v>103.4</v>
      </c>
      <c r="J2623" s="8">
        <f>TRUNC(H2623*I2623,2)</f>
        <v>15.51</v>
      </c>
      <c r="M2623">
        <v>105.19</v>
      </c>
    </row>
    <row r="2624" spans="1:13" ht="39.75" customHeight="1" x14ac:dyDescent="0.2">
      <c r="A2624" s="6" t="s">
        <v>2397</v>
      </c>
      <c r="B2624" s="5">
        <v>103670</v>
      </c>
      <c r="C2624" s="7" t="s">
        <v>14</v>
      </c>
      <c r="D2624" s="6" t="s">
        <v>947</v>
      </c>
      <c r="E2624" s="197" t="s">
        <v>2410</v>
      </c>
      <c r="F2624" s="198"/>
      <c r="G2624" s="7" t="s">
        <v>71</v>
      </c>
      <c r="H2624" s="46">
        <v>2.4E-2</v>
      </c>
      <c r="I2624" s="77">
        <f>COMP_CUSTO_PRINC!$J$2005</f>
        <v>369.11</v>
      </c>
      <c r="J2624" s="8">
        <f>TRUNC(H2624*I2624,2)</f>
        <v>8.85</v>
      </c>
      <c r="M2624">
        <v>364.84</v>
      </c>
    </row>
    <row r="2625" spans="1:13" ht="39.75" customHeight="1" x14ac:dyDescent="0.2">
      <c r="A2625" s="6" t="s">
        <v>2397</v>
      </c>
      <c r="B2625" s="5">
        <v>91598</v>
      </c>
      <c r="C2625" s="7" t="s">
        <v>14</v>
      </c>
      <c r="D2625" s="6" t="s">
        <v>4044</v>
      </c>
      <c r="E2625" s="197" t="s">
        <v>2410</v>
      </c>
      <c r="F2625" s="198"/>
      <c r="G2625" s="7" t="s">
        <v>17</v>
      </c>
      <c r="H2625" s="46">
        <v>0.5</v>
      </c>
      <c r="I2625" s="77">
        <f>J285</f>
        <v>10.68</v>
      </c>
      <c r="J2625" s="8">
        <f>TRUNC(H2625*I2625,2)</f>
        <v>5.34</v>
      </c>
      <c r="M2625">
        <v>12.16</v>
      </c>
    </row>
    <row r="2626" spans="1:13" ht="39.75" customHeight="1" thickBot="1" x14ac:dyDescent="0.25">
      <c r="A2626" s="13"/>
      <c r="B2626" s="13"/>
      <c r="C2626" s="12"/>
      <c r="D2626" s="13"/>
      <c r="E2626" s="13"/>
      <c r="F2626" s="48"/>
      <c r="G2626" s="13"/>
      <c r="H2626" s="87"/>
      <c r="I2626" s="87"/>
      <c r="J2626" s="48"/>
    </row>
    <row r="2627" spans="1:13" ht="39.75" customHeight="1" thickTop="1" x14ac:dyDescent="0.2">
      <c r="A2627" s="45"/>
      <c r="B2627" s="45"/>
      <c r="C2627" s="89"/>
      <c r="D2627" s="45"/>
      <c r="E2627" s="45"/>
      <c r="F2627" s="45"/>
      <c r="G2627" s="45"/>
      <c r="H2627" s="45"/>
      <c r="I2627" s="45"/>
      <c r="J2627" s="45"/>
    </row>
    <row r="2628" spans="1:13" ht="39.75" customHeight="1" x14ac:dyDescent="0.2">
      <c r="A2628" s="28"/>
      <c r="B2628" s="4" t="s">
        <v>2</v>
      </c>
      <c r="C2628" s="26" t="s">
        <v>3</v>
      </c>
      <c r="D2628" s="28" t="s">
        <v>4</v>
      </c>
      <c r="E2628" s="193" t="s">
        <v>2388</v>
      </c>
      <c r="F2628" s="194"/>
      <c r="G2628" s="26" t="s">
        <v>190</v>
      </c>
      <c r="H2628" s="4" t="s">
        <v>6</v>
      </c>
      <c r="I2628" s="4" t="s">
        <v>7</v>
      </c>
      <c r="J2628" s="4" t="s">
        <v>191</v>
      </c>
      <c r="M2628" t="s">
        <v>7</v>
      </c>
    </row>
    <row r="2629" spans="1:13" ht="39.75" customHeight="1" x14ac:dyDescent="0.2">
      <c r="A2629" s="29" t="s">
        <v>2389</v>
      </c>
      <c r="B2629" s="42">
        <v>89438</v>
      </c>
      <c r="C2629" s="41" t="s">
        <v>14</v>
      </c>
      <c r="D2629" s="29" t="s">
        <v>3032</v>
      </c>
      <c r="E2629" s="195" t="s">
        <v>2435</v>
      </c>
      <c r="F2629" s="196"/>
      <c r="G2629" s="41" t="s">
        <v>15</v>
      </c>
      <c r="H2629" s="44">
        <v>1</v>
      </c>
      <c r="I2629" s="85">
        <f>SUM($J$2630:$J$2635)</f>
        <v>11.37</v>
      </c>
      <c r="J2629" s="43">
        <f t="shared" ref="J2629:J2635" si="223">TRUNC(H2629*I2629,2)</f>
        <v>11.37</v>
      </c>
      <c r="M2629">
        <v>11.309999999999999</v>
      </c>
    </row>
    <row r="2630" spans="1:13" ht="39.75" customHeight="1" x14ac:dyDescent="0.2">
      <c r="A2630" s="6" t="s">
        <v>2397</v>
      </c>
      <c r="B2630" s="5">
        <v>88248</v>
      </c>
      <c r="C2630" s="7" t="s">
        <v>14</v>
      </c>
      <c r="D2630" s="6" t="s">
        <v>4022</v>
      </c>
      <c r="E2630" s="197" t="s">
        <v>2399</v>
      </c>
      <c r="F2630" s="198"/>
      <c r="G2630" s="7" t="s">
        <v>297</v>
      </c>
      <c r="H2630" s="46">
        <v>0.15629999999999999</v>
      </c>
      <c r="I2630" s="77">
        <f>'COMP-CUSTO MÃO OBRA'!$H$61</f>
        <v>27.08</v>
      </c>
      <c r="J2630" s="8">
        <f t="shared" si="223"/>
        <v>4.2300000000000004</v>
      </c>
      <c r="M2630">
        <v>26.5</v>
      </c>
    </row>
    <row r="2631" spans="1:13" ht="39.75" customHeight="1" x14ac:dyDescent="0.2">
      <c r="A2631" s="6" t="s">
        <v>2397</v>
      </c>
      <c r="B2631" s="5">
        <v>88267</v>
      </c>
      <c r="C2631" s="7" t="s">
        <v>14</v>
      </c>
      <c r="D2631" s="6" t="s">
        <v>429</v>
      </c>
      <c r="E2631" s="197" t="s">
        <v>2399</v>
      </c>
      <c r="F2631" s="198"/>
      <c r="G2631" s="7" t="s">
        <v>297</v>
      </c>
      <c r="H2631" s="46">
        <v>0.15629999999999999</v>
      </c>
      <c r="I2631" s="77">
        <f>'COMP-CUSTO MÃO OBRA'!$H$822</f>
        <v>33.380000000000003</v>
      </c>
      <c r="J2631" s="8">
        <f t="shared" si="223"/>
        <v>5.21</v>
      </c>
      <c r="M2631">
        <v>33.380000000000003</v>
      </c>
    </row>
    <row r="2632" spans="1:13" ht="39.75" customHeight="1" x14ac:dyDescent="0.2">
      <c r="A2632" s="10" t="s">
        <v>2391</v>
      </c>
      <c r="B2632" s="10">
        <v>122</v>
      </c>
      <c r="C2632" s="10" t="s">
        <v>14</v>
      </c>
      <c r="D2632" s="9" t="s">
        <v>42</v>
      </c>
      <c r="E2632" s="212" t="s">
        <v>2394</v>
      </c>
      <c r="F2632" s="199"/>
      <c r="G2632" s="10" t="s">
        <v>15</v>
      </c>
      <c r="H2632" s="47">
        <v>7.1000000000000004E-3</v>
      </c>
      <c r="I2632" s="211">
        <f>VLOOKUP(B2632,CURVA_ABC_INSUM!$B$5:$H$1423,7,0)</f>
        <v>52.7</v>
      </c>
      <c r="J2632" s="211">
        <f t="shared" si="223"/>
        <v>0.37</v>
      </c>
      <c r="M2632">
        <v>50.24</v>
      </c>
    </row>
    <row r="2633" spans="1:13" ht="39.75" customHeight="1" x14ac:dyDescent="0.2">
      <c r="A2633" s="10" t="s">
        <v>2391</v>
      </c>
      <c r="B2633" s="10">
        <v>7138</v>
      </c>
      <c r="C2633" s="10" t="s">
        <v>14</v>
      </c>
      <c r="D2633" s="9" t="s">
        <v>3192</v>
      </c>
      <c r="E2633" s="212" t="s">
        <v>2394</v>
      </c>
      <c r="F2633" s="199"/>
      <c r="G2633" s="10" t="s">
        <v>15</v>
      </c>
      <c r="H2633" s="47">
        <v>1</v>
      </c>
      <c r="I2633" s="211">
        <f>VLOOKUP(B2633,CURVA_ABC_INSUM!$B$5:$H$1423,7,0)</f>
        <v>0.96</v>
      </c>
      <c r="J2633" s="211">
        <f t="shared" si="223"/>
        <v>0.96</v>
      </c>
      <c r="M2633">
        <v>1.04</v>
      </c>
    </row>
    <row r="2634" spans="1:13" ht="39.75" customHeight="1" x14ac:dyDescent="0.2">
      <c r="A2634" s="10" t="s">
        <v>2391</v>
      </c>
      <c r="B2634" s="10">
        <v>20083</v>
      </c>
      <c r="C2634" s="10" t="s">
        <v>14</v>
      </c>
      <c r="D2634" s="9" t="s">
        <v>3086</v>
      </c>
      <c r="E2634" s="212" t="s">
        <v>2394</v>
      </c>
      <c r="F2634" s="199"/>
      <c r="G2634" s="10" t="s">
        <v>15</v>
      </c>
      <c r="H2634" s="47">
        <v>8.9999999999999993E-3</v>
      </c>
      <c r="I2634" s="211">
        <f>VLOOKUP(B2634,CURVA_ABC_INSUM!$B$5:$H$1423,7,0)</f>
        <v>59.71</v>
      </c>
      <c r="J2634" s="211">
        <f t="shared" si="223"/>
        <v>0.53</v>
      </c>
      <c r="M2634">
        <v>56.92</v>
      </c>
    </row>
    <row r="2635" spans="1:13" ht="39.75" customHeight="1" x14ac:dyDescent="0.2">
      <c r="A2635" s="10" t="s">
        <v>2391</v>
      </c>
      <c r="B2635" s="10">
        <v>38383</v>
      </c>
      <c r="C2635" s="10" t="s">
        <v>14</v>
      </c>
      <c r="D2635" s="9" t="s">
        <v>3087</v>
      </c>
      <c r="E2635" s="212" t="s">
        <v>2394</v>
      </c>
      <c r="F2635" s="199"/>
      <c r="G2635" s="10" t="s">
        <v>15</v>
      </c>
      <c r="H2635" s="47">
        <v>3.9E-2</v>
      </c>
      <c r="I2635" s="211">
        <f>VLOOKUP(B2635,CURVA_ABC_INSUM!$B$5:$H$1423,7,0)</f>
        <v>1.86</v>
      </c>
      <c r="J2635" s="211">
        <f t="shared" si="223"/>
        <v>7.0000000000000007E-2</v>
      </c>
      <c r="M2635">
        <v>1.74</v>
      </c>
    </row>
    <row r="2636" spans="1:13" ht="39.75" customHeight="1" thickBot="1" x14ac:dyDescent="0.25">
      <c r="A2636" s="13"/>
      <c r="B2636" s="13"/>
      <c r="C2636" s="12"/>
      <c r="D2636" s="13"/>
      <c r="E2636" s="13"/>
      <c r="F2636" s="48"/>
      <c r="G2636" s="13"/>
      <c r="H2636" s="87"/>
      <c r="I2636" s="87"/>
      <c r="J2636" s="48"/>
    </row>
    <row r="2637" spans="1:13" ht="39.75" customHeight="1" thickTop="1" x14ac:dyDescent="0.2">
      <c r="A2637" s="45"/>
      <c r="B2637" s="45"/>
      <c r="C2637" s="89"/>
      <c r="D2637" s="45"/>
      <c r="E2637" s="45"/>
      <c r="F2637" s="45"/>
      <c r="G2637" s="45"/>
      <c r="H2637" s="45"/>
      <c r="I2637" s="45"/>
      <c r="J2637" s="45"/>
    </row>
    <row r="2638" spans="1:13" ht="39.75" customHeight="1" x14ac:dyDescent="0.2">
      <c r="A2638" s="28"/>
      <c r="B2638" s="4" t="s">
        <v>2</v>
      </c>
      <c r="C2638" s="26" t="s">
        <v>3</v>
      </c>
      <c r="D2638" s="28" t="s">
        <v>4</v>
      </c>
      <c r="E2638" s="193" t="s">
        <v>2388</v>
      </c>
      <c r="F2638" s="194"/>
      <c r="G2638" s="26" t="s">
        <v>190</v>
      </c>
      <c r="H2638" s="4" t="s">
        <v>6</v>
      </c>
      <c r="I2638" s="4" t="s">
        <v>7</v>
      </c>
      <c r="J2638" s="4" t="s">
        <v>191</v>
      </c>
      <c r="M2638" t="s">
        <v>7</v>
      </c>
    </row>
    <row r="2639" spans="1:13" ht="39.75" customHeight="1" x14ac:dyDescent="0.2">
      <c r="A2639" s="29" t="s">
        <v>2389</v>
      </c>
      <c r="B2639" s="42">
        <v>89395</v>
      </c>
      <c r="C2639" s="41" t="s">
        <v>14</v>
      </c>
      <c r="D2639" s="29" t="s">
        <v>3040</v>
      </c>
      <c r="E2639" s="195" t="s">
        <v>2435</v>
      </c>
      <c r="F2639" s="196"/>
      <c r="G2639" s="41" t="s">
        <v>15</v>
      </c>
      <c r="H2639" s="44">
        <v>1</v>
      </c>
      <c r="I2639" s="85">
        <f>SUM(J2640:J2645)</f>
        <v>14.670000000000002</v>
      </c>
      <c r="J2639" s="43">
        <f t="shared" ref="J2639:J2645" si="224">TRUNC(H2639*I2639,2)</f>
        <v>14.67</v>
      </c>
      <c r="M2639">
        <v>14.59</v>
      </c>
    </row>
    <row r="2640" spans="1:13" ht="39.75" customHeight="1" x14ac:dyDescent="0.2">
      <c r="A2640" s="6" t="s">
        <v>2397</v>
      </c>
      <c r="B2640" s="5">
        <v>88248</v>
      </c>
      <c r="C2640" s="7" t="s">
        <v>14</v>
      </c>
      <c r="D2640" s="6" t="s">
        <v>4022</v>
      </c>
      <c r="E2640" s="197" t="s">
        <v>2399</v>
      </c>
      <c r="F2640" s="198"/>
      <c r="G2640" s="7" t="s">
        <v>297</v>
      </c>
      <c r="H2640" s="46">
        <v>0.2026</v>
      </c>
      <c r="I2640" s="77">
        <f>'COMP-CUSTO MÃO OBRA'!$H$61</f>
        <v>27.08</v>
      </c>
      <c r="J2640" s="8">
        <f t="shared" si="224"/>
        <v>5.48</v>
      </c>
      <c r="M2640">
        <v>26.5</v>
      </c>
    </row>
    <row r="2641" spans="1:13" ht="39.75" customHeight="1" x14ac:dyDescent="0.2">
      <c r="A2641" s="6" t="s">
        <v>2397</v>
      </c>
      <c r="B2641" s="5">
        <v>88267</v>
      </c>
      <c r="C2641" s="7" t="s">
        <v>14</v>
      </c>
      <c r="D2641" s="6" t="s">
        <v>429</v>
      </c>
      <c r="E2641" s="197" t="s">
        <v>2399</v>
      </c>
      <c r="F2641" s="198"/>
      <c r="G2641" s="7" t="s">
        <v>297</v>
      </c>
      <c r="H2641" s="46">
        <v>0.2026</v>
      </c>
      <c r="I2641" s="77">
        <f>'COMP-CUSTO MÃO OBRA'!$H$822</f>
        <v>33.380000000000003</v>
      </c>
      <c r="J2641" s="8">
        <f t="shared" si="224"/>
        <v>6.76</v>
      </c>
      <c r="M2641">
        <v>33.380000000000003</v>
      </c>
    </row>
    <row r="2642" spans="1:13" ht="39.75" customHeight="1" x14ac:dyDescent="0.2">
      <c r="A2642" s="10" t="s">
        <v>2391</v>
      </c>
      <c r="B2642" s="10">
        <v>122</v>
      </c>
      <c r="C2642" s="10" t="s">
        <v>14</v>
      </c>
      <c r="D2642" s="9" t="s">
        <v>42</v>
      </c>
      <c r="E2642" s="212" t="s">
        <v>2394</v>
      </c>
      <c r="F2642" s="199"/>
      <c r="G2642" s="10" t="s">
        <v>15</v>
      </c>
      <c r="H2642" s="47">
        <v>1.06E-2</v>
      </c>
      <c r="I2642" s="211">
        <f>VLOOKUP(B2642,CURVA_ABC_INSUM!$B$5:$H$1423,7,0)</f>
        <v>52.7</v>
      </c>
      <c r="J2642" s="211">
        <f t="shared" si="224"/>
        <v>0.55000000000000004</v>
      </c>
      <c r="M2642">
        <v>50.24</v>
      </c>
    </row>
    <row r="2643" spans="1:13" ht="39.75" customHeight="1" x14ac:dyDescent="0.2">
      <c r="A2643" s="10" t="s">
        <v>2391</v>
      </c>
      <c r="B2643" s="10">
        <v>7139</v>
      </c>
      <c r="C2643" s="10" t="s">
        <v>14</v>
      </c>
      <c r="D2643" s="9" t="s">
        <v>3193</v>
      </c>
      <c r="E2643" s="212" t="s">
        <v>2394</v>
      </c>
      <c r="F2643" s="199"/>
      <c r="G2643" s="10" t="s">
        <v>15</v>
      </c>
      <c r="H2643" s="47">
        <v>1</v>
      </c>
      <c r="I2643" s="211">
        <f>VLOOKUP(B2643,CURVA_ABC_INSUM!$B$5:$H$1423,7,0)</f>
        <v>1.08</v>
      </c>
      <c r="J2643" s="211">
        <f t="shared" si="224"/>
        <v>1.08</v>
      </c>
      <c r="M2643">
        <v>1.18</v>
      </c>
    </row>
    <row r="2644" spans="1:13" ht="39.75" customHeight="1" x14ac:dyDescent="0.2">
      <c r="A2644" s="10" t="s">
        <v>2391</v>
      </c>
      <c r="B2644" s="10">
        <v>20083</v>
      </c>
      <c r="C2644" s="10" t="s">
        <v>14</v>
      </c>
      <c r="D2644" s="9" t="s">
        <v>3086</v>
      </c>
      <c r="E2644" s="212" t="s">
        <v>2394</v>
      </c>
      <c r="F2644" s="199"/>
      <c r="G2644" s="10" t="s">
        <v>15</v>
      </c>
      <c r="H2644" s="47">
        <v>1.2E-2</v>
      </c>
      <c r="I2644" s="211">
        <f>VLOOKUP(B2644,CURVA_ABC_INSUM!$B$5:$H$1423,7,0)</f>
        <v>59.71</v>
      </c>
      <c r="J2644" s="211">
        <f t="shared" si="224"/>
        <v>0.71</v>
      </c>
      <c r="M2644">
        <v>56.92</v>
      </c>
    </row>
    <row r="2645" spans="1:13" ht="39.75" customHeight="1" x14ac:dyDescent="0.2">
      <c r="A2645" s="10" t="s">
        <v>2391</v>
      </c>
      <c r="B2645" s="10">
        <v>38383</v>
      </c>
      <c r="C2645" s="10" t="s">
        <v>14</v>
      </c>
      <c r="D2645" s="9" t="s">
        <v>3087</v>
      </c>
      <c r="E2645" s="212" t="s">
        <v>2394</v>
      </c>
      <c r="F2645" s="199"/>
      <c r="G2645" s="10" t="s">
        <v>15</v>
      </c>
      <c r="H2645" s="47">
        <v>5.0700000000000002E-2</v>
      </c>
      <c r="I2645" s="211">
        <f>VLOOKUP(B2645,CURVA_ABC_INSUM!$B$5:$H$1423,7,0)</f>
        <v>1.86</v>
      </c>
      <c r="J2645" s="211">
        <f t="shared" si="224"/>
        <v>0.09</v>
      </c>
      <c r="M2645">
        <v>1.74</v>
      </c>
    </row>
    <row r="2646" spans="1:13" ht="39.75" customHeight="1" thickBot="1" x14ac:dyDescent="0.25">
      <c r="A2646" s="13"/>
      <c r="B2646" s="13"/>
      <c r="C2646" s="12"/>
      <c r="D2646" s="13"/>
      <c r="E2646" s="13"/>
      <c r="F2646" s="48"/>
      <c r="G2646" s="13"/>
      <c r="H2646" s="87"/>
      <c r="I2646" s="87"/>
      <c r="J2646" s="48"/>
    </row>
    <row r="2647" spans="1:13" ht="39.75" customHeight="1" thickTop="1" x14ac:dyDescent="0.2">
      <c r="A2647" s="45"/>
      <c r="B2647" s="45"/>
      <c r="C2647" s="89"/>
      <c r="D2647" s="45"/>
      <c r="E2647" s="45"/>
      <c r="F2647" s="45"/>
      <c r="G2647" s="45"/>
      <c r="H2647" s="45"/>
      <c r="I2647" s="45"/>
      <c r="J2647" s="45"/>
    </row>
    <row r="2648" spans="1:13" ht="39.75" customHeight="1" x14ac:dyDescent="0.2">
      <c r="A2648" s="28"/>
      <c r="B2648" s="4" t="s">
        <v>2</v>
      </c>
      <c r="C2648" s="26" t="s">
        <v>3</v>
      </c>
      <c r="D2648" s="28" t="s">
        <v>4</v>
      </c>
      <c r="E2648" s="193" t="s">
        <v>2388</v>
      </c>
      <c r="F2648" s="194"/>
      <c r="G2648" s="26" t="s">
        <v>190</v>
      </c>
      <c r="H2648" s="4" t="s">
        <v>6</v>
      </c>
      <c r="I2648" s="4" t="s">
        <v>7</v>
      </c>
      <c r="J2648" s="4" t="s">
        <v>191</v>
      </c>
      <c r="M2648" t="s">
        <v>7</v>
      </c>
    </row>
    <row r="2649" spans="1:13" ht="39.75" customHeight="1" x14ac:dyDescent="0.2">
      <c r="A2649" s="29" t="s">
        <v>2389</v>
      </c>
      <c r="B2649" s="42">
        <v>89620</v>
      </c>
      <c r="C2649" s="41" t="s">
        <v>14</v>
      </c>
      <c r="D2649" s="29" t="s">
        <v>3083</v>
      </c>
      <c r="E2649" s="195" t="s">
        <v>2435</v>
      </c>
      <c r="F2649" s="196"/>
      <c r="G2649" s="41" t="s">
        <v>15</v>
      </c>
      <c r="H2649" s="44">
        <v>1</v>
      </c>
      <c r="I2649" s="85">
        <f>SUM(J2650:J2655)</f>
        <v>12.12</v>
      </c>
      <c r="J2649" s="43">
        <f t="shared" ref="J2649:J2655" si="225">TRUNC(H2649*I2649,2)</f>
        <v>12.12</v>
      </c>
      <c r="M2649">
        <v>12.26</v>
      </c>
    </row>
    <row r="2650" spans="1:13" ht="39.75" customHeight="1" x14ac:dyDescent="0.2">
      <c r="A2650" s="6" t="s">
        <v>2397</v>
      </c>
      <c r="B2650" s="5">
        <v>88248</v>
      </c>
      <c r="C2650" s="7" t="s">
        <v>14</v>
      </c>
      <c r="D2650" s="6" t="s">
        <v>4022</v>
      </c>
      <c r="E2650" s="197" t="s">
        <v>2399</v>
      </c>
      <c r="F2650" s="198"/>
      <c r="G2650" s="7" t="s">
        <v>297</v>
      </c>
      <c r="H2650" s="46">
        <v>0.1153</v>
      </c>
      <c r="I2650" s="77">
        <f>'COMP-CUSTO MÃO OBRA'!$H$61</f>
        <v>27.08</v>
      </c>
      <c r="J2650" s="8">
        <f t="shared" si="225"/>
        <v>3.12</v>
      </c>
      <c r="M2650">
        <v>26.5</v>
      </c>
    </row>
    <row r="2651" spans="1:13" ht="39.75" customHeight="1" x14ac:dyDescent="0.2">
      <c r="A2651" s="6" t="s">
        <v>2397</v>
      </c>
      <c r="B2651" s="5">
        <v>88267</v>
      </c>
      <c r="C2651" s="7" t="s">
        <v>14</v>
      </c>
      <c r="D2651" s="6" t="s">
        <v>429</v>
      </c>
      <c r="E2651" s="197" t="s">
        <v>2399</v>
      </c>
      <c r="F2651" s="198"/>
      <c r="G2651" s="7" t="s">
        <v>297</v>
      </c>
      <c r="H2651" s="46">
        <v>0.1153</v>
      </c>
      <c r="I2651" s="77">
        <f>'COMP-CUSTO MÃO OBRA'!$H$822</f>
        <v>33.380000000000003</v>
      </c>
      <c r="J2651" s="8">
        <f t="shared" si="225"/>
        <v>3.84</v>
      </c>
      <c r="M2651">
        <v>33.380000000000003</v>
      </c>
    </row>
    <row r="2652" spans="1:13" ht="39.75" customHeight="1" x14ac:dyDescent="0.2">
      <c r="A2652" s="10" t="s">
        <v>2391</v>
      </c>
      <c r="B2652" s="10">
        <v>122</v>
      </c>
      <c r="C2652" s="10" t="s">
        <v>14</v>
      </c>
      <c r="D2652" s="9" t="s">
        <v>42</v>
      </c>
      <c r="E2652" s="212" t="s">
        <v>2394</v>
      </c>
      <c r="F2652" s="199"/>
      <c r="G2652" s="10" t="s">
        <v>15</v>
      </c>
      <c r="H2652" s="47">
        <v>1.41E-2</v>
      </c>
      <c r="I2652" s="211">
        <f>VLOOKUP(B2652,CURVA_ABC_INSUM!$B$5:$H$1423,7,0)</f>
        <v>52.7</v>
      </c>
      <c r="J2652" s="211">
        <f t="shared" si="225"/>
        <v>0.74</v>
      </c>
      <c r="M2652">
        <v>50.24</v>
      </c>
    </row>
    <row r="2653" spans="1:13" ht="39.75" customHeight="1" x14ac:dyDescent="0.2">
      <c r="A2653" s="10" t="s">
        <v>2391</v>
      </c>
      <c r="B2653" s="10">
        <v>7140</v>
      </c>
      <c r="C2653" s="10" t="s">
        <v>14</v>
      </c>
      <c r="D2653" s="9" t="s">
        <v>3194</v>
      </c>
      <c r="E2653" s="212" t="s">
        <v>2394</v>
      </c>
      <c r="F2653" s="199"/>
      <c r="G2653" s="10" t="s">
        <v>15</v>
      </c>
      <c r="H2653" s="47">
        <v>1</v>
      </c>
      <c r="I2653" s="211">
        <f>VLOOKUP(B2653,CURVA_ABC_INSUM!$B$5:$H$1423,7,0)</f>
        <v>3.41</v>
      </c>
      <c r="J2653" s="211">
        <f t="shared" si="225"/>
        <v>3.41</v>
      </c>
      <c r="M2653">
        <v>3.71</v>
      </c>
    </row>
    <row r="2654" spans="1:13" ht="39.75" customHeight="1" x14ac:dyDescent="0.2">
      <c r="A2654" s="10" t="s">
        <v>2391</v>
      </c>
      <c r="B2654" s="10">
        <v>20083</v>
      </c>
      <c r="C2654" s="10" t="s">
        <v>14</v>
      </c>
      <c r="D2654" s="9" t="s">
        <v>3086</v>
      </c>
      <c r="E2654" s="212" t="s">
        <v>2394</v>
      </c>
      <c r="F2654" s="199"/>
      <c r="G2654" s="10" t="s">
        <v>15</v>
      </c>
      <c r="H2654" s="47">
        <v>1.6500000000000001E-2</v>
      </c>
      <c r="I2654" s="211">
        <f>VLOOKUP(B2654,CURVA_ABC_INSUM!$B$5:$H$1423,7,0)</f>
        <v>59.71</v>
      </c>
      <c r="J2654" s="211">
        <f t="shared" si="225"/>
        <v>0.98</v>
      </c>
      <c r="M2654">
        <v>56.92</v>
      </c>
    </row>
    <row r="2655" spans="1:13" ht="39.75" customHeight="1" x14ac:dyDescent="0.2">
      <c r="A2655" s="10" t="s">
        <v>2391</v>
      </c>
      <c r="B2655" s="10">
        <v>38383</v>
      </c>
      <c r="C2655" s="10" t="s">
        <v>14</v>
      </c>
      <c r="D2655" s="9" t="s">
        <v>3087</v>
      </c>
      <c r="E2655" s="212" t="s">
        <v>2394</v>
      </c>
      <c r="F2655" s="199"/>
      <c r="G2655" s="10" t="s">
        <v>15</v>
      </c>
      <c r="H2655" s="47">
        <v>1.9699999999999999E-2</v>
      </c>
      <c r="I2655" s="211">
        <f>VLOOKUP(B2655,CURVA_ABC_INSUM!$B$5:$H$1423,7,0)</f>
        <v>1.86</v>
      </c>
      <c r="J2655" s="211">
        <f t="shared" si="225"/>
        <v>0.03</v>
      </c>
      <c r="M2655">
        <v>1.74</v>
      </c>
    </row>
    <row r="2656" spans="1:13" ht="39.75" customHeight="1" thickBot="1" x14ac:dyDescent="0.25">
      <c r="A2656" s="13"/>
      <c r="B2656" s="13"/>
      <c r="C2656" s="12"/>
      <c r="D2656" s="13"/>
      <c r="E2656" s="13"/>
      <c r="F2656" s="48"/>
      <c r="G2656" s="13"/>
      <c r="H2656" s="87"/>
      <c r="I2656" s="87"/>
      <c r="J2656" s="48"/>
    </row>
    <row r="2657" spans="1:13" ht="39.75" customHeight="1" thickTop="1" x14ac:dyDescent="0.2">
      <c r="A2657" s="45"/>
      <c r="B2657" s="45"/>
      <c r="C2657" s="89"/>
      <c r="D2657" s="45"/>
      <c r="E2657" s="45"/>
      <c r="F2657" s="45"/>
      <c r="G2657" s="45"/>
      <c r="H2657" s="45"/>
      <c r="I2657" s="45"/>
      <c r="J2657" s="45"/>
    </row>
    <row r="2658" spans="1:13" ht="39.75" customHeight="1" x14ac:dyDescent="0.2">
      <c r="A2658" s="28"/>
      <c r="B2658" s="4" t="s">
        <v>2</v>
      </c>
      <c r="C2658" s="26" t="s">
        <v>3</v>
      </c>
      <c r="D2658" s="28" t="s">
        <v>4</v>
      </c>
      <c r="E2658" s="193" t="s">
        <v>2388</v>
      </c>
      <c r="F2658" s="194"/>
      <c r="G2658" s="26" t="s">
        <v>190</v>
      </c>
      <c r="H2658" s="4" t="s">
        <v>6</v>
      </c>
      <c r="I2658" s="4" t="s">
        <v>7</v>
      </c>
      <c r="J2658" s="4" t="s">
        <v>191</v>
      </c>
      <c r="M2658" t="s">
        <v>7</v>
      </c>
    </row>
    <row r="2659" spans="1:13" ht="39.75" customHeight="1" x14ac:dyDescent="0.2">
      <c r="A2659" s="29" t="s">
        <v>2389</v>
      </c>
      <c r="B2659" s="42">
        <v>89443</v>
      </c>
      <c r="C2659" s="41" t="s">
        <v>14</v>
      </c>
      <c r="D2659" s="29" t="s">
        <v>3077</v>
      </c>
      <c r="E2659" s="195" t="s">
        <v>2435</v>
      </c>
      <c r="F2659" s="196"/>
      <c r="G2659" s="41" t="s">
        <v>15</v>
      </c>
      <c r="H2659" s="44">
        <v>1</v>
      </c>
      <c r="I2659" s="85">
        <f>SUM(J2660:J2665)</f>
        <v>18.290000000000003</v>
      </c>
      <c r="J2659" s="43">
        <f t="shared" ref="J2659:J2665" si="226">TRUNC(H2659*I2659,2)</f>
        <v>18.29</v>
      </c>
      <c r="M2659">
        <v>18.36</v>
      </c>
    </row>
    <row r="2660" spans="1:13" ht="39.75" customHeight="1" x14ac:dyDescent="0.2">
      <c r="A2660" s="6" t="s">
        <v>2397</v>
      </c>
      <c r="B2660" s="5">
        <v>88248</v>
      </c>
      <c r="C2660" s="7" t="s">
        <v>14</v>
      </c>
      <c r="D2660" s="6" t="s">
        <v>4022</v>
      </c>
      <c r="E2660" s="197" t="s">
        <v>2399</v>
      </c>
      <c r="F2660" s="198"/>
      <c r="G2660" s="7" t="s">
        <v>297</v>
      </c>
      <c r="H2660" s="46">
        <v>0.21609999999999999</v>
      </c>
      <c r="I2660" s="77">
        <f>'COMP-CUSTO MÃO OBRA'!$H$61</f>
        <v>27.08</v>
      </c>
      <c r="J2660" s="8">
        <f t="shared" si="226"/>
        <v>5.85</v>
      </c>
      <c r="M2660">
        <v>26.5</v>
      </c>
    </row>
    <row r="2661" spans="1:13" ht="39.75" customHeight="1" x14ac:dyDescent="0.2">
      <c r="A2661" s="6" t="s">
        <v>2397</v>
      </c>
      <c r="B2661" s="5">
        <v>88267</v>
      </c>
      <c r="C2661" s="7" t="s">
        <v>14</v>
      </c>
      <c r="D2661" s="6" t="s">
        <v>429</v>
      </c>
      <c r="E2661" s="197" t="s">
        <v>2399</v>
      </c>
      <c r="F2661" s="198"/>
      <c r="G2661" s="7" t="s">
        <v>297</v>
      </c>
      <c r="H2661" s="46">
        <v>0.21609999999999999</v>
      </c>
      <c r="I2661" s="77">
        <f>'COMP-CUSTO MÃO OBRA'!$H$822</f>
        <v>33.380000000000003</v>
      </c>
      <c r="J2661" s="8">
        <f t="shared" si="226"/>
        <v>7.21</v>
      </c>
      <c r="M2661">
        <v>33.380000000000003</v>
      </c>
    </row>
    <row r="2662" spans="1:13" ht="39.75" customHeight="1" x14ac:dyDescent="0.2">
      <c r="A2662" s="10" t="s">
        <v>2391</v>
      </c>
      <c r="B2662" s="10">
        <v>122</v>
      </c>
      <c r="C2662" s="10" t="s">
        <v>14</v>
      </c>
      <c r="D2662" s="9" t="s">
        <v>42</v>
      </c>
      <c r="E2662" s="212" t="s">
        <v>2394</v>
      </c>
      <c r="F2662" s="199"/>
      <c r="G2662" s="10" t="s">
        <v>15</v>
      </c>
      <c r="H2662" s="47">
        <v>1.41E-2</v>
      </c>
      <c r="I2662" s="211">
        <f>VLOOKUP(B2662,CURVA_ABC_INSUM!$B$5:$H$1423,7,0)</f>
        <v>52.7</v>
      </c>
      <c r="J2662" s="211">
        <f t="shared" si="226"/>
        <v>0.74</v>
      </c>
      <c r="M2662">
        <v>50.24</v>
      </c>
    </row>
    <row r="2663" spans="1:13" ht="39.75" customHeight="1" x14ac:dyDescent="0.2">
      <c r="A2663" s="10" t="s">
        <v>2391</v>
      </c>
      <c r="B2663" s="10">
        <v>7140</v>
      </c>
      <c r="C2663" s="10" t="s">
        <v>14</v>
      </c>
      <c r="D2663" s="9" t="s">
        <v>3194</v>
      </c>
      <c r="E2663" s="212" t="s">
        <v>2394</v>
      </c>
      <c r="F2663" s="199"/>
      <c r="G2663" s="10" t="s">
        <v>15</v>
      </c>
      <c r="H2663" s="47">
        <v>1</v>
      </c>
      <c r="I2663" s="211">
        <f>VLOOKUP(B2663,CURVA_ABC_INSUM!$B$5:$H$1423,7,0)</f>
        <v>3.41</v>
      </c>
      <c r="J2663" s="211">
        <f t="shared" si="226"/>
        <v>3.41</v>
      </c>
      <c r="M2663">
        <v>3.71</v>
      </c>
    </row>
    <row r="2664" spans="1:13" ht="39.75" customHeight="1" x14ac:dyDescent="0.2">
      <c r="A2664" s="10" t="s">
        <v>2391</v>
      </c>
      <c r="B2664" s="10">
        <v>20083</v>
      </c>
      <c r="C2664" s="10" t="s">
        <v>14</v>
      </c>
      <c r="D2664" s="9" t="s">
        <v>3086</v>
      </c>
      <c r="E2664" s="212" t="s">
        <v>2394</v>
      </c>
      <c r="F2664" s="199"/>
      <c r="G2664" s="10" t="s">
        <v>15</v>
      </c>
      <c r="H2664" s="47">
        <v>1.6500000000000001E-2</v>
      </c>
      <c r="I2664" s="211">
        <f>VLOOKUP(B2664,CURVA_ABC_INSUM!$B$5:$H$1423,7,0)</f>
        <v>59.71</v>
      </c>
      <c r="J2664" s="211">
        <f t="shared" si="226"/>
        <v>0.98</v>
      </c>
      <c r="M2664">
        <v>56.92</v>
      </c>
    </row>
    <row r="2665" spans="1:13" ht="39.75" customHeight="1" x14ac:dyDescent="0.2">
      <c r="A2665" s="10" t="s">
        <v>2391</v>
      </c>
      <c r="B2665" s="10">
        <v>38383</v>
      </c>
      <c r="C2665" s="10" t="s">
        <v>14</v>
      </c>
      <c r="D2665" s="9" t="s">
        <v>3087</v>
      </c>
      <c r="E2665" s="212" t="s">
        <v>2394</v>
      </c>
      <c r="F2665" s="199"/>
      <c r="G2665" s="10" t="s">
        <v>15</v>
      </c>
      <c r="H2665" s="47">
        <v>5.3999999999999999E-2</v>
      </c>
      <c r="I2665" s="211">
        <f>VLOOKUP(B2665,CURVA_ABC_INSUM!$B$5:$H$1423,7,0)</f>
        <v>1.86</v>
      </c>
      <c r="J2665" s="211">
        <f t="shared" si="226"/>
        <v>0.1</v>
      </c>
      <c r="M2665">
        <v>1.74</v>
      </c>
    </row>
    <row r="2666" spans="1:13" ht="39.75" customHeight="1" thickBot="1" x14ac:dyDescent="0.25">
      <c r="A2666" s="13"/>
      <c r="B2666" s="13"/>
      <c r="C2666" s="12"/>
      <c r="D2666" s="13"/>
      <c r="E2666" s="13"/>
      <c r="F2666" s="48"/>
      <c r="G2666" s="13"/>
      <c r="H2666" s="87"/>
      <c r="I2666" s="87"/>
      <c r="J2666" s="48"/>
    </row>
    <row r="2667" spans="1:13" ht="39.75" customHeight="1" thickTop="1" x14ac:dyDescent="0.2">
      <c r="A2667" s="45"/>
      <c r="B2667" s="45"/>
      <c r="C2667" s="89"/>
      <c r="D2667" s="45"/>
      <c r="E2667" s="45"/>
      <c r="F2667" s="45"/>
      <c r="G2667" s="45"/>
      <c r="H2667" s="45"/>
      <c r="I2667" s="45"/>
      <c r="J2667" s="45"/>
    </row>
    <row r="2668" spans="1:13" ht="39.75" customHeight="1" x14ac:dyDescent="0.2">
      <c r="A2668" s="28"/>
      <c r="B2668" s="4" t="s">
        <v>2</v>
      </c>
      <c r="C2668" s="26" t="s">
        <v>3</v>
      </c>
      <c r="D2668" s="28" t="s">
        <v>4</v>
      </c>
      <c r="E2668" s="193" t="s">
        <v>2388</v>
      </c>
      <c r="F2668" s="194"/>
      <c r="G2668" s="26" t="s">
        <v>190</v>
      </c>
      <c r="H2668" s="4" t="s">
        <v>6</v>
      </c>
      <c r="I2668" s="4" t="s">
        <v>7</v>
      </c>
      <c r="J2668" s="4" t="s">
        <v>191</v>
      </c>
      <c r="M2668" t="s">
        <v>7</v>
      </c>
    </row>
    <row r="2669" spans="1:13" ht="39.75" customHeight="1" x14ac:dyDescent="0.2">
      <c r="A2669" s="29" t="s">
        <v>2389</v>
      </c>
      <c r="B2669" s="42">
        <v>89628</v>
      </c>
      <c r="C2669" s="41" t="s">
        <v>14</v>
      </c>
      <c r="D2669" s="29" t="s">
        <v>3068</v>
      </c>
      <c r="E2669" s="195" t="s">
        <v>2435</v>
      </c>
      <c r="F2669" s="196"/>
      <c r="G2669" s="41" t="s">
        <v>15</v>
      </c>
      <c r="H2669" s="44">
        <v>1</v>
      </c>
      <c r="I2669" s="85">
        <f>SUM(J2670:J2675)</f>
        <v>44.440000000000005</v>
      </c>
      <c r="J2669" s="43">
        <f t="shared" ref="J2669:J2675" si="227">TRUNC(H2669*I2669,2)</f>
        <v>44.44</v>
      </c>
      <c r="M2669">
        <v>46.58</v>
      </c>
    </row>
    <row r="2670" spans="1:13" ht="39.75" customHeight="1" x14ac:dyDescent="0.2">
      <c r="A2670" s="6" t="s">
        <v>2397</v>
      </c>
      <c r="B2670" s="5">
        <v>88248</v>
      </c>
      <c r="C2670" s="7" t="s">
        <v>14</v>
      </c>
      <c r="D2670" s="6" t="s">
        <v>4022</v>
      </c>
      <c r="E2670" s="197" t="s">
        <v>2399</v>
      </c>
      <c r="F2670" s="198"/>
      <c r="G2670" s="7" t="s">
        <v>297</v>
      </c>
      <c r="H2670" s="46">
        <v>0.2</v>
      </c>
      <c r="I2670" s="77">
        <f>'COMP-CUSTO MÃO OBRA'!$H$61</f>
        <v>27.08</v>
      </c>
      <c r="J2670" s="8">
        <f t="shared" si="227"/>
        <v>5.41</v>
      </c>
      <c r="M2670">
        <v>26.5</v>
      </c>
    </row>
    <row r="2671" spans="1:13" ht="39.75" customHeight="1" x14ac:dyDescent="0.2">
      <c r="A2671" s="6" t="s">
        <v>2397</v>
      </c>
      <c r="B2671" s="5">
        <v>88267</v>
      </c>
      <c r="C2671" s="7" t="s">
        <v>14</v>
      </c>
      <c r="D2671" s="6" t="s">
        <v>429</v>
      </c>
      <c r="E2671" s="197" t="s">
        <v>2399</v>
      </c>
      <c r="F2671" s="198"/>
      <c r="G2671" s="7" t="s">
        <v>297</v>
      </c>
      <c r="H2671" s="46">
        <v>0.2</v>
      </c>
      <c r="I2671" s="77">
        <f>'COMP-CUSTO MÃO OBRA'!$H$822</f>
        <v>33.380000000000003</v>
      </c>
      <c r="J2671" s="8">
        <f t="shared" si="227"/>
        <v>6.67</v>
      </c>
      <c r="M2671">
        <v>33.380000000000003</v>
      </c>
    </row>
    <row r="2672" spans="1:13" ht="39.75" customHeight="1" x14ac:dyDescent="0.2">
      <c r="A2672" s="10" t="s">
        <v>2391</v>
      </c>
      <c r="B2672" s="10">
        <v>122</v>
      </c>
      <c r="C2672" s="10" t="s">
        <v>14</v>
      </c>
      <c r="D2672" s="9" t="s">
        <v>42</v>
      </c>
      <c r="E2672" s="212" t="s">
        <v>2394</v>
      </c>
      <c r="F2672" s="199"/>
      <c r="G2672" s="10" t="s">
        <v>15</v>
      </c>
      <c r="H2672" s="47">
        <v>3.1800000000000002E-2</v>
      </c>
      <c r="I2672" s="211">
        <f>VLOOKUP(B2672,CURVA_ABC_INSUM!$B$5:$H$1423,7,0)</f>
        <v>52.7</v>
      </c>
      <c r="J2672" s="211">
        <f t="shared" si="227"/>
        <v>1.67</v>
      </c>
      <c r="M2672">
        <v>50.24</v>
      </c>
    </row>
    <row r="2673" spans="1:13" ht="39.75" customHeight="1" x14ac:dyDescent="0.2">
      <c r="A2673" s="10" t="s">
        <v>2391</v>
      </c>
      <c r="B2673" s="10">
        <v>7143</v>
      </c>
      <c r="C2673" s="10" t="s">
        <v>14</v>
      </c>
      <c r="D2673" s="9" t="s">
        <v>4292</v>
      </c>
      <c r="E2673" s="212" t="s">
        <v>2394</v>
      </c>
      <c r="F2673" s="199"/>
      <c r="G2673" s="10" t="s">
        <v>15</v>
      </c>
      <c r="H2673" s="47">
        <v>1</v>
      </c>
      <c r="I2673" s="211">
        <f>VLOOKUP(B2673,CURVA_ABC_INSUM!$B$5:$H$1423,7,0)</f>
        <v>27.95</v>
      </c>
      <c r="J2673" s="211">
        <f t="shared" si="227"/>
        <v>27.95</v>
      </c>
      <c r="M2673">
        <v>30.41</v>
      </c>
    </row>
    <row r="2674" spans="1:13" ht="39.75" customHeight="1" x14ac:dyDescent="0.2">
      <c r="A2674" s="10" t="s">
        <v>2391</v>
      </c>
      <c r="B2674" s="10">
        <v>20083</v>
      </c>
      <c r="C2674" s="10" t="s">
        <v>14</v>
      </c>
      <c r="D2674" s="9" t="s">
        <v>3086</v>
      </c>
      <c r="E2674" s="212" t="s">
        <v>2394</v>
      </c>
      <c r="F2674" s="199"/>
      <c r="G2674" s="10" t="s">
        <v>15</v>
      </c>
      <c r="H2674" s="47">
        <v>4.4999999999999998E-2</v>
      </c>
      <c r="I2674" s="211">
        <f>VLOOKUP(B2674,CURVA_ABC_INSUM!$B$5:$H$1423,7,0)</f>
        <v>59.71</v>
      </c>
      <c r="J2674" s="211">
        <f t="shared" si="227"/>
        <v>2.68</v>
      </c>
      <c r="M2674">
        <v>56.92</v>
      </c>
    </row>
    <row r="2675" spans="1:13" ht="39.75" customHeight="1" x14ac:dyDescent="0.2">
      <c r="A2675" s="10" t="s">
        <v>2391</v>
      </c>
      <c r="B2675" s="10">
        <v>38383</v>
      </c>
      <c r="C2675" s="10" t="s">
        <v>14</v>
      </c>
      <c r="D2675" s="9" t="s">
        <v>3087</v>
      </c>
      <c r="E2675" s="212" t="s">
        <v>2394</v>
      </c>
      <c r="F2675" s="199"/>
      <c r="G2675" s="10" t="s">
        <v>15</v>
      </c>
      <c r="H2675" s="47">
        <v>3.3300000000000003E-2</v>
      </c>
      <c r="I2675" s="211">
        <f>VLOOKUP(B2675,CURVA_ABC_INSUM!$B$5:$H$1423,7,0)</f>
        <v>1.86</v>
      </c>
      <c r="J2675" s="211">
        <f t="shared" si="227"/>
        <v>0.06</v>
      </c>
      <c r="M2675">
        <v>1.74</v>
      </c>
    </row>
    <row r="2676" spans="1:13" ht="39.75" customHeight="1" thickBot="1" x14ac:dyDescent="0.25">
      <c r="A2676" s="13"/>
      <c r="B2676" s="13"/>
      <c r="C2676" s="12"/>
      <c r="D2676" s="13"/>
      <c r="E2676" s="13"/>
      <c r="F2676" s="48"/>
      <c r="G2676" s="13"/>
      <c r="H2676" s="87"/>
      <c r="I2676" s="87"/>
      <c r="J2676" s="48"/>
    </row>
    <row r="2677" spans="1:13" ht="39.75" customHeight="1" thickTop="1" x14ac:dyDescent="0.2">
      <c r="A2677" s="45"/>
      <c r="B2677" s="45"/>
      <c r="C2677" s="89"/>
      <c r="D2677" s="45"/>
      <c r="E2677" s="45"/>
      <c r="F2677" s="45"/>
      <c r="G2677" s="45"/>
      <c r="H2677" s="45"/>
      <c r="I2677" s="45"/>
      <c r="J2677" s="45"/>
    </row>
    <row r="2678" spans="1:13" ht="39.75" customHeight="1" x14ac:dyDescent="0.2">
      <c r="A2678" s="28"/>
      <c r="B2678" s="4" t="s">
        <v>2</v>
      </c>
      <c r="C2678" s="26" t="s">
        <v>3</v>
      </c>
      <c r="D2678" s="28" t="s">
        <v>4</v>
      </c>
      <c r="E2678" s="193" t="s">
        <v>2388</v>
      </c>
      <c r="F2678" s="194"/>
      <c r="G2678" s="26" t="s">
        <v>190</v>
      </c>
      <c r="H2678" s="4" t="s">
        <v>6</v>
      </c>
      <c r="I2678" s="4" t="s">
        <v>7</v>
      </c>
      <c r="J2678" s="4" t="s">
        <v>191</v>
      </c>
      <c r="M2678" t="s">
        <v>7</v>
      </c>
    </row>
    <row r="2679" spans="1:13" ht="39.75" customHeight="1" x14ac:dyDescent="0.2">
      <c r="A2679" s="29" t="s">
        <v>2389</v>
      </c>
      <c r="B2679" s="42" t="s">
        <v>3865</v>
      </c>
      <c r="C2679" s="41" t="s">
        <v>13</v>
      </c>
      <c r="D2679" s="29" t="s">
        <v>3866</v>
      </c>
      <c r="E2679" s="195" t="s">
        <v>2410</v>
      </c>
      <c r="F2679" s="196"/>
      <c r="G2679" s="41" t="s">
        <v>18</v>
      </c>
      <c r="H2679" s="44">
        <v>1</v>
      </c>
      <c r="I2679" s="85">
        <f>SUM(J2680:J2685)</f>
        <v>91.42</v>
      </c>
      <c r="J2679" s="43">
        <f t="shared" ref="J2679:J2685" si="228">TRUNC(H2679*I2679,2)</f>
        <v>91.42</v>
      </c>
      <c r="M2679">
        <v>95.03</v>
      </c>
    </row>
    <row r="2680" spans="1:13" ht="39.75" customHeight="1" x14ac:dyDescent="0.2">
      <c r="A2680" s="6" t="s">
        <v>2397</v>
      </c>
      <c r="B2680" s="5">
        <v>100728</v>
      </c>
      <c r="C2680" s="7" t="s">
        <v>14</v>
      </c>
      <c r="D2680" s="6" t="s">
        <v>4104</v>
      </c>
      <c r="E2680" s="197" t="s">
        <v>2502</v>
      </c>
      <c r="F2680" s="198"/>
      <c r="G2680" s="7" t="s">
        <v>32</v>
      </c>
      <c r="H2680" s="46">
        <v>0.46</v>
      </c>
      <c r="I2680" s="77">
        <f>$J$2227</f>
        <v>26.53</v>
      </c>
      <c r="J2680" s="8">
        <f t="shared" si="228"/>
        <v>12.2</v>
      </c>
      <c r="M2680">
        <v>26.45</v>
      </c>
    </row>
    <row r="2681" spans="1:13" ht="39.75" customHeight="1" x14ac:dyDescent="0.2">
      <c r="A2681" s="6" t="s">
        <v>2397</v>
      </c>
      <c r="B2681" s="5">
        <v>100730</v>
      </c>
      <c r="C2681" s="7" t="s">
        <v>14</v>
      </c>
      <c r="D2681" s="6" t="s">
        <v>2357</v>
      </c>
      <c r="E2681" s="197" t="s">
        <v>2502</v>
      </c>
      <c r="F2681" s="198"/>
      <c r="G2681" s="7" t="s">
        <v>32</v>
      </c>
      <c r="H2681" s="46">
        <v>0.46</v>
      </c>
      <c r="I2681" s="77">
        <f>COMP_CUSTO_PRINC!$J$8203</f>
        <v>26.13</v>
      </c>
      <c r="J2681" s="8">
        <f t="shared" si="228"/>
        <v>12.01</v>
      </c>
      <c r="M2681">
        <v>31.17</v>
      </c>
    </row>
    <row r="2682" spans="1:13" ht="39.75" customHeight="1" x14ac:dyDescent="0.2">
      <c r="A2682" s="6" t="s">
        <v>2397</v>
      </c>
      <c r="B2682" s="5">
        <v>88316</v>
      </c>
      <c r="C2682" s="7" t="s">
        <v>14</v>
      </c>
      <c r="D2682" s="6" t="s">
        <v>2398</v>
      </c>
      <c r="E2682" s="197" t="s">
        <v>2399</v>
      </c>
      <c r="F2682" s="198"/>
      <c r="G2682" s="7" t="s">
        <v>297</v>
      </c>
      <c r="H2682" s="46">
        <v>0.19</v>
      </c>
      <c r="I2682" s="77">
        <f>'COMP-CUSTO MÃO OBRA'!$H$61</f>
        <v>27.08</v>
      </c>
      <c r="J2682" s="8">
        <f t="shared" si="228"/>
        <v>5.14</v>
      </c>
      <c r="M2682">
        <v>26.5</v>
      </c>
    </row>
    <row r="2683" spans="1:13" ht="39.75" customHeight="1" x14ac:dyDescent="0.2">
      <c r="A2683" s="6" t="s">
        <v>2397</v>
      </c>
      <c r="B2683" s="5">
        <v>88317</v>
      </c>
      <c r="C2683" s="7" t="s">
        <v>14</v>
      </c>
      <c r="D2683" s="6" t="s">
        <v>2536</v>
      </c>
      <c r="E2683" s="197" t="s">
        <v>2399</v>
      </c>
      <c r="F2683" s="198"/>
      <c r="G2683" s="7" t="s">
        <v>297</v>
      </c>
      <c r="H2683" s="46">
        <v>0.09</v>
      </c>
      <c r="I2683" s="77">
        <f>'COMP-CUSTO MÃO OBRA'!$H$2346</f>
        <v>44.22</v>
      </c>
      <c r="J2683" s="8">
        <f t="shared" si="228"/>
        <v>3.97</v>
      </c>
      <c r="M2683">
        <v>44.22</v>
      </c>
    </row>
    <row r="2684" spans="1:13" ht="39.75" customHeight="1" x14ac:dyDescent="0.2">
      <c r="A2684" s="10" t="s">
        <v>2391</v>
      </c>
      <c r="B2684" s="10">
        <v>8904</v>
      </c>
      <c r="C2684" s="10" t="s">
        <v>20</v>
      </c>
      <c r="D2684" s="9" t="s">
        <v>3856</v>
      </c>
      <c r="E2684" s="212" t="s">
        <v>2494</v>
      </c>
      <c r="F2684" s="199"/>
      <c r="G2684" s="10" t="s">
        <v>2796</v>
      </c>
      <c r="H2684" s="47">
        <v>0.09</v>
      </c>
      <c r="I2684" s="211">
        <f>VLOOKUP(B2684,CURVA_ABC_INSUM!$B$5:$H$1423,7,0)</f>
        <v>3.87</v>
      </c>
      <c r="J2684" s="211">
        <f t="shared" si="228"/>
        <v>0.34</v>
      </c>
      <c r="M2684">
        <v>3.87</v>
      </c>
    </row>
    <row r="2685" spans="1:13" ht="39.75" customHeight="1" x14ac:dyDescent="0.2">
      <c r="A2685" s="10" t="s">
        <v>2391</v>
      </c>
      <c r="B2685" s="10">
        <v>13113</v>
      </c>
      <c r="C2685" s="10" t="s">
        <v>20</v>
      </c>
      <c r="D2685" s="9" t="s">
        <v>3858</v>
      </c>
      <c r="E2685" s="212" t="s">
        <v>2394</v>
      </c>
      <c r="F2685" s="199"/>
      <c r="G2685" s="10" t="s">
        <v>27</v>
      </c>
      <c r="H2685" s="47">
        <v>5.13</v>
      </c>
      <c r="I2685" s="211">
        <f>VLOOKUP(B2685,CURVA_ABC_INSUM!$B$5:$H$1423,7,0)</f>
        <v>11.26</v>
      </c>
      <c r="J2685" s="211">
        <f t="shared" si="228"/>
        <v>57.76</v>
      </c>
      <c r="M2685">
        <v>11.54</v>
      </c>
    </row>
    <row r="2686" spans="1:13" ht="39.75" customHeight="1" thickBot="1" x14ac:dyDescent="0.25">
      <c r="A2686" s="13"/>
      <c r="B2686" s="13"/>
      <c r="C2686" s="12"/>
      <c r="D2686" s="13"/>
      <c r="E2686" s="13"/>
      <c r="F2686" s="48"/>
      <c r="G2686" s="13"/>
      <c r="H2686" s="87"/>
      <c r="I2686" s="87"/>
      <c r="J2686" s="48"/>
    </row>
    <row r="2687" spans="1:13" ht="39.75" customHeight="1" thickTop="1" x14ac:dyDescent="0.2">
      <c r="A2687" s="45"/>
      <c r="B2687" s="45"/>
      <c r="C2687" s="89"/>
      <c r="D2687" s="45"/>
      <c r="E2687" s="45"/>
      <c r="F2687" s="45"/>
      <c r="G2687" s="45"/>
      <c r="H2687" s="45"/>
      <c r="I2687" s="45"/>
      <c r="J2687" s="45"/>
    </row>
    <row r="2688" spans="1:13" ht="39.75" customHeight="1" x14ac:dyDescent="0.2">
      <c r="A2688" s="28"/>
      <c r="B2688" s="4" t="s">
        <v>2</v>
      </c>
      <c r="C2688" s="26" t="s">
        <v>3</v>
      </c>
      <c r="D2688" s="28" t="s">
        <v>4</v>
      </c>
      <c r="E2688" s="193" t="s">
        <v>2388</v>
      </c>
      <c r="F2688" s="194"/>
      <c r="G2688" s="26" t="s">
        <v>190</v>
      </c>
      <c r="H2688" s="4" t="s">
        <v>6</v>
      </c>
      <c r="I2688" s="4" t="s">
        <v>7</v>
      </c>
      <c r="J2688" s="4" t="s">
        <v>191</v>
      </c>
      <c r="M2688" t="s">
        <v>7</v>
      </c>
    </row>
    <row r="2689" spans="1:13" ht="39.75" customHeight="1" x14ac:dyDescent="0.2">
      <c r="A2689" s="29" t="s">
        <v>2389</v>
      </c>
      <c r="B2689" s="42">
        <v>91998</v>
      </c>
      <c r="C2689" s="41" t="s">
        <v>14</v>
      </c>
      <c r="D2689" s="29" t="s">
        <v>3810</v>
      </c>
      <c r="E2689" s="195" t="s">
        <v>2409</v>
      </c>
      <c r="F2689" s="196"/>
      <c r="G2689" s="41" t="s">
        <v>15</v>
      </c>
      <c r="H2689" s="44">
        <v>1</v>
      </c>
      <c r="I2689" s="85">
        <f>SUM($J$2690:$J$2692)</f>
        <v>24.21</v>
      </c>
      <c r="J2689" s="43">
        <f>TRUNC(H2689*I2689,2)</f>
        <v>24.21</v>
      </c>
      <c r="M2689">
        <v>24.42</v>
      </c>
    </row>
    <row r="2690" spans="1:13" ht="39.75" customHeight="1" x14ac:dyDescent="0.2">
      <c r="A2690" s="6" t="s">
        <v>2397</v>
      </c>
      <c r="B2690" s="5">
        <v>88247</v>
      </c>
      <c r="C2690" s="7" t="s">
        <v>14</v>
      </c>
      <c r="D2690" s="6" t="s">
        <v>2644</v>
      </c>
      <c r="E2690" s="197" t="s">
        <v>2399</v>
      </c>
      <c r="F2690" s="198"/>
      <c r="G2690" s="7" t="s">
        <v>297</v>
      </c>
      <c r="H2690" s="46">
        <v>0.23499999999999999</v>
      </c>
      <c r="I2690" s="77">
        <f>'COMP-CUSTO MÃO OBRA'!$H$61</f>
        <v>27.08</v>
      </c>
      <c r="J2690" s="8">
        <f>TRUNC(H2690*I2690,2)</f>
        <v>6.36</v>
      </c>
      <c r="M2690">
        <v>26.5</v>
      </c>
    </row>
    <row r="2691" spans="1:13" ht="39.75" customHeight="1" x14ac:dyDescent="0.2">
      <c r="A2691" s="6" t="s">
        <v>2397</v>
      </c>
      <c r="B2691" s="5">
        <v>88264</v>
      </c>
      <c r="C2691" s="7" t="s">
        <v>14</v>
      </c>
      <c r="D2691" s="6" t="s">
        <v>2411</v>
      </c>
      <c r="E2691" s="197" t="s">
        <v>2399</v>
      </c>
      <c r="F2691" s="198"/>
      <c r="G2691" s="7" t="s">
        <v>297</v>
      </c>
      <c r="H2691" s="46">
        <v>0.23499999999999999</v>
      </c>
      <c r="I2691" s="77">
        <f>'COMP-CUSTO MÃO OBRA'!$H$422</f>
        <v>41.6</v>
      </c>
      <c r="J2691" s="8">
        <f>TRUNC(H2691*I2691,2)</f>
        <v>9.77</v>
      </c>
      <c r="M2691">
        <v>41.24</v>
      </c>
    </row>
    <row r="2692" spans="1:13" ht="39.75" customHeight="1" x14ac:dyDescent="0.2">
      <c r="A2692" s="10" t="s">
        <v>2391</v>
      </c>
      <c r="B2692" s="10">
        <v>38101</v>
      </c>
      <c r="C2692" s="10" t="s">
        <v>14</v>
      </c>
      <c r="D2692" s="9" t="s">
        <v>4169</v>
      </c>
      <c r="E2692" s="212" t="s">
        <v>2394</v>
      </c>
      <c r="F2692" s="199"/>
      <c r="G2692" s="10" t="s">
        <v>15</v>
      </c>
      <c r="H2692" s="47">
        <v>1</v>
      </c>
      <c r="I2692" s="211">
        <f>VLOOKUP(B2692,CURVA_ABC_INSUM!$B$5:$H$1423,7,0)</f>
        <v>8.08</v>
      </c>
      <c r="J2692" s="211">
        <f>TRUNC(H2692*I2692,2)</f>
        <v>8.08</v>
      </c>
      <c r="M2692">
        <v>8.51</v>
      </c>
    </row>
    <row r="2693" spans="1:13" ht="39.75" customHeight="1" thickBot="1" x14ac:dyDescent="0.25">
      <c r="A2693" s="13"/>
      <c r="B2693" s="13"/>
      <c r="C2693" s="12"/>
      <c r="D2693" s="13"/>
      <c r="E2693" s="13"/>
      <c r="F2693" s="48"/>
      <c r="G2693" s="13"/>
      <c r="H2693" s="87"/>
      <c r="I2693" s="87"/>
      <c r="J2693" s="48"/>
    </row>
    <row r="2694" spans="1:13" ht="39.75" customHeight="1" thickTop="1" x14ac:dyDescent="0.2">
      <c r="A2694" s="45"/>
      <c r="B2694" s="45"/>
      <c r="C2694" s="89"/>
      <c r="D2694" s="45"/>
      <c r="E2694" s="45"/>
      <c r="F2694" s="45"/>
      <c r="G2694" s="45"/>
      <c r="H2694" s="45"/>
      <c r="I2694" s="45"/>
      <c r="J2694" s="45"/>
    </row>
    <row r="2695" spans="1:13" ht="39.75" customHeight="1" x14ac:dyDescent="0.2">
      <c r="A2695" s="28"/>
      <c r="B2695" s="4" t="s">
        <v>2</v>
      </c>
      <c r="C2695" s="26" t="s">
        <v>3</v>
      </c>
      <c r="D2695" s="28" t="s">
        <v>4</v>
      </c>
      <c r="E2695" s="193" t="s">
        <v>2388</v>
      </c>
      <c r="F2695" s="194"/>
      <c r="G2695" s="26" t="s">
        <v>190</v>
      </c>
      <c r="H2695" s="4" t="s">
        <v>6</v>
      </c>
      <c r="I2695" s="4" t="s">
        <v>7</v>
      </c>
      <c r="J2695" s="4" t="s">
        <v>191</v>
      </c>
      <c r="M2695" t="s">
        <v>7</v>
      </c>
    </row>
    <row r="2696" spans="1:13" ht="39.75" customHeight="1" x14ac:dyDescent="0.2">
      <c r="A2696" s="29" t="s">
        <v>2389</v>
      </c>
      <c r="B2696" s="42">
        <v>91999</v>
      </c>
      <c r="C2696" s="41" t="s">
        <v>14</v>
      </c>
      <c r="D2696" s="29" t="s">
        <v>3811</v>
      </c>
      <c r="E2696" s="195" t="s">
        <v>2409</v>
      </c>
      <c r="F2696" s="196"/>
      <c r="G2696" s="41" t="s">
        <v>15</v>
      </c>
      <c r="H2696" s="44">
        <v>1</v>
      </c>
      <c r="I2696" s="85">
        <f>SUM(J2697:J2699)</f>
        <v>26.47</v>
      </c>
      <c r="J2696" s="43">
        <f>TRUNC(H2696*I2696,2)</f>
        <v>26.47</v>
      </c>
      <c r="M2696">
        <v>26.8</v>
      </c>
    </row>
    <row r="2697" spans="1:13" ht="39.75" customHeight="1" x14ac:dyDescent="0.2">
      <c r="A2697" s="6" t="s">
        <v>2397</v>
      </c>
      <c r="B2697" s="5">
        <v>88247</v>
      </c>
      <c r="C2697" s="7" t="s">
        <v>14</v>
      </c>
      <c r="D2697" s="6" t="s">
        <v>2644</v>
      </c>
      <c r="E2697" s="197" t="s">
        <v>2399</v>
      </c>
      <c r="F2697" s="198"/>
      <c r="G2697" s="7" t="s">
        <v>297</v>
      </c>
      <c r="H2697" s="46">
        <v>0.23499999999999999</v>
      </c>
      <c r="I2697" s="77">
        <f>'COMP-CUSTO MÃO OBRA'!$H$61</f>
        <v>27.08</v>
      </c>
      <c r="J2697" s="8">
        <f>TRUNC(H2697*I2697,2)</f>
        <v>6.36</v>
      </c>
      <c r="M2697">
        <v>26.5</v>
      </c>
    </row>
    <row r="2698" spans="1:13" ht="39.75" customHeight="1" x14ac:dyDescent="0.2">
      <c r="A2698" s="6" t="s">
        <v>2397</v>
      </c>
      <c r="B2698" s="5">
        <v>88264</v>
      </c>
      <c r="C2698" s="7" t="s">
        <v>14</v>
      </c>
      <c r="D2698" s="6" t="s">
        <v>2411</v>
      </c>
      <c r="E2698" s="197" t="s">
        <v>2399</v>
      </c>
      <c r="F2698" s="198"/>
      <c r="G2698" s="7" t="s">
        <v>297</v>
      </c>
      <c r="H2698" s="46">
        <v>0.23499999999999999</v>
      </c>
      <c r="I2698" s="77">
        <f>'COMP-CUSTO MÃO OBRA'!$H$422</f>
        <v>41.6</v>
      </c>
      <c r="J2698" s="8">
        <f>TRUNC(H2698*I2698,2)</f>
        <v>9.77</v>
      </c>
      <c r="M2698">
        <v>41.24</v>
      </c>
    </row>
    <row r="2699" spans="1:13" ht="39.75" customHeight="1" x14ac:dyDescent="0.2">
      <c r="A2699" s="10" t="s">
        <v>2391</v>
      </c>
      <c r="B2699" s="10">
        <v>38102</v>
      </c>
      <c r="C2699" s="10" t="s">
        <v>14</v>
      </c>
      <c r="D2699" s="9" t="s">
        <v>4293</v>
      </c>
      <c r="E2699" s="212" t="s">
        <v>2394</v>
      </c>
      <c r="F2699" s="199"/>
      <c r="G2699" s="10" t="s">
        <v>15</v>
      </c>
      <c r="H2699" s="47">
        <v>1</v>
      </c>
      <c r="I2699" s="211">
        <f>VLOOKUP(B2699,CURVA_ABC_INSUM!$B$5:$H$1423,7,0)</f>
        <v>10.34</v>
      </c>
      <c r="J2699" s="211">
        <f>TRUNC(H2699*I2699,2)</f>
        <v>10.34</v>
      </c>
      <c r="M2699">
        <v>10.89</v>
      </c>
    </row>
    <row r="2700" spans="1:13" ht="39.75" customHeight="1" thickBot="1" x14ac:dyDescent="0.25">
      <c r="A2700" s="13"/>
      <c r="B2700" s="13"/>
      <c r="C2700" s="12"/>
      <c r="D2700" s="13"/>
      <c r="E2700" s="13"/>
      <c r="F2700" s="48"/>
      <c r="G2700" s="13"/>
      <c r="H2700" s="87"/>
      <c r="I2700" s="87"/>
      <c r="J2700" s="48"/>
    </row>
    <row r="2701" spans="1:13" ht="39.75" customHeight="1" thickTop="1" x14ac:dyDescent="0.2">
      <c r="A2701" s="45"/>
      <c r="B2701" s="45"/>
      <c r="C2701" s="89"/>
      <c r="D2701" s="45"/>
      <c r="E2701" s="45"/>
      <c r="F2701" s="45"/>
      <c r="G2701" s="45"/>
      <c r="H2701" s="45"/>
      <c r="I2701" s="45"/>
      <c r="J2701" s="45"/>
    </row>
    <row r="2702" spans="1:13" ht="39.75" customHeight="1" x14ac:dyDescent="0.2">
      <c r="A2702" s="28"/>
      <c r="B2702" s="4" t="s">
        <v>2</v>
      </c>
      <c r="C2702" s="26" t="s">
        <v>3</v>
      </c>
      <c r="D2702" s="28" t="s">
        <v>4</v>
      </c>
      <c r="E2702" s="193" t="s">
        <v>2388</v>
      </c>
      <c r="F2702" s="194"/>
      <c r="G2702" s="26" t="s">
        <v>190</v>
      </c>
      <c r="H2702" s="4" t="s">
        <v>6</v>
      </c>
      <c r="I2702" s="4" t="s">
        <v>7</v>
      </c>
      <c r="J2702" s="4" t="s">
        <v>191</v>
      </c>
      <c r="M2702" t="s">
        <v>7</v>
      </c>
    </row>
    <row r="2703" spans="1:13" ht="39.75" customHeight="1" x14ac:dyDescent="0.2">
      <c r="A2703" s="29" t="s">
        <v>2389</v>
      </c>
      <c r="B2703" s="42">
        <v>92006</v>
      </c>
      <c r="C2703" s="41" t="s">
        <v>14</v>
      </c>
      <c r="D2703" s="29" t="s">
        <v>3812</v>
      </c>
      <c r="E2703" s="195" t="s">
        <v>2409</v>
      </c>
      <c r="F2703" s="196"/>
      <c r="G2703" s="41" t="s">
        <v>15</v>
      </c>
      <c r="H2703" s="44">
        <v>1</v>
      </c>
      <c r="I2703" s="85">
        <f>SUM(J2704:J2706)</f>
        <v>44.24</v>
      </c>
      <c r="J2703" s="43">
        <f>TRUNC(H2703*I2703,2)</f>
        <v>44.24</v>
      </c>
      <c r="M2703">
        <v>44.709999999999994</v>
      </c>
    </row>
    <row r="2704" spans="1:13" ht="39.75" customHeight="1" x14ac:dyDescent="0.2">
      <c r="A2704" s="6" t="s">
        <v>2397</v>
      </c>
      <c r="B2704" s="5">
        <v>88247</v>
      </c>
      <c r="C2704" s="7" t="s">
        <v>14</v>
      </c>
      <c r="D2704" s="6" t="s">
        <v>2644</v>
      </c>
      <c r="E2704" s="197" t="s">
        <v>2399</v>
      </c>
      <c r="F2704" s="198"/>
      <c r="G2704" s="7" t="s">
        <v>297</v>
      </c>
      <c r="H2704" s="46">
        <v>0.40899999999999997</v>
      </c>
      <c r="I2704" s="77">
        <f>'COMP-CUSTO MÃO OBRA'!$H$61</f>
        <v>27.08</v>
      </c>
      <c r="J2704" s="8">
        <f>TRUNC(H2704*I2704,2)</f>
        <v>11.07</v>
      </c>
      <c r="M2704">
        <v>26.5</v>
      </c>
    </row>
    <row r="2705" spans="1:13" ht="39.75" customHeight="1" x14ac:dyDescent="0.2">
      <c r="A2705" s="6" t="s">
        <v>2397</v>
      </c>
      <c r="B2705" s="5">
        <v>88264</v>
      </c>
      <c r="C2705" s="7" t="s">
        <v>14</v>
      </c>
      <c r="D2705" s="6" t="s">
        <v>2411</v>
      </c>
      <c r="E2705" s="197" t="s">
        <v>2399</v>
      </c>
      <c r="F2705" s="198"/>
      <c r="G2705" s="7" t="s">
        <v>297</v>
      </c>
      <c r="H2705" s="46">
        <v>0.40899999999999997</v>
      </c>
      <c r="I2705" s="77">
        <f>'COMP-CUSTO MÃO OBRA'!$H$422</f>
        <v>41.6</v>
      </c>
      <c r="J2705" s="8">
        <f>TRUNC(H2705*I2705,2)</f>
        <v>17.010000000000002</v>
      </c>
      <c r="M2705">
        <v>41.24</v>
      </c>
    </row>
    <row r="2706" spans="1:13" ht="39.75" customHeight="1" x14ac:dyDescent="0.2">
      <c r="A2706" s="10" t="s">
        <v>2391</v>
      </c>
      <c r="B2706" s="10">
        <v>38101</v>
      </c>
      <c r="C2706" s="10" t="s">
        <v>14</v>
      </c>
      <c r="D2706" s="9" t="s">
        <v>4169</v>
      </c>
      <c r="E2706" s="212" t="s">
        <v>2394</v>
      </c>
      <c r="F2706" s="199"/>
      <c r="G2706" s="10" t="s">
        <v>15</v>
      </c>
      <c r="H2706" s="47">
        <v>2</v>
      </c>
      <c r="I2706" s="211">
        <f>VLOOKUP(B2706,CURVA_ABC_INSUM!$B$5:$H$1423,7,0)</f>
        <v>8.08</v>
      </c>
      <c r="J2706" s="211">
        <f>TRUNC(H2706*I2706,2)</f>
        <v>16.16</v>
      </c>
      <c r="M2706">
        <v>8.51</v>
      </c>
    </row>
    <row r="2707" spans="1:13" ht="39.75" customHeight="1" thickBot="1" x14ac:dyDescent="0.25">
      <c r="A2707" s="13"/>
      <c r="B2707" s="13"/>
      <c r="C2707" s="12"/>
      <c r="D2707" s="13"/>
      <c r="E2707" s="13"/>
      <c r="F2707" s="48"/>
      <c r="G2707" s="13"/>
      <c r="H2707" s="87"/>
      <c r="I2707" s="87"/>
      <c r="J2707" s="48"/>
    </row>
    <row r="2708" spans="1:13" ht="39.75" customHeight="1" thickTop="1" x14ac:dyDescent="0.2">
      <c r="A2708" s="45"/>
      <c r="B2708" s="45"/>
      <c r="C2708" s="89"/>
      <c r="D2708" s="45"/>
      <c r="E2708" s="45"/>
      <c r="F2708" s="45"/>
      <c r="G2708" s="45"/>
      <c r="H2708" s="45"/>
      <c r="I2708" s="45"/>
      <c r="J2708" s="45"/>
    </row>
    <row r="2709" spans="1:13" ht="39.75" customHeight="1" x14ac:dyDescent="0.2">
      <c r="A2709" s="28"/>
      <c r="B2709" s="4" t="s">
        <v>2</v>
      </c>
      <c r="C2709" s="26" t="s">
        <v>3</v>
      </c>
      <c r="D2709" s="28" t="s">
        <v>4</v>
      </c>
      <c r="E2709" s="193" t="s">
        <v>2388</v>
      </c>
      <c r="F2709" s="194"/>
      <c r="G2709" s="26" t="s">
        <v>190</v>
      </c>
      <c r="H2709" s="4" t="s">
        <v>6</v>
      </c>
      <c r="I2709" s="4" t="s">
        <v>7</v>
      </c>
      <c r="J2709" s="4" t="s">
        <v>191</v>
      </c>
      <c r="M2709" t="s">
        <v>7</v>
      </c>
    </row>
    <row r="2710" spans="1:13" ht="39.75" customHeight="1" x14ac:dyDescent="0.2">
      <c r="A2710" s="29" t="s">
        <v>2389</v>
      </c>
      <c r="B2710" s="42">
        <v>92007</v>
      </c>
      <c r="C2710" s="41" t="s">
        <v>14</v>
      </c>
      <c r="D2710" s="29" t="s">
        <v>3813</v>
      </c>
      <c r="E2710" s="195" t="s">
        <v>2409</v>
      </c>
      <c r="F2710" s="196"/>
      <c r="G2710" s="41" t="s">
        <v>15</v>
      </c>
      <c r="H2710" s="44">
        <v>1</v>
      </c>
      <c r="I2710" s="85">
        <f>SUM(J2711:J2713)</f>
        <v>48.760000000000005</v>
      </c>
      <c r="J2710" s="43">
        <f>TRUNC(H2710*I2710,2)</f>
        <v>48.76</v>
      </c>
      <c r="M2710">
        <v>49.47</v>
      </c>
    </row>
    <row r="2711" spans="1:13" ht="39.75" customHeight="1" x14ac:dyDescent="0.2">
      <c r="A2711" s="6" t="s">
        <v>2397</v>
      </c>
      <c r="B2711" s="5">
        <v>88247</v>
      </c>
      <c r="C2711" s="7" t="s">
        <v>14</v>
      </c>
      <c r="D2711" s="6" t="s">
        <v>2644</v>
      </c>
      <c r="E2711" s="197" t="s">
        <v>2399</v>
      </c>
      <c r="F2711" s="198"/>
      <c r="G2711" s="7" t="s">
        <v>297</v>
      </c>
      <c r="H2711" s="46">
        <v>0.40899999999999997</v>
      </c>
      <c r="I2711" s="77">
        <f>'COMP-CUSTO MÃO OBRA'!$H$61</f>
        <v>27.08</v>
      </c>
      <c r="J2711" s="8">
        <f>TRUNC(H2711*I2711,2)</f>
        <v>11.07</v>
      </c>
      <c r="M2711">
        <v>26.5</v>
      </c>
    </row>
    <row r="2712" spans="1:13" ht="39.75" customHeight="1" x14ac:dyDescent="0.2">
      <c r="A2712" s="6" t="s">
        <v>2397</v>
      </c>
      <c r="B2712" s="5">
        <v>88264</v>
      </c>
      <c r="C2712" s="7" t="s">
        <v>14</v>
      </c>
      <c r="D2712" s="6" t="s">
        <v>2411</v>
      </c>
      <c r="E2712" s="197" t="s">
        <v>2399</v>
      </c>
      <c r="F2712" s="198"/>
      <c r="G2712" s="7" t="s">
        <v>297</v>
      </c>
      <c r="H2712" s="46">
        <v>0.40899999999999997</v>
      </c>
      <c r="I2712" s="77">
        <f>'COMP-CUSTO MÃO OBRA'!$H$422</f>
        <v>41.6</v>
      </c>
      <c r="J2712" s="8">
        <f>TRUNC(H2712*I2712,2)</f>
        <v>17.010000000000002</v>
      </c>
      <c r="M2712">
        <v>41.24</v>
      </c>
    </row>
    <row r="2713" spans="1:13" ht="39.75" customHeight="1" x14ac:dyDescent="0.2">
      <c r="A2713" s="10" t="s">
        <v>2391</v>
      </c>
      <c r="B2713" s="10">
        <v>38102</v>
      </c>
      <c r="C2713" s="10" t="s">
        <v>14</v>
      </c>
      <c r="D2713" s="9" t="s">
        <v>4293</v>
      </c>
      <c r="E2713" s="212" t="s">
        <v>2394</v>
      </c>
      <c r="F2713" s="199"/>
      <c r="G2713" s="10" t="s">
        <v>15</v>
      </c>
      <c r="H2713" s="47">
        <v>2</v>
      </c>
      <c r="I2713" s="211">
        <f>VLOOKUP(B2713,CURVA_ABC_INSUM!$B$5:$H$1423,7,0)</f>
        <v>10.34</v>
      </c>
      <c r="J2713" s="211">
        <f>TRUNC(H2713*I2713,2)</f>
        <v>20.68</v>
      </c>
      <c r="M2713">
        <v>10.89</v>
      </c>
    </row>
    <row r="2714" spans="1:13" ht="39.75" customHeight="1" thickBot="1" x14ac:dyDescent="0.25">
      <c r="A2714" s="13"/>
      <c r="B2714" s="13"/>
      <c r="C2714" s="12"/>
      <c r="D2714" s="13"/>
      <c r="E2714" s="13"/>
      <c r="F2714" s="48"/>
      <c r="G2714" s="13"/>
      <c r="H2714" s="87"/>
      <c r="I2714" s="87"/>
      <c r="J2714" s="48"/>
    </row>
    <row r="2715" spans="1:13" ht="39.75" customHeight="1" thickTop="1" x14ac:dyDescent="0.2">
      <c r="A2715" s="45"/>
      <c r="B2715" s="45"/>
      <c r="C2715" s="89"/>
      <c r="D2715" s="45"/>
      <c r="E2715" s="45"/>
      <c r="F2715" s="45"/>
      <c r="G2715" s="45"/>
      <c r="H2715" s="45"/>
      <c r="I2715" s="45"/>
      <c r="J2715" s="45"/>
    </row>
    <row r="2716" spans="1:13" ht="39.75" customHeight="1" x14ac:dyDescent="0.2">
      <c r="A2716" s="28"/>
      <c r="B2716" s="4" t="s">
        <v>2</v>
      </c>
      <c r="C2716" s="26" t="s">
        <v>3</v>
      </c>
      <c r="D2716" s="28" t="s">
        <v>4</v>
      </c>
      <c r="E2716" s="193" t="s">
        <v>2388</v>
      </c>
      <c r="F2716" s="194"/>
      <c r="G2716" s="26" t="s">
        <v>190</v>
      </c>
      <c r="H2716" s="4" t="s">
        <v>6</v>
      </c>
      <c r="I2716" s="4" t="s">
        <v>7</v>
      </c>
      <c r="J2716" s="4" t="s">
        <v>191</v>
      </c>
      <c r="M2716" t="s">
        <v>7</v>
      </c>
    </row>
    <row r="2717" spans="1:13" ht="39.75" customHeight="1" x14ac:dyDescent="0.2">
      <c r="A2717" s="29" t="s">
        <v>2389</v>
      </c>
      <c r="B2717" s="42">
        <v>92014</v>
      </c>
      <c r="C2717" s="41" t="s">
        <v>14</v>
      </c>
      <c r="D2717" s="29" t="s">
        <v>3814</v>
      </c>
      <c r="E2717" s="195" t="s">
        <v>2409</v>
      </c>
      <c r="F2717" s="196"/>
      <c r="G2717" s="41" t="s">
        <v>15</v>
      </c>
      <c r="H2717" s="44">
        <v>1</v>
      </c>
      <c r="I2717" s="85">
        <f>SUM(J2718:J2720)</f>
        <v>64.27</v>
      </c>
      <c r="J2717" s="43">
        <f>TRUNC(H2717*I2717,2)</f>
        <v>64.27</v>
      </c>
      <c r="M2717">
        <v>65.009999999999991</v>
      </c>
    </row>
    <row r="2718" spans="1:13" ht="39.75" customHeight="1" x14ac:dyDescent="0.2">
      <c r="A2718" s="6" t="s">
        <v>2397</v>
      </c>
      <c r="B2718" s="5">
        <v>88247</v>
      </c>
      <c r="C2718" s="7" t="s">
        <v>14</v>
      </c>
      <c r="D2718" s="6" t="s">
        <v>2644</v>
      </c>
      <c r="E2718" s="197" t="s">
        <v>2399</v>
      </c>
      <c r="F2718" s="198"/>
      <c r="G2718" s="7" t="s">
        <v>297</v>
      </c>
      <c r="H2718" s="46">
        <v>0.58299999999999996</v>
      </c>
      <c r="I2718" s="77">
        <f>'COMP-CUSTO MÃO OBRA'!$H$61</f>
        <v>27.08</v>
      </c>
      <c r="J2718" s="8">
        <f>TRUNC(H2718*I2718,2)</f>
        <v>15.78</v>
      </c>
      <c r="M2718">
        <v>26.5</v>
      </c>
    </row>
    <row r="2719" spans="1:13" ht="39.75" customHeight="1" x14ac:dyDescent="0.2">
      <c r="A2719" s="6" t="s">
        <v>2397</v>
      </c>
      <c r="B2719" s="5">
        <v>88264</v>
      </c>
      <c r="C2719" s="7" t="s">
        <v>14</v>
      </c>
      <c r="D2719" s="6" t="s">
        <v>2411</v>
      </c>
      <c r="E2719" s="197" t="s">
        <v>2399</v>
      </c>
      <c r="F2719" s="198"/>
      <c r="G2719" s="7" t="s">
        <v>297</v>
      </c>
      <c r="H2719" s="46">
        <v>0.58299999999999996</v>
      </c>
      <c r="I2719" s="77">
        <f>'COMP-CUSTO MÃO OBRA'!$H$422</f>
        <v>41.6</v>
      </c>
      <c r="J2719" s="8">
        <f>TRUNC(H2719*I2719,2)</f>
        <v>24.25</v>
      </c>
      <c r="M2719">
        <v>41.24</v>
      </c>
    </row>
    <row r="2720" spans="1:13" ht="39.75" customHeight="1" x14ac:dyDescent="0.2">
      <c r="A2720" s="10" t="s">
        <v>2391</v>
      </c>
      <c r="B2720" s="10">
        <v>38101</v>
      </c>
      <c r="C2720" s="10" t="s">
        <v>14</v>
      </c>
      <c r="D2720" s="9" t="s">
        <v>4169</v>
      </c>
      <c r="E2720" s="212" t="s">
        <v>2394</v>
      </c>
      <c r="F2720" s="199"/>
      <c r="G2720" s="10" t="s">
        <v>15</v>
      </c>
      <c r="H2720" s="47">
        <v>3</v>
      </c>
      <c r="I2720" s="211">
        <f>VLOOKUP(B2720,CURVA_ABC_INSUM!$B$5:$H$1423,7,0)</f>
        <v>8.08</v>
      </c>
      <c r="J2720" s="211">
        <f>TRUNC(H2720*I2720,2)</f>
        <v>24.24</v>
      </c>
      <c r="M2720">
        <v>8.51</v>
      </c>
    </row>
    <row r="2721" spans="1:13" ht="39.75" customHeight="1" thickBot="1" x14ac:dyDescent="0.25">
      <c r="A2721" s="13"/>
      <c r="B2721" s="13"/>
      <c r="C2721" s="12"/>
      <c r="D2721" s="13"/>
      <c r="E2721" s="13"/>
      <c r="F2721" s="48"/>
      <c r="G2721" s="13"/>
      <c r="H2721" s="87"/>
      <c r="I2721" s="87"/>
      <c r="J2721" s="48"/>
    </row>
    <row r="2722" spans="1:13" ht="39.75" customHeight="1" thickTop="1" x14ac:dyDescent="0.2">
      <c r="A2722" s="45"/>
      <c r="B2722" s="45"/>
      <c r="C2722" s="89"/>
      <c r="D2722" s="45"/>
      <c r="E2722" s="45"/>
      <c r="F2722" s="45"/>
      <c r="G2722" s="45"/>
      <c r="H2722" s="45"/>
      <c r="I2722" s="45"/>
      <c r="J2722" s="45"/>
    </row>
    <row r="2723" spans="1:13" ht="39.75" customHeight="1" x14ac:dyDescent="0.2">
      <c r="A2723" s="28"/>
      <c r="B2723" s="4" t="s">
        <v>2</v>
      </c>
      <c r="C2723" s="26" t="s">
        <v>3</v>
      </c>
      <c r="D2723" s="28" t="s">
        <v>4</v>
      </c>
      <c r="E2723" s="193" t="s">
        <v>2388</v>
      </c>
      <c r="F2723" s="194"/>
      <c r="G2723" s="26" t="s">
        <v>190</v>
      </c>
      <c r="H2723" s="4" t="s">
        <v>6</v>
      </c>
      <c r="I2723" s="4" t="s">
        <v>7</v>
      </c>
      <c r="J2723" s="4" t="s">
        <v>191</v>
      </c>
      <c r="M2723" t="s">
        <v>7</v>
      </c>
    </row>
    <row r="2724" spans="1:13" ht="39.75" customHeight="1" x14ac:dyDescent="0.2">
      <c r="A2724" s="29" t="s">
        <v>2389</v>
      </c>
      <c r="B2724" s="42">
        <v>92015</v>
      </c>
      <c r="C2724" s="41" t="s">
        <v>14</v>
      </c>
      <c r="D2724" s="29" t="s">
        <v>3815</v>
      </c>
      <c r="E2724" s="195" t="s">
        <v>2409</v>
      </c>
      <c r="F2724" s="196"/>
      <c r="G2724" s="41" t="s">
        <v>15</v>
      </c>
      <c r="H2724" s="44">
        <v>1</v>
      </c>
      <c r="I2724" s="85">
        <f>SUM(J2725:J2727)</f>
        <v>71.05</v>
      </c>
      <c r="J2724" s="43">
        <f>TRUNC(H2724*I2724,2)</f>
        <v>71.05</v>
      </c>
      <c r="M2724">
        <v>72.150000000000006</v>
      </c>
    </row>
    <row r="2725" spans="1:13" ht="39.75" customHeight="1" x14ac:dyDescent="0.2">
      <c r="A2725" s="6" t="s">
        <v>2397</v>
      </c>
      <c r="B2725" s="5">
        <v>88247</v>
      </c>
      <c r="C2725" s="7" t="s">
        <v>14</v>
      </c>
      <c r="D2725" s="6" t="s">
        <v>2644</v>
      </c>
      <c r="E2725" s="197" t="s">
        <v>2399</v>
      </c>
      <c r="F2725" s="198"/>
      <c r="G2725" s="7" t="s">
        <v>297</v>
      </c>
      <c r="H2725" s="46">
        <v>0.58299999999999996</v>
      </c>
      <c r="I2725" s="77">
        <f>'COMP-CUSTO MÃO OBRA'!$H$61</f>
        <v>27.08</v>
      </c>
      <c r="J2725" s="8">
        <f>TRUNC(H2725*I2725,2)</f>
        <v>15.78</v>
      </c>
      <c r="M2725">
        <v>26.5</v>
      </c>
    </row>
    <row r="2726" spans="1:13" ht="39.75" customHeight="1" x14ac:dyDescent="0.2">
      <c r="A2726" s="6" t="s">
        <v>2397</v>
      </c>
      <c r="B2726" s="5">
        <v>88264</v>
      </c>
      <c r="C2726" s="7" t="s">
        <v>14</v>
      </c>
      <c r="D2726" s="6" t="s">
        <v>2411</v>
      </c>
      <c r="E2726" s="197" t="s">
        <v>2399</v>
      </c>
      <c r="F2726" s="198"/>
      <c r="G2726" s="7" t="s">
        <v>297</v>
      </c>
      <c r="H2726" s="46">
        <v>0.58299999999999996</v>
      </c>
      <c r="I2726" s="77">
        <f>'COMP-CUSTO MÃO OBRA'!$H$422</f>
        <v>41.6</v>
      </c>
      <c r="J2726" s="8">
        <f>TRUNC(H2726*I2726,2)</f>
        <v>24.25</v>
      </c>
      <c r="M2726">
        <v>41.24</v>
      </c>
    </row>
    <row r="2727" spans="1:13" ht="39.75" customHeight="1" x14ac:dyDescent="0.2">
      <c r="A2727" s="10" t="s">
        <v>2391</v>
      </c>
      <c r="B2727" s="10">
        <v>38102</v>
      </c>
      <c r="C2727" s="10" t="s">
        <v>14</v>
      </c>
      <c r="D2727" s="9" t="s">
        <v>4293</v>
      </c>
      <c r="E2727" s="212" t="s">
        <v>2394</v>
      </c>
      <c r="F2727" s="199"/>
      <c r="G2727" s="10" t="s">
        <v>15</v>
      </c>
      <c r="H2727" s="47">
        <v>3</v>
      </c>
      <c r="I2727" s="211">
        <f>VLOOKUP(B2727,CURVA_ABC_INSUM!$B$5:$H$1423,7,0)</f>
        <v>10.34</v>
      </c>
      <c r="J2727" s="211">
        <f>TRUNC(H2727*I2727,2)</f>
        <v>31.02</v>
      </c>
      <c r="M2727">
        <v>10.89</v>
      </c>
    </row>
    <row r="2728" spans="1:13" ht="39.75" customHeight="1" thickBot="1" x14ac:dyDescent="0.25">
      <c r="A2728" s="13"/>
      <c r="B2728" s="13"/>
      <c r="C2728" s="12"/>
      <c r="D2728" s="13"/>
      <c r="E2728" s="13"/>
      <c r="F2728" s="48"/>
      <c r="G2728" s="13"/>
      <c r="H2728" s="87"/>
      <c r="I2728" s="87"/>
      <c r="J2728" s="48"/>
    </row>
    <row r="2729" spans="1:13" ht="39.75" customHeight="1" thickTop="1" x14ac:dyDescent="0.2">
      <c r="A2729" s="45"/>
      <c r="B2729" s="45"/>
      <c r="C2729" s="89"/>
      <c r="D2729" s="45"/>
      <c r="E2729" s="45"/>
      <c r="F2729" s="45"/>
      <c r="G2729" s="45"/>
      <c r="H2729" s="45"/>
      <c r="I2729" s="45"/>
      <c r="J2729" s="45"/>
    </row>
    <row r="2730" spans="1:13" ht="39.75" customHeight="1" x14ac:dyDescent="0.2">
      <c r="A2730" s="28"/>
      <c r="B2730" s="4" t="s">
        <v>2</v>
      </c>
      <c r="C2730" s="26" t="s">
        <v>3</v>
      </c>
      <c r="D2730" s="28" t="s">
        <v>4</v>
      </c>
      <c r="E2730" s="193" t="s">
        <v>2388</v>
      </c>
      <c r="F2730" s="194"/>
      <c r="G2730" s="26" t="s">
        <v>190</v>
      </c>
      <c r="H2730" s="4" t="s">
        <v>6</v>
      </c>
      <c r="I2730" s="4" t="s">
        <v>7</v>
      </c>
      <c r="J2730" s="4" t="s">
        <v>191</v>
      </c>
      <c r="M2730" t="s">
        <v>7</v>
      </c>
    </row>
    <row r="2731" spans="1:13" ht="39.75" customHeight="1" x14ac:dyDescent="0.2">
      <c r="A2731" s="29" t="s">
        <v>2389</v>
      </c>
      <c r="B2731" s="42">
        <v>95875</v>
      </c>
      <c r="C2731" s="41" t="s">
        <v>14</v>
      </c>
      <c r="D2731" s="29" t="s">
        <v>2606</v>
      </c>
      <c r="E2731" s="195" t="s">
        <v>2538</v>
      </c>
      <c r="F2731" s="196"/>
      <c r="G2731" s="41" t="s">
        <v>2607</v>
      </c>
      <c r="H2731" s="44">
        <v>1</v>
      </c>
      <c r="I2731" s="85">
        <f>SUM($J$2732:$J$2733)</f>
        <v>2.4299999999999997</v>
      </c>
      <c r="J2731" s="43">
        <f t="shared" ref="J2731:J2733" si="229">TRUNC(H2731*I2731,2)</f>
        <v>2.4300000000000002</v>
      </c>
      <c r="M2731">
        <v>2.4299999999999997</v>
      </c>
    </row>
    <row r="2732" spans="1:13" ht="39.75" customHeight="1" x14ac:dyDescent="0.2">
      <c r="A2732" s="6" t="s">
        <v>2397</v>
      </c>
      <c r="B2732" s="5">
        <v>91386</v>
      </c>
      <c r="C2732" s="7" t="s">
        <v>14</v>
      </c>
      <c r="D2732" s="6" t="s">
        <v>3420</v>
      </c>
      <c r="E2732" s="197" t="s">
        <v>2498</v>
      </c>
      <c r="F2732" s="198"/>
      <c r="G2732" s="7" t="s">
        <v>637</v>
      </c>
      <c r="H2732" s="46">
        <v>8.3000000000000001E-3</v>
      </c>
      <c r="I2732" s="77">
        <f>$J$455</f>
        <v>262.54000000000002</v>
      </c>
      <c r="J2732" s="8">
        <f t="shared" si="229"/>
        <v>2.17</v>
      </c>
      <c r="M2732">
        <v>262.62</v>
      </c>
    </row>
    <row r="2733" spans="1:13" ht="39.75" customHeight="1" x14ac:dyDescent="0.2">
      <c r="A2733" s="6" t="s">
        <v>2397</v>
      </c>
      <c r="B2733" s="5">
        <v>91387</v>
      </c>
      <c r="C2733" s="7" t="s">
        <v>14</v>
      </c>
      <c r="D2733" s="6" t="s">
        <v>4069</v>
      </c>
      <c r="E2733" s="197" t="s">
        <v>2498</v>
      </c>
      <c r="F2733" s="198"/>
      <c r="G2733" s="7" t="s">
        <v>2526</v>
      </c>
      <c r="H2733" s="46">
        <v>3.5999999999999999E-3</v>
      </c>
      <c r="I2733" s="77">
        <f>$J$447</f>
        <v>73.599999999999994</v>
      </c>
      <c r="J2733" s="8">
        <f t="shared" si="229"/>
        <v>0.26</v>
      </c>
      <c r="M2733">
        <v>72.94</v>
      </c>
    </row>
    <row r="2734" spans="1:13" ht="39.75" customHeight="1" thickBot="1" x14ac:dyDescent="0.25">
      <c r="A2734" s="13"/>
      <c r="B2734" s="13"/>
      <c r="C2734" s="12"/>
      <c r="D2734" s="13"/>
      <c r="E2734" s="13"/>
      <c r="F2734" s="48"/>
      <c r="G2734" s="13"/>
      <c r="H2734" s="87"/>
      <c r="I2734" s="87"/>
      <c r="J2734" s="48"/>
    </row>
    <row r="2735" spans="1:13" ht="39.75" customHeight="1" thickTop="1" x14ac:dyDescent="0.2">
      <c r="A2735" s="45"/>
      <c r="B2735" s="45"/>
      <c r="C2735" s="89"/>
      <c r="D2735" s="45"/>
      <c r="E2735" s="45"/>
      <c r="F2735" s="45"/>
      <c r="G2735" s="45"/>
      <c r="H2735" s="45"/>
      <c r="I2735" s="45"/>
      <c r="J2735" s="45"/>
    </row>
    <row r="2736" spans="1:13" ht="39.75" customHeight="1" x14ac:dyDescent="0.2">
      <c r="A2736" s="28"/>
      <c r="B2736" s="4" t="s">
        <v>2</v>
      </c>
      <c r="C2736" s="26" t="s">
        <v>3</v>
      </c>
      <c r="D2736" s="28" t="s">
        <v>4</v>
      </c>
      <c r="E2736" s="193" t="s">
        <v>2388</v>
      </c>
      <c r="F2736" s="194"/>
      <c r="G2736" s="26" t="s">
        <v>190</v>
      </c>
      <c r="H2736" s="4" t="s">
        <v>6</v>
      </c>
      <c r="I2736" s="4" t="s">
        <v>7</v>
      </c>
      <c r="J2736" s="4" t="s">
        <v>191</v>
      </c>
      <c r="M2736" t="s">
        <v>7</v>
      </c>
    </row>
    <row r="2737" spans="1:13" ht="39.75" customHeight="1" x14ac:dyDescent="0.2">
      <c r="A2737" s="29" t="s">
        <v>2389</v>
      </c>
      <c r="B2737" s="42" t="s">
        <v>3861</v>
      </c>
      <c r="C2737" s="41" t="s">
        <v>13</v>
      </c>
      <c r="D2737" s="29" t="s">
        <v>3862</v>
      </c>
      <c r="E2737" s="195" t="s">
        <v>2409</v>
      </c>
      <c r="F2737" s="196"/>
      <c r="G2737" s="41" t="s">
        <v>18</v>
      </c>
      <c r="H2737" s="44">
        <v>1</v>
      </c>
      <c r="I2737" s="43">
        <f>SUM(J2738:J2746)</f>
        <v>805.93000000000006</v>
      </c>
      <c r="J2737" s="43">
        <f t="shared" ref="J2737:J2746" si="230">TRUNC(H2737*I2737,2)</f>
        <v>805.93</v>
      </c>
      <c r="M2737">
        <v>811.19999999999993</v>
      </c>
    </row>
    <row r="2738" spans="1:13" ht="39.75" customHeight="1" x14ac:dyDescent="0.2">
      <c r="A2738" s="6" t="s">
        <v>2397</v>
      </c>
      <c r="B2738" s="5">
        <v>100728</v>
      </c>
      <c r="C2738" s="7" t="s">
        <v>14</v>
      </c>
      <c r="D2738" s="6" t="s">
        <v>4104</v>
      </c>
      <c r="E2738" s="197" t="s">
        <v>2502</v>
      </c>
      <c r="F2738" s="198"/>
      <c r="G2738" s="7" t="s">
        <v>32</v>
      </c>
      <c r="H2738" s="46">
        <v>1.9</v>
      </c>
      <c r="I2738" s="77">
        <f>J2227</f>
        <v>26.53</v>
      </c>
      <c r="J2738" s="8">
        <f t="shared" si="230"/>
        <v>50.4</v>
      </c>
      <c r="M2738">
        <v>26.45</v>
      </c>
    </row>
    <row r="2739" spans="1:13" ht="39.75" customHeight="1" x14ac:dyDescent="0.2">
      <c r="A2739" s="6" t="s">
        <v>2397</v>
      </c>
      <c r="B2739" s="5">
        <v>88316</v>
      </c>
      <c r="C2739" s="7" t="s">
        <v>14</v>
      </c>
      <c r="D2739" s="6" t="s">
        <v>2398</v>
      </c>
      <c r="E2739" s="197" t="s">
        <v>2399</v>
      </c>
      <c r="F2739" s="198"/>
      <c r="G2739" s="7" t="s">
        <v>297</v>
      </c>
      <c r="H2739" s="46">
        <v>2</v>
      </c>
      <c r="I2739" s="77">
        <f>$J$2227</f>
        <v>26.53</v>
      </c>
      <c r="J2739" s="8">
        <f t="shared" si="230"/>
        <v>53.06</v>
      </c>
      <c r="M2739">
        <v>26.45</v>
      </c>
    </row>
    <row r="2740" spans="1:13" ht="39.75" customHeight="1" x14ac:dyDescent="0.2">
      <c r="A2740" s="6" t="s">
        <v>2397</v>
      </c>
      <c r="B2740" s="5">
        <v>88317</v>
      </c>
      <c r="C2740" s="7" t="s">
        <v>14</v>
      </c>
      <c r="D2740" s="6" t="s">
        <v>2536</v>
      </c>
      <c r="E2740" s="197" t="s">
        <v>2399</v>
      </c>
      <c r="F2740" s="198"/>
      <c r="G2740" s="7" t="s">
        <v>297</v>
      </c>
      <c r="H2740" s="46">
        <v>1.26</v>
      </c>
      <c r="I2740" s="77">
        <f>'COMP-CUSTO MÃO OBRA'!$H$2346</f>
        <v>44.22</v>
      </c>
      <c r="J2740" s="8">
        <f t="shared" si="230"/>
        <v>55.71</v>
      </c>
      <c r="M2740">
        <v>44.22</v>
      </c>
    </row>
    <row r="2741" spans="1:13" ht="39.75" customHeight="1" x14ac:dyDescent="0.2">
      <c r="A2741" s="6" t="s">
        <v>2397</v>
      </c>
      <c r="B2741" s="5">
        <v>88278</v>
      </c>
      <c r="C2741" s="7" t="s">
        <v>14</v>
      </c>
      <c r="D2741" s="6" t="s">
        <v>2520</v>
      </c>
      <c r="E2741" s="197" t="s">
        <v>2399</v>
      </c>
      <c r="F2741" s="198"/>
      <c r="G2741" s="7" t="s">
        <v>297</v>
      </c>
      <c r="H2741" s="46">
        <v>0.53</v>
      </c>
      <c r="I2741" s="77">
        <f>'COMP-CUSTO MÃO OBRA'!$H$1526</f>
        <v>40.98</v>
      </c>
      <c r="J2741" s="8">
        <f t="shared" si="230"/>
        <v>21.71</v>
      </c>
      <c r="M2741">
        <v>38.96</v>
      </c>
    </row>
    <row r="2742" spans="1:13" ht="39.75" customHeight="1" x14ac:dyDescent="0.2">
      <c r="A2742" s="6" t="s">
        <v>2397</v>
      </c>
      <c r="B2742" s="5">
        <v>5928</v>
      </c>
      <c r="C2742" s="7" t="s">
        <v>14</v>
      </c>
      <c r="D2742" s="6" t="s">
        <v>3446</v>
      </c>
      <c r="E2742" s="197" t="s">
        <v>2498</v>
      </c>
      <c r="F2742" s="198"/>
      <c r="G2742" s="7" t="s">
        <v>637</v>
      </c>
      <c r="H2742" s="46">
        <v>1</v>
      </c>
      <c r="I2742" s="77">
        <f>$J$1340</f>
        <v>270.3</v>
      </c>
      <c r="J2742" s="8">
        <f t="shared" si="230"/>
        <v>270.3</v>
      </c>
      <c r="M2742">
        <v>271.12</v>
      </c>
    </row>
    <row r="2743" spans="1:13" ht="39.75" customHeight="1" x14ac:dyDescent="0.2">
      <c r="A2743" s="6" t="s">
        <v>2397</v>
      </c>
      <c r="B2743" s="5">
        <v>100752</v>
      </c>
      <c r="C2743" s="7" t="s">
        <v>14</v>
      </c>
      <c r="D2743" s="6" t="s">
        <v>3852</v>
      </c>
      <c r="E2743" s="197" t="s">
        <v>2502</v>
      </c>
      <c r="F2743" s="198"/>
      <c r="G2743" s="7" t="s">
        <v>32</v>
      </c>
      <c r="H2743" s="46">
        <v>1.9</v>
      </c>
      <c r="I2743" s="77">
        <f>$J$2220</f>
        <v>52.28</v>
      </c>
      <c r="J2743" s="8">
        <f t="shared" si="230"/>
        <v>99.33</v>
      </c>
      <c r="M2743">
        <v>52.07</v>
      </c>
    </row>
    <row r="2744" spans="1:13" ht="39.75" customHeight="1" x14ac:dyDescent="0.2">
      <c r="A2744" s="10" t="s">
        <v>2391</v>
      </c>
      <c r="B2744" s="10">
        <v>4182</v>
      </c>
      <c r="C2744" s="10" t="s">
        <v>20</v>
      </c>
      <c r="D2744" s="9" t="s">
        <v>3850</v>
      </c>
      <c r="E2744" s="212" t="s">
        <v>2494</v>
      </c>
      <c r="F2744" s="199"/>
      <c r="G2744" s="10" t="s">
        <v>2780</v>
      </c>
      <c r="H2744" s="47">
        <v>0.2</v>
      </c>
      <c r="I2744" s="211">
        <f>VLOOKUP(B2744,CURVA_ABC_INSUM!$B$5:$H$1423,7,0)</f>
        <v>1.25</v>
      </c>
      <c r="J2744" s="211">
        <f t="shared" si="230"/>
        <v>0.25</v>
      </c>
      <c r="M2744">
        <v>1.25</v>
      </c>
    </row>
    <row r="2745" spans="1:13" ht="39.75" customHeight="1" x14ac:dyDescent="0.2">
      <c r="A2745" s="10" t="s">
        <v>2391</v>
      </c>
      <c r="B2745" s="10">
        <v>8904</v>
      </c>
      <c r="C2745" s="10" t="s">
        <v>20</v>
      </c>
      <c r="D2745" s="9" t="s">
        <v>3856</v>
      </c>
      <c r="E2745" s="212" t="s">
        <v>2494</v>
      </c>
      <c r="F2745" s="199"/>
      <c r="G2745" s="10" t="s">
        <v>2796</v>
      </c>
      <c r="H2745" s="47">
        <v>1.26</v>
      </c>
      <c r="I2745" s="211">
        <f>VLOOKUP(B2745,CURVA_ABC_INSUM!$B$5:$H$1423,7,0)</f>
        <v>3.87</v>
      </c>
      <c r="J2745" s="211">
        <f t="shared" si="230"/>
        <v>4.87</v>
      </c>
      <c r="M2745">
        <v>3.87</v>
      </c>
    </row>
    <row r="2746" spans="1:13" ht="39.75" customHeight="1" x14ac:dyDescent="0.2">
      <c r="A2746" s="10" t="s">
        <v>2391</v>
      </c>
      <c r="B2746" s="10">
        <v>13113</v>
      </c>
      <c r="C2746" s="10" t="s">
        <v>20</v>
      </c>
      <c r="D2746" s="9" t="s">
        <v>3858</v>
      </c>
      <c r="E2746" s="212" t="s">
        <v>2394</v>
      </c>
      <c r="F2746" s="199"/>
      <c r="G2746" s="10" t="s">
        <v>27</v>
      </c>
      <c r="H2746" s="47">
        <v>22.23</v>
      </c>
      <c r="I2746" s="211">
        <f>VLOOKUP(B2746,CURVA_ABC_INSUM!$B$5:$H$1423,7,0)</f>
        <v>11.26</v>
      </c>
      <c r="J2746" s="211">
        <f t="shared" si="230"/>
        <v>250.3</v>
      </c>
      <c r="M2746">
        <v>11.54</v>
      </c>
    </row>
    <row r="2747" spans="1:13" ht="39.75" customHeight="1" thickBot="1" x14ac:dyDescent="0.25">
      <c r="A2747" s="13"/>
      <c r="B2747" s="13"/>
      <c r="C2747" s="12"/>
      <c r="D2747" s="13"/>
      <c r="E2747" s="13"/>
      <c r="F2747" s="48"/>
      <c r="G2747" s="13"/>
      <c r="H2747" s="87"/>
      <c r="I2747" s="87"/>
      <c r="J2747" s="48"/>
    </row>
    <row r="2748" spans="1:13" ht="39.75" customHeight="1" thickTop="1" x14ac:dyDescent="0.2">
      <c r="A2748" s="45"/>
      <c r="B2748" s="45"/>
      <c r="C2748" s="89"/>
      <c r="D2748" s="45"/>
      <c r="E2748" s="45"/>
      <c r="F2748" s="45"/>
      <c r="G2748" s="45"/>
      <c r="H2748" s="45"/>
      <c r="I2748" s="45"/>
      <c r="J2748" s="45"/>
    </row>
    <row r="2749" spans="1:13" ht="39.75" customHeight="1" x14ac:dyDescent="0.2">
      <c r="A2749" s="28"/>
      <c r="B2749" s="4" t="s">
        <v>2</v>
      </c>
      <c r="C2749" s="26" t="s">
        <v>3</v>
      </c>
      <c r="D2749" s="28" t="s">
        <v>4</v>
      </c>
      <c r="E2749" s="193" t="s">
        <v>2388</v>
      </c>
      <c r="F2749" s="194"/>
      <c r="G2749" s="26" t="s">
        <v>190</v>
      </c>
      <c r="H2749" s="4" t="s">
        <v>6</v>
      </c>
      <c r="I2749" s="4" t="s">
        <v>7</v>
      </c>
      <c r="J2749" s="4" t="s">
        <v>191</v>
      </c>
      <c r="M2749" t="s">
        <v>7</v>
      </c>
    </row>
    <row r="2750" spans="1:13" ht="39.75" customHeight="1" x14ac:dyDescent="0.2">
      <c r="A2750" s="29" t="s">
        <v>2389</v>
      </c>
      <c r="B2750" s="42" t="s">
        <v>3869</v>
      </c>
      <c r="C2750" s="41" t="s">
        <v>13</v>
      </c>
      <c r="D2750" s="29" t="s">
        <v>3870</v>
      </c>
      <c r="E2750" s="195" t="s">
        <v>2409</v>
      </c>
      <c r="F2750" s="196"/>
      <c r="G2750" s="41" t="s">
        <v>18</v>
      </c>
      <c r="H2750" s="44">
        <v>1</v>
      </c>
      <c r="I2750" s="43">
        <f>SUM(J2751:J2758)</f>
        <v>460.69</v>
      </c>
      <c r="J2750" s="43">
        <f t="shared" ref="J2750:J2758" si="231">TRUNC(H2750*I2750,2)</f>
        <v>460.69</v>
      </c>
      <c r="M2750">
        <v>462.58000000000004</v>
      </c>
    </row>
    <row r="2751" spans="1:13" ht="39.75" customHeight="1" x14ac:dyDescent="0.2">
      <c r="A2751" s="6" t="s">
        <v>2397</v>
      </c>
      <c r="B2751" s="5">
        <v>100728</v>
      </c>
      <c r="C2751" s="7" t="s">
        <v>14</v>
      </c>
      <c r="D2751" s="6" t="s">
        <v>4104</v>
      </c>
      <c r="E2751" s="197" t="s">
        <v>2502</v>
      </c>
      <c r="F2751" s="198"/>
      <c r="G2751" s="7" t="s">
        <v>32</v>
      </c>
      <c r="H2751" s="46">
        <v>1.25</v>
      </c>
      <c r="I2751" s="77">
        <f>$J$2227</f>
        <v>26.53</v>
      </c>
      <c r="J2751" s="8">
        <f t="shared" si="231"/>
        <v>33.159999999999997</v>
      </c>
      <c r="M2751">
        <v>26.45</v>
      </c>
    </row>
    <row r="2752" spans="1:13" ht="39.75" customHeight="1" x14ac:dyDescent="0.2">
      <c r="A2752" s="6" t="s">
        <v>2397</v>
      </c>
      <c r="B2752" s="5">
        <v>100752</v>
      </c>
      <c r="C2752" s="7" t="s">
        <v>14</v>
      </c>
      <c r="D2752" s="6" t="s">
        <v>3852</v>
      </c>
      <c r="E2752" s="197" t="s">
        <v>2502</v>
      </c>
      <c r="F2752" s="198"/>
      <c r="G2752" s="7" t="s">
        <v>32</v>
      </c>
      <c r="H2752" s="46">
        <v>1.25</v>
      </c>
      <c r="I2752" s="77">
        <f>$J$2220</f>
        <v>52.28</v>
      </c>
      <c r="J2752" s="8">
        <f t="shared" si="231"/>
        <v>65.349999999999994</v>
      </c>
      <c r="M2752">
        <v>52.07</v>
      </c>
    </row>
    <row r="2753" spans="1:13" ht="39.75" customHeight="1" x14ac:dyDescent="0.2">
      <c r="A2753" s="6" t="s">
        <v>2397</v>
      </c>
      <c r="B2753" s="5">
        <v>88316</v>
      </c>
      <c r="C2753" s="7" t="s">
        <v>14</v>
      </c>
      <c r="D2753" s="6" t="s">
        <v>2398</v>
      </c>
      <c r="E2753" s="197" t="s">
        <v>2399</v>
      </c>
      <c r="F2753" s="198"/>
      <c r="G2753" s="7" t="s">
        <v>297</v>
      </c>
      <c r="H2753" s="46">
        <v>2.25</v>
      </c>
      <c r="I2753" s="77">
        <f>'COMP-CUSTO MÃO OBRA'!$H$61</f>
        <v>27.08</v>
      </c>
      <c r="J2753" s="8">
        <f t="shared" si="231"/>
        <v>60.93</v>
      </c>
      <c r="M2753">
        <v>26.5</v>
      </c>
    </row>
    <row r="2754" spans="1:13" ht="39.75" customHeight="1" x14ac:dyDescent="0.2">
      <c r="A2754" s="6" t="s">
        <v>2397</v>
      </c>
      <c r="B2754" s="5">
        <v>88278</v>
      </c>
      <c r="C2754" s="7" t="s">
        <v>14</v>
      </c>
      <c r="D2754" s="6" t="s">
        <v>2520</v>
      </c>
      <c r="E2754" s="197" t="s">
        <v>2399</v>
      </c>
      <c r="F2754" s="198"/>
      <c r="G2754" s="7" t="s">
        <v>297</v>
      </c>
      <c r="H2754" s="46">
        <v>0.63</v>
      </c>
      <c r="I2754" s="77">
        <f>'COMP-CUSTO MÃO OBRA'!$H$1526</f>
        <v>40.98</v>
      </c>
      <c r="J2754" s="8">
        <f t="shared" si="231"/>
        <v>25.81</v>
      </c>
      <c r="M2754">
        <v>38.96</v>
      </c>
    </row>
    <row r="2755" spans="1:13" ht="39.75" customHeight="1" x14ac:dyDescent="0.2">
      <c r="A2755" s="6" t="s">
        <v>2397</v>
      </c>
      <c r="B2755" s="5">
        <v>88317</v>
      </c>
      <c r="C2755" s="7" t="s">
        <v>14</v>
      </c>
      <c r="D2755" s="6" t="s">
        <v>2536</v>
      </c>
      <c r="E2755" s="197" t="s">
        <v>2399</v>
      </c>
      <c r="F2755" s="198"/>
      <c r="G2755" s="7" t="s">
        <v>297</v>
      </c>
      <c r="H2755" s="46">
        <v>1.63</v>
      </c>
      <c r="I2755" s="77">
        <f>'COMP-CUSTO MÃO OBRA'!$H$2346</f>
        <v>44.22</v>
      </c>
      <c r="J2755" s="8">
        <f t="shared" si="231"/>
        <v>72.069999999999993</v>
      </c>
      <c r="M2755">
        <v>44.22</v>
      </c>
    </row>
    <row r="2756" spans="1:13" ht="39.75" customHeight="1" x14ac:dyDescent="0.2">
      <c r="A2756" s="10" t="s">
        <v>2391</v>
      </c>
      <c r="B2756" s="10">
        <v>4182</v>
      </c>
      <c r="C2756" s="10" t="s">
        <v>20</v>
      </c>
      <c r="D2756" s="9" t="s">
        <v>3850</v>
      </c>
      <c r="E2756" s="212" t="s">
        <v>2494</v>
      </c>
      <c r="F2756" s="199"/>
      <c r="G2756" s="10" t="s">
        <v>2780</v>
      </c>
      <c r="H2756" s="47">
        <v>2</v>
      </c>
      <c r="I2756" s="211">
        <f>VLOOKUP(B2756,CURVA_ABC_INSUM!$B$5:$H$1423,7,0)</f>
        <v>1.25</v>
      </c>
      <c r="J2756" s="211">
        <f t="shared" si="231"/>
        <v>2.5</v>
      </c>
      <c r="M2756">
        <v>1.25</v>
      </c>
    </row>
    <row r="2757" spans="1:13" ht="39.75" customHeight="1" x14ac:dyDescent="0.2">
      <c r="A2757" s="10" t="s">
        <v>2391</v>
      </c>
      <c r="B2757" s="10">
        <v>8904</v>
      </c>
      <c r="C2757" s="10" t="s">
        <v>20</v>
      </c>
      <c r="D2757" s="9" t="s">
        <v>3856</v>
      </c>
      <c r="E2757" s="212" t="s">
        <v>2494</v>
      </c>
      <c r="F2757" s="199"/>
      <c r="G2757" s="10" t="s">
        <v>2796</v>
      </c>
      <c r="H2757" s="47">
        <v>1.63</v>
      </c>
      <c r="I2757" s="211">
        <f>VLOOKUP(B2757,CURVA_ABC_INSUM!$B$5:$H$1423,7,0)</f>
        <v>3.87</v>
      </c>
      <c r="J2757" s="211">
        <f t="shared" si="231"/>
        <v>6.3</v>
      </c>
      <c r="M2757">
        <v>3.87</v>
      </c>
    </row>
    <row r="2758" spans="1:13" ht="39.75" customHeight="1" x14ac:dyDescent="0.2">
      <c r="A2758" s="10" t="s">
        <v>2391</v>
      </c>
      <c r="B2758" s="10">
        <v>13105</v>
      </c>
      <c r="C2758" s="10" t="s">
        <v>20</v>
      </c>
      <c r="D2758" s="9" t="s">
        <v>4106</v>
      </c>
      <c r="E2758" s="212" t="s">
        <v>2394</v>
      </c>
      <c r="F2758" s="199"/>
      <c r="G2758" s="10" t="s">
        <v>27</v>
      </c>
      <c r="H2758" s="47">
        <v>17.28</v>
      </c>
      <c r="I2758" s="211">
        <f>VLOOKUP(B2758,CURVA_ABC_INSUM!$B$5:$H$1423,7,0)</f>
        <v>11.26</v>
      </c>
      <c r="J2758" s="211">
        <f t="shared" si="231"/>
        <v>194.57</v>
      </c>
      <c r="M2758">
        <v>11.54</v>
      </c>
    </row>
    <row r="2759" spans="1:13" ht="39.75" customHeight="1" thickBot="1" x14ac:dyDescent="0.25">
      <c r="A2759" s="13"/>
      <c r="B2759" s="13"/>
      <c r="C2759" s="12"/>
      <c r="D2759" s="13"/>
      <c r="E2759" s="13"/>
      <c r="F2759" s="48"/>
      <c r="G2759" s="13"/>
      <c r="H2759" s="87"/>
      <c r="I2759" s="87"/>
      <c r="J2759" s="48"/>
    </row>
    <row r="2760" spans="1:13" ht="39.75" customHeight="1" thickTop="1" x14ac:dyDescent="0.2">
      <c r="A2760" s="45"/>
      <c r="B2760" s="45"/>
      <c r="C2760" s="89"/>
      <c r="D2760" s="45"/>
      <c r="E2760" s="45"/>
      <c r="F2760" s="45"/>
      <c r="G2760" s="45"/>
      <c r="H2760" s="45"/>
      <c r="I2760" s="45"/>
      <c r="J2760" s="45"/>
    </row>
    <row r="2761" spans="1:13" ht="39.75" customHeight="1" x14ac:dyDescent="0.2">
      <c r="A2761" s="28"/>
      <c r="B2761" s="4" t="s">
        <v>2</v>
      </c>
      <c r="C2761" s="26" t="s">
        <v>3</v>
      </c>
      <c r="D2761" s="28" t="s">
        <v>4</v>
      </c>
      <c r="E2761" s="193" t="s">
        <v>2388</v>
      </c>
      <c r="F2761" s="194"/>
      <c r="G2761" s="26" t="s">
        <v>190</v>
      </c>
      <c r="H2761" s="4" t="s">
        <v>6</v>
      </c>
      <c r="I2761" s="4" t="s">
        <v>7</v>
      </c>
      <c r="J2761" s="4" t="s">
        <v>191</v>
      </c>
      <c r="M2761" t="s">
        <v>7</v>
      </c>
    </row>
    <row r="2762" spans="1:13" ht="39.75" customHeight="1" x14ac:dyDescent="0.2">
      <c r="A2762" s="29" t="s">
        <v>2389</v>
      </c>
      <c r="B2762" s="42">
        <v>92336</v>
      </c>
      <c r="C2762" s="41" t="s">
        <v>14</v>
      </c>
      <c r="D2762" s="29" t="s">
        <v>2534</v>
      </c>
      <c r="E2762" s="195" t="s">
        <v>2435</v>
      </c>
      <c r="F2762" s="196"/>
      <c r="G2762" s="41" t="s">
        <v>18</v>
      </c>
      <c r="H2762" s="44">
        <v>1</v>
      </c>
      <c r="I2762" s="43">
        <f>SUM(J2763:J2765)</f>
        <v>114.86</v>
      </c>
      <c r="J2762" s="43">
        <f t="shared" ref="J2762:J2765" si="232">TRUNC(H2762*I2762,2)</f>
        <v>114.86</v>
      </c>
      <c r="M2762">
        <v>127.46000000000001</v>
      </c>
    </row>
    <row r="2763" spans="1:13" ht="39.75" customHeight="1" x14ac:dyDescent="0.2">
      <c r="A2763" s="6" t="s">
        <v>2397</v>
      </c>
      <c r="B2763" s="5">
        <v>88248</v>
      </c>
      <c r="C2763" s="7" t="s">
        <v>14</v>
      </c>
      <c r="D2763" s="6" t="s">
        <v>4022</v>
      </c>
      <c r="E2763" s="197" t="s">
        <v>2399</v>
      </c>
      <c r="F2763" s="198"/>
      <c r="G2763" s="7" t="s">
        <v>297</v>
      </c>
      <c r="H2763" s="46">
        <v>0.30599999999999999</v>
      </c>
      <c r="I2763" s="77">
        <f>'COMP-CUSTO MÃO OBRA'!$H$61</f>
        <v>27.08</v>
      </c>
      <c r="J2763" s="8">
        <f t="shared" si="232"/>
        <v>8.2799999999999994</v>
      </c>
      <c r="M2763">
        <v>26.5</v>
      </c>
    </row>
    <row r="2764" spans="1:13" ht="39.75" customHeight="1" x14ac:dyDescent="0.2">
      <c r="A2764" s="6" t="s">
        <v>2397</v>
      </c>
      <c r="B2764" s="5">
        <v>88277</v>
      </c>
      <c r="C2764" s="7" t="s">
        <v>14</v>
      </c>
      <c r="D2764" s="6" t="s">
        <v>2501</v>
      </c>
      <c r="E2764" s="197" t="s">
        <v>2399</v>
      </c>
      <c r="F2764" s="198"/>
      <c r="G2764" s="7" t="s">
        <v>297</v>
      </c>
      <c r="H2764" s="46">
        <v>0.30599999999999999</v>
      </c>
      <c r="I2764" s="77">
        <f>'COMP-CUSTO MÃO OBRA'!H1507</f>
        <v>41.32</v>
      </c>
      <c r="J2764" s="8">
        <f>TRUNC(H2764*I2764,2)</f>
        <v>12.64</v>
      </c>
      <c r="M2764">
        <v>39.299999999999997</v>
      </c>
    </row>
    <row r="2765" spans="1:13" ht="39.75" customHeight="1" x14ac:dyDescent="0.2">
      <c r="A2765" s="10" t="s">
        <v>2391</v>
      </c>
      <c r="B2765" s="10">
        <v>7701</v>
      </c>
      <c r="C2765" s="10" t="s">
        <v>14</v>
      </c>
      <c r="D2765" s="9" t="s">
        <v>4294</v>
      </c>
      <c r="E2765" s="212" t="s">
        <v>2394</v>
      </c>
      <c r="F2765" s="199"/>
      <c r="G2765" s="10" t="s">
        <v>18</v>
      </c>
      <c r="H2765" s="47">
        <v>1.0389999999999999</v>
      </c>
      <c r="I2765" s="211">
        <f>VLOOKUP(B2765,CURVA_ABC_INSUM!$B$5:$H$1423,7,0)</f>
        <v>90.42</v>
      </c>
      <c r="J2765" s="211">
        <f t="shared" si="232"/>
        <v>93.94</v>
      </c>
      <c r="M2765">
        <v>103.32</v>
      </c>
    </row>
    <row r="2766" spans="1:13" ht="39.75" customHeight="1" thickBot="1" x14ac:dyDescent="0.25">
      <c r="A2766" s="13"/>
      <c r="B2766" s="13"/>
      <c r="C2766" s="12"/>
      <c r="D2766" s="13"/>
      <c r="E2766" s="13"/>
      <c r="F2766" s="48"/>
      <c r="G2766" s="13"/>
      <c r="H2766" s="87"/>
      <c r="I2766" s="87"/>
      <c r="J2766" s="48"/>
    </row>
    <row r="2767" spans="1:13" ht="39.75" customHeight="1" thickTop="1" x14ac:dyDescent="0.2">
      <c r="A2767" s="45"/>
      <c r="B2767" s="45"/>
      <c r="C2767" s="89"/>
      <c r="D2767" s="45"/>
      <c r="E2767" s="45"/>
      <c r="F2767" s="45"/>
      <c r="G2767" s="45"/>
      <c r="H2767" s="45"/>
      <c r="I2767" s="45"/>
      <c r="J2767" s="45"/>
    </row>
    <row r="2768" spans="1:13" ht="39.75" customHeight="1" x14ac:dyDescent="0.2">
      <c r="A2768" s="28"/>
      <c r="B2768" s="4" t="s">
        <v>2</v>
      </c>
      <c r="C2768" s="26" t="s">
        <v>3</v>
      </c>
      <c r="D2768" s="28" t="s">
        <v>4</v>
      </c>
      <c r="E2768" s="193" t="s">
        <v>2388</v>
      </c>
      <c r="F2768" s="194"/>
      <c r="G2768" s="26" t="s">
        <v>190</v>
      </c>
      <c r="H2768" s="4" t="s">
        <v>6</v>
      </c>
      <c r="I2768" s="4" t="s">
        <v>7</v>
      </c>
      <c r="J2768" s="4" t="s">
        <v>191</v>
      </c>
      <c r="M2768" t="s">
        <v>7</v>
      </c>
    </row>
    <row r="2769" spans="1:13" ht="39.75" customHeight="1" x14ac:dyDescent="0.2">
      <c r="A2769" s="29" t="s">
        <v>2389</v>
      </c>
      <c r="B2769" s="42">
        <v>92653</v>
      </c>
      <c r="C2769" s="41" t="s">
        <v>14</v>
      </c>
      <c r="D2769" s="29" t="s">
        <v>2535</v>
      </c>
      <c r="E2769" s="195" t="s">
        <v>2435</v>
      </c>
      <c r="F2769" s="196"/>
      <c r="G2769" s="41" t="s">
        <v>18</v>
      </c>
      <c r="H2769" s="44">
        <v>1</v>
      </c>
      <c r="I2769" s="85">
        <f>SUM(J2770:J2772)</f>
        <v>72.460000000000008</v>
      </c>
      <c r="J2769" s="43">
        <f>TRUNC(H2769*I2769,2)</f>
        <v>72.459999999999994</v>
      </c>
      <c r="M2769">
        <v>79.180000000000007</v>
      </c>
    </row>
    <row r="2770" spans="1:13" ht="39.75" customHeight="1" x14ac:dyDescent="0.2">
      <c r="A2770" s="6" t="s">
        <v>2397</v>
      </c>
      <c r="B2770" s="5">
        <v>88316</v>
      </c>
      <c r="C2770" s="7" t="s">
        <v>14</v>
      </c>
      <c r="D2770" s="6" t="s">
        <v>2398</v>
      </c>
      <c r="E2770" s="197" t="s">
        <v>2399</v>
      </c>
      <c r="F2770" s="198"/>
      <c r="G2770" s="7" t="s">
        <v>297</v>
      </c>
      <c r="H2770" s="46">
        <v>0.29199999999999998</v>
      </c>
      <c r="I2770" s="77">
        <f>'COMP-CUSTO MÃO OBRA'!$H$61</f>
        <v>27.08</v>
      </c>
      <c r="J2770" s="8">
        <f>TRUNC(H2770*I2770,2)</f>
        <v>7.9</v>
      </c>
      <c r="M2770">
        <v>26.5</v>
      </c>
    </row>
    <row r="2771" spans="1:13" ht="39.75" customHeight="1" x14ac:dyDescent="0.2">
      <c r="A2771" s="6" t="s">
        <v>2397</v>
      </c>
      <c r="B2771" s="5">
        <v>88277</v>
      </c>
      <c r="C2771" s="7" t="s">
        <v>14</v>
      </c>
      <c r="D2771" s="6" t="s">
        <v>2501</v>
      </c>
      <c r="E2771" s="197" t="s">
        <v>2399</v>
      </c>
      <c r="F2771" s="198"/>
      <c r="G2771" s="7" t="s">
        <v>297</v>
      </c>
      <c r="H2771" s="46">
        <v>0.29199999999999998</v>
      </c>
      <c r="I2771" s="77">
        <f>'COMP-CUSTO MÃO OBRA'!H1507</f>
        <v>41.32</v>
      </c>
      <c r="J2771" s="8">
        <f>TRUNC(H2771*I2771,2)</f>
        <v>12.06</v>
      </c>
      <c r="M2771">
        <v>39.299999999999997</v>
      </c>
    </row>
    <row r="2772" spans="1:13" ht="39.75" customHeight="1" x14ac:dyDescent="0.2">
      <c r="A2772" s="10" t="s">
        <v>2391</v>
      </c>
      <c r="B2772" s="10">
        <v>7697</v>
      </c>
      <c r="C2772" s="10" t="s">
        <v>14</v>
      </c>
      <c r="D2772" s="9" t="s">
        <v>4295</v>
      </c>
      <c r="E2772" s="212" t="s">
        <v>2394</v>
      </c>
      <c r="F2772" s="199"/>
      <c r="G2772" s="10" t="s">
        <v>18</v>
      </c>
      <c r="H2772" s="47">
        <v>1.0389999999999999</v>
      </c>
      <c r="I2772" s="211">
        <f>VLOOKUP(B2772,CURVA_ABC_INSUM!$B$5:$H$1423,7,0)</f>
        <v>50.53</v>
      </c>
      <c r="J2772" s="211">
        <f>TRUNC(H2772*I2772,2)</f>
        <v>52.5</v>
      </c>
      <c r="M2772">
        <v>57.73</v>
      </c>
    </row>
    <row r="2773" spans="1:13" ht="39.75" customHeight="1" thickBot="1" x14ac:dyDescent="0.25">
      <c r="A2773" s="13"/>
      <c r="B2773" s="13"/>
      <c r="C2773" s="12"/>
      <c r="D2773" s="13"/>
      <c r="E2773" s="13"/>
      <c r="F2773" s="48"/>
      <c r="G2773" s="13"/>
      <c r="H2773" s="87"/>
      <c r="I2773" s="87"/>
      <c r="J2773" s="48"/>
    </row>
    <row r="2774" spans="1:13" ht="39.75" customHeight="1" thickTop="1" x14ac:dyDescent="0.2">
      <c r="A2774" s="45"/>
      <c r="B2774" s="45"/>
      <c r="C2774" s="89"/>
      <c r="D2774" s="45"/>
      <c r="E2774" s="45"/>
      <c r="F2774" s="45"/>
      <c r="G2774" s="45"/>
      <c r="H2774" s="45"/>
      <c r="I2774" s="45"/>
      <c r="J2774" s="45"/>
    </row>
    <row r="2775" spans="1:13" ht="39.75" customHeight="1" x14ac:dyDescent="0.2">
      <c r="A2775" s="28"/>
      <c r="B2775" s="4" t="s">
        <v>2</v>
      </c>
      <c r="C2775" s="26" t="s">
        <v>3</v>
      </c>
      <c r="D2775" s="28" t="s">
        <v>4</v>
      </c>
      <c r="E2775" s="193" t="s">
        <v>2388</v>
      </c>
      <c r="F2775" s="194"/>
      <c r="G2775" s="26" t="s">
        <v>190</v>
      </c>
      <c r="H2775" s="4" t="s">
        <v>6</v>
      </c>
      <c r="I2775" s="4" t="s">
        <v>7</v>
      </c>
      <c r="J2775" s="4" t="s">
        <v>191</v>
      </c>
      <c r="M2775" t="s">
        <v>7</v>
      </c>
    </row>
    <row r="2776" spans="1:13" ht="39.75" customHeight="1" x14ac:dyDescent="0.2">
      <c r="A2776" s="29" t="s">
        <v>2389</v>
      </c>
      <c r="B2776" s="42">
        <v>90695</v>
      </c>
      <c r="C2776" s="41" t="s">
        <v>14</v>
      </c>
      <c r="D2776" s="29" t="s">
        <v>3290</v>
      </c>
      <c r="E2776" s="195" t="s">
        <v>2608</v>
      </c>
      <c r="F2776" s="196"/>
      <c r="G2776" s="41" t="s">
        <v>18</v>
      </c>
      <c r="H2776" s="44">
        <v>1</v>
      </c>
      <c r="I2776" s="85">
        <f>SUM(J2777:J2780)</f>
        <v>77.740000000000009</v>
      </c>
      <c r="J2776" s="43">
        <f>TRUNC(H2776*I2776,2)</f>
        <v>77.739999999999995</v>
      </c>
      <c r="M2776">
        <v>86.95</v>
      </c>
    </row>
    <row r="2777" spans="1:13" ht="39.75" customHeight="1" x14ac:dyDescent="0.2">
      <c r="A2777" s="6" t="s">
        <v>2397</v>
      </c>
      <c r="B2777" s="5">
        <v>88246</v>
      </c>
      <c r="C2777" s="7" t="s">
        <v>14</v>
      </c>
      <c r="D2777" s="6" t="s">
        <v>3398</v>
      </c>
      <c r="E2777" s="197" t="s">
        <v>2399</v>
      </c>
      <c r="F2777" s="198"/>
      <c r="G2777" s="7" t="s">
        <v>297</v>
      </c>
      <c r="H2777" s="46">
        <v>8.9200000000000002E-2</v>
      </c>
      <c r="I2777" s="77">
        <f>'COMP-CUSTO MÃO OBRA'!$H$251</f>
        <v>32.86</v>
      </c>
      <c r="J2777" s="8">
        <f>TRUNC(H2777*I2777,2)</f>
        <v>2.93</v>
      </c>
      <c r="M2777">
        <v>32.86</v>
      </c>
    </row>
    <row r="2778" spans="1:13" ht="39.75" customHeight="1" x14ac:dyDescent="0.2">
      <c r="A2778" s="6" t="s">
        <v>2397</v>
      </c>
      <c r="B2778" s="5">
        <v>88316</v>
      </c>
      <c r="C2778" s="7" t="s">
        <v>14</v>
      </c>
      <c r="D2778" s="6" t="s">
        <v>2398</v>
      </c>
      <c r="E2778" s="197" t="s">
        <v>2399</v>
      </c>
      <c r="F2778" s="198"/>
      <c r="G2778" s="7" t="s">
        <v>297</v>
      </c>
      <c r="H2778" s="46">
        <v>8.9200000000000002E-2</v>
      </c>
      <c r="I2778" s="77">
        <f>'COMP-CUSTO MÃO OBRA'!$H$61</f>
        <v>27.08</v>
      </c>
      <c r="J2778" s="8">
        <f>TRUNC(H2778*I2778,2)</f>
        <v>2.41</v>
      </c>
      <c r="M2778">
        <v>26.5</v>
      </c>
    </row>
    <row r="2779" spans="1:13" ht="39.75" customHeight="1" x14ac:dyDescent="0.2">
      <c r="A2779" s="10" t="s">
        <v>2391</v>
      </c>
      <c r="B2779" s="10">
        <v>20078</v>
      </c>
      <c r="C2779" s="10" t="s">
        <v>14</v>
      </c>
      <c r="D2779" s="9" t="s">
        <v>177</v>
      </c>
      <c r="E2779" s="212" t="s">
        <v>2394</v>
      </c>
      <c r="F2779" s="199"/>
      <c r="G2779" s="10" t="s">
        <v>15</v>
      </c>
      <c r="H2779" s="47">
        <v>1.46E-2</v>
      </c>
      <c r="I2779" s="211">
        <f>VLOOKUP(B2779,CURVA_ABC_INSUM!$B$5:$H$1423,7,0)</f>
        <v>21.75</v>
      </c>
      <c r="J2779" s="211">
        <f>TRUNC(H2779*I2779,2)</f>
        <v>0.31</v>
      </c>
      <c r="M2779">
        <v>20.73</v>
      </c>
    </row>
    <row r="2780" spans="1:13" ht="39.75" customHeight="1" x14ac:dyDescent="0.2">
      <c r="A2780" s="10" t="s">
        <v>2391</v>
      </c>
      <c r="B2780" s="10">
        <v>41936</v>
      </c>
      <c r="C2780" s="10" t="s">
        <v>14</v>
      </c>
      <c r="D2780" s="9" t="s">
        <v>4296</v>
      </c>
      <c r="E2780" s="212" t="s">
        <v>2394</v>
      </c>
      <c r="F2780" s="199"/>
      <c r="G2780" s="10" t="s">
        <v>18</v>
      </c>
      <c r="H2780" s="47">
        <v>1.05</v>
      </c>
      <c r="I2780" s="211">
        <f>VLOOKUP(B2780,CURVA_ABC_INSUM!$B$5:$H$1423,7,0)</f>
        <v>68.66</v>
      </c>
      <c r="J2780" s="211">
        <f>TRUNC(H2780*I2780,2)</f>
        <v>72.09</v>
      </c>
      <c r="M2780">
        <v>77.489999999999995</v>
      </c>
    </row>
    <row r="2781" spans="1:13" ht="39.75" customHeight="1" thickBot="1" x14ac:dyDescent="0.25">
      <c r="A2781" s="13"/>
      <c r="B2781" s="13"/>
      <c r="C2781" s="12"/>
      <c r="D2781" s="13"/>
      <c r="E2781" s="13"/>
      <c r="F2781" s="48"/>
      <c r="G2781" s="13"/>
      <c r="H2781" s="87"/>
      <c r="I2781" s="87"/>
      <c r="J2781" s="48"/>
    </row>
    <row r="2782" spans="1:13" ht="39.75" customHeight="1" thickTop="1" x14ac:dyDescent="0.2">
      <c r="A2782" s="45"/>
      <c r="B2782" s="45"/>
      <c r="C2782" s="89"/>
      <c r="D2782" s="45"/>
      <c r="E2782" s="45"/>
      <c r="F2782" s="45"/>
      <c r="G2782" s="45"/>
      <c r="H2782" s="45"/>
      <c r="I2782" s="45"/>
      <c r="J2782" s="45"/>
    </row>
    <row r="2783" spans="1:13" ht="39.75" customHeight="1" x14ac:dyDescent="0.2">
      <c r="A2783" s="28"/>
      <c r="B2783" s="4" t="s">
        <v>2</v>
      </c>
      <c r="C2783" s="26" t="s">
        <v>3</v>
      </c>
      <c r="D2783" s="28" t="s">
        <v>4</v>
      </c>
      <c r="E2783" s="193" t="s">
        <v>2388</v>
      </c>
      <c r="F2783" s="194"/>
      <c r="G2783" s="26" t="s">
        <v>190</v>
      </c>
      <c r="H2783" s="4" t="s">
        <v>6</v>
      </c>
      <c r="I2783" s="4" t="s">
        <v>7</v>
      </c>
      <c r="J2783" s="4" t="s">
        <v>191</v>
      </c>
      <c r="M2783" t="s">
        <v>7</v>
      </c>
    </row>
    <row r="2784" spans="1:13" ht="39.75" customHeight="1" x14ac:dyDescent="0.2">
      <c r="A2784" s="29" t="s">
        <v>2389</v>
      </c>
      <c r="B2784" s="42">
        <v>89512</v>
      </c>
      <c r="C2784" s="41" t="s">
        <v>14</v>
      </c>
      <c r="D2784" s="29" t="s">
        <v>2690</v>
      </c>
      <c r="E2784" s="195" t="s">
        <v>2435</v>
      </c>
      <c r="F2784" s="196"/>
      <c r="G2784" s="41" t="s">
        <v>18</v>
      </c>
      <c r="H2784" s="44">
        <v>1</v>
      </c>
      <c r="I2784" s="85">
        <f>SUM(J2785:J2788)</f>
        <v>49.699999999999996</v>
      </c>
      <c r="J2784" s="43">
        <f>TRUNC(H2784*I2784,2)</f>
        <v>49.7</v>
      </c>
      <c r="M2784">
        <v>52.71</v>
      </c>
    </row>
    <row r="2785" spans="1:13" ht="39.75" customHeight="1" x14ac:dyDescent="0.2">
      <c r="A2785" s="6" t="s">
        <v>2397</v>
      </c>
      <c r="B2785" s="5">
        <v>88248</v>
      </c>
      <c r="C2785" s="7" t="s">
        <v>14</v>
      </c>
      <c r="D2785" s="6" t="s">
        <v>4022</v>
      </c>
      <c r="E2785" s="197" t="s">
        <v>2399</v>
      </c>
      <c r="F2785" s="198"/>
      <c r="G2785" s="7" t="s">
        <v>297</v>
      </c>
      <c r="H2785" s="46">
        <v>0.40239999999999998</v>
      </c>
      <c r="I2785" s="77">
        <f>'COMP-CUSTO MÃO OBRA'!$H$61</f>
        <v>27.08</v>
      </c>
      <c r="J2785" s="8">
        <f>TRUNC(H2785*I2785,2)</f>
        <v>10.89</v>
      </c>
      <c r="M2785">
        <v>26.5</v>
      </c>
    </row>
    <row r="2786" spans="1:13" ht="39.75" customHeight="1" x14ac:dyDescent="0.2">
      <c r="A2786" s="6" t="s">
        <v>2397</v>
      </c>
      <c r="B2786" s="5">
        <v>88267</v>
      </c>
      <c r="C2786" s="7" t="s">
        <v>14</v>
      </c>
      <c r="D2786" s="6" t="s">
        <v>429</v>
      </c>
      <c r="E2786" s="197" t="s">
        <v>2399</v>
      </c>
      <c r="F2786" s="198"/>
      <c r="G2786" s="7" t="s">
        <v>297</v>
      </c>
      <c r="H2786" s="46">
        <v>0.40239999999999998</v>
      </c>
      <c r="I2786" s="77">
        <f>'COMP-CUSTO MÃO OBRA'!$H$822</f>
        <v>33.380000000000003</v>
      </c>
      <c r="J2786" s="8">
        <f>TRUNC(H2786*I2786,2)</f>
        <v>13.43</v>
      </c>
      <c r="M2786">
        <v>33.380000000000003</v>
      </c>
    </row>
    <row r="2787" spans="1:13" ht="39.75" customHeight="1" x14ac:dyDescent="0.2">
      <c r="A2787" s="10" t="s">
        <v>2391</v>
      </c>
      <c r="B2787" s="10">
        <v>9841</v>
      </c>
      <c r="C2787" s="10" t="s">
        <v>14</v>
      </c>
      <c r="D2787" s="9" t="s">
        <v>3198</v>
      </c>
      <c r="E2787" s="212" t="s">
        <v>2394</v>
      </c>
      <c r="F2787" s="199"/>
      <c r="G2787" s="10" t="s">
        <v>18</v>
      </c>
      <c r="H2787" s="47">
        <v>1.0353000000000001</v>
      </c>
      <c r="I2787" s="211">
        <f>VLOOKUP(B2787,CURVA_ABC_INSUM!$B$5:$H$1423,7,0)</f>
        <v>24.48</v>
      </c>
      <c r="J2787" s="211">
        <f>TRUNC(H2787*I2787,2)</f>
        <v>25.34</v>
      </c>
      <c r="M2787">
        <v>27.62</v>
      </c>
    </row>
    <row r="2788" spans="1:13" ht="39.75" customHeight="1" x14ac:dyDescent="0.2">
      <c r="A2788" s="10" t="s">
        <v>2391</v>
      </c>
      <c r="B2788" s="10">
        <v>38383</v>
      </c>
      <c r="C2788" s="10" t="s">
        <v>14</v>
      </c>
      <c r="D2788" s="9" t="s">
        <v>3087</v>
      </c>
      <c r="E2788" s="212" t="s">
        <v>2394</v>
      </c>
      <c r="F2788" s="199"/>
      <c r="G2788" s="10" t="s">
        <v>15</v>
      </c>
      <c r="H2788" s="47">
        <v>2.24E-2</v>
      </c>
      <c r="I2788" s="211">
        <f>VLOOKUP(B2788,CURVA_ABC_INSUM!$B$5:$H$1423,7,0)</f>
        <v>1.86</v>
      </c>
      <c r="J2788" s="211">
        <f>TRUNC(H2788*I2788,2)</f>
        <v>0.04</v>
      </c>
      <c r="M2788">
        <v>1.74</v>
      </c>
    </row>
    <row r="2789" spans="1:13" ht="39.75" customHeight="1" thickBot="1" x14ac:dyDescent="0.25">
      <c r="A2789" s="13"/>
      <c r="B2789" s="13"/>
      <c r="C2789" s="12"/>
      <c r="D2789" s="13"/>
      <c r="E2789" s="13"/>
      <c r="F2789" s="48"/>
      <c r="G2789" s="13"/>
      <c r="H2789" s="87"/>
      <c r="I2789" s="87"/>
      <c r="J2789" s="48"/>
    </row>
    <row r="2790" spans="1:13" ht="39.75" customHeight="1" thickTop="1" x14ac:dyDescent="0.2">
      <c r="A2790" s="45"/>
      <c r="B2790" s="45"/>
      <c r="C2790" s="89"/>
      <c r="D2790" s="45"/>
      <c r="E2790" s="45"/>
      <c r="F2790" s="45"/>
      <c r="G2790" s="45"/>
      <c r="H2790" s="45"/>
      <c r="I2790" s="45"/>
      <c r="J2790" s="45"/>
    </row>
    <row r="2791" spans="1:13" ht="39.75" customHeight="1" x14ac:dyDescent="0.2">
      <c r="A2791" s="28"/>
      <c r="B2791" s="4" t="s">
        <v>2</v>
      </c>
      <c r="C2791" s="26" t="s">
        <v>3</v>
      </c>
      <c r="D2791" s="28" t="s">
        <v>4</v>
      </c>
      <c r="E2791" s="193" t="s">
        <v>2388</v>
      </c>
      <c r="F2791" s="194"/>
      <c r="G2791" s="26" t="s">
        <v>190</v>
      </c>
      <c r="H2791" s="4" t="s">
        <v>6</v>
      </c>
      <c r="I2791" s="4" t="s">
        <v>7</v>
      </c>
      <c r="J2791" s="4" t="s">
        <v>191</v>
      </c>
      <c r="M2791" t="s">
        <v>7</v>
      </c>
    </row>
    <row r="2792" spans="1:13" ht="39.75" customHeight="1" x14ac:dyDescent="0.2">
      <c r="A2792" s="29" t="s">
        <v>2389</v>
      </c>
      <c r="B2792" s="42">
        <v>89580</v>
      </c>
      <c r="C2792" s="41" t="s">
        <v>14</v>
      </c>
      <c r="D2792" s="29" t="s">
        <v>3020</v>
      </c>
      <c r="E2792" s="195" t="s">
        <v>2435</v>
      </c>
      <c r="F2792" s="196"/>
      <c r="G2792" s="41" t="s">
        <v>18</v>
      </c>
      <c r="H2792" s="44">
        <v>1</v>
      </c>
      <c r="I2792" s="85">
        <f>SUM(J2793:J2796)</f>
        <v>61.56</v>
      </c>
      <c r="J2792" s="43">
        <f>TRUNC(H2792*I2792,2)</f>
        <v>61.56</v>
      </c>
      <c r="M2792">
        <v>68.360000000000014</v>
      </c>
    </row>
    <row r="2793" spans="1:13" ht="39.75" customHeight="1" x14ac:dyDescent="0.2">
      <c r="A2793" s="6" t="s">
        <v>2397</v>
      </c>
      <c r="B2793" s="5">
        <v>88248</v>
      </c>
      <c r="C2793" s="7" t="s">
        <v>14</v>
      </c>
      <c r="D2793" s="6" t="s">
        <v>4022</v>
      </c>
      <c r="E2793" s="197" t="s">
        <v>2399</v>
      </c>
      <c r="F2793" s="198"/>
      <c r="G2793" s="7" t="s">
        <v>297</v>
      </c>
      <c r="H2793" s="46">
        <v>0.13089999999999999</v>
      </c>
      <c r="I2793" s="77">
        <f>'COMP-CUSTO MÃO OBRA'!$H$61</f>
        <v>27.08</v>
      </c>
      <c r="J2793" s="8">
        <f>TRUNC(H2793*I2793,2)</f>
        <v>3.54</v>
      </c>
      <c r="M2793">
        <v>26.5</v>
      </c>
    </row>
    <row r="2794" spans="1:13" ht="39.75" customHeight="1" x14ac:dyDescent="0.2">
      <c r="A2794" s="6" t="s">
        <v>2397</v>
      </c>
      <c r="B2794" s="5">
        <v>88267</v>
      </c>
      <c r="C2794" s="7" t="s">
        <v>14</v>
      </c>
      <c r="D2794" s="6" t="s">
        <v>429</v>
      </c>
      <c r="E2794" s="197" t="s">
        <v>2399</v>
      </c>
      <c r="F2794" s="198"/>
      <c r="G2794" s="7" t="s">
        <v>297</v>
      </c>
      <c r="H2794" s="46">
        <v>0.13089999999999999</v>
      </c>
      <c r="I2794" s="77">
        <f>'COMP-CUSTO MÃO OBRA'!$H$822</f>
        <v>33.380000000000003</v>
      </c>
      <c r="J2794" s="8">
        <f>TRUNC(H2794*I2794,2)</f>
        <v>4.3600000000000003</v>
      </c>
      <c r="M2794">
        <v>33.380000000000003</v>
      </c>
    </row>
    <row r="2795" spans="1:13" ht="39.75" customHeight="1" x14ac:dyDescent="0.2">
      <c r="A2795" s="10" t="s">
        <v>2391</v>
      </c>
      <c r="B2795" s="10">
        <v>9840</v>
      </c>
      <c r="C2795" s="10" t="s">
        <v>14</v>
      </c>
      <c r="D2795" s="9" t="s">
        <v>4297</v>
      </c>
      <c r="E2795" s="212" t="s">
        <v>2394</v>
      </c>
      <c r="F2795" s="199"/>
      <c r="G2795" s="10" t="s">
        <v>18</v>
      </c>
      <c r="H2795" s="47">
        <v>1.0353000000000001</v>
      </c>
      <c r="I2795" s="211">
        <f>VLOOKUP(B2795,CURVA_ABC_INSUM!$B$5:$H$1423,7,0)</f>
        <v>51.71</v>
      </c>
      <c r="J2795" s="211">
        <f>TRUNC(H2795*I2795,2)</f>
        <v>53.53</v>
      </c>
      <c r="M2795">
        <v>58.36</v>
      </c>
    </row>
    <row r="2796" spans="1:13" ht="39.75" customHeight="1" x14ac:dyDescent="0.2">
      <c r="A2796" s="10" t="s">
        <v>2391</v>
      </c>
      <c r="B2796" s="10">
        <v>38383</v>
      </c>
      <c r="C2796" s="10" t="s">
        <v>14</v>
      </c>
      <c r="D2796" s="9" t="s">
        <v>3087</v>
      </c>
      <c r="E2796" s="212" t="s">
        <v>2394</v>
      </c>
      <c r="F2796" s="199"/>
      <c r="G2796" s="10" t="s">
        <v>15</v>
      </c>
      <c r="H2796" s="47">
        <v>7.2999999999999995E-2</v>
      </c>
      <c r="I2796" s="211">
        <f>VLOOKUP(B2796,CURVA_ABC_INSUM!$B$5:$H$1423,7,0)</f>
        <v>1.86</v>
      </c>
      <c r="J2796" s="211">
        <f>TRUNC(H2796*I2796,2)</f>
        <v>0.13</v>
      </c>
      <c r="M2796">
        <v>1.74</v>
      </c>
    </row>
    <row r="2797" spans="1:13" ht="39.75" customHeight="1" thickBot="1" x14ac:dyDescent="0.25">
      <c r="A2797" s="13"/>
      <c r="B2797" s="13"/>
      <c r="C2797" s="12"/>
      <c r="D2797" s="13"/>
      <c r="E2797" s="13"/>
      <c r="F2797" s="48"/>
      <c r="G2797" s="13"/>
      <c r="H2797" s="87"/>
      <c r="I2797" s="87"/>
      <c r="J2797" s="48"/>
    </row>
    <row r="2798" spans="1:13" ht="39.75" customHeight="1" thickTop="1" x14ac:dyDescent="0.2">
      <c r="A2798" s="45"/>
      <c r="B2798" s="45"/>
      <c r="C2798" s="89"/>
      <c r="D2798" s="45"/>
      <c r="E2798" s="45"/>
      <c r="F2798" s="45"/>
      <c r="G2798" s="45"/>
      <c r="H2798" s="45"/>
      <c r="I2798" s="45"/>
      <c r="J2798" s="45"/>
    </row>
    <row r="2799" spans="1:13" ht="39.75" customHeight="1" x14ac:dyDescent="0.2">
      <c r="A2799" s="28"/>
      <c r="B2799" s="4" t="s">
        <v>2</v>
      </c>
      <c r="C2799" s="26" t="s">
        <v>3</v>
      </c>
      <c r="D2799" s="28" t="s">
        <v>4</v>
      </c>
      <c r="E2799" s="193" t="s">
        <v>2388</v>
      </c>
      <c r="F2799" s="194"/>
      <c r="G2799" s="26" t="s">
        <v>190</v>
      </c>
      <c r="H2799" s="4" t="s">
        <v>6</v>
      </c>
      <c r="I2799" s="4" t="s">
        <v>7</v>
      </c>
      <c r="J2799" s="4" t="s">
        <v>191</v>
      </c>
      <c r="M2799" t="s">
        <v>7</v>
      </c>
    </row>
    <row r="2800" spans="1:13" ht="39.75" customHeight="1" x14ac:dyDescent="0.2">
      <c r="A2800" s="29" t="s">
        <v>2389</v>
      </c>
      <c r="B2800" s="42">
        <v>89576</v>
      </c>
      <c r="C2800" s="41" t="s">
        <v>14</v>
      </c>
      <c r="D2800" s="29" t="s">
        <v>2711</v>
      </c>
      <c r="E2800" s="195" t="s">
        <v>2435</v>
      </c>
      <c r="F2800" s="196"/>
      <c r="G2800" s="41" t="s">
        <v>18</v>
      </c>
      <c r="H2800" s="44">
        <v>1</v>
      </c>
      <c r="I2800" s="85">
        <f>SUM(J2801:J2804)</f>
        <v>23.94</v>
      </c>
      <c r="J2800" s="43">
        <f>TRUNC(H2800*I2800,2)</f>
        <v>23.94</v>
      </c>
      <c r="M2800">
        <v>26.59</v>
      </c>
    </row>
    <row r="2801" spans="1:13" ht="39.75" customHeight="1" x14ac:dyDescent="0.2">
      <c r="A2801" s="6" t="s">
        <v>2397</v>
      </c>
      <c r="B2801" s="5">
        <v>88248</v>
      </c>
      <c r="C2801" s="7" t="s">
        <v>14</v>
      </c>
      <c r="D2801" s="6" t="s">
        <v>4022</v>
      </c>
      <c r="E2801" s="197" t="s">
        <v>2399</v>
      </c>
      <c r="F2801" s="198"/>
      <c r="G2801" s="7" t="s">
        <v>297</v>
      </c>
      <c r="H2801" s="46">
        <v>4.82E-2</v>
      </c>
      <c r="I2801" s="77">
        <f>'COMP-CUSTO MÃO OBRA'!$H$61</f>
        <v>27.08</v>
      </c>
      <c r="J2801" s="8">
        <f>TRUNC(H2801*I2801,2)</f>
        <v>1.3</v>
      </c>
      <c r="M2801">
        <v>26.5</v>
      </c>
    </row>
    <row r="2802" spans="1:13" ht="39.75" customHeight="1" x14ac:dyDescent="0.2">
      <c r="A2802" s="6" t="s">
        <v>2397</v>
      </c>
      <c r="B2802" s="5">
        <v>88267</v>
      </c>
      <c r="C2802" s="7" t="s">
        <v>14</v>
      </c>
      <c r="D2802" s="6" t="s">
        <v>429</v>
      </c>
      <c r="E2802" s="197" t="s">
        <v>2399</v>
      </c>
      <c r="F2802" s="198"/>
      <c r="G2802" s="7" t="s">
        <v>297</v>
      </c>
      <c r="H2802" s="46">
        <v>4.82E-2</v>
      </c>
      <c r="I2802" s="77">
        <f>'COMP-CUSTO MÃO OBRA'!$H$822</f>
        <v>33.380000000000003</v>
      </c>
      <c r="J2802" s="8">
        <f>TRUNC(H2802*I2802,2)</f>
        <v>1.6</v>
      </c>
      <c r="M2802">
        <v>33.380000000000003</v>
      </c>
    </row>
    <row r="2803" spans="1:13" ht="39.75" customHeight="1" x14ac:dyDescent="0.2">
      <c r="A2803" s="10" t="s">
        <v>2391</v>
      </c>
      <c r="B2803" s="10">
        <v>9839</v>
      </c>
      <c r="C2803" s="10" t="s">
        <v>14</v>
      </c>
      <c r="D2803" s="9" t="s">
        <v>4298</v>
      </c>
      <c r="E2803" s="212" t="s">
        <v>2394</v>
      </c>
      <c r="F2803" s="199"/>
      <c r="G2803" s="10" t="s">
        <v>18</v>
      </c>
      <c r="H2803" s="47">
        <v>1.0353000000000001</v>
      </c>
      <c r="I2803" s="211">
        <f>VLOOKUP(B2803,CURVA_ABC_INSUM!$B$5:$H$1423,7,0)</f>
        <v>20.28</v>
      </c>
      <c r="J2803" s="211">
        <f>TRUNC(H2803*I2803,2)</f>
        <v>20.99</v>
      </c>
      <c r="M2803">
        <v>22.88</v>
      </c>
    </row>
    <row r="2804" spans="1:13" ht="39.75" customHeight="1" x14ac:dyDescent="0.2">
      <c r="A2804" s="10" t="s">
        <v>2391</v>
      </c>
      <c r="B2804" s="10">
        <v>38383</v>
      </c>
      <c r="C2804" s="10" t="s">
        <v>14</v>
      </c>
      <c r="D2804" s="9" t="s">
        <v>3087</v>
      </c>
      <c r="E2804" s="212" t="s">
        <v>2394</v>
      </c>
      <c r="F2804" s="199"/>
      <c r="G2804" s="10" t="s">
        <v>15</v>
      </c>
      <c r="H2804" s="47">
        <v>2.7E-2</v>
      </c>
      <c r="I2804" s="211">
        <f>VLOOKUP(B2804,CURVA_ABC_INSUM!$B$5:$H$1423,7,0)</f>
        <v>1.86</v>
      </c>
      <c r="J2804" s="211">
        <f>TRUNC(H2804*I2804,2)</f>
        <v>0.05</v>
      </c>
      <c r="M2804">
        <v>1.74</v>
      </c>
    </row>
    <row r="2805" spans="1:13" ht="39.75" customHeight="1" thickBot="1" x14ac:dyDescent="0.25">
      <c r="A2805" s="13"/>
      <c r="B2805" s="13"/>
      <c r="C2805" s="12"/>
      <c r="D2805" s="13"/>
      <c r="E2805" s="13"/>
      <c r="F2805" s="48"/>
      <c r="G2805" s="13"/>
      <c r="H2805" s="87"/>
      <c r="I2805" s="87"/>
      <c r="J2805" s="48"/>
    </row>
    <row r="2806" spans="1:13" ht="39.75" customHeight="1" thickTop="1" x14ac:dyDescent="0.2">
      <c r="A2806" s="45"/>
      <c r="B2806" s="45"/>
      <c r="C2806" s="89"/>
      <c r="D2806" s="45"/>
      <c r="E2806" s="45"/>
      <c r="F2806" s="45"/>
      <c r="G2806" s="45"/>
      <c r="H2806" s="45"/>
      <c r="I2806" s="45"/>
      <c r="J2806" s="45"/>
    </row>
    <row r="2807" spans="1:13" ht="39.75" customHeight="1" x14ac:dyDescent="0.2">
      <c r="A2807" s="28"/>
      <c r="B2807" s="4" t="s">
        <v>2</v>
      </c>
      <c r="C2807" s="26" t="s">
        <v>3</v>
      </c>
      <c r="D2807" s="28" t="s">
        <v>4</v>
      </c>
      <c r="E2807" s="193" t="s">
        <v>2388</v>
      </c>
      <c r="F2807" s="194"/>
      <c r="G2807" s="26" t="s">
        <v>190</v>
      </c>
      <c r="H2807" s="4" t="s">
        <v>6</v>
      </c>
      <c r="I2807" s="4" t="s">
        <v>7</v>
      </c>
      <c r="J2807" s="4" t="s">
        <v>191</v>
      </c>
      <c r="M2807" t="s">
        <v>7</v>
      </c>
    </row>
    <row r="2808" spans="1:13" ht="39.75" customHeight="1" x14ac:dyDescent="0.2">
      <c r="A2808" s="29" t="s">
        <v>2389</v>
      </c>
      <c r="B2808" s="42">
        <v>89511</v>
      </c>
      <c r="C2808" s="41" t="s">
        <v>14</v>
      </c>
      <c r="D2808" s="29" t="s">
        <v>2706</v>
      </c>
      <c r="E2808" s="195" t="s">
        <v>2435</v>
      </c>
      <c r="F2808" s="196"/>
      <c r="G2808" s="41" t="s">
        <v>18</v>
      </c>
      <c r="H2808" s="44">
        <v>1</v>
      </c>
      <c r="I2808" s="85">
        <f>SUM(J2809:J2812)</f>
        <v>38.78</v>
      </c>
      <c r="J2808" s="43">
        <f>TRUNC(H2808*I2808,2)</f>
        <v>38.78</v>
      </c>
      <c r="M2808">
        <v>41.29</v>
      </c>
    </row>
    <row r="2809" spans="1:13" ht="39.75" customHeight="1" x14ac:dyDescent="0.2">
      <c r="A2809" s="6" t="s">
        <v>2397</v>
      </c>
      <c r="B2809" s="5">
        <v>88248</v>
      </c>
      <c r="C2809" s="7" t="s">
        <v>14</v>
      </c>
      <c r="D2809" s="6" t="s">
        <v>4022</v>
      </c>
      <c r="E2809" s="197" t="s">
        <v>2399</v>
      </c>
      <c r="F2809" s="198"/>
      <c r="G2809" s="7" t="s">
        <v>297</v>
      </c>
      <c r="H2809" s="46">
        <v>0.29389999999999999</v>
      </c>
      <c r="I2809" s="77">
        <f>'COMP-CUSTO MÃO OBRA'!$H$61</f>
        <v>27.08</v>
      </c>
      <c r="J2809" s="8">
        <f>TRUNC(H2809*I2809,2)</f>
        <v>7.95</v>
      </c>
      <c r="M2809">
        <v>26.5</v>
      </c>
    </row>
    <row r="2810" spans="1:13" ht="39.75" customHeight="1" x14ac:dyDescent="0.2">
      <c r="A2810" s="6" t="s">
        <v>2397</v>
      </c>
      <c r="B2810" s="5">
        <v>88267</v>
      </c>
      <c r="C2810" s="7" t="s">
        <v>14</v>
      </c>
      <c r="D2810" s="6" t="s">
        <v>429</v>
      </c>
      <c r="E2810" s="197" t="s">
        <v>2399</v>
      </c>
      <c r="F2810" s="198"/>
      <c r="G2810" s="7" t="s">
        <v>297</v>
      </c>
      <c r="H2810" s="46">
        <v>0.29389999999999999</v>
      </c>
      <c r="I2810" s="77">
        <f>'COMP-CUSTO MÃO OBRA'!$H$822</f>
        <v>33.380000000000003</v>
      </c>
      <c r="J2810" s="8">
        <f>TRUNC(H2810*I2810,2)</f>
        <v>9.81</v>
      </c>
      <c r="M2810">
        <v>33.380000000000003</v>
      </c>
    </row>
    <row r="2811" spans="1:13" ht="39.75" customHeight="1" x14ac:dyDescent="0.2">
      <c r="A2811" s="10" t="s">
        <v>2391</v>
      </c>
      <c r="B2811" s="10">
        <v>9839</v>
      </c>
      <c r="C2811" s="10" t="s">
        <v>14</v>
      </c>
      <c r="D2811" s="9" t="s">
        <v>4298</v>
      </c>
      <c r="E2811" s="212" t="s">
        <v>2394</v>
      </c>
      <c r="F2811" s="199"/>
      <c r="G2811" s="10" t="s">
        <v>18</v>
      </c>
      <c r="H2811" s="47">
        <v>1.0353000000000001</v>
      </c>
      <c r="I2811" s="211">
        <f>VLOOKUP(B2811,CURVA_ABC_INSUM!$B$5:$H$1423,7,0)</f>
        <v>20.28</v>
      </c>
      <c r="J2811" s="211">
        <f>TRUNC(H2811*I2811,2)</f>
        <v>20.99</v>
      </c>
      <c r="M2811">
        <v>22.88</v>
      </c>
    </row>
    <row r="2812" spans="1:13" ht="39.75" customHeight="1" x14ac:dyDescent="0.2">
      <c r="A2812" s="10" t="s">
        <v>2391</v>
      </c>
      <c r="B2812" s="10">
        <v>38383</v>
      </c>
      <c r="C2812" s="10" t="s">
        <v>14</v>
      </c>
      <c r="D2812" s="9" t="s">
        <v>3087</v>
      </c>
      <c r="E2812" s="212" t="s">
        <v>2394</v>
      </c>
      <c r="F2812" s="199"/>
      <c r="G2812" s="10" t="s">
        <v>15</v>
      </c>
      <c r="H2812" s="47">
        <v>1.6299999999999999E-2</v>
      </c>
      <c r="I2812" s="211">
        <f>VLOOKUP(B2812,CURVA_ABC_INSUM!$B$5:$H$1423,7,0)</f>
        <v>1.86</v>
      </c>
      <c r="J2812" s="211">
        <f>TRUNC(H2812*I2812,2)</f>
        <v>0.03</v>
      </c>
      <c r="M2812">
        <v>1.74</v>
      </c>
    </row>
    <row r="2813" spans="1:13" ht="39.75" customHeight="1" thickBot="1" x14ac:dyDescent="0.25">
      <c r="A2813" s="13"/>
      <c r="B2813" s="13"/>
      <c r="C2813" s="12"/>
      <c r="D2813" s="13"/>
      <c r="E2813" s="13"/>
      <c r="F2813" s="48"/>
      <c r="G2813" s="13"/>
      <c r="H2813" s="87"/>
      <c r="I2813" s="87"/>
      <c r="J2813" s="48"/>
    </row>
    <row r="2814" spans="1:13" ht="39.75" customHeight="1" thickTop="1" x14ac:dyDescent="0.2">
      <c r="A2814" s="45"/>
      <c r="B2814" s="45"/>
      <c r="C2814" s="89"/>
      <c r="D2814" s="45"/>
      <c r="E2814" s="45"/>
      <c r="F2814" s="45"/>
      <c r="G2814" s="45"/>
      <c r="H2814" s="45"/>
      <c r="I2814" s="45"/>
      <c r="J2814" s="45"/>
    </row>
    <row r="2815" spans="1:13" ht="39.75" customHeight="1" x14ac:dyDescent="0.2">
      <c r="A2815" s="28"/>
      <c r="B2815" s="4" t="s">
        <v>2</v>
      </c>
      <c r="C2815" s="26" t="s">
        <v>3</v>
      </c>
      <c r="D2815" s="28" t="s">
        <v>4</v>
      </c>
      <c r="E2815" s="193" t="s">
        <v>2388</v>
      </c>
      <c r="F2815" s="194"/>
      <c r="G2815" s="26" t="s">
        <v>190</v>
      </c>
      <c r="H2815" s="4" t="s">
        <v>6</v>
      </c>
      <c r="I2815" s="4" t="s">
        <v>7</v>
      </c>
      <c r="J2815" s="4" t="s">
        <v>191</v>
      </c>
      <c r="M2815" t="s">
        <v>7</v>
      </c>
    </row>
    <row r="2816" spans="1:13" ht="39.75" customHeight="1" x14ac:dyDescent="0.2">
      <c r="A2816" s="29" t="s">
        <v>2389</v>
      </c>
      <c r="B2816" s="42">
        <v>89355</v>
      </c>
      <c r="C2816" s="41" t="s">
        <v>14</v>
      </c>
      <c r="D2816" s="29" t="s">
        <v>3024</v>
      </c>
      <c r="E2816" s="195" t="s">
        <v>2435</v>
      </c>
      <c r="F2816" s="196"/>
      <c r="G2816" s="41" t="s">
        <v>18</v>
      </c>
      <c r="H2816" s="44">
        <v>1</v>
      </c>
      <c r="I2816" s="85">
        <f>SUM(J2817:J2820)</f>
        <v>23.43</v>
      </c>
      <c r="J2816" s="43">
        <f>TRUNC(H2816*I2816,2)</f>
        <v>23.43</v>
      </c>
      <c r="M2816">
        <v>23.529999999999998</v>
      </c>
    </row>
    <row r="2817" spans="1:13" ht="39.75" customHeight="1" x14ac:dyDescent="0.2">
      <c r="A2817" s="6" t="s">
        <v>2397</v>
      </c>
      <c r="B2817" s="5">
        <v>88248</v>
      </c>
      <c r="C2817" s="7" t="s">
        <v>14</v>
      </c>
      <c r="D2817" s="6" t="s">
        <v>4022</v>
      </c>
      <c r="E2817" s="197" t="s">
        <v>2399</v>
      </c>
      <c r="F2817" s="198"/>
      <c r="G2817" s="7" t="s">
        <v>297</v>
      </c>
      <c r="H2817" s="46">
        <v>0.32790000000000002</v>
      </c>
      <c r="I2817" s="77">
        <f>'COMP-CUSTO MÃO OBRA'!$H$61</f>
        <v>27.08</v>
      </c>
      <c r="J2817" s="8">
        <f>TRUNC(H2817*I2817,2)</f>
        <v>8.8699999999999992</v>
      </c>
      <c r="M2817">
        <v>26.5</v>
      </c>
    </row>
    <row r="2818" spans="1:13" ht="39.75" customHeight="1" x14ac:dyDescent="0.2">
      <c r="A2818" s="6" t="s">
        <v>2397</v>
      </c>
      <c r="B2818" s="5">
        <v>88267</v>
      </c>
      <c r="C2818" s="7" t="s">
        <v>14</v>
      </c>
      <c r="D2818" s="6" t="s">
        <v>429</v>
      </c>
      <c r="E2818" s="197" t="s">
        <v>2399</v>
      </c>
      <c r="F2818" s="198"/>
      <c r="G2818" s="7" t="s">
        <v>297</v>
      </c>
      <c r="H2818" s="46">
        <v>0.32790000000000002</v>
      </c>
      <c r="I2818" s="77">
        <f>'COMP-CUSTO MÃO OBRA'!$H$822</f>
        <v>33.380000000000003</v>
      </c>
      <c r="J2818" s="8">
        <f>TRUNC(H2818*I2818,2)</f>
        <v>10.94</v>
      </c>
      <c r="M2818">
        <v>33.380000000000003</v>
      </c>
    </row>
    <row r="2819" spans="1:13" ht="39.75" customHeight="1" x14ac:dyDescent="0.2">
      <c r="A2819" s="10" t="s">
        <v>2391</v>
      </c>
      <c r="B2819" s="10">
        <v>9867</v>
      </c>
      <c r="C2819" s="10" t="s">
        <v>14</v>
      </c>
      <c r="D2819" s="9" t="s">
        <v>3199</v>
      </c>
      <c r="E2819" s="212" t="s">
        <v>2394</v>
      </c>
      <c r="F2819" s="199"/>
      <c r="G2819" s="10" t="s">
        <v>18</v>
      </c>
      <c r="H2819" s="47">
        <v>1.0492999999999999</v>
      </c>
      <c r="I2819" s="211">
        <f>VLOOKUP(B2819,CURVA_ABC_INSUM!$B$5:$H$1423,7,0)</f>
        <v>3.32</v>
      </c>
      <c r="J2819" s="211">
        <f>TRUNC(H2819*I2819,2)</f>
        <v>3.48</v>
      </c>
      <c r="M2819">
        <v>3.61</v>
      </c>
    </row>
    <row r="2820" spans="1:13" ht="39.75" customHeight="1" x14ac:dyDescent="0.2">
      <c r="A2820" s="10" t="s">
        <v>2391</v>
      </c>
      <c r="B2820" s="10">
        <v>38383</v>
      </c>
      <c r="C2820" s="10" t="s">
        <v>14</v>
      </c>
      <c r="D2820" s="9" t="s">
        <v>3087</v>
      </c>
      <c r="E2820" s="212" t="s">
        <v>2394</v>
      </c>
      <c r="F2820" s="199"/>
      <c r="G2820" s="10" t="s">
        <v>15</v>
      </c>
      <c r="H2820" s="47">
        <v>7.6499999999999999E-2</v>
      </c>
      <c r="I2820" s="211">
        <f>VLOOKUP(B2820,CURVA_ABC_INSUM!$B$5:$H$1423,7,0)</f>
        <v>1.86</v>
      </c>
      <c r="J2820" s="211">
        <f>TRUNC(H2820*I2820,2)</f>
        <v>0.14000000000000001</v>
      </c>
      <c r="M2820">
        <v>1.74</v>
      </c>
    </row>
    <row r="2821" spans="1:13" ht="39.75" customHeight="1" thickBot="1" x14ac:dyDescent="0.25">
      <c r="A2821" s="13"/>
      <c r="B2821" s="13"/>
      <c r="C2821" s="12"/>
      <c r="D2821" s="13"/>
      <c r="E2821" s="13"/>
      <c r="F2821" s="48"/>
      <c r="G2821" s="13"/>
      <c r="H2821" s="87"/>
      <c r="I2821" s="87"/>
      <c r="J2821" s="48"/>
    </row>
    <row r="2822" spans="1:13" ht="39.75" customHeight="1" thickTop="1" x14ac:dyDescent="0.2">
      <c r="A2822" s="45"/>
      <c r="B2822" s="45"/>
      <c r="C2822" s="89"/>
      <c r="D2822" s="45"/>
      <c r="E2822" s="45"/>
      <c r="F2822" s="45"/>
      <c r="G2822" s="45"/>
      <c r="H2822" s="45"/>
      <c r="I2822" s="45"/>
      <c r="J2822" s="45"/>
    </row>
    <row r="2823" spans="1:13" ht="39.75" customHeight="1" x14ac:dyDescent="0.2">
      <c r="A2823" s="28"/>
      <c r="B2823" s="4" t="s">
        <v>2</v>
      </c>
      <c r="C2823" s="26" t="s">
        <v>3</v>
      </c>
      <c r="D2823" s="28" t="s">
        <v>4</v>
      </c>
      <c r="E2823" s="193" t="s">
        <v>2388</v>
      </c>
      <c r="F2823" s="194"/>
      <c r="G2823" s="26" t="s">
        <v>190</v>
      </c>
      <c r="H2823" s="4" t="s">
        <v>6</v>
      </c>
      <c r="I2823" s="4" t="s">
        <v>7</v>
      </c>
      <c r="J2823" s="4" t="s">
        <v>191</v>
      </c>
      <c r="M2823" t="s">
        <v>7</v>
      </c>
    </row>
    <row r="2824" spans="1:13" ht="39.75" customHeight="1" x14ac:dyDescent="0.2">
      <c r="A2824" s="29" t="s">
        <v>2389</v>
      </c>
      <c r="B2824" s="42">
        <v>89446</v>
      </c>
      <c r="C2824" s="41" t="s">
        <v>14</v>
      </c>
      <c r="D2824" s="29" t="s">
        <v>3046</v>
      </c>
      <c r="E2824" s="195" t="s">
        <v>2435</v>
      </c>
      <c r="F2824" s="196"/>
      <c r="G2824" s="41" t="s">
        <v>18</v>
      </c>
      <c r="H2824" s="44">
        <v>1</v>
      </c>
      <c r="I2824" s="85">
        <f>SUM(J2825:J2828)</f>
        <v>5.1199999999999992</v>
      </c>
      <c r="J2824" s="43">
        <f>TRUNC(H2824*I2824,2)</f>
        <v>5.12</v>
      </c>
      <c r="M2824">
        <v>5.46</v>
      </c>
    </row>
    <row r="2825" spans="1:13" ht="39.75" customHeight="1" x14ac:dyDescent="0.2">
      <c r="A2825" s="6" t="s">
        <v>2397</v>
      </c>
      <c r="B2825" s="5">
        <v>88248</v>
      </c>
      <c r="C2825" s="7" t="s">
        <v>14</v>
      </c>
      <c r="D2825" s="6" t="s">
        <v>4022</v>
      </c>
      <c r="E2825" s="197" t="s">
        <v>2399</v>
      </c>
      <c r="F2825" s="198"/>
      <c r="G2825" s="7" t="s">
        <v>297</v>
      </c>
      <c r="H2825" s="46">
        <v>1.95E-2</v>
      </c>
      <c r="I2825" s="77">
        <f>'COMP-CUSTO MÃO OBRA'!$H$61</f>
        <v>27.08</v>
      </c>
      <c r="J2825" s="8">
        <f>TRUNC(H2825*I2825,2)</f>
        <v>0.52</v>
      </c>
      <c r="M2825">
        <v>26.5</v>
      </c>
    </row>
    <row r="2826" spans="1:13" ht="39.75" customHeight="1" x14ac:dyDescent="0.2">
      <c r="A2826" s="6" t="s">
        <v>2397</v>
      </c>
      <c r="B2826" s="5">
        <v>88267</v>
      </c>
      <c r="C2826" s="7" t="s">
        <v>14</v>
      </c>
      <c r="D2826" s="6" t="s">
        <v>429</v>
      </c>
      <c r="E2826" s="197" t="s">
        <v>2399</v>
      </c>
      <c r="F2826" s="198"/>
      <c r="G2826" s="7" t="s">
        <v>297</v>
      </c>
      <c r="H2826" s="46">
        <v>1.95E-2</v>
      </c>
      <c r="I2826" s="77">
        <f>'COMP-CUSTO MÃO OBRA'!$H$822</f>
        <v>33.380000000000003</v>
      </c>
      <c r="J2826" s="8">
        <f>TRUNC(H2826*I2826,2)</f>
        <v>0.65</v>
      </c>
      <c r="M2826">
        <v>33.380000000000003</v>
      </c>
    </row>
    <row r="2827" spans="1:13" ht="39.75" customHeight="1" x14ac:dyDescent="0.2">
      <c r="A2827" s="10" t="s">
        <v>2391</v>
      </c>
      <c r="B2827" s="10">
        <v>9868</v>
      </c>
      <c r="C2827" s="10" t="s">
        <v>14</v>
      </c>
      <c r="D2827" s="9" t="s">
        <v>3200</v>
      </c>
      <c r="E2827" s="212" t="s">
        <v>2394</v>
      </c>
      <c r="F2827" s="199"/>
      <c r="G2827" s="10" t="s">
        <v>18</v>
      </c>
      <c r="H2827" s="47">
        <v>1.0492999999999999</v>
      </c>
      <c r="I2827" s="211">
        <f>VLOOKUP(B2827,CURVA_ABC_INSUM!$B$5:$H$1423,7,0)</f>
        <v>3.75</v>
      </c>
      <c r="J2827" s="211">
        <f>TRUNC(H2827*I2827,2)</f>
        <v>3.93</v>
      </c>
      <c r="M2827">
        <v>4.08</v>
      </c>
    </row>
    <row r="2828" spans="1:13" ht="39.75" customHeight="1" x14ac:dyDescent="0.2">
      <c r="A2828" s="10" t="s">
        <v>2391</v>
      </c>
      <c r="B2828" s="10">
        <v>38383</v>
      </c>
      <c r="C2828" s="10" t="s">
        <v>14</v>
      </c>
      <c r="D2828" s="9" t="s">
        <v>3087</v>
      </c>
      <c r="E2828" s="212" t="s">
        <v>2394</v>
      </c>
      <c r="F2828" s="199"/>
      <c r="G2828" s="10" t="s">
        <v>15</v>
      </c>
      <c r="H2828" s="47">
        <v>1.4500000000000001E-2</v>
      </c>
      <c r="I2828" s="211">
        <f>VLOOKUP(B2828,CURVA_ABC_INSUM!$B$5:$H$1423,7,0)</f>
        <v>1.86</v>
      </c>
      <c r="J2828" s="211">
        <f>TRUNC(H2828*I2828,2)</f>
        <v>0.02</v>
      </c>
      <c r="M2828">
        <v>1.74</v>
      </c>
    </row>
    <row r="2829" spans="1:13" ht="39.75" customHeight="1" thickBot="1" x14ac:dyDescent="0.25">
      <c r="A2829" s="13"/>
      <c r="B2829" s="13"/>
      <c r="C2829" s="12"/>
      <c r="D2829" s="13"/>
      <c r="E2829" s="13"/>
      <c r="F2829" s="48"/>
      <c r="G2829" s="13"/>
      <c r="H2829" s="87"/>
      <c r="I2829" s="87"/>
      <c r="J2829" s="48"/>
    </row>
    <row r="2830" spans="1:13" ht="39.75" customHeight="1" thickTop="1" x14ac:dyDescent="0.2">
      <c r="A2830" s="45"/>
      <c r="B2830" s="45"/>
      <c r="C2830" s="89"/>
      <c r="D2830" s="45"/>
      <c r="E2830" s="45"/>
      <c r="F2830" s="45"/>
      <c r="G2830" s="45"/>
      <c r="H2830" s="45"/>
      <c r="I2830" s="45"/>
      <c r="J2830" s="45"/>
    </row>
    <row r="2831" spans="1:13" ht="39.75" customHeight="1" x14ac:dyDescent="0.2">
      <c r="A2831" s="28"/>
      <c r="B2831" s="4" t="s">
        <v>2</v>
      </c>
      <c r="C2831" s="26" t="s">
        <v>3</v>
      </c>
      <c r="D2831" s="28" t="s">
        <v>4</v>
      </c>
      <c r="E2831" s="193" t="s">
        <v>2388</v>
      </c>
      <c r="F2831" s="194"/>
      <c r="G2831" s="26" t="s">
        <v>190</v>
      </c>
      <c r="H2831" s="4" t="s">
        <v>6</v>
      </c>
      <c r="I2831" s="4" t="s">
        <v>7</v>
      </c>
      <c r="J2831" s="4" t="s">
        <v>191</v>
      </c>
      <c r="M2831" t="s">
        <v>7</v>
      </c>
    </row>
    <row r="2832" spans="1:13" ht="39.75" customHeight="1" x14ac:dyDescent="0.2">
      <c r="A2832" s="29" t="s">
        <v>2389</v>
      </c>
      <c r="B2832" s="42">
        <v>89402</v>
      </c>
      <c r="C2832" s="41" t="s">
        <v>14</v>
      </c>
      <c r="D2832" s="29" t="s">
        <v>3043</v>
      </c>
      <c r="E2832" s="195" t="s">
        <v>2435</v>
      </c>
      <c r="F2832" s="196"/>
      <c r="G2832" s="41" t="s">
        <v>18</v>
      </c>
      <c r="H2832" s="44">
        <v>1</v>
      </c>
      <c r="I2832" s="85">
        <f>SUM(J2833:J2836)</f>
        <v>13.57</v>
      </c>
      <c r="J2832" s="43">
        <f>TRUNC(H2832*I2832,2)</f>
        <v>13.57</v>
      </c>
      <c r="M2832">
        <v>13.83</v>
      </c>
    </row>
    <row r="2833" spans="1:13" ht="39.75" customHeight="1" x14ac:dyDescent="0.2">
      <c r="A2833" s="6" t="s">
        <v>2397</v>
      </c>
      <c r="B2833" s="5">
        <v>88248</v>
      </c>
      <c r="C2833" s="7" t="s">
        <v>14</v>
      </c>
      <c r="D2833" s="6" t="s">
        <v>4022</v>
      </c>
      <c r="E2833" s="197" t="s">
        <v>2399</v>
      </c>
      <c r="F2833" s="198"/>
      <c r="G2833" s="7" t="s">
        <v>297</v>
      </c>
      <c r="H2833" s="46">
        <v>0.15859999999999999</v>
      </c>
      <c r="I2833" s="77">
        <f>'COMP-CUSTO MÃO OBRA'!$H$61</f>
        <v>27.08</v>
      </c>
      <c r="J2833" s="8">
        <f>TRUNC(H2833*I2833,2)</f>
        <v>4.29</v>
      </c>
      <c r="M2833">
        <v>26.5</v>
      </c>
    </row>
    <row r="2834" spans="1:13" ht="39.75" customHeight="1" x14ac:dyDescent="0.2">
      <c r="A2834" s="6" t="s">
        <v>2397</v>
      </c>
      <c r="B2834" s="5">
        <v>88267</v>
      </c>
      <c r="C2834" s="7" t="s">
        <v>14</v>
      </c>
      <c r="D2834" s="6" t="s">
        <v>429</v>
      </c>
      <c r="E2834" s="197" t="s">
        <v>2399</v>
      </c>
      <c r="F2834" s="198"/>
      <c r="G2834" s="7" t="s">
        <v>297</v>
      </c>
      <c r="H2834" s="46">
        <v>0.15859999999999999</v>
      </c>
      <c r="I2834" s="77">
        <f>'COMP-CUSTO MÃO OBRA'!$H$822</f>
        <v>33.380000000000003</v>
      </c>
      <c r="J2834" s="8">
        <f>TRUNC(H2834*I2834,2)</f>
        <v>5.29</v>
      </c>
      <c r="M2834">
        <v>33.380000000000003</v>
      </c>
    </row>
    <row r="2835" spans="1:13" ht="39.75" customHeight="1" x14ac:dyDescent="0.2">
      <c r="A2835" s="10" t="s">
        <v>2391</v>
      </c>
      <c r="B2835" s="10">
        <v>9868</v>
      </c>
      <c r="C2835" s="10" t="s">
        <v>14</v>
      </c>
      <c r="D2835" s="9" t="s">
        <v>3200</v>
      </c>
      <c r="E2835" s="212" t="s">
        <v>2394</v>
      </c>
      <c r="F2835" s="199"/>
      <c r="G2835" s="10" t="s">
        <v>18</v>
      </c>
      <c r="H2835" s="47">
        <v>1.0492999999999999</v>
      </c>
      <c r="I2835" s="211">
        <f>VLOOKUP(B2835,CURVA_ABC_INSUM!$B$5:$H$1423,7,0)</f>
        <v>3.75</v>
      </c>
      <c r="J2835" s="211">
        <f>TRUNC(H2835*I2835,2)</f>
        <v>3.93</v>
      </c>
      <c r="M2835">
        <v>4.08</v>
      </c>
    </row>
    <row r="2836" spans="1:13" ht="39.75" customHeight="1" x14ac:dyDescent="0.2">
      <c r="A2836" s="10" t="s">
        <v>2391</v>
      </c>
      <c r="B2836" s="10">
        <v>38383</v>
      </c>
      <c r="C2836" s="10" t="s">
        <v>14</v>
      </c>
      <c r="D2836" s="9" t="s">
        <v>3087</v>
      </c>
      <c r="E2836" s="212" t="s">
        <v>2394</v>
      </c>
      <c r="F2836" s="199"/>
      <c r="G2836" s="10" t="s">
        <v>15</v>
      </c>
      <c r="H2836" s="47">
        <v>3.6999999999999998E-2</v>
      </c>
      <c r="I2836" s="211">
        <f>VLOOKUP(B2836,CURVA_ABC_INSUM!$B$5:$H$1423,7,0)</f>
        <v>1.86</v>
      </c>
      <c r="J2836" s="211">
        <f>TRUNC(H2836*I2836,2)</f>
        <v>0.06</v>
      </c>
      <c r="M2836">
        <v>1.74</v>
      </c>
    </row>
    <row r="2837" spans="1:13" ht="39.75" customHeight="1" thickBot="1" x14ac:dyDescent="0.25">
      <c r="A2837" s="13"/>
      <c r="B2837" s="13"/>
      <c r="C2837" s="12"/>
      <c r="D2837" s="13"/>
      <c r="E2837" s="13"/>
      <c r="F2837" s="48"/>
      <c r="G2837" s="13"/>
      <c r="H2837" s="87"/>
      <c r="I2837" s="87"/>
      <c r="J2837" s="48"/>
    </row>
    <row r="2838" spans="1:13" ht="39.75" customHeight="1" thickTop="1" x14ac:dyDescent="0.2">
      <c r="A2838" s="45"/>
      <c r="B2838" s="45"/>
      <c r="C2838" s="89"/>
      <c r="D2838" s="45"/>
      <c r="E2838" s="45"/>
      <c r="F2838" s="45"/>
      <c r="G2838" s="45"/>
      <c r="H2838" s="45"/>
      <c r="I2838" s="45"/>
      <c r="J2838" s="45"/>
    </row>
    <row r="2839" spans="1:13" ht="39.75" customHeight="1" x14ac:dyDescent="0.2">
      <c r="A2839" s="28"/>
      <c r="B2839" s="4" t="s">
        <v>2</v>
      </c>
      <c r="C2839" s="26" t="s">
        <v>3</v>
      </c>
      <c r="D2839" s="28" t="s">
        <v>4</v>
      </c>
      <c r="E2839" s="193" t="s">
        <v>2388</v>
      </c>
      <c r="F2839" s="194"/>
      <c r="G2839" s="26" t="s">
        <v>190</v>
      </c>
      <c r="H2839" s="4" t="s">
        <v>6</v>
      </c>
      <c r="I2839" s="4" t="s">
        <v>7</v>
      </c>
      <c r="J2839" s="4" t="s">
        <v>191</v>
      </c>
      <c r="M2839" t="s">
        <v>7</v>
      </c>
    </row>
    <row r="2840" spans="1:13" ht="39.75" customHeight="1" x14ac:dyDescent="0.2">
      <c r="A2840" s="29" t="s">
        <v>2389</v>
      </c>
      <c r="B2840" s="42">
        <v>89356</v>
      </c>
      <c r="C2840" s="41" t="s">
        <v>14</v>
      </c>
      <c r="D2840" s="29" t="s">
        <v>3036</v>
      </c>
      <c r="E2840" s="195" t="s">
        <v>2435</v>
      </c>
      <c r="F2840" s="196"/>
      <c r="G2840" s="41" t="s">
        <v>18</v>
      </c>
      <c r="H2840" s="44">
        <v>1</v>
      </c>
      <c r="I2840" s="85">
        <f>SUM(J2841:J2844)</f>
        <v>27.06</v>
      </c>
      <c r="J2840" s="43">
        <f>TRUNC(H2840*I2840,2)</f>
        <v>27.06</v>
      </c>
      <c r="M2840">
        <v>27.18</v>
      </c>
    </row>
    <row r="2841" spans="1:13" ht="39.75" customHeight="1" x14ac:dyDescent="0.2">
      <c r="A2841" s="6" t="s">
        <v>2397</v>
      </c>
      <c r="B2841" s="5">
        <v>88248</v>
      </c>
      <c r="C2841" s="7" t="s">
        <v>14</v>
      </c>
      <c r="D2841" s="6" t="s">
        <v>4022</v>
      </c>
      <c r="E2841" s="197" t="s">
        <v>2399</v>
      </c>
      <c r="F2841" s="198"/>
      <c r="G2841" s="7" t="s">
        <v>297</v>
      </c>
      <c r="H2841" s="46">
        <v>0.38</v>
      </c>
      <c r="I2841" s="77">
        <f>'COMP-CUSTO MÃO OBRA'!$H$61</f>
        <v>27.08</v>
      </c>
      <c r="J2841" s="8">
        <f>TRUNC(H2841*I2841,2)</f>
        <v>10.29</v>
      </c>
      <c r="M2841">
        <v>26.5</v>
      </c>
    </row>
    <row r="2842" spans="1:13" ht="39.75" customHeight="1" x14ac:dyDescent="0.2">
      <c r="A2842" s="6" t="s">
        <v>2397</v>
      </c>
      <c r="B2842" s="5">
        <v>88267</v>
      </c>
      <c r="C2842" s="7" t="s">
        <v>14</v>
      </c>
      <c r="D2842" s="6" t="s">
        <v>429</v>
      </c>
      <c r="E2842" s="197" t="s">
        <v>2399</v>
      </c>
      <c r="F2842" s="198"/>
      <c r="G2842" s="7" t="s">
        <v>297</v>
      </c>
      <c r="H2842" s="46">
        <v>0.38</v>
      </c>
      <c r="I2842" s="77">
        <f>'COMP-CUSTO MÃO OBRA'!$H$822</f>
        <v>33.380000000000003</v>
      </c>
      <c r="J2842" s="8">
        <f>TRUNC(H2842*I2842,2)</f>
        <v>12.68</v>
      </c>
      <c r="M2842">
        <v>33.380000000000003</v>
      </c>
    </row>
    <row r="2843" spans="1:13" ht="39.75" customHeight="1" x14ac:dyDescent="0.2">
      <c r="A2843" s="10" t="s">
        <v>2391</v>
      </c>
      <c r="B2843" s="10">
        <v>9868</v>
      </c>
      <c r="C2843" s="10" t="s">
        <v>14</v>
      </c>
      <c r="D2843" s="9" t="s">
        <v>3200</v>
      </c>
      <c r="E2843" s="212" t="s">
        <v>2394</v>
      </c>
      <c r="F2843" s="199"/>
      <c r="G2843" s="10" t="s">
        <v>18</v>
      </c>
      <c r="H2843" s="47">
        <v>1.0492999999999999</v>
      </c>
      <c r="I2843" s="211">
        <f>VLOOKUP(B2843,CURVA_ABC_INSUM!$B$5:$H$1423,7,0)</f>
        <v>3.75</v>
      </c>
      <c r="J2843" s="211">
        <f>TRUNC(H2843*I2843,2)</f>
        <v>3.93</v>
      </c>
      <c r="M2843">
        <v>4.08</v>
      </c>
    </row>
    <row r="2844" spans="1:13" ht="39.75" customHeight="1" x14ac:dyDescent="0.2">
      <c r="A2844" s="10" t="s">
        <v>2391</v>
      </c>
      <c r="B2844" s="10">
        <v>38383</v>
      </c>
      <c r="C2844" s="10" t="s">
        <v>14</v>
      </c>
      <c r="D2844" s="9" t="s">
        <v>3087</v>
      </c>
      <c r="E2844" s="212" t="s">
        <v>2394</v>
      </c>
      <c r="F2844" s="199"/>
      <c r="G2844" s="10" t="s">
        <v>15</v>
      </c>
      <c r="H2844" s="47">
        <v>8.8599999999999998E-2</v>
      </c>
      <c r="I2844" s="211">
        <f>VLOOKUP(B2844,CURVA_ABC_INSUM!$B$5:$H$1423,7,0)</f>
        <v>1.86</v>
      </c>
      <c r="J2844" s="211">
        <f>TRUNC(H2844*I2844,2)</f>
        <v>0.16</v>
      </c>
      <c r="M2844">
        <v>1.74</v>
      </c>
    </row>
    <row r="2845" spans="1:13" ht="39.75" customHeight="1" thickBot="1" x14ac:dyDescent="0.25">
      <c r="A2845" s="13"/>
      <c r="B2845" s="13"/>
      <c r="C2845" s="12"/>
      <c r="D2845" s="13"/>
      <c r="E2845" s="13"/>
      <c r="F2845" s="48"/>
      <c r="G2845" s="13"/>
      <c r="H2845" s="87"/>
      <c r="I2845" s="87"/>
      <c r="J2845" s="48"/>
    </row>
    <row r="2846" spans="1:13" ht="39.75" customHeight="1" thickTop="1" x14ac:dyDescent="0.2">
      <c r="A2846" s="45"/>
      <c r="B2846" s="45"/>
      <c r="C2846" s="89"/>
      <c r="D2846" s="45"/>
      <c r="E2846" s="45"/>
      <c r="F2846" s="45"/>
      <c r="G2846" s="45"/>
      <c r="H2846" s="45"/>
      <c r="I2846" s="45"/>
      <c r="J2846" s="45"/>
    </row>
    <row r="2847" spans="1:13" ht="39.75" customHeight="1" x14ac:dyDescent="0.2">
      <c r="A2847" s="28"/>
      <c r="B2847" s="4" t="s">
        <v>2</v>
      </c>
      <c r="C2847" s="26" t="s">
        <v>3</v>
      </c>
      <c r="D2847" s="28" t="s">
        <v>4</v>
      </c>
      <c r="E2847" s="193" t="s">
        <v>2388</v>
      </c>
      <c r="F2847" s="194"/>
      <c r="G2847" s="26" t="s">
        <v>190</v>
      </c>
      <c r="H2847" s="4" t="s">
        <v>6</v>
      </c>
      <c r="I2847" s="4" t="s">
        <v>7</v>
      </c>
      <c r="J2847" s="4" t="s">
        <v>191</v>
      </c>
      <c r="M2847" t="s">
        <v>7</v>
      </c>
    </row>
    <row r="2848" spans="1:13" ht="39.75" customHeight="1" x14ac:dyDescent="0.2">
      <c r="A2848" s="29" t="s">
        <v>2389</v>
      </c>
      <c r="B2848" s="42">
        <v>89447</v>
      </c>
      <c r="C2848" s="41" t="s">
        <v>14</v>
      </c>
      <c r="D2848" s="29" t="s">
        <v>3078</v>
      </c>
      <c r="E2848" s="195" t="s">
        <v>2435</v>
      </c>
      <c r="F2848" s="196"/>
      <c r="G2848" s="41" t="s">
        <v>18</v>
      </c>
      <c r="H2848" s="44">
        <v>1</v>
      </c>
      <c r="I2848" s="85">
        <f>SUM(J2849:J2852)</f>
        <v>9.9</v>
      </c>
      <c r="J2848" s="43">
        <f>TRUNC(H2848*I2848,2)</f>
        <v>9.9</v>
      </c>
      <c r="M2848">
        <v>10.63</v>
      </c>
    </row>
    <row r="2849" spans="1:13" ht="39.75" customHeight="1" x14ac:dyDescent="0.2">
      <c r="A2849" s="6" t="s">
        <v>2397</v>
      </c>
      <c r="B2849" s="5">
        <v>88248</v>
      </c>
      <c r="C2849" s="7" t="s">
        <v>14</v>
      </c>
      <c r="D2849" s="6" t="s">
        <v>4022</v>
      </c>
      <c r="E2849" s="197" t="s">
        <v>2399</v>
      </c>
      <c r="F2849" s="198"/>
      <c r="G2849" s="7" t="s">
        <v>297</v>
      </c>
      <c r="H2849" s="46">
        <v>2.35E-2</v>
      </c>
      <c r="I2849" s="77">
        <f>'COMP-CUSTO MÃO OBRA'!$H$61</f>
        <v>27.08</v>
      </c>
      <c r="J2849" s="8">
        <f>TRUNC(H2849*I2849,2)</f>
        <v>0.63</v>
      </c>
      <c r="M2849">
        <v>26.5</v>
      </c>
    </row>
    <row r="2850" spans="1:13" ht="39.75" customHeight="1" x14ac:dyDescent="0.2">
      <c r="A2850" s="6" t="s">
        <v>2397</v>
      </c>
      <c r="B2850" s="5">
        <v>88267</v>
      </c>
      <c r="C2850" s="7" t="s">
        <v>14</v>
      </c>
      <c r="D2850" s="6" t="s">
        <v>429</v>
      </c>
      <c r="E2850" s="197" t="s">
        <v>2399</v>
      </c>
      <c r="F2850" s="198"/>
      <c r="G2850" s="7" t="s">
        <v>297</v>
      </c>
      <c r="H2850" s="46">
        <v>2.35E-2</v>
      </c>
      <c r="I2850" s="77">
        <f>'COMP-CUSTO MÃO OBRA'!$H$822</f>
        <v>33.380000000000003</v>
      </c>
      <c r="J2850" s="8">
        <f>TRUNC(H2850*I2850,2)</f>
        <v>0.78</v>
      </c>
      <c r="M2850">
        <v>33.380000000000003</v>
      </c>
    </row>
    <row r="2851" spans="1:13" ht="39.75" customHeight="1" x14ac:dyDescent="0.2">
      <c r="A2851" s="10" t="s">
        <v>2391</v>
      </c>
      <c r="B2851" s="10">
        <v>9869</v>
      </c>
      <c r="C2851" s="10" t="s">
        <v>14</v>
      </c>
      <c r="D2851" s="9" t="s">
        <v>3201</v>
      </c>
      <c r="E2851" s="212" t="s">
        <v>2394</v>
      </c>
      <c r="F2851" s="199"/>
      <c r="G2851" s="10" t="s">
        <v>18</v>
      </c>
      <c r="H2851" s="47">
        <v>1.0492999999999999</v>
      </c>
      <c r="I2851" s="211">
        <f>VLOOKUP(B2851,CURVA_ABC_INSUM!$B$5:$H$1423,7,0)</f>
        <v>8.09</v>
      </c>
      <c r="J2851" s="211">
        <f>TRUNC(H2851*I2851,2)</f>
        <v>8.48</v>
      </c>
      <c r="M2851">
        <v>8.8000000000000007</v>
      </c>
    </row>
    <row r="2852" spans="1:13" ht="39.75" customHeight="1" x14ac:dyDescent="0.2">
      <c r="A2852" s="10" t="s">
        <v>2391</v>
      </c>
      <c r="B2852" s="10">
        <v>38383</v>
      </c>
      <c r="C2852" s="10" t="s">
        <v>14</v>
      </c>
      <c r="D2852" s="9" t="s">
        <v>3087</v>
      </c>
      <c r="E2852" s="212" t="s">
        <v>2394</v>
      </c>
      <c r="F2852" s="199"/>
      <c r="G2852" s="10" t="s">
        <v>15</v>
      </c>
      <c r="H2852" s="47">
        <v>5.4999999999999997E-3</v>
      </c>
      <c r="I2852" s="211">
        <f>VLOOKUP(B2852,CURVA_ABC_INSUM!$B$5:$H$1423,7,0)</f>
        <v>1.86</v>
      </c>
      <c r="J2852" s="211">
        <f>TRUNC(H2852*I2852,2)</f>
        <v>0.01</v>
      </c>
      <c r="M2852">
        <v>1.74</v>
      </c>
    </row>
    <row r="2853" spans="1:13" ht="39.75" customHeight="1" thickBot="1" x14ac:dyDescent="0.25">
      <c r="A2853" s="13"/>
      <c r="B2853" s="13"/>
      <c r="C2853" s="12"/>
      <c r="D2853" s="13"/>
      <c r="E2853" s="13"/>
      <c r="F2853" s="48"/>
      <c r="G2853" s="13"/>
      <c r="H2853" s="87"/>
      <c r="I2853" s="87"/>
      <c r="J2853" s="48"/>
    </row>
    <row r="2854" spans="1:13" ht="39.75" customHeight="1" thickTop="1" x14ac:dyDescent="0.2">
      <c r="A2854" s="45"/>
      <c r="B2854" s="45"/>
      <c r="C2854" s="89"/>
      <c r="D2854" s="45"/>
      <c r="E2854" s="45"/>
      <c r="F2854" s="45"/>
      <c r="G2854" s="45"/>
      <c r="H2854" s="45"/>
      <c r="I2854" s="45"/>
      <c r="J2854" s="45"/>
    </row>
    <row r="2855" spans="1:13" ht="39.75" customHeight="1" x14ac:dyDescent="0.2">
      <c r="A2855" s="28"/>
      <c r="B2855" s="4" t="s">
        <v>2</v>
      </c>
      <c r="C2855" s="26" t="s">
        <v>3</v>
      </c>
      <c r="D2855" s="28" t="s">
        <v>4</v>
      </c>
      <c r="E2855" s="193" t="s">
        <v>2388</v>
      </c>
      <c r="F2855" s="194"/>
      <c r="G2855" s="26" t="s">
        <v>190</v>
      </c>
      <c r="H2855" s="4" t="s">
        <v>6</v>
      </c>
      <c r="I2855" s="4" t="s">
        <v>7</v>
      </c>
      <c r="J2855" s="4" t="s">
        <v>191</v>
      </c>
      <c r="M2855" t="s">
        <v>7</v>
      </c>
    </row>
    <row r="2856" spans="1:13" ht="39.75" customHeight="1" x14ac:dyDescent="0.2">
      <c r="A2856" s="29" t="s">
        <v>2389</v>
      </c>
      <c r="B2856" s="42">
        <v>89357</v>
      </c>
      <c r="C2856" s="41" t="s">
        <v>14</v>
      </c>
      <c r="D2856" s="29" t="s">
        <v>3072</v>
      </c>
      <c r="E2856" s="195" t="s">
        <v>2435</v>
      </c>
      <c r="F2856" s="196"/>
      <c r="G2856" s="41" t="s">
        <v>18</v>
      </c>
      <c r="H2856" s="44">
        <v>1</v>
      </c>
      <c r="I2856" s="85">
        <f>SUM(J2857:J2860)</f>
        <v>36.049999999999997</v>
      </c>
      <c r="J2856" s="43">
        <f>TRUNC(H2856*I2856,2)</f>
        <v>36.049999999999997</v>
      </c>
      <c r="M2856">
        <v>36.529999999999994</v>
      </c>
    </row>
    <row r="2857" spans="1:13" ht="39.75" customHeight="1" x14ac:dyDescent="0.2">
      <c r="A2857" s="6" t="s">
        <v>2397</v>
      </c>
      <c r="B2857" s="5">
        <v>88248</v>
      </c>
      <c r="C2857" s="7" t="s">
        <v>14</v>
      </c>
      <c r="D2857" s="6" t="s">
        <v>4022</v>
      </c>
      <c r="E2857" s="197" t="s">
        <v>2399</v>
      </c>
      <c r="F2857" s="198"/>
      <c r="G2857" s="7" t="s">
        <v>297</v>
      </c>
      <c r="H2857" s="46">
        <v>0.45300000000000001</v>
      </c>
      <c r="I2857" s="77">
        <f>'COMP-CUSTO MÃO OBRA'!$H$61</f>
        <v>27.08</v>
      </c>
      <c r="J2857" s="8">
        <f>TRUNC(H2857*I2857,2)</f>
        <v>12.26</v>
      </c>
      <c r="M2857">
        <v>26.5</v>
      </c>
    </row>
    <row r="2858" spans="1:13" ht="39.75" customHeight="1" x14ac:dyDescent="0.2">
      <c r="A2858" s="6" t="s">
        <v>2397</v>
      </c>
      <c r="B2858" s="5">
        <v>88267</v>
      </c>
      <c r="C2858" s="7" t="s">
        <v>14</v>
      </c>
      <c r="D2858" s="6" t="s">
        <v>429</v>
      </c>
      <c r="E2858" s="197" t="s">
        <v>2399</v>
      </c>
      <c r="F2858" s="198"/>
      <c r="G2858" s="7" t="s">
        <v>297</v>
      </c>
      <c r="H2858" s="46">
        <v>0.45300000000000001</v>
      </c>
      <c r="I2858" s="77">
        <f>'COMP-CUSTO MÃO OBRA'!$H$822</f>
        <v>33.380000000000003</v>
      </c>
      <c r="J2858" s="8">
        <f>TRUNC(H2858*I2858,2)</f>
        <v>15.12</v>
      </c>
      <c r="M2858">
        <v>33.380000000000003</v>
      </c>
    </row>
    <row r="2859" spans="1:13" ht="39.75" customHeight="1" x14ac:dyDescent="0.2">
      <c r="A2859" s="10" t="s">
        <v>2391</v>
      </c>
      <c r="B2859" s="10">
        <v>9869</v>
      </c>
      <c r="C2859" s="10" t="s">
        <v>14</v>
      </c>
      <c r="D2859" s="9" t="s">
        <v>3201</v>
      </c>
      <c r="E2859" s="212" t="s">
        <v>2394</v>
      </c>
      <c r="F2859" s="199"/>
      <c r="G2859" s="10" t="s">
        <v>18</v>
      </c>
      <c r="H2859" s="47">
        <v>1.0492999999999999</v>
      </c>
      <c r="I2859" s="211">
        <f>VLOOKUP(B2859,CURVA_ABC_INSUM!$B$5:$H$1423,7,0)</f>
        <v>8.09</v>
      </c>
      <c r="J2859" s="211">
        <f>TRUNC(H2859*I2859,2)</f>
        <v>8.48</v>
      </c>
      <c r="M2859">
        <v>8.8000000000000007</v>
      </c>
    </row>
    <row r="2860" spans="1:13" ht="39.75" customHeight="1" x14ac:dyDescent="0.2">
      <c r="A2860" s="10" t="s">
        <v>2391</v>
      </c>
      <c r="B2860" s="10">
        <v>38383</v>
      </c>
      <c r="C2860" s="10" t="s">
        <v>14</v>
      </c>
      <c r="D2860" s="9" t="s">
        <v>3087</v>
      </c>
      <c r="E2860" s="212" t="s">
        <v>2394</v>
      </c>
      <c r="F2860" s="199"/>
      <c r="G2860" s="10" t="s">
        <v>15</v>
      </c>
      <c r="H2860" s="47">
        <v>0.1056</v>
      </c>
      <c r="I2860" s="211">
        <f>VLOOKUP(B2860,CURVA_ABC_INSUM!$B$5:$H$1423,7,0)</f>
        <v>1.86</v>
      </c>
      <c r="J2860" s="211">
        <f>TRUNC(H2860*I2860,2)</f>
        <v>0.19</v>
      </c>
      <c r="M2860">
        <v>1.74</v>
      </c>
    </row>
    <row r="2861" spans="1:13" ht="39.75" customHeight="1" thickBot="1" x14ac:dyDescent="0.25">
      <c r="A2861" s="13"/>
      <c r="B2861" s="13"/>
      <c r="C2861" s="12"/>
      <c r="D2861" s="13"/>
      <c r="E2861" s="13"/>
      <c r="F2861" s="48"/>
      <c r="G2861" s="13"/>
      <c r="H2861" s="87"/>
      <c r="I2861" s="87"/>
      <c r="J2861" s="48"/>
    </row>
    <row r="2862" spans="1:13" ht="39.75" customHeight="1" thickTop="1" x14ac:dyDescent="0.2">
      <c r="A2862" s="45"/>
      <c r="B2862" s="45"/>
      <c r="C2862" s="89"/>
      <c r="D2862" s="45"/>
      <c r="E2862" s="45"/>
      <c r="F2862" s="45"/>
      <c r="G2862" s="45"/>
      <c r="H2862" s="45"/>
      <c r="I2862" s="45"/>
      <c r="J2862" s="45"/>
    </row>
    <row r="2863" spans="1:13" ht="39.75" customHeight="1" x14ac:dyDescent="0.2">
      <c r="A2863" s="28"/>
      <c r="B2863" s="4" t="s">
        <v>2</v>
      </c>
      <c r="C2863" s="26" t="s">
        <v>3</v>
      </c>
      <c r="D2863" s="28" t="s">
        <v>4</v>
      </c>
      <c r="E2863" s="193" t="s">
        <v>2388</v>
      </c>
      <c r="F2863" s="194"/>
      <c r="G2863" s="26" t="s">
        <v>190</v>
      </c>
      <c r="H2863" s="4" t="s">
        <v>6</v>
      </c>
      <c r="I2863" s="4" t="s">
        <v>7</v>
      </c>
      <c r="J2863" s="4" t="s">
        <v>191</v>
      </c>
      <c r="M2863" t="s">
        <v>7</v>
      </c>
    </row>
    <row r="2864" spans="1:13" ht="39.75" customHeight="1" x14ac:dyDescent="0.2">
      <c r="A2864" s="29" t="s">
        <v>2389</v>
      </c>
      <c r="B2864" s="42">
        <v>89448</v>
      </c>
      <c r="C2864" s="41" t="s">
        <v>14</v>
      </c>
      <c r="D2864" s="29" t="s">
        <v>3054</v>
      </c>
      <c r="E2864" s="195" t="s">
        <v>2435</v>
      </c>
      <c r="F2864" s="196"/>
      <c r="G2864" s="41" t="s">
        <v>18</v>
      </c>
      <c r="H2864" s="44">
        <v>1</v>
      </c>
      <c r="I2864" s="85">
        <f>SUM(J2865:J2868)</f>
        <v>15.04</v>
      </c>
      <c r="J2864" s="43">
        <f>TRUNC(H2864*I2864,2)</f>
        <v>15.04</v>
      </c>
      <c r="M2864">
        <v>16.200000000000003</v>
      </c>
    </row>
    <row r="2865" spans="1:13" ht="39.75" customHeight="1" x14ac:dyDescent="0.2">
      <c r="A2865" s="6" t="s">
        <v>2397</v>
      </c>
      <c r="B2865" s="5">
        <v>88248</v>
      </c>
      <c r="C2865" s="7" t="s">
        <v>14</v>
      </c>
      <c r="D2865" s="6" t="s">
        <v>4022</v>
      </c>
      <c r="E2865" s="197" t="s">
        <v>2399</v>
      </c>
      <c r="F2865" s="198"/>
      <c r="G2865" s="7" t="s">
        <v>297</v>
      </c>
      <c r="H2865" s="46">
        <v>2.8199999999999999E-2</v>
      </c>
      <c r="I2865" s="77">
        <f>'COMP-CUSTO MÃO OBRA'!$H$61</f>
        <v>27.08</v>
      </c>
      <c r="J2865" s="8">
        <f>TRUNC(H2865*I2865,2)</f>
        <v>0.76</v>
      </c>
      <c r="M2865">
        <v>26.5</v>
      </c>
    </row>
    <row r="2866" spans="1:13" ht="39.75" customHeight="1" x14ac:dyDescent="0.2">
      <c r="A2866" s="6" t="s">
        <v>2397</v>
      </c>
      <c r="B2866" s="5">
        <v>88267</v>
      </c>
      <c r="C2866" s="7" t="s">
        <v>14</v>
      </c>
      <c r="D2866" s="6" t="s">
        <v>429</v>
      </c>
      <c r="E2866" s="197" t="s">
        <v>2399</v>
      </c>
      <c r="F2866" s="198"/>
      <c r="G2866" s="7" t="s">
        <v>297</v>
      </c>
      <c r="H2866" s="46">
        <v>2.8199999999999999E-2</v>
      </c>
      <c r="I2866" s="77">
        <f>'COMP-CUSTO MÃO OBRA'!$H$822</f>
        <v>33.380000000000003</v>
      </c>
      <c r="J2866" s="8">
        <f>TRUNC(H2866*I2866,2)</f>
        <v>0.94</v>
      </c>
      <c r="M2866">
        <v>33.380000000000003</v>
      </c>
    </row>
    <row r="2867" spans="1:13" ht="39.75" customHeight="1" x14ac:dyDescent="0.2">
      <c r="A2867" s="10" t="s">
        <v>2391</v>
      </c>
      <c r="B2867" s="10">
        <v>9874</v>
      </c>
      <c r="C2867" s="10" t="s">
        <v>14</v>
      </c>
      <c r="D2867" s="9" t="s">
        <v>3202</v>
      </c>
      <c r="E2867" s="212" t="s">
        <v>2394</v>
      </c>
      <c r="F2867" s="199"/>
      <c r="G2867" s="10" t="s">
        <v>18</v>
      </c>
      <c r="H2867" s="47">
        <v>1.0492999999999999</v>
      </c>
      <c r="I2867" s="211">
        <f>VLOOKUP(B2867,CURVA_ABC_INSUM!$B$5:$H$1423,7,0)</f>
        <v>12.71</v>
      </c>
      <c r="J2867" s="211">
        <f>TRUNC(H2867*I2867,2)</f>
        <v>13.33</v>
      </c>
      <c r="M2867">
        <v>13.83</v>
      </c>
    </row>
    <row r="2868" spans="1:13" ht="39.75" customHeight="1" x14ac:dyDescent="0.2">
      <c r="A2868" s="10" t="s">
        <v>2391</v>
      </c>
      <c r="B2868" s="10">
        <v>38383</v>
      </c>
      <c r="C2868" s="10" t="s">
        <v>14</v>
      </c>
      <c r="D2868" s="9" t="s">
        <v>3087</v>
      </c>
      <c r="E2868" s="212" t="s">
        <v>2394</v>
      </c>
      <c r="F2868" s="199"/>
      <c r="G2868" s="10" t="s">
        <v>15</v>
      </c>
      <c r="H2868" s="47">
        <v>6.6E-3</v>
      </c>
      <c r="I2868" s="211">
        <f>VLOOKUP(B2868,CURVA_ABC_INSUM!$B$5:$H$1423,7,0)</f>
        <v>1.86</v>
      </c>
      <c r="J2868" s="211">
        <f>TRUNC(H2868*I2868,2)</f>
        <v>0.01</v>
      </c>
      <c r="M2868">
        <v>1.74</v>
      </c>
    </row>
    <row r="2869" spans="1:13" ht="39.75" customHeight="1" thickBot="1" x14ac:dyDescent="0.25">
      <c r="A2869" s="13"/>
      <c r="B2869" s="13"/>
      <c r="C2869" s="12"/>
      <c r="D2869" s="13"/>
      <c r="E2869" s="13"/>
      <c r="F2869" s="48"/>
      <c r="G2869" s="13"/>
      <c r="H2869" s="87"/>
      <c r="I2869" s="87"/>
      <c r="J2869" s="48"/>
    </row>
    <row r="2870" spans="1:13" ht="39.75" customHeight="1" thickTop="1" x14ac:dyDescent="0.2">
      <c r="A2870" s="45"/>
      <c r="B2870" s="45"/>
      <c r="C2870" s="89"/>
      <c r="D2870" s="45"/>
      <c r="E2870" s="45"/>
      <c r="F2870" s="45"/>
      <c r="G2870" s="45"/>
      <c r="H2870" s="45"/>
      <c r="I2870" s="45"/>
      <c r="J2870" s="45"/>
    </row>
    <row r="2871" spans="1:13" ht="39.75" customHeight="1" x14ac:dyDescent="0.2">
      <c r="A2871" s="28"/>
      <c r="B2871" s="4" t="s">
        <v>2</v>
      </c>
      <c r="C2871" s="26" t="s">
        <v>3</v>
      </c>
      <c r="D2871" s="28" t="s">
        <v>4</v>
      </c>
      <c r="E2871" s="193" t="s">
        <v>2388</v>
      </c>
      <c r="F2871" s="194"/>
      <c r="G2871" s="26" t="s">
        <v>190</v>
      </c>
      <c r="H2871" s="4" t="s">
        <v>6</v>
      </c>
      <c r="I2871" s="4" t="s">
        <v>7</v>
      </c>
      <c r="J2871" s="4" t="s">
        <v>191</v>
      </c>
      <c r="M2871" t="s">
        <v>7</v>
      </c>
    </row>
    <row r="2872" spans="1:13" ht="39.75" customHeight="1" x14ac:dyDescent="0.2">
      <c r="A2872" s="29" t="s">
        <v>2389</v>
      </c>
      <c r="B2872" s="42">
        <v>89449</v>
      </c>
      <c r="C2872" s="41" t="s">
        <v>14</v>
      </c>
      <c r="D2872" s="29" t="s">
        <v>3058</v>
      </c>
      <c r="E2872" s="195" t="s">
        <v>2435</v>
      </c>
      <c r="F2872" s="196"/>
      <c r="G2872" s="41" t="s">
        <v>18</v>
      </c>
      <c r="H2872" s="44">
        <v>1</v>
      </c>
      <c r="I2872" s="85">
        <f>SUM(J2873:J2876)</f>
        <v>16.68</v>
      </c>
      <c r="J2872" s="43">
        <f>TRUNC(H2872*I2872,2)</f>
        <v>16.68</v>
      </c>
      <c r="M2872">
        <v>17.940000000000001</v>
      </c>
    </row>
    <row r="2873" spans="1:13" ht="39.75" customHeight="1" x14ac:dyDescent="0.2">
      <c r="A2873" s="6" t="s">
        <v>2397</v>
      </c>
      <c r="B2873" s="5">
        <v>88248</v>
      </c>
      <c r="C2873" s="7" t="s">
        <v>14</v>
      </c>
      <c r="D2873" s="6" t="s">
        <v>4022</v>
      </c>
      <c r="E2873" s="197" t="s">
        <v>2399</v>
      </c>
      <c r="F2873" s="198"/>
      <c r="G2873" s="7" t="s">
        <v>297</v>
      </c>
      <c r="H2873" s="46">
        <v>3.4099999999999998E-2</v>
      </c>
      <c r="I2873" s="77">
        <f>'COMP-CUSTO MÃO OBRA'!$H$61</f>
        <v>27.08</v>
      </c>
      <c r="J2873" s="8">
        <f>TRUNC(H2873*I2873,2)</f>
        <v>0.92</v>
      </c>
      <c r="M2873">
        <v>26.5</v>
      </c>
    </row>
    <row r="2874" spans="1:13" ht="39.75" customHeight="1" x14ac:dyDescent="0.2">
      <c r="A2874" s="6" t="s">
        <v>2397</v>
      </c>
      <c r="B2874" s="5">
        <v>88267</v>
      </c>
      <c r="C2874" s="7" t="s">
        <v>14</v>
      </c>
      <c r="D2874" s="6" t="s">
        <v>429</v>
      </c>
      <c r="E2874" s="197" t="s">
        <v>2399</v>
      </c>
      <c r="F2874" s="198"/>
      <c r="G2874" s="7" t="s">
        <v>297</v>
      </c>
      <c r="H2874" s="46">
        <v>3.4099999999999998E-2</v>
      </c>
      <c r="I2874" s="77">
        <f>'COMP-CUSTO MÃO OBRA'!$H$822</f>
        <v>33.380000000000003</v>
      </c>
      <c r="J2874" s="8">
        <f>TRUNC(H2874*I2874,2)</f>
        <v>1.1299999999999999</v>
      </c>
      <c r="M2874">
        <v>33.380000000000003</v>
      </c>
    </row>
    <row r="2875" spans="1:13" ht="39.75" customHeight="1" x14ac:dyDescent="0.2">
      <c r="A2875" s="10" t="s">
        <v>2391</v>
      </c>
      <c r="B2875" s="10">
        <v>9875</v>
      </c>
      <c r="C2875" s="10" t="s">
        <v>14</v>
      </c>
      <c r="D2875" s="9" t="s">
        <v>3203</v>
      </c>
      <c r="E2875" s="212" t="s">
        <v>2394</v>
      </c>
      <c r="F2875" s="199"/>
      <c r="G2875" s="10" t="s">
        <v>18</v>
      </c>
      <c r="H2875" s="47">
        <v>1.0492999999999999</v>
      </c>
      <c r="I2875" s="211">
        <f>VLOOKUP(B2875,CURVA_ABC_INSUM!$B$5:$H$1423,7,0)</f>
        <v>13.94</v>
      </c>
      <c r="J2875" s="211">
        <f>TRUNC(H2875*I2875,2)</f>
        <v>14.62</v>
      </c>
      <c r="M2875">
        <v>15.16</v>
      </c>
    </row>
    <row r="2876" spans="1:13" ht="39.75" customHeight="1" x14ac:dyDescent="0.2">
      <c r="A2876" s="10" t="s">
        <v>2391</v>
      </c>
      <c r="B2876" s="10">
        <v>38383</v>
      </c>
      <c r="C2876" s="10" t="s">
        <v>14</v>
      </c>
      <c r="D2876" s="9" t="s">
        <v>3087</v>
      </c>
      <c r="E2876" s="212" t="s">
        <v>2394</v>
      </c>
      <c r="F2876" s="199"/>
      <c r="G2876" s="10" t="s">
        <v>15</v>
      </c>
      <c r="H2876" s="47">
        <v>8.0000000000000002E-3</v>
      </c>
      <c r="I2876" s="211">
        <f>VLOOKUP(B2876,CURVA_ABC_INSUM!$B$5:$H$1423,7,0)</f>
        <v>1.86</v>
      </c>
      <c r="J2876" s="211">
        <f>TRUNC(H2876*I2876,2)</f>
        <v>0.01</v>
      </c>
      <c r="M2876">
        <v>1.74</v>
      </c>
    </row>
    <row r="2877" spans="1:13" ht="39.75" customHeight="1" thickBot="1" x14ac:dyDescent="0.25">
      <c r="A2877" s="13"/>
      <c r="B2877" s="13"/>
      <c r="C2877" s="12"/>
      <c r="D2877" s="13"/>
      <c r="E2877" s="13"/>
      <c r="F2877" s="48"/>
      <c r="G2877" s="13"/>
      <c r="H2877" s="13"/>
      <c r="I2877" s="13"/>
      <c r="J2877" s="48"/>
    </row>
    <row r="2878" spans="1:13" ht="39.75" customHeight="1" thickTop="1" x14ac:dyDescent="0.2">
      <c r="A2878" s="45"/>
      <c r="B2878" s="45"/>
      <c r="C2878" s="89"/>
      <c r="D2878" s="45"/>
      <c r="E2878" s="45"/>
      <c r="F2878" s="45"/>
      <c r="G2878" s="45"/>
      <c r="H2878" s="45"/>
      <c r="I2878" s="45"/>
      <c r="J2878" s="45"/>
    </row>
    <row r="2879" spans="1:13" ht="39.75" customHeight="1" x14ac:dyDescent="0.2">
      <c r="A2879" s="28"/>
      <c r="B2879" s="4" t="s">
        <v>2</v>
      </c>
      <c r="C2879" s="26" t="s">
        <v>3</v>
      </c>
      <c r="D2879" s="28" t="s">
        <v>4</v>
      </c>
      <c r="E2879" s="193" t="s">
        <v>2388</v>
      </c>
      <c r="F2879" s="194"/>
      <c r="G2879" s="26" t="s">
        <v>190</v>
      </c>
      <c r="H2879" s="4" t="s">
        <v>6</v>
      </c>
      <c r="I2879" s="4" t="s">
        <v>7</v>
      </c>
      <c r="J2879" s="4" t="s">
        <v>191</v>
      </c>
      <c r="M2879" t="s">
        <v>7</v>
      </c>
    </row>
    <row r="2880" spans="1:13" ht="39.75" customHeight="1" x14ac:dyDescent="0.2">
      <c r="A2880" s="29" t="s">
        <v>2389</v>
      </c>
      <c r="B2880" s="42">
        <v>89396</v>
      </c>
      <c r="C2880" s="41" t="s">
        <v>14</v>
      </c>
      <c r="D2880" s="29" t="s">
        <v>3041</v>
      </c>
      <c r="E2880" s="195" t="s">
        <v>2435</v>
      </c>
      <c r="F2880" s="196"/>
      <c r="G2880" s="41" t="s">
        <v>15</v>
      </c>
      <c r="H2880" s="44">
        <v>1</v>
      </c>
      <c r="I2880" s="85">
        <f>SUM(J2881:J2886)</f>
        <v>161.31000000000003</v>
      </c>
      <c r="J2880" s="43">
        <f t="shared" ref="J2880:J2886" si="233">TRUNC(H2880*I2880,2)</f>
        <v>161.31</v>
      </c>
      <c r="M2880">
        <v>21.4</v>
      </c>
    </row>
    <row r="2881" spans="1:13" ht="39.75" customHeight="1" x14ac:dyDescent="0.2">
      <c r="A2881" s="6" t="s">
        <v>2397</v>
      </c>
      <c r="B2881" s="5">
        <v>88248</v>
      </c>
      <c r="C2881" s="7" t="s">
        <v>14</v>
      </c>
      <c r="D2881" s="6" t="s">
        <v>4022</v>
      </c>
      <c r="E2881" s="197" t="s">
        <v>2399</v>
      </c>
      <c r="F2881" s="198"/>
      <c r="G2881" s="7" t="s">
        <v>297</v>
      </c>
      <c r="H2881" s="46">
        <v>0.17480000000000001</v>
      </c>
      <c r="I2881" s="77">
        <f>'COMP-CUSTO MÃO OBRA'!$H$61</f>
        <v>27.08</v>
      </c>
      <c r="J2881" s="8">
        <f t="shared" si="233"/>
        <v>4.7300000000000004</v>
      </c>
      <c r="M2881">
        <v>26.5</v>
      </c>
    </row>
    <row r="2882" spans="1:13" ht="39.75" customHeight="1" x14ac:dyDescent="0.2">
      <c r="A2882" s="6" t="s">
        <v>2397</v>
      </c>
      <c r="B2882" s="5">
        <v>88267</v>
      </c>
      <c r="C2882" s="7" t="s">
        <v>14</v>
      </c>
      <c r="D2882" s="6" t="s">
        <v>429</v>
      </c>
      <c r="E2882" s="197" t="s">
        <v>2399</v>
      </c>
      <c r="F2882" s="198"/>
      <c r="G2882" s="7" t="s">
        <v>297</v>
      </c>
      <c r="H2882" s="46">
        <v>0.17480000000000001</v>
      </c>
      <c r="I2882" s="77">
        <f>'COMP-CUSTO MÃO OBRA'!$H$822</f>
        <v>33.380000000000003</v>
      </c>
      <c r="J2882" s="8">
        <f t="shared" si="233"/>
        <v>5.83</v>
      </c>
      <c r="M2882">
        <v>33.380000000000003</v>
      </c>
    </row>
    <row r="2883" spans="1:13" ht="39.75" customHeight="1" x14ac:dyDescent="0.2">
      <c r="A2883" s="10" t="s">
        <v>2391</v>
      </c>
      <c r="B2883" s="10">
        <v>122</v>
      </c>
      <c r="C2883" s="10" t="s">
        <v>14</v>
      </c>
      <c r="D2883" s="9" t="s">
        <v>42</v>
      </c>
      <c r="E2883" s="212" t="s">
        <v>2394</v>
      </c>
      <c r="F2883" s="199"/>
      <c r="G2883" s="10" t="s">
        <v>15</v>
      </c>
      <c r="H2883" s="47">
        <v>8.8000000000000005E-3</v>
      </c>
      <c r="I2883" s="211">
        <f>VLOOKUP(B2883,CURVA_ABC_INSUM!$B$5:$H$1423,7,0)</f>
        <v>52.7</v>
      </c>
      <c r="J2883" s="211">
        <f t="shared" si="233"/>
        <v>0.46</v>
      </c>
      <c r="M2883">
        <v>50.24</v>
      </c>
    </row>
    <row r="2884" spans="1:13" ht="39.75" customHeight="1" x14ac:dyDescent="0.2">
      <c r="A2884" s="10" t="s">
        <v>2391</v>
      </c>
      <c r="B2884" s="10">
        <v>7137</v>
      </c>
      <c r="C2884" s="10" t="s">
        <v>14</v>
      </c>
      <c r="D2884" s="9" t="s">
        <v>4299</v>
      </c>
      <c r="E2884" s="212" t="s">
        <v>2394</v>
      </c>
      <c r="F2884" s="199"/>
      <c r="G2884" s="10" t="s">
        <v>15</v>
      </c>
      <c r="H2884" s="47">
        <v>1</v>
      </c>
      <c r="I2884" s="211">
        <f>VLOOKUP(B2884,CURVA_ABC_INSUM!$B$5:$H$1423,7,0)</f>
        <v>149.58000000000001</v>
      </c>
      <c r="J2884" s="211">
        <f t="shared" si="233"/>
        <v>149.58000000000001</v>
      </c>
      <c r="M2884">
        <v>9.83</v>
      </c>
    </row>
    <row r="2885" spans="1:13" ht="39.75" customHeight="1" x14ac:dyDescent="0.2">
      <c r="A2885" s="10" t="s">
        <v>2391</v>
      </c>
      <c r="B2885" s="10">
        <v>20083</v>
      </c>
      <c r="C2885" s="10" t="s">
        <v>14</v>
      </c>
      <c r="D2885" s="9" t="s">
        <v>3086</v>
      </c>
      <c r="E2885" s="212" t="s">
        <v>2394</v>
      </c>
      <c r="F2885" s="199"/>
      <c r="G2885" s="10" t="s">
        <v>15</v>
      </c>
      <c r="H2885" s="47">
        <v>1.0500000000000001E-2</v>
      </c>
      <c r="I2885" s="211">
        <f>VLOOKUP(B2885,CURVA_ABC_INSUM!$B$5:$H$1423,7,0)</f>
        <v>59.71</v>
      </c>
      <c r="J2885" s="211">
        <f t="shared" si="233"/>
        <v>0.62</v>
      </c>
      <c r="M2885">
        <v>56.92</v>
      </c>
    </row>
    <row r="2886" spans="1:13" ht="39.75" customHeight="1" x14ac:dyDescent="0.2">
      <c r="A2886" s="10" t="s">
        <v>2391</v>
      </c>
      <c r="B2886" s="10">
        <v>38383</v>
      </c>
      <c r="C2886" s="10" t="s">
        <v>14</v>
      </c>
      <c r="D2886" s="9" t="s">
        <v>3087</v>
      </c>
      <c r="E2886" s="212" t="s">
        <v>2394</v>
      </c>
      <c r="F2886" s="199"/>
      <c r="G2886" s="10" t="s">
        <v>15</v>
      </c>
      <c r="H2886" s="47">
        <v>4.8399999999999999E-2</v>
      </c>
      <c r="I2886" s="211">
        <f>VLOOKUP(B2886,CURVA_ABC_INSUM!$B$5:$H$1423,7,0)</f>
        <v>1.86</v>
      </c>
      <c r="J2886" s="211">
        <f t="shared" si="233"/>
        <v>0.09</v>
      </c>
      <c r="M2886">
        <v>1.74</v>
      </c>
    </row>
    <row r="2887" spans="1:13" ht="39.75" customHeight="1" thickBot="1" x14ac:dyDescent="0.25">
      <c r="A2887" s="13"/>
      <c r="B2887" s="13"/>
      <c r="C2887" s="12"/>
      <c r="D2887" s="13"/>
      <c r="E2887" s="13"/>
      <c r="F2887" s="48"/>
      <c r="G2887" s="13"/>
      <c r="H2887" s="87"/>
      <c r="I2887" s="87"/>
      <c r="J2887" s="48"/>
    </row>
    <row r="2888" spans="1:13" ht="39.75" customHeight="1" thickTop="1" x14ac:dyDescent="0.2">
      <c r="A2888" s="45"/>
      <c r="B2888" s="45"/>
      <c r="C2888" s="89"/>
      <c r="D2888" s="45"/>
      <c r="E2888" s="45"/>
      <c r="F2888" s="45"/>
      <c r="G2888" s="45"/>
      <c r="H2888" s="45"/>
      <c r="I2888" s="45"/>
      <c r="J2888" s="45"/>
    </row>
    <row r="2889" spans="1:13" ht="39.75" customHeight="1" x14ac:dyDescent="0.2">
      <c r="A2889" s="28"/>
      <c r="B2889" s="4" t="s">
        <v>2</v>
      </c>
      <c r="C2889" s="26" t="s">
        <v>3</v>
      </c>
      <c r="D2889" s="28" t="s">
        <v>4</v>
      </c>
      <c r="E2889" s="193" t="s">
        <v>2388</v>
      </c>
      <c r="F2889" s="194"/>
      <c r="G2889" s="26" t="s">
        <v>190</v>
      </c>
      <c r="H2889" s="4" t="s">
        <v>6</v>
      </c>
      <c r="I2889" s="4" t="s">
        <v>7</v>
      </c>
      <c r="J2889" s="4" t="s">
        <v>191</v>
      </c>
      <c r="M2889" t="s">
        <v>7</v>
      </c>
    </row>
    <row r="2890" spans="1:13" ht="39.75" customHeight="1" x14ac:dyDescent="0.2">
      <c r="A2890" s="29" t="s">
        <v>2389</v>
      </c>
      <c r="B2890" s="42">
        <v>89675</v>
      </c>
      <c r="C2890" s="41" t="s">
        <v>14</v>
      </c>
      <c r="D2890" s="29" t="s">
        <v>2698</v>
      </c>
      <c r="E2890" s="195" t="s">
        <v>2435</v>
      </c>
      <c r="F2890" s="196"/>
      <c r="G2890" s="41" t="s">
        <v>15</v>
      </c>
      <c r="H2890" s="44">
        <v>1</v>
      </c>
      <c r="I2890" s="85">
        <f>SUM(J2891:J2895)</f>
        <v>66.39</v>
      </c>
      <c r="J2890" s="43">
        <f t="shared" ref="J2890:J2895" si="234">TRUNC(H2890*I2890,2)</f>
        <v>66.39</v>
      </c>
      <c r="M2890">
        <v>71.64</v>
      </c>
    </row>
    <row r="2891" spans="1:13" ht="39.75" customHeight="1" x14ac:dyDescent="0.2">
      <c r="A2891" s="6" t="s">
        <v>2397</v>
      </c>
      <c r="B2891" s="5">
        <v>88248</v>
      </c>
      <c r="C2891" s="7" t="s">
        <v>14</v>
      </c>
      <c r="D2891" s="6" t="s">
        <v>4022</v>
      </c>
      <c r="E2891" s="197" t="s">
        <v>2399</v>
      </c>
      <c r="F2891" s="198"/>
      <c r="G2891" s="7" t="s">
        <v>297</v>
      </c>
      <c r="H2891" s="46">
        <v>0.18190000000000001</v>
      </c>
      <c r="I2891" s="77">
        <f>'COMP-CUSTO MÃO OBRA'!$H$61</f>
        <v>27.08</v>
      </c>
      <c r="J2891" s="8">
        <f t="shared" si="234"/>
        <v>4.92</v>
      </c>
      <c r="M2891">
        <v>26.5</v>
      </c>
    </row>
    <row r="2892" spans="1:13" ht="39.75" customHeight="1" x14ac:dyDescent="0.2">
      <c r="A2892" s="6" t="s">
        <v>2397</v>
      </c>
      <c r="B2892" s="5">
        <v>88267</v>
      </c>
      <c r="C2892" s="7" t="s">
        <v>14</v>
      </c>
      <c r="D2892" s="6" t="s">
        <v>429</v>
      </c>
      <c r="E2892" s="197" t="s">
        <v>2399</v>
      </c>
      <c r="F2892" s="198"/>
      <c r="G2892" s="7" t="s">
        <v>297</v>
      </c>
      <c r="H2892" s="46">
        <v>0.18190000000000001</v>
      </c>
      <c r="I2892" s="77">
        <f>'COMP-CUSTO MÃO OBRA'!$H$822</f>
        <v>33.380000000000003</v>
      </c>
      <c r="J2892" s="8">
        <f t="shared" si="234"/>
        <v>6.07</v>
      </c>
      <c r="M2892">
        <v>33.380000000000003</v>
      </c>
    </row>
    <row r="2893" spans="1:13" ht="39.75" customHeight="1" x14ac:dyDescent="0.2">
      <c r="A2893" s="10" t="s">
        <v>2391</v>
      </c>
      <c r="B2893" s="10">
        <v>299</v>
      </c>
      <c r="C2893" s="10" t="s">
        <v>14</v>
      </c>
      <c r="D2893" s="9" t="s">
        <v>4176</v>
      </c>
      <c r="E2893" s="212" t="s">
        <v>2394</v>
      </c>
      <c r="F2893" s="199"/>
      <c r="G2893" s="10" t="s">
        <v>15</v>
      </c>
      <c r="H2893" s="47">
        <v>2</v>
      </c>
      <c r="I2893" s="211">
        <f>VLOOKUP(B2893,CURVA_ABC_INSUM!$B$5:$H$1423,7,0)</f>
        <v>4.4000000000000004</v>
      </c>
      <c r="J2893" s="211">
        <f t="shared" si="234"/>
        <v>8.8000000000000007</v>
      </c>
      <c r="M2893">
        <v>4.3</v>
      </c>
    </row>
    <row r="2894" spans="1:13" ht="39.75" customHeight="1" x14ac:dyDescent="0.2">
      <c r="A2894" s="10" t="s">
        <v>2391</v>
      </c>
      <c r="B2894" s="10">
        <v>20078</v>
      </c>
      <c r="C2894" s="10" t="s">
        <v>14</v>
      </c>
      <c r="D2894" s="9" t="s">
        <v>177</v>
      </c>
      <c r="E2894" s="212" t="s">
        <v>2394</v>
      </c>
      <c r="F2894" s="199"/>
      <c r="G2894" s="10" t="s">
        <v>15</v>
      </c>
      <c r="H2894" s="47">
        <v>0.115</v>
      </c>
      <c r="I2894" s="211">
        <f>VLOOKUP(B2894,CURVA_ABC_INSUM!$B$5:$H$1423,7,0)</f>
        <v>21.75</v>
      </c>
      <c r="J2894" s="211">
        <f t="shared" si="234"/>
        <v>2.5</v>
      </c>
      <c r="M2894">
        <v>20.73</v>
      </c>
    </row>
    <row r="2895" spans="1:13" ht="39.75" customHeight="1" x14ac:dyDescent="0.2">
      <c r="A2895" s="10" t="s">
        <v>2391</v>
      </c>
      <c r="B2895" s="10">
        <v>20183</v>
      </c>
      <c r="C2895" s="10" t="s">
        <v>14</v>
      </c>
      <c r="D2895" s="9" t="s">
        <v>4300</v>
      </c>
      <c r="E2895" s="212" t="s">
        <v>2394</v>
      </c>
      <c r="F2895" s="199"/>
      <c r="G2895" s="10" t="s">
        <v>15</v>
      </c>
      <c r="H2895" s="47">
        <v>1</v>
      </c>
      <c r="I2895" s="211">
        <f>VLOOKUP(B2895,CURVA_ABC_INSUM!$B$5:$H$1423,7,0)</f>
        <v>44.1</v>
      </c>
      <c r="J2895" s="211">
        <f t="shared" si="234"/>
        <v>44.1</v>
      </c>
      <c r="M2895">
        <v>49.77</v>
      </c>
    </row>
    <row r="2896" spans="1:13" ht="39.75" customHeight="1" thickBot="1" x14ac:dyDescent="0.25">
      <c r="A2896" s="13"/>
      <c r="B2896" s="13"/>
      <c r="C2896" s="12"/>
      <c r="D2896" s="13"/>
      <c r="E2896" s="13"/>
      <c r="F2896" s="48"/>
      <c r="G2896" s="13"/>
      <c r="H2896" s="87"/>
      <c r="I2896" s="87"/>
      <c r="J2896" s="48"/>
    </row>
    <row r="2897" spans="1:13" ht="39.75" customHeight="1" thickTop="1" x14ac:dyDescent="0.2">
      <c r="A2897" s="45"/>
      <c r="B2897" s="45"/>
      <c r="C2897" s="89"/>
      <c r="D2897" s="45"/>
      <c r="E2897" s="45"/>
      <c r="F2897" s="45"/>
      <c r="G2897" s="45"/>
      <c r="H2897" s="45"/>
      <c r="I2897" s="45"/>
      <c r="J2897" s="45"/>
    </row>
    <row r="2898" spans="1:13" ht="39.75" customHeight="1" x14ac:dyDescent="0.2">
      <c r="A2898" s="28"/>
      <c r="B2898" s="4" t="s">
        <v>2</v>
      </c>
      <c r="C2898" s="26" t="s">
        <v>3</v>
      </c>
      <c r="D2898" s="28" t="s">
        <v>4</v>
      </c>
      <c r="E2898" s="193" t="s">
        <v>2388</v>
      </c>
      <c r="F2898" s="194"/>
      <c r="G2898" s="26" t="s">
        <v>190</v>
      </c>
      <c r="H2898" s="4" t="s">
        <v>6</v>
      </c>
      <c r="I2898" s="4" t="s">
        <v>7</v>
      </c>
      <c r="J2898" s="4" t="s">
        <v>191</v>
      </c>
      <c r="M2898" t="s">
        <v>7</v>
      </c>
    </row>
    <row r="2899" spans="1:13" ht="39.75" customHeight="1" x14ac:dyDescent="0.2">
      <c r="A2899" s="29" t="s">
        <v>2389</v>
      </c>
      <c r="B2899" s="42">
        <v>89559</v>
      </c>
      <c r="C2899" s="41" t="s">
        <v>14</v>
      </c>
      <c r="D2899" s="29" t="s">
        <v>2693</v>
      </c>
      <c r="E2899" s="195" t="s">
        <v>2435</v>
      </c>
      <c r="F2899" s="196"/>
      <c r="G2899" s="41" t="s">
        <v>15</v>
      </c>
      <c r="H2899" s="44">
        <v>1</v>
      </c>
      <c r="I2899" s="85">
        <f>SUM(J2900:J2904)</f>
        <v>60.58</v>
      </c>
      <c r="J2899" s="43">
        <f>TRUNC(H2899*I2899,2)</f>
        <v>60.58</v>
      </c>
      <c r="M2899">
        <v>65.88</v>
      </c>
    </row>
    <row r="2900" spans="1:13" ht="39.75" customHeight="1" x14ac:dyDescent="0.2">
      <c r="A2900" s="6" t="s">
        <v>2397</v>
      </c>
      <c r="B2900" s="5">
        <v>88248</v>
      </c>
      <c r="C2900" s="7" t="s">
        <v>14</v>
      </c>
      <c r="D2900" s="6" t="s">
        <v>4022</v>
      </c>
      <c r="E2900" s="197" t="s">
        <v>2399</v>
      </c>
      <c r="F2900" s="198"/>
      <c r="G2900" s="7" t="s">
        <v>297</v>
      </c>
      <c r="H2900" s="46">
        <v>8.5800000000000001E-2</v>
      </c>
      <c r="I2900" s="77">
        <f>'COMP-CUSTO MÃO OBRA'!$H$61</f>
        <v>27.08</v>
      </c>
      <c r="J2900" s="8">
        <f>TRUNC(H2900*I2900,2)</f>
        <v>2.3199999999999998</v>
      </c>
      <c r="M2900">
        <v>26.5</v>
      </c>
    </row>
    <row r="2901" spans="1:13" ht="39.75" customHeight="1" x14ac:dyDescent="0.2">
      <c r="A2901" s="6" t="s">
        <v>2397</v>
      </c>
      <c r="B2901" s="5">
        <v>88267</v>
      </c>
      <c r="C2901" s="7" t="s">
        <v>14</v>
      </c>
      <c r="D2901" s="6" t="s">
        <v>429</v>
      </c>
      <c r="E2901" s="197" t="s">
        <v>2399</v>
      </c>
      <c r="F2901" s="198"/>
      <c r="G2901" s="7" t="s">
        <v>297</v>
      </c>
      <c r="H2901" s="46">
        <v>8.5800000000000001E-2</v>
      </c>
      <c r="I2901" s="77">
        <f>'COMP-CUSTO MÃO OBRA'!$H$822</f>
        <v>33.380000000000003</v>
      </c>
      <c r="J2901" s="8">
        <f>TRUNC(H2901*I2901,2)</f>
        <v>2.86</v>
      </c>
      <c r="M2901">
        <v>33.380000000000003</v>
      </c>
    </row>
    <row r="2902" spans="1:13" ht="39.75" customHeight="1" x14ac:dyDescent="0.2">
      <c r="A2902" s="10" t="s">
        <v>2391</v>
      </c>
      <c r="B2902" s="10">
        <v>299</v>
      </c>
      <c r="C2902" s="10" t="s">
        <v>14</v>
      </c>
      <c r="D2902" s="9" t="s">
        <v>4176</v>
      </c>
      <c r="E2902" s="212" t="s">
        <v>2394</v>
      </c>
      <c r="F2902" s="199"/>
      <c r="G2902" s="10" t="s">
        <v>15</v>
      </c>
      <c r="H2902" s="47">
        <v>2</v>
      </c>
      <c r="I2902" s="211">
        <f>VLOOKUP(B2902,CURVA_ABC_INSUM!$B$5:$H$1423,7,0)</f>
        <v>4.4000000000000004</v>
      </c>
      <c r="J2902" s="211">
        <f>TRUNC(H2902*I2902,2)</f>
        <v>8.8000000000000007</v>
      </c>
      <c r="M2902">
        <v>4.3</v>
      </c>
    </row>
    <row r="2903" spans="1:13" ht="39.75" customHeight="1" x14ac:dyDescent="0.2">
      <c r="A2903" s="10" t="s">
        <v>2391</v>
      </c>
      <c r="B2903" s="10">
        <v>20078</v>
      </c>
      <c r="C2903" s="10" t="s">
        <v>14</v>
      </c>
      <c r="D2903" s="9" t="s">
        <v>177</v>
      </c>
      <c r="E2903" s="212" t="s">
        <v>2394</v>
      </c>
      <c r="F2903" s="199"/>
      <c r="G2903" s="10" t="s">
        <v>15</v>
      </c>
      <c r="H2903" s="47">
        <v>0.115</v>
      </c>
      <c r="I2903" s="211">
        <f>VLOOKUP(B2903,CURVA_ABC_INSUM!$B$5:$H$1423,7,0)</f>
        <v>21.75</v>
      </c>
      <c r="J2903" s="211">
        <f>TRUNC(H2903*I2903,2)</f>
        <v>2.5</v>
      </c>
      <c r="M2903">
        <v>20.73</v>
      </c>
    </row>
    <row r="2904" spans="1:13" ht="39.75" customHeight="1" x14ac:dyDescent="0.2">
      <c r="A2904" s="10" t="s">
        <v>2391</v>
      </c>
      <c r="B2904" s="10">
        <v>20183</v>
      </c>
      <c r="C2904" s="10" t="s">
        <v>14</v>
      </c>
      <c r="D2904" s="9" t="s">
        <v>4300</v>
      </c>
      <c r="E2904" s="212" t="s">
        <v>2394</v>
      </c>
      <c r="F2904" s="199"/>
      <c r="G2904" s="10" t="s">
        <v>15</v>
      </c>
      <c r="H2904" s="47">
        <v>1</v>
      </c>
      <c r="I2904" s="211">
        <f>VLOOKUP(B2904,CURVA_ABC_INSUM!$B$5:$H$1423,7,0)</f>
        <v>44.1</v>
      </c>
      <c r="J2904" s="211">
        <f t="shared" ref="J2904" si="235">TRUNC(H2904*I2904,2)</f>
        <v>44.1</v>
      </c>
      <c r="M2904">
        <v>49.77</v>
      </c>
    </row>
    <row r="2905" spans="1:13" ht="39.75" customHeight="1" thickBot="1" x14ac:dyDescent="0.25">
      <c r="A2905" s="13"/>
      <c r="B2905" s="13"/>
      <c r="C2905" s="12"/>
      <c r="D2905" s="13"/>
      <c r="E2905" s="13"/>
      <c r="F2905" s="48"/>
      <c r="G2905" s="13"/>
      <c r="H2905" s="87"/>
      <c r="I2905" s="87"/>
      <c r="J2905" s="48"/>
    </row>
    <row r="2906" spans="1:13" ht="39.75" customHeight="1" thickTop="1" x14ac:dyDescent="0.2">
      <c r="A2906" s="45"/>
      <c r="B2906" s="45"/>
      <c r="C2906" s="89"/>
      <c r="D2906" s="45"/>
      <c r="E2906" s="45"/>
      <c r="F2906" s="45"/>
      <c r="G2906" s="45"/>
      <c r="H2906" s="45"/>
      <c r="I2906" s="45"/>
      <c r="J2906" s="45"/>
    </row>
    <row r="2907" spans="1:13" ht="39.75" customHeight="1" x14ac:dyDescent="0.2">
      <c r="A2907" s="28"/>
      <c r="B2907" s="4" t="s">
        <v>2</v>
      </c>
      <c r="C2907" s="26" t="s">
        <v>3</v>
      </c>
      <c r="D2907" s="28" t="s">
        <v>4</v>
      </c>
      <c r="E2907" s="193" t="s">
        <v>2388</v>
      </c>
      <c r="F2907" s="194"/>
      <c r="G2907" s="26" t="s">
        <v>190</v>
      </c>
      <c r="H2907" s="4" t="s">
        <v>6</v>
      </c>
      <c r="I2907" s="4" t="s">
        <v>7</v>
      </c>
      <c r="J2907" s="4" t="s">
        <v>191</v>
      </c>
      <c r="M2907" t="s">
        <v>7</v>
      </c>
    </row>
    <row r="2908" spans="1:13" ht="39.75" customHeight="1" x14ac:dyDescent="0.2">
      <c r="A2908" s="29" t="s">
        <v>2389</v>
      </c>
      <c r="B2908" s="42">
        <v>89397</v>
      </c>
      <c r="C2908" s="41" t="s">
        <v>14</v>
      </c>
      <c r="D2908" s="29" t="s">
        <v>3028</v>
      </c>
      <c r="E2908" s="195" t="s">
        <v>2435</v>
      </c>
      <c r="F2908" s="196"/>
      <c r="G2908" s="41" t="s">
        <v>15</v>
      </c>
      <c r="H2908" s="44">
        <v>1</v>
      </c>
      <c r="I2908" s="85">
        <f>SUM(J2909:J2914)</f>
        <v>16.020000000000003</v>
      </c>
      <c r="J2908" s="43">
        <f t="shared" ref="J2908:J2914" si="236">TRUNC(H2908*I2908,2)</f>
        <v>16.02</v>
      </c>
      <c r="M2908">
        <v>16.169999999999998</v>
      </c>
    </row>
    <row r="2909" spans="1:13" ht="39.75" customHeight="1" x14ac:dyDescent="0.2">
      <c r="A2909" s="6" t="s">
        <v>2397</v>
      </c>
      <c r="B2909" s="5">
        <v>88248</v>
      </c>
      <c r="C2909" s="7" t="s">
        <v>14</v>
      </c>
      <c r="D2909" s="6" t="s">
        <v>4022</v>
      </c>
      <c r="E2909" s="197" t="s">
        <v>2399</v>
      </c>
      <c r="F2909" s="198"/>
      <c r="G2909" s="7" t="s">
        <v>297</v>
      </c>
      <c r="H2909" s="46">
        <v>0.18870000000000001</v>
      </c>
      <c r="I2909" s="77">
        <f>'COMP-CUSTO MÃO OBRA'!$H$61</f>
        <v>27.08</v>
      </c>
      <c r="J2909" s="8">
        <f t="shared" si="236"/>
        <v>5.0999999999999996</v>
      </c>
      <c r="M2909">
        <v>26.5</v>
      </c>
    </row>
    <row r="2910" spans="1:13" ht="39.75" customHeight="1" x14ac:dyDescent="0.2">
      <c r="A2910" s="6" t="s">
        <v>2397</v>
      </c>
      <c r="B2910" s="5">
        <v>88267</v>
      </c>
      <c r="C2910" s="7" t="s">
        <v>14</v>
      </c>
      <c r="D2910" s="6" t="s">
        <v>429</v>
      </c>
      <c r="E2910" s="197" t="s">
        <v>2399</v>
      </c>
      <c r="F2910" s="198"/>
      <c r="G2910" s="7" t="s">
        <v>297</v>
      </c>
      <c r="H2910" s="46">
        <v>0.18870000000000001</v>
      </c>
      <c r="I2910" s="77">
        <f>'COMP-CUSTO MÃO OBRA'!$H$822</f>
        <v>33.380000000000003</v>
      </c>
      <c r="J2910" s="8">
        <f t="shared" si="236"/>
        <v>6.29</v>
      </c>
      <c r="M2910">
        <v>33.380000000000003</v>
      </c>
    </row>
    <row r="2911" spans="1:13" ht="39.75" customHeight="1" x14ac:dyDescent="0.2">
      <c r="A2911" s="10" t="s">
        <v>2391</v>
      </c>
      <c r="B2911" s="10">
        <v>122</v>
      </c>
      <c r="C2911" s="10" t="s">
        <v>14</v>
      </c>
      <c r="D2911" s="9" t="s">
        <v>42</v>
      </c>
      <c r="E2911" s="212" t="s">
        <v>2394</v>
      </c>
      <c r="F2911" s="199"/>
      <c r="G2911" s="10" t="s">
        <v>15</v>
      </c>
      <c r="H2911" s="47">
        <v>8.8000000000000005E-3</v>
      </c>
      <c r="I2911" s="211">
        <f>VLOOKUP(B2911,CURVA_ABC_INSUM!$B$5:$H$1423,7,0)</f>
        <v>52.7</v>
      </c>
      <c r="J2911" s="211">
        <f t="shared" si="236"/>
        <v>0.46</v>
      </c>
      <c r="M2911">
        <v>50.24</v>
      </c>
    </row>
    <row r="2912" spans="1:13" ht="39.75" customHeight="1" x14ac:dyDescent="0.2">
      <c r="A2912" s="10" t="s">
        <v>2391</v>
      </c>
      <c r="B2912" s="10">
        <v>7104</v>
      </c>
      <c r="C2912" s="10" t="s">
        <v>14</v>
      </c>
      <c r="D2912" s="9" t="s">
        <v>3185</v>
      </c>
      <c r="E2912" s="212" t="s">
        <v>2394</v>
      </c>
      <c r="F2912" s="199"/>
      <c r="G2912" s="10" t="s">
        <v>15</v>
      </c>
      <c r="H2912" s="47">
        <v>1</v>
      </c>
      <c r="I2912" s="211">
        <f>VLOOKUP(B2912,CURVA_ABC_INSUM!$B$5:$H$1423,7,0)</f>
        <v>3.46</v>
      </c>
      <c r="J2912" s="211">
        <f t="shared" si="236"/>
        <v>3.46</v>
      </c>
      <c r="M2912">
        <v>3.77</v>
      </c>
    </row>
    <row r="2913" spans="1:13" ht="39.75" customHeight="1" x14ac:dyDescent="0.2">
      <c r="A2913" s="10" t="s">
        <v>2391</v>
      </c>
      <c r="B2913" s="10">
        <v>20083</v>
      </c>
      <c r="C2913" s="10" t="s">
        <v>14</v>
      </c>
      <c r="D2913" s="9" t="s">
        <v>3086</v>
      </c>
      <c r="E2913" s="212" t="s">
        <v>2394</v>
      </c>
      <c r="F2913" s="199"/>
      <c r="G2913" s="10" t="s">
        <v>15</v>
      </c>
      <c r="H2913" s="47">
        <v>1.0500000000000001E-2</v>
      </c>
      <c r="I2913" s="211">
        <f>VLOOKUP(B2913,CURVA_ABC_INSUM!$B$5:$H$1423,7,0)</f>
        <v>59.71</v>
      </c>
      <c r="J2913" s="211">
        <f t="shared" si="236"/>
        <v>0.62</v>
      </c>
      <c r="M2913">
        <v>56.92</v>
      </c>
    </row>
    <row r="2914" spans="1:13" ht="39.75" customHeight="1" x14ac:dyDescent="0.2">
      <c r="A2914" s="10" t="s">
        <v>2391</v>
      </c>
      <c r="B2914" s="10">
        <v>38383</v>
      </c>
      <c r="C2914" s="10" t="s">
        <v>14</v>
      </c>
      <c r="D2914" s="9" t="s">
        <v>3087</v>
      </c>
      <c r="E2914" s="212" t="s">
        <v>2394</v>
      </c>
      <c r="F2914" s="199"/>
      <c r="G2914" s="10" t="s">
        <v>15</v>
      </c>
      <c r="H2914" s="47">
        <v>4.8399999999999999E-2</v>
      </c>
      <c r="I2914" s="211">
        <f>VLOOKUP(B2914,CURVA_ABC_INSUM!$B$5:$H$1423,7,0)</f>
        <v>1.86</v>
      </c>
      <c r="J2914" s="211">
        <f t="shared" si="236"/>
        <v>0.09</v>
      </c>
      <c r="M2914">
        <v>1.74</v>
      </c>
    </row>
    <row r="2915" spans="1:13" ht="39.75" customHeight="1" thickBot="1" x14ac:dyDescent="0.25">
      <c r="A2915" s="13"/>
      <c r="B2915" s="13"/>
      <c r="C2915" s="12"/>
      <c r="D2915" s="13"/>
      <c r="E2915" s="13"/>
      <c r="F2915" s="48"/>
      <c r="G2915" s="13"/>
      <c r="H2915" s="87"/>
      <c r="I2915" s="87"/>
      <c r="J2915" s="48"/>
    </row>
    <row r="2916" spans="1:13" ht="39.75" customHeight="1" thickTop="1" x14ac:dyDescent="0.2">
      <c r="A2916" s="45"/>
      <c r="B2916" s="45"/>
      <c r="C2916" s="89"/>
      <c r="D2916" s="45"/>
      <c r="E2916" s="45"/>
      <c r="F2916" s="45"/>
      <c r="G2916" s="45"/>
      <c r="H2916" s="45"/>
      <c r="I2916" s="45"/>
      <c r="J2916" s="45"/>
    </row>
    <row r="2917" spans="1:13" ht="39.75" customHeight="1" x14ac:dyDescent="0.2">
      <c r="A2917" s="28"/>
      <c r="B2917" s="4" t="s">
        <v>2</v>
      </c>
      <c r="C2917" s="26" t="s">
        <v>3</v>
      </c>
      <c r="D2917" s="28" t="s">
        <v>4</v>
      </c>
      <c r="E2917" s="193" t="s">
        <v>2388</v>
      </c>
      <c r="F2917" s="194"/>
      <c r="G2917" s="26" t="s">
        <v>190</v>
      </c>
      <c r="H2917" s="4" t="s">
        <v>6</v>
      </c>
      <c r="I2917" s="4" t="s">
        <v>7</v>
      </c>
      <c r="J2917" s="4" t="s">
        <v>191</v>
      </c>
      <c r="M2917" t="s">
        <v>7</v>
      </c>
    </row>
    <row r="2918" spans="1:13" ht="39.75" customHeight="1" x14ac:dyDescent="0.2">
      <c r="A2918" s="29" t="s">
        <v>2389</v>
      </c>
      <c r="B2918" s="42">
        <v>89622</v>
      </c>
      <c r="C2918" s="41" t="s">
        <v>14</v>
      </c>
      <c r="D2918" s="29" t="s">
        <v>3050</v>
      </c>
      <c r="E2918" s="195" t="s">
        <v>2435</v>
      </c>
      <c r="F2918" s="196"/>
      <c r="G2918" s="41" t="s">
        <v>15</v>
      </c>
      <c r="H2918" s="44">
        <v>1</v>
      </c>
      <c r="I2918" s="43">
        <f>SUM(J2919:J2924)</f>
        <v>13.879999999999999</v>
      </c>
      <c r="J2918" s="43">
        <f t="shared" ref="J2918:J2924" si="237">TRUNC(H2918*I2918,2)</f>
        <v>13.88</v>
      </c>
      <c r="M2918">
        <v>14.28</v>
      </c>
    </row>
    <row r="2919" spans="1:13" ht="39.75" customHeight="1" x14ac:dyDescent="0.2">
      <c r="A2919" s="6" t="s">
        <v>2397</v>
      </c>
      <c r="B2919" s="5">
        <v>88248</v>
      </c>
      <c r="C2919" s="7" t="s">
        <v>14</v>
      </c>
      <c r="D2919" s="6" t="s">
        <v>4022</v>
      </c>
      <c r="E2919" s="197" t="s">
        <v>2399</v>
      </c>
      <c r="F2919" s="198"/>
      <c r="G2919" s="7" t="s">
        <v>297</v>
      </c>
      <c r="H2919" s="46">
        <v>0.1047</v>
      </c>
      <c r="I2919" s="77">
        <f>'COMP-CUSTO MÃO OBRA'!$H$61</f>
        <v>27.08</v>
      </c>
      <c r="J2919" s="8">
        <f t="shared" si="237"/>
        <v>2.83</v>
      </c>
      <c r="M2919">
        <v>26.5</v>
      </c>
    </row>
    <row r="2920" spans="1:13" ht="39.75" customHeight="1" x14ac:dyDescent="0.2">
      <c r="A2920" s="6" t="s">
        <v>2397</v>
      </c>
      <c r="B2920" s="5">
        <v>88267</v>
      </c>
      <c r="C2920" s="7" t="s">
        <v>14</v>
      </c>
      <c r="D2920" s="6" t="s">
        <v>429</v>
      </c>
      <c r="E2920" s="197" t="s">
        <v>2399</v>
      </c>
      <c r="F2920" s="198"/>
      <c r="G2920" s="7" t="s">
        <v>297</v>
      </c>
      <c r="H2920" s="46">
        <v>0.1047</v>
      </c>
      <c r="I2920" s="77">
        <f>'COMP-CUSTO MÃO OBRA'!$H$822</f>
        <v>33.380000000000003</v>
      </c>
      <c r="J2920" s="8">
        <f t="shared" si="237"/>
        <v>3.49</v>
      </c>
      <c r="M2920">
        <v>33.380000000000003</v>
      </c>
    </row>
    <row r="2921" spans="1:13" ht="39.75" customHeight="1" x14ac:dyDescent="0.2">
      <c r="A2921" s="10" t="s">
        <v>2391</v>
      </c>
      <c r="B2921" s="10">
        <v>122</v>
      </c>
      <c r="C2921" s="10" t="s">
        <v>14</v>
      </c>
      <c r="D2921" s="9" t="s">
        <v>42</v>
      </c>
      <c r="E2921" s="212" t="s">
        <v>2394</v>
      </c>
      <c r="F2921" s="199"/>
      <c r="G2921" s="10" t="s">
        <v>15</v>
      </c>
      <c r="H2921" s="47">
        <v>1.24E-2</v>
      </c>
      <c r="I2921" s="211">
        <f>VLOOKUP(B2921,CURVA_ABC_INSUM!$B$5:$H$1423,7,0)</f>
        <v>52.7</v>
      </c>
      <c r="J2921" s="211">
        <f t="shared" si="237"/>
        <v>0.65</v>
      </c>
      <c r="M2921">
        <v>50.24</v>
      </c>
    </row>
    <row r="2922" spans="1:13" ht="39.75" customHeight="1" x14ac:dyDescent="0.2">
      <c r="A2922" s="10" t="s">
        <v>2391</v>
      </c>
      <c r="B2922" s="10">
        <v>7136</v>
      </c>
      <c r="C2922" s="10" t="s">
        <v>14</v>
      </c>
      <c r="D2922" s="9" t="s">
        <v>3186</v>
      </c>
      <c r="E2922" s="212" t="s">
        <v>2394</v>
      </c>
      <c r="F2922" s="199"/>
      <c r="G2922" s="10" t="s">
        <v>15</v>
      </c>
      <c r="H2922" s="47">
        <v>1</v>
      </c>
      <c r="I2922" s="211">
        <f>VLOOKUP(B2922,CURVA_ABC_INSUM!$B$5:$H$1423,7,0)</f>
        <v>6.03</v>
      </c>
      <c r="J2922" s="211">
        <f t="shared" si="237"/>
        <v>6.03</v>
      </c>
      <c r="M2922">
        <v>6.56</v>
      </c>
    </row>
    <row r="2923" spans="1:13" ht="39.75" customHeight="1" x14ac:dyDescent="0.2">
      <c r="A2923" s="10" t="s">
        <v>2391</v>
      </c>
      <c r="B2923" s="10">
        <v>20083</v>
      </c>
      <c r="C2923" s="10" t="s">
        <v>14</v>
      </c>
      <c r="D2923" s="9" t="s">
        <v>3086</v>
      </c>
      <c r="E2923" s="212" t="s">
        <v>2394</v>
      </c>
      <c r="F2923" s="199"/>
      <c r="G2923" s="10" t="s">
        <v>15</v>
      </c>
      <c r="H2923" s="47">
        <v>1.43E-2</v>
      </c>
      <c r="I2923" s="211">
        <f>VLOOKUP(B2923,CURVA_ABC_INSUM!$B$5:$H$1423,7,0)</f>
        <v>59.71</v>
      </c>
      <c r="J2923" s="211">
        <f t="shared" si="237"/>
        <v>0.85</v>
      </c>
      <c r="M2923">
        <v>56.92</v>
      </c>
    </row>
    <row r="2924" spans="1:13" ht="39.75" customHeight="1" x14ac:dyDescent="0.2">
      <c r="A2924" s="10" t="s">
        <v>2391</v>
      </c>
      <c r="B2924" s="10">
        <v>38383</v>
      </c>
      <c r="C2924" s="10" t="s">
        <v>14</v>
      </c>
      <c r="D2924" s="9" t="s">
        <v>3087</v>
      </c>
      <c r="E2924" s="212" t="s">
        <v>2394</v>
      </c>
      <c r="F2924" s="199"/>
      <c r="G2924" s="10" t="s">
        <v>15</v>
      </c>
      <c r="H2924" s="47">
        <v>1.8499999999999999E-2</v>
      </c>
      <c r="I2924" s="211">
        <f>VLOOKUP(B2924,CURVA_ABC_INSUM!$B$5:$H$1423,7,0)</f>
        <v>1.86</v>
      </c>
      <c r="J2924" s="211">
        <f t="shared" si="237"/>
        <v>0.03</v>
      </c>
      <c r="M2924">
        <v>1.74</v>
      </c>
    </row>
    <row r="2925" spans="1:13" ht="39.75" customHeight="1" thickBot="1" x14ac:dyDescent="0.25">
      <c r="A2925" s="13"/>
      <c r="B2925" s="13"/>
      <c r="C2925" s="12"/>
      <c r="D2925" s="13"/>
      <c r="E2925" s="13"/>
      <c r="F2925" s="48"/>
      <c r="G2925" s="13"/>
      <c r="H2925" s="87"/>
      <c r="I2925" s="87"/>
      <c r="J2925" s="48"/>
    </row>
    <row r="2926" spans="1:13" ht="39.75" customHeight="1" thickTop="1" x14ac:dyDescent="0.2">
      <c r="A2926" s="45"/>
      <c r="B2926" s="45"/>
      <c r="C2926" s="89"/>
      <c r="D2926" s="45"/>
      <c r="E2926" s="45"/>
      <c r="F2926" s="45"/>
      <c r="G2926" s="45"/>
      <c r="H2926" s="45"/>
      <c r="I2926" s="45"/>
      <c r="J2926" s="45"/>
    </row>
    <row r="2927" spans="1:13" ht="39.75" customHeight="1" x14ac:dyDescent="0.2">
      <c r="A2927" s="28"/>
      <c r="B2927" s="4" t="s">
        <v>2</v>
      </c>
      <c r="C2927" s="26" t="s">
        <v>3</v>
      </c>
      <c r="D2927" s="28" t="s">
        <v>4</v>
      </c>
      <c r="E2927" s="193" t="s">
        <v>2388</v>
      </c>
      <c r="F2927" s="194"/>
      <c r="G2927" s="26" t="s">
        <v>190</v>
      </c>
      <c r="H2927" s="4" t="s">
        <v>6</v>
      </c>
      <c r="I2927" s="4" t="s">
        <v>7</v>
      </c>
      <c r="J2927" s="4" t="s">
        <v>191</v>
      </c>
      <c r="M2927" t="s">
        <v>7</v>
      </c>
    </row>
    <row r="2928" spans="1:13" ht="39.75" customHeight="1" x14ac:dyDescent="0.2">
      <c r="A2928" s="29" t="s">
        <v>2389</v>
      </c>
      <c r="B2928" s="42">
        <v>89400</v>
      </c>
      <c r="C2928" s="41" t="s">
        <v>14</v>
      </c>
      <c r="D2928" s="29" t="s">
        <v>3042</v>
      </c>
      <c r="E2928" s="195" t="s">
        <v>2435</v>
      </c>
      <c r="F2928" s="196"/>
      <c r="G2928" s="41" t="s">
        <v>15</v>
      </c>
      <c r="H2928" s="44">
        <v>1</v>
      </c>
      <c r="I2928" s="43">
        <f>SUM(J2929:J2934)</f>
        <v>21.050000000000004</v>
      </c>
      <c r="J2928" s="43">
        <f t="shared" ref="J2928:J2934" si="238">TRUNC(H2928*I2928,2)</f>
        <v>21.05</v>
      </c>
      <c r="M2928">
        <v>21.369999999999997</v>
      </c>
    </row>
    <row r="2929" spans="1:13" ht="39.75" customHeight="1" x14ac:dyDescent="0.2">
      <c r="A2929" s="6" t="s">
        <v>2397</v>
      </c>
      <c r="B2929" s="5">
        <v>88248</v>
      </c>
      <c r="C2929" s="7" t="s">
        <v>14</v>
      </c>
      <c r="D2929" s="6" t="s">
        <v>4022</v>
      </c>
      <c r="E2929" s="197" t="s">
        <v>2399</v>
      </c>
      <c r="F2929" s="198"/>
      <c r="G2929" s="7" t="s">
        <v>297</v>
      </c>
      <c r="H2929" s="46">
        <v>0.22209999999999999</v>
      </c>
      <c r="I2929" s="77">
        <f>'COMP-CUSTO MÃO OBRA'!$H$61</f>
        <v>27.08</v>
      </c>
      <c r="J2929" s="8">
        <f t="shared" si="238"/>
        <v>6.01</v>
      </c>
      <c r="M2929">
        <v>26.5</v>
      </c>
    </row>
    <row r="2930" spans="1:13" ht="39.75" customHeight="1" x14ac:dyDescent="0.2">
      <c r="A2930" s="6" t="s">
        <v>2397</v>
      </c>
      <c r="B2930" s="5">
        <v>88267</v>
      </c>
      <c r="C2930" s="7" t="s">
        <v>14</v>
      </c>
      <c r="D2930" s="6" t="s">
        <v>429</v>
      </c>
      <c r="E2930" s="197" t="s">
        <v>2399</v>
      </c>
      <c r="F2930" s="198"/>
      <c r="G2930" s="7" t="s">
        <v>297</v>
      </c>
      <c r="H2930" s="46">
        <v>0.22209999999999999</v>
      </c>
      <c r="I2930" s="77">
        <f>'COMP-CUSTO MÃO OBRA'!$H$822</f>
        <v>33.380000000000003</v>
      </c>
      <c r="J2930" s="8">
        <f t="shared" si="238"/>
        <v>7.41</v>
      </c>
      <c r="M2930">
        <v>33.380000000000003</v>
      </c>
    </row>
    <row r="2931" spans="1:13" ht="39.75" customHeight="1" x14ac:dyDescent="0.2">
      <c r="A2931" s="10" t="s">
        <v>2391</v>
      </c>
      <c r="B2931" s="10">
        <v>122</v>
      </c>
      <c r="C2931" s="10" t="s">
        <v>14</v>
      </c>
      <c r="D2931" s="9" t="s">
        <v>42</v>
      </c>
      <c r="E2931" s="212" t="s">
        <v>2394</v>
      </c>
      <c r="F2931" s="199"/>
      <c r="G2931" s="10" t="s">
        <v>15</v>
      </c>
      <c r="H2931" s="47">
        <v>1.24E-2</v>
      </c>
      <c r="I2931" s="211">
        <f>VLOOKUP(B2931,CURVA_ABC_INSUM!$B$5:$H$1423,7,0)</f>
        <v>52.7</v>
      </c>
      <c r="J2931" s="211">
        <f t="shared" si="238"/>
        <v>0.65</v>
      </c>
      <c r="M2931">
        <v>50.24</v>
      </c>
    </row>
    <row r="2932" spans="1:13" ht="39.75" customHeight="1" x14ac:dyDescent="0.2">
      <c r="A2932" s="10" t="s">
        <v>2391</v>
      </c>
      <c r="B2932" s="10">
        <v>7136</v>
      </c>
      <c r="C2932" s="10" t="s">
        <v>14</v>
      </c>
      <c r="D2932" s="9" t="s">
        <v>3186</v>
      </c>
      <c r="E2932" s="212" t="s">
        <v>2394</v>
      </c>
      <c r="F2932" s="199"/>
      <c r="G2932" s="10" t="s">
        <v>15</v>
      </c>
      <c r="H2932" s="47">
        <v>1</v>
      </c>
      <c r="I2932" s="211">
        <f>VLOOKUP(B2932,CURVA_ABC_INSUM!$B$5:$H$1423,7,0)</f>
        <v>6.03</v>
      </c>
      <c r="J2932" s="211">
        <f t="shared" si="238"/>
        <v>6.03</v>
      </c>
      <c r="M2932">
        <v>6.56</v>
      </c>
    </row>
    <row r="2933" spans="1:13" ht="39.75" customHeight="1" x14ac:dyDescent="0.2">
      <c r="A2933" s="10" t="s">
        <v>2391</v>
      </c>
      <c r="B2933" s="10">
        <v>20083</v>
      </c>
      <c r="C2933" s="10" t="s">
        <v>14</v>
      </c>
      <c r="D2933" s="9" t="s">
        <v>3086</v>
      </c>
      <c r="E2933" s="212" t="s">
        <v>2394</v>
      </c>
      <c r="F2933" s="199"/>
      <c r="G2933" s="10" t="s">
        <v>15</v>
      </c>
      <c r="H2933" s="47">
        <v>1.43E-2</v>
      </c>
      <c r="I2933" s="211">
        <f>VLOOKUP(B2933,CURVA_ABC_INSUM!$B$5:$H$1423,7,0)</f>
        <v>59.71</v>
      </c>
      <c r="J2933" s="211">
        <f t="shared" si="238"/>
        <v>0.85</v>
      </c>
      <c r="M2933">
        <v>56.92</v>
      </c>
    </row>
    <row r="2934" spans="1:13" ht="39.75" customHeight="1" x14ac:dyDescent="0.2">
      <c r="A2934" s="10" t="s">
        <v>2391</v>
      </c>
      <c r="B2934" s="10">
        <v>38383</v>
      </c>
      <c r="C2934" s="10" t="s">
        <v>14</v>
      </c>
      <c r="D2934" s="9" t="s">
        <v>3087</v>
      </c>
      <c r="E2934" s="212" t="s">
        <v>2394</v>
      </c>
      <c r="F2934" s="199"/>
      <c r="G2934" s="10" t="s">
        <v>15</v>
      </c>
      <c r="H2934" s="47">
        <v>5.7200000000000001E-2</v>
      </c>
      <c r="I2934" s="211">
        <f>VLOOKUP(B2934,CURVA_ABC_INSUM!$B$5:$H$1423,7,0)</f>
        <v>1.86</v>
      </c>
      <c r="J2934" s="211">
        <f t="shared" si="238"/>
        <v>0.1</v>
      </c>
      <c r="M2934">
        <v>1.74</v>
      </c>
    </row>
    <row r="2935" spans="1:13" ht="39.75" customHeight="1" thickBot="1" x14ac:dyDescent="0.25">
      <c r="A2935" s="13"/>
      <c r="B2935" s="13"/>
      <c r="C2935" s="12"/>
      <c r="D2935" s="13"/>
      <c r="E2935" s="13"/>
      <c r="F2935" s="48"/>
      <c r="G2935" s="13"/>
      <c r="H2935" s="87"/>
      <c r="I2935" s="87"/>
      <c r="J2935" s="48"/>
    </row>
    <row r="2936" spans="1:13" ht="39.75" customHeight="1" thickTop="1" x14ac:dyDescent="0.2">
      <c r="A2936" s="45"/>
      <c r="B2936" s="45"/>
      <c r="C2936" s="89"/>
      <c r="D2936" s="45"/>
      <c r="E2936" s="45"/>
      <c r="F2936" s="45"/>
      <c r="G2936" s="45"/>
      <c r="H2936" s="45"/>
      <c r="I2936" s="45"/>
      <c r="J2936" s="45"/>
    </row>
    <row r="2937" spans="1:13" ht="39.75" customHeight="1" x14ac:dyDescent="0.2">
      <c r="A2937" s="28"/>
      <c r="B2937" s="4" t="s">
        <v>2</v>
      </c>
      <c r="C2937" s="26" t="s">
        <v>3</v>
      </c>
      <c r="D2937" s="28" t="s">
        <v>4</v>
      </c>
      <c r="E2937" s="193" t="s">
        <v>2388</v>
      </c>
      <c r="F2937" s="194"/>
      <c r="G2937" s="26" t="s">
        <v>190</v>
      </c>
      <c r="H2937" s="4" t="s">
        <v>6</v>
      </c>
      <c r="I2937" s="4" t="s">
        <v>7</v>
      </c>
      <c r="J2937" s="4" t="s">
        <v>191</v>
      </c>
      <c r="M2937" t="s">
        <v>7</v>
      </c>
    </row>
    <row r="2938" spans="1:13" ht="39.75" customHeight="1" x14ac:dyDescent="0.2">
      <c r="A2938" s="29" t="s">
        <v>2389</v>
      </c>
      <c r="B2938" s="42">
        <v>89687</v>
      </c>
      <c r="C2938" s="41" t="s">
        <v>14</v>
      </c>
      <c r="D2938" s="29" t="s">
        <v>2716</v>
      </c>
      <c r="E2938" s="195" t="s">
        <v>2435</v>
      </c>
      <c r="F2938" s="196"/>
      <c r="G2938" s="41" t="s">
        <v>15</v>
      </c>
      <c r="H2938" s="44">
        <v>1</v>
      </c>
      <c r="I2938" s="85">
        <f>SUM(J2939:J2943)</f>
        <v>51.59</v>
      </c>
      <c r="J2938" s="43">
        <f t="shared" ref="J2938:J2943" si="239">TRUNC(H2938*I2938,2)</f>
        <v>51.59</v>
      </c>
      <c r="M2938">
        <v>54.349999999999994</v>
      </c>
    </row>
    <row r="2939" spans="1:13" ht="39.75" customHeight="1" x14ac:dyDescent="0.2">
      <c r="A2939" s="6" t="s">
        <v>2397</v>
      </c>
      <c r="B2939" s="5">
        <v>88248</v>
      </c>
      <c r="C2939" s="7" t="s">
        <v>14</v>
      </c>
      <c r="D2939" s="6" t="s">
        <v>4022</v>
      </c>
      <c r="E2939" s="197" t="s">
        <v>2399</v>
      </c>
      <c r="F2939" s="198"/>
      <c r="G2939" s="7" t="s">
        <v>297</v>
      </c>
      <c r="H2939" s="46">
        <v>0.2316</v>
      </c>
      <c r="I2939" s="77">
        <f>'COMP-CUSTO MÃO OBRA'!$H$61</f>
        <v>27.08</v>
      </c>
      <c r="J2939" s="8">
        <f t="shared" si="239"/>
        <v>6.27</v>
      </c>
      <c r="M2939">
        <v>26.5</v>
      </c>
    </row>
    <row r="2940" spans="1:13" ht="39.75" customHeight="1" x14ac:dyDescent="0.2">
      <c r="A2940" s="6" t="s">
        <v>2397</v>
      </c>
      <c r="B2940" s="5">
        <v>88267</v>
      </c>
      <c r="C2940" s="7" t="s">
        <v>14</v>
      </c>
      <c r="D2940" s="6" t="s">
        <v>429</v>
      </c>
      <c r="E2940" s="197" t="s">
        <v>2399</v>
      </c>
      <c r="F2940" s="198"/>
      <c r="G2940" s="7" t="s">
        <v>297</v>
      </c>
      <c r="H2940" s="46">
        <v>0.2316</v>
      </c>
      <c r="I2940" s="77">
        <f>'COMP-CUSTO MÃO OBRA'!$H$822</f>
        <v>33.380000000000003</v>
      </c>
      <c r="J2940" s="8">
        <f t="shared" si="239"/>
        <v>7.73</v>
      </c>
      <c r="M2940">
        <v>33.380000000000003</v>
      </c>
    </row>
    <row r="2941" spans="1:13" ht="39.75" customHeight="1" x14ac:dyDescent="0.2">
      <c r="A2941" s="10" t="s">
        <v>2391</v>
      </c>
      <c r="B2941" s="10">
        <v>298</v>
      </c>
      <c r="C2941" s="10" t="s">
        <v>14</v>
      </c>
      <c r="D2941" s="9" t="s">
        <v>3273</v>
      </c>
      <c r="E2941" s="212" t="s">
        <v>2394</v>
      </c>
      <c r="F2941" s="199"/>
      <c r="G2941" s="10" t="s">
        <v>15</v>
      </c>
      <c r="H2941" s="47">
        <v>3</v>
      </c>
      <c r="I2941" s="211">
        <f>VLOOKUP(B2941,CURVA_ABC_INSUM!$B$5:$H$1423,7,0)</f>
        <v>3.38</v>
      </c>
      <c r="J2941" s="211">
        <f t="shared" si="239"/>
        <v>10.14</v>
      </c>
      <c r="M2941">
        <v>3.31</v>
      </c>
    </row>
    <row r="2942" spans="1:13" ht="39.75" customHeight="1" x14ac:dyDescent="0.2">
      <c r="A2942" s="10" t="s">
        <v>2391</v>
      </c>
      <c r="B2942" s="10">
        <v>20078</v>
      </c>
      <c r="C2942" s="10" t="s">
        <v>14</v>
      </c>
      <c r="D2942" s="9" t="s">
        <v>177</v>
      </c>
      <c r="E2942" s="212" t="s">
        <v>2394</v>
      </c>
      <c r="F2942" s="199"/>
      <c r="G2942" s="10" t="s">
        <v>15</v>
      </c>
      <c r="H2942" s="47">
        <v>0.1125</v>
      </c>
      <c r="I2942" s="211">
        <f>VLOOKUP(B2942,CURVA_ABC_INSUM!$B$5:$H$1423,7,0)</f>
        <v>21.75</v>
      </c>
      <c r="J2942" s="211">
        <f t="shared" si="239"/>
        <v>2.44</v>
      </c>
      <c r="M2942">
        <v>20.73</v>
      </c>
    </row>
    <row r="2943" spans="1:13" ht="39.75" customHeight="1" x14ac:dyDescent="0.2">
      <c r="A2943" s="10" t="s">
        <v>2391</v>
      </c>
      <c r="B2943" s="10">
        <v>20177</v>
      </c>
      <c r="C2943" s="10" t="s">
        <v>14</v>
      </c>
      <c r="D2943" s="9" t="s">
        <v>4301</v>
      </c>
      <c r="E2943" s="212" t="s">
        <v>2394</v>
      </c>
      <c r="F2943" s="199"/>
      <c r="G2943" s="10" t="s">
        <v>15</v>
      </c>
      <c r="H2943" s="47">
        <v>1</v>
      </c>
      <c r="I2943" s="211">
        <f>VLOOKUP(B2943,CURVA_ABC_INSUM!$B$5:$H$1423,7,0)</f>
        <v>25.01</v>
      </c>
      <c r="J2943" s="211">
        <f t="shared" si="239"/>
        <v>25.01</v>
      </c>
      <c r="M2943">
        <v>28.23</v>
      </c>
    </row>
    <row r="2944" spans="1:13" ht="39.75" customHeight="1" thickBot="1" x14ac:dyDescent="0.25">
      <c r="A2944" s="13"/>
      <c r="B2944" s="13"/>
      <c r="C2944" s="12"/>
      <c r="D2944" s="13"/>
      <c r="E2944" s="13"/>
      <c r="F2944" s="48"/>
      <c r="G2944" s="13"/>
      <c r="H2944" s="87"/>
      <c r="I2944" s="87"/>
      <c r="J2944" s="48"/>
    </row>
    <row r="2945" spans="1:13" ht="39.75" customHeight="1" thickTop="1" x14ac:dyDescent="0.2">
      <c r="A2945" s="45"/>
      <c r="B2945" s="45"/>
      <c r="C2945" s="89"/>
      <c r="D2945" s="45"/>
      <c r="E2945" s="45"/>
      <c r="F2945" s="45"/>
      <c r="G2945" s="45"/>
      <c r="H2945" s="45"/>
      <c r="I2945" s="45"/>
      <c r="J2945" s="45"/>
    </row>
    <row r="2946" spans="1:13" ht="39.75" customHeight="1" x14ac:dyDescent="0.2">
      <c r="A2946" s="28"/>
      <c r="B2946" s="4" t="s">
        <v>2</v>
      </c>
      <c r="C2946" s="26" t="s">
        <v>3</v>
      </c>
      <c r="D2946" s="28" t="s">
        <v>4</v>
      </c>
      <c r="E2946" s="193" t="s">
        <v>2388</v>
      </c>
      <c r="F2946" s="194"/>
      <c r="G2946" s="26" t="s">
        <v>190</v>
      </c>
      <c r="H2946" s="4" t="s">
        <v>6</v>
      </c>
      <c r="I2946" s="4" t="s">
        <v>7</v>
      </c>
      <c r="J2946" s="4" t="s">
        <v>191</v>
      </c>
      <c r="M2946" t="s">
        <v>7</v>
      </c>
    </row>
    <row r="2947" spans="1:13" ht="39.75" customHeight="1" x14ac:dyDescent="0.2">
      <c r="A2947" s="29" t="s">
        <v>2389</v>
      </c>
      <c r="B2947" s="42">
        <v>95606</v>
      </c>
      <c r="C2947" s="41" t="s">
        <v>14</v>
      </c>
      <c r="D2947" s="29" t="s">
        <v>4260</v>
      </c>
      <c r="E2947" s="195" t="s">
        <v>2438</v>
      </c>
      <c r="F2947" s="196"/>
      <c r="G2947" s="41" t="s">
        <v>71</v>
      </c>
      <c r="H2947" s="44">
        <v>1</v>
      </c>
      <c r="I2947" s="85">
        <f>SUM(J2948:J2950)</f>
        <v>2.33</v>
      </c>
      <c r="J2947" s="43">
        <f>TRUNC(H2947*I2947,2)</f>
        <v>2.33</v>
      </c>
      <c r="M2947">
        <v>2.3200000000000003</v>
      </c>
    </row>
    <row r="2948" spans="1:13" ht="39.75" customHeight="1" x14ac:dyDescent="0.2">
      <c r="A2948" s="6" t="s">
        <v>2397</v>
      </c>
      <c r="B2948" s="5">
        <v>5901</v>
      </c>
      <c r="C2948" s="7" t="s">
        <v>14</v>
      </c>
      <c r="D2948" s="6" t="s">
        <v>2596</v>
      </c>
      <c r="E2948" s="197" t="s">
        <v>2498</v>
      </c>
      <c r="F2948" s="198"/>
      <c r="G2948" s="7" t="s">
        <v>637</v>
      </c>
      <c r="H2948" s="46">
        <v>6.0000000000000001E-3</v>
      </c>
      <c r="I2948" s="77">
        <f>$J$585</f>
        <v>312.19</v>
      </c>
      <c r="J2948" s="8">
        <f>TRUNC(H2948*I2948,2)</f>
        <v>1.87</v>
      </c>
      <c r="M2948">
        <v>312.48</v>
      </c>
    </row>
    <row r="2949" spans="1:13" ht="39.75" customHeight="1" x14ac:dyDescent="0.2">
      <c r="A2949" s="6" t="s">
        <v>2397</v>
      </c>
      <c r="B2949" s="5">
        <v>5903</v>
      </c>
      <c r="C2949" s="7" t="s">
        <v>14</v>
      </c>
      <c r="D2949" s="6" t="s">
        <v>2597</v>
      </c>
      <c r="E2949" s="197" t="s">
        <v>2498</v>
      </c>
      <c r="F2949" s="198"/>
      <c r="G2949" s="7" t="s">
        <v>2526</v>
      </c>
      <c r="H2949" s="46">
        <v>3.0000000000000001E-3</v>
      </c>
      <c r="I2949" s="77">
        <f>$J$577</f>
        <v>74.17</v>
      </c>
      <c r="J2949" s="8">
        <f>TRUNC(H2949*I2949,2)</f>
        <v>0.22</v>
      </c>
      <c r="M2949">
        <v>73.34</v>
      </c>
    </row>
    <row r="2950" spans="1:13" ht="39.75" customHeight="1" x14ac:dyDescent="0.2">
      <c r="A2950" s="6" t="s">
        <v>2397</v>
      </c>
      <c r="B2950" s="5">
        <v>88316</v>
      </c>
      <c r="C2950" s="7" t="s">
        <v>14</v>
      </c>
      <c r="D2950" s="6" t="s">
        <v>2398</v>
      </c>
      <c r="E2950" s="197" t="s">
        <v>2399</v>
      </c>
      <c r="F2950" s="198"/>
      <c r="G2950" s="7" t="s">
        <v>297</v>
      </c>
      <c r="H2950" s="46">
        <v>8.9999999999999993E-3</v>
      </c>
      <c r="I2950" s="77">
        <f>'COMP-CUSTO MÃO OBRA'!$H$61</f>
        <v>27.08</v>
      </c>
      <c r="J2950" s="8">
        <f>TRUNC(H2950*I2950,2)</f>
        <v>0.24</v>
      </c>
      <c r="M2950">
        <v>26.5</v>
      </c>
    </row>
    <row r="2951" spans="1:13" ht="39.75" customHeight="1" thickBot="1" x14ac:dyDescent="0.25">
      <c r="A2951" s="13"/>
      <c r="B2951" s="13"/>
      <c r="C2951" s="12"/>
      <c r="D2951" s="13"/>
      <c r="E2951" s="13"/>
      <c r="F2951" s="48"/>
      <c r="G2951" s="13"/>
      <c r="H2951" s="87"/>
      <c r="I2951" s="87"/>
      <c r="J2951" s="48"/>
    </row>
    <row r="2952" spans="1:13" ht="39.75" customHeight="1" thickTop="1" x14ac:dyDescent="0.2">
      <c r="A2952" s="45"/>
      <c r="B2952" s="45"/>
      <c r="C2952" s="89"/>
      <c r="D2952" s="45"/>
      <c r="E2952" s="45"/>
      <c r="F2952" s="45"/>
      <c r="G2952" s="45"/>
      <c r="H2952" s="45"/>
      <c r="I2952" s="45"/>
      <c r="J2952" s="45"/>
    </row>
    <row r="2953" spans="1:13" ht="39.75" customHeight="1" x14ac:dyDescent="0.2">
      <c r="A2953" s="28"/>
      <c r="B2953" s="4" t="s">
        <v>2</v>
      </c>
      <c r="C2953" s="26" t="s">
        <v>3</v>
      </c>
      <c r="D2953" s="28" t="s">
        <v>4</v>
      </c>
      <c r="E2953" s="193" t="s">
        <v>2388</v>
      </c>
      <c r="F2953" s="194"/>
      <c r="G2953" s="26" t="s">
        <v>190</v>
      </c>
      <c r="H2953" s="4" t="s">
        <v>6</v>
      </c>
      <c r="I2953" s="4" t="s">
        <v>7</v>
      </c>
      <c r="J2953" s="4" t="s">
        <v>191</v>
      </c>
      <c r="M2953" t="s">
        <v>7</v>
      </c>
    </row>
    <row r="2954" spans="1:13" ht="39.75" customHeight="1" x14ac:dyDescent="0.2">
      <c r="A2954" s="29" t="s">
        <v>2389</v>
      </c>
      <c r="B2954" s="42">
        <v>89609</v>
      </c>
      <c r="C2954" s="41" t="s">
        <v>14</v>
      </c>
      <c r="D2954" s="29" t="s">
        <v>3066</v>
      </c>
      <c r="E2954" s="195" t="s">
        <v>2435</v>
      </c>
      <c r="F2954" s="196"/>
      <c r="G2954" s="41" t="s">
        <v>15</v>
      </c>
      <c r="H2954" s="44">
        <v>1</v>
      </c>
      <c r="I2954" s="85">
        <f>SUM(J2955:J2960)</f>
        <v>73.890000000000015</v>
      </c>
      <c r="J2954" s="43">
        <f t="shared" ref="J2954:J2960" si="240">TRUNC(H2954*I2954,2)</f>
        <v>73.89</v>
      </c>
      <c r="M2954">
        <v>79.400000000000006</v>
      </c>
    </row>
    <row r="2955" spans="1:13" ht="39.75" customHeight="1" x14ac:dyDescent="0.2">
      <c r="A2955" s="6" t="s">
        <v>2397</v>
      </c>
      <c r="B2955" s="5">
        <v>88248</v>
      </c>
      <c r="C2955" s="7" t="s">
        <v>14</v>
      </c>
      <c r="D2955" s="6" t="s">
        <v>4022</v>
      </c>
      <c r="E2955" s="197" t="s">
        <v>2399</v>
      </c>
      <c r="F2955" s="198"/>
      <c r="G2955" s="7" t="s">
        <v>297</v>
      </c>
      <c r="H2955" s="46">
        <v>0.1</v>
      </c>
      <c r="I2955" s="77">
        <f>'COMP-CUSTO MÃO OBRA'!$H$61</f>
        <v>27.08</v>
      </c>
      <c r="J2955" s="8">
        <f t="shared" si="240"/>
        <v>2.7</v>
      </c>
      <c r="M2955">
        <v>26.5</v>
      </c>
    </row>
    <row r="2956" spans="1:13" ht="39.75" customHeight="1" x14ac:dyDescent="0.2">
      <c r="A2956" s="6" t="s">
        <v>2397</v>
      </c>
      <c r="B2956" s="5">
        <v>88267</v>
      </c>
      <c r="C2956" s="7" t="s">
        <v>14</v>
      </c>
      <c r="D2956" s="6" t="s">
        <v>429</v>
      </c>
      <c r="E2956" s="197" t="s">
        <v>2399</v>
      </c>
      <c r="F2956" s="198"/>
      <c r="G2956" s="7" t="s">
        <v>297</v>
      </c>
      <c r="H2956" s="46">
        <v>0.1</v>
      </c>
      <c r="I2956" s="77">
        <f>'COMP-CUSTO MÃO OBRA'!$H$822</f>
        <v>33.380000000000003</v>
      </c>
      <c r="J2956" s="8">
        <f t="shared" si="240"/>
        <v>3.33</v>
      </c>
      <c r="M2956">
        <v>33.380000000000003</v>
      </c>
    </row>
    <row r="2957" spans="1:13" ht="39.75" customHeight="1" x14ac:dyDescent="0.2">
      <c r="A2957" s="10" t="s">
        <v>2391</v>
      </c>
      <c r="B2957" s="10">
        <v>122</v>
      </c>
      <c r="C2957" s="10" t="s">
        <v>14</v>
      </c>
      <c r="D2957" s="9" t="s">
        <v>42</v>
      </c>
      <c r="E2957" s="212" t="s">
        <v>2394</v>
      </c>
      <c r="F2957" s="199"/>
      <c r="G2957" s="10" t="s">
        <v>15</v>
      </c>
      <c r="H2957" s="47">
        <v>2.12E-2</v>
      </c>
      <c r="I2957" s="211">
        <f>VLOOKUP(B2957,CURVA_ABC_INSUM!$B$5:$H$1423,7,0)</f>
        <v>52.7</v>
      </c>
      <c r="J2957" s="211">
        <f t="shared" si="240"/>
        <v>1.1100000000000001</v>
      </c>
      <c r="M2957">
        <v>50.24</v>
      </c>
    </row>
    <row r="2958" spans="1:13" ht="39.75" customHeight="1" x14ac:dyDescent="0.2">
      <c r="A2958" s="10" t="s">
        <v>2391</v>
      </c>
      <c r="B2958" s="10">
        <v>9910</v>
      </c>
      <c r="C2958" s="10" t="s">
        <v>14</v>
      </c>
      <c r="D2958" s="9" t="s">
        <v>4302</v>
      </c>
      <c r="E2958" s="212" t="s">
        <v>2394</v>
      </c>
      <c r="F2958" s="199"/>
      <c r="G2958" s="10" t="s">
        <v>15</v>
      </c>
      <c r="H2958" s="47">
        <v>1</v>
      </c>
      <c r="I2958" s="211">
        <f>VLOOKUP(B2958,CURVA_ABC_INSUM!$B$5:$H$1423,7,0)</f>
        <v>64.92</v>
      </c>
      <c r="J2958" s="211">
        <f t="shared" si="240"/>
        <v>64.92</v>
      </c>
      <c r="M2958">
        <v>70.63</v>
      </c>
    </row>
    <row r="2959" spans="1:13" ht="39.75" customHeight="1" x14ac:dyDescent="0.2">
      <c r="A2959" s="10" t="s">
        <v>2391</v>
      </c>
      <c r="B2959" s="10">
        <v>20083</v>
      </c>
      <c r="C2959" s="10" t="s">
        <v>14</v>
      </c>
      <c r="D2959" s="9" t="s">
        <v>3086</v>
      </c>
      <c r="E2959" s="212" t="s">
        <v>2394</v>
      </c>
      <c r="F2959" s="199"/>
      <c r="G2959" s="10" t="s">
        <v>15</v>
      </c>
      <c r="H2959" s="47">
        <v>0.03</v>
      </c>
      <c r="I2959" s="211">
        <f>VLOOKUP(B2959,CURVA_ABC_INSUM!$B$5:$H$1423,7,0)</f>
        <v>59.71</v>
      </c>
      <c r="J2959" s="211">
        <f t="shared" si="240"/>
        <v>1.79</v>
      </c>
      <c r="M2959">
        <v>56.92</v>
      </c>
    </row>
    <row r="2960" spans="1:13" ht="39.75" customHeight="1" x14ac:dyDescent="0.2">
      <c r="A2960" s="10" t="s">
        <v>2391</v>
      </c>
      <c r="B2960" s="10">
        <v>38383</v>
      </c>
      <c r="C2960" s="10" t="s">
        <v>14</v>
      </c>
      <c r="D2960" s="9" t="s">
        <v>3087</v>
      </c>
      <c r="E2960" s="212" t="s">
        <v>2394</v>
      </c>
      <c r="F2960" s="199"/>
      <c r="G2960" s="10" t="s">
        <v>15</v>
      </c>
      <c r="H2960" s="47">
        <v>2.2200000000000001E-2</v>
      </c>
      <c r="I2960" s="211">
        <f>VLOOKUP(B2960,CURVA_ABC_INSUM!$B$5:$H$1423,7,0)</f>
        <v>1.86</v>
      </c>
      <c r="J2960" s="211">
        <f t="shared" si="240"/>
        <v>0.04</v>
      </c>
      <c r="M2960">
        <v>1.74</v>
      </c>
    </row>
    <row r="2961" spans="1:13" ht="39.75" customHeight="1" thickBot="1" x14ac:dyDescent="0.25">
      <c r="A2961" s="13"/>
      <c r="B2961" s="13"/>
      <c r="C2961" s="12"/>
      <c r="D2961" s="13"/>
      <c r="E2961" s="13"/>
      <c r="F2961" s="48"/>
      <c r="G2961" s="13"/>
      <c r="H2961" s="87"/>
      <c r="I2961" s="87"/>
      <c r="J2961" s="48"/>
    </row>
    <row r="2962" spans="1:13" ht="39.75" customHeight="1" thickTop="1" x14ac:dyDescent="0.2">
      <c r="A2962" s="45"/>
      <c r="B2962" s="45"/>
      <c r="C2962" s="89"/>
      <c r="D2962" s="45"/>
      <c r="E2962" s="45"/>
      <c r="F2962" s="45"/>
      <c r="G2962" s="45"/>
      <c r="H2962" s="45"/>
      <c r="I2962" s="45"/>
      <c r="J2962" s="45"/>
    </row>
    <row r="2963" spans="1:13" ht="39.75" customHeight="1" x14ac:dyDescent="0.2">
      <c r="A2963" s="28"/>
      <c r="B2963" s="4" t="s">
        <v>2</v>
      </c>
      <c r="C2963" s="26" t="s">
        <v>3</v>
      </c>
      <c r="D2963" s="28" t="s">
        <v>4</v>
      </c>
      <c r="E2963" s="193" t="s">
        <v>2388</v>
      </c>
      <c r="F2963" s="194"/>
      <c r="G2963" s="26" t="s">
        <v>190</v>
      </c>
      <c r="H2963" s="4" t="s">
        <v>6</v>
      </c>
      <c r="I2963" s="4" t="s">
        <v>7</v>
      </c>
      <c r="J2963" s="4" t="s">
        <v>191</v>
      </c>
      <c r="M2963" t="s">
        <v>7</v>
      </c>
    </row>
    <row r="2964" spans="1:13" ht="39.75" customHeight="1" x14ac:dyDescent="0.2">
      <c r="A2964" s="29" t="s">
        <v>2389</v>
      </c>
      <c r="B2964" s="42" t="s">
        <v>3399</v>
      </c>
      <c r="C2964" s="41" t="s">
        <v>13</v>
      </c>
      <c r="D2964" s="29" t="s">
        <v>3400</v>
      </c>
      <c r="E2964" s="195" t="s">
        <v>2613</v>
      </c>
      <c r="F2964" s="196"/>
      <c r="G2964" s="41" t="s">
        <v>625</v>
      </c>
      <c r="H2964" s="44">
        <v>1</v>
      </c>
      <c r="I2964" s="85">
        <f>SUM($J$2965:$J$2972)</f>
        <v>335.13000000000005</v>
      </c>
      <c r="J2964" s="43">
        <f t="shared" ref="J2964:J2972" si="241">TRUNC(H2964*I2964,2)</f>
        <v>335.13</v>
      </c>
      <c r="M2964">
        <v>328.51</v>
      </c>
    </row>
    <row r="2965" spans="1:13" ht="39.75" customHeight="1" x14ac:dyDescent="0.2">
      <c r="A2965" s="6" t="s">
        <v>2397</v>
      </c>
      <c r="B2965" s="5">
        <v>88316</v>
      </c>
      <c r="C2965" s="7" t="s">
        <v>14</v>
      </c>
      <c r="D2965" s="6" t="s">
        <v>2398</v>
      </c>
      <c r="E2965" s="197" t="s">
        <v>2399</v>
      </c>
      <c r="F2965" s="198"/>
      <c r="G2965" s="7" t="s">
        <v>297</v>
      </c>
      <c r="H2965" s="46">
        <v>3</v>
      </c>
      <c r="I2965" s="77">
        <f>'COMP-CUSTO MÃO OBRA'!$H$61</f>
        <v>27.08</v>
      </c>
      <c r="J2965" s="8">
        <f t="shared" si="241"/>
        <v>81.239999999999995</v>
      </c>
      <c r="M2965">
        <v>26.5</v>
      </c>
    </row>
    <row r="2966" spans="1:13" ht="39.75" customHeight="1" x14ac:dyDescent="0.2">
      <c r="A2966" s="10" t="s">
        <v>2391</v>
      </c>
      <c r="B2966" s="10" t="s">
        <v>4303</v>
      </c>
      <c r="C2966" s="10" t="s">
        <v>2949</v>
      </c>
      <c r="D2966" s="9" t="s">
        <v>4304</v>
      </c>
      <c r="E2966" s="212" t="s">
        <v>2494</v>
      </c>
      <c r="F2966" s="199"/>
      <c r="G2966" s="10" t="s">
        <v>15</v>
      </c>
      <c r="H2966" s="47">
        <v>0.15</v>
      </c>
      <c r="I2966" s="211">
        <f>VLOOKUP(B2966,CURVA_ABC_INSUM!$B$5:$H$1423,7,0)</f>
        <v>405.46</v>
      </c>
      <c r="J2966" s="211">
        <f t="shared" si="241"/>
        <v>60.81</v>
      </c>
      <c r="M2966">
        <v>413.50599999999997</v>
      </c>
    </row>
    <row r="2967" spans="1:13" ht="39.75" customHeight="1" x14ac:dyDescent="0.2">
      <c r="A2967" s="10" t="s">
        <v>2391</v>
      </c>
      <c r="B2967" s="10" t="s">
        <v>4305</v>
      </c>
      <c r="C2967" s="10" t="s">
        <v>2949</v>
      </c>
      <c r="D2967" s="9" t="s">
        <v>4306</v>
      </c>
      <c r="E2967" s="212" t="s">
        <v>2494</v>
      </c>
      <c r="F2967" s="199"/>
      <c r="G2967" s="10" t="s">
        <v>15</v>
      </c>
      <c r="H2967" s="47">
        <v>0.15</v>
      </c>
      <c r="I2967" s="211">
        <f>VLOOKUP(B2967,CURVA_ABC_INSUM!$B$5:$H$1423,7,0)</f>
        <v>100.03</v>
      </c>
      <c r="J2967" s="211">
        <f t="shared" si="241"/>
        <v>15</v>
      </c>
      <c r="M2967">
        <v>108.2664</v>
      </c>
    </row>
    <row r="2968" spans="1:13" ht="39.75" customHeight="1" x14ac:dyDescent="0.2">
      <c r="A2968" s="10" t="s">
        <v>2391</v>
      </c>
      <c r="B2968" s="10" t="s">
        <v>4307</v>
      </c>
      <c r="C2968" s="10" t="s">
        <v>2949</v>
      </c>
      <c r="D2968" s="9" t="s">
        <v>4308</v>
      </c>
      <c r="E2968" s="212" t="s">
        <v>2494</v>
      </c>
      <c r="F2968" s="199"/>
      <c r="G2968" s="10" t="s">
        <v>15</v>
      </c>
      <c r="H2968" s="47">
        <v>0.25</v>
      </c>
      <c r="I2968" s="211">
        <f>VLOOKUP(B2968,CURVA_ABC_INSUM!$B$5:$H$1423,7,0)</f>
        <v>212.38</v>
      </c>
      <c r="J2968" s="211">
        <f t="shared" si="241"/>
        <v>53.09</v>
      </c>
      <c r="M2968">
        <v>211.4367</v>
      </c>
    </row>
    <row r="2969" spans="1:13" ht="39.75" customHeight="1" x14ac:dyDescent="0.2">
      <c r="A2969" s="10" t="s">
        <v>2391</v>
      </c>
      <c r="B2969" s="10">
        <v>4720</v>
      </c>
      <c r="C2969" s="10" t="s">
        <v>14</v>
      </c>
      <c r="D2969" s="9" t="s">
        <v>95</v>
      </c>
      <c r="E2969" s="212" t="s">
        <v>2394</v>
      </c>
      <c r="F2969" s="199"/>
      <c r="G2969" s="10" t="s">
        <v>71</v>
      </c>
      <c r="H2969" s="47">
        <v>0.53</v>
      </c>
      <c r="I2969" s="211">
        <f>VLOOKUP(B2969,CURVA_ABC_INSUM!$B$5:$H$1423,7,0)</f>
        <v>94.71</v>
      </c>
      <c r="J2969" s="211">
        <f t="shared" si="241"/>
        <v>50.19</v>
      </c>
      <c r="M2969">
        <v>89.35</v>
      </c>
    </row>
    <row r="2970" spans="1:13" ht="39.75" customHeight="1" x14ac:dyDescent="0.2">
      <c r="A2970" s="10" t="s">
        <v>2391</v>
      </c>
      <c r="B2970" s="10">
        <v>4721</v>
      </c>
      <c r="C2970" s="10" t="s">
        <v>14</v>
      </c>
      <c r="D2970" s="9" t="s">
        <v>96</v>
      </c>
      <c r="E2970" s="212" t="s">
        <v>2394</v>
      </c>
      <c r="F2970" s="199"/>
      <c r="G2970" s="10" t="s">
        <v>71</v>
      </c>
      <c r="H2970" s="47">
        <v>0.15</v>
      </c>
      <c r="I2970" s="211">
        <f>VLOOKUP(B2970,CURVA_ABC_INSUM!$B$5:$H$1423,7,0)</f>
        <v>82.03</v>
      </c>
      <c r="J2970" s="211">
        <f t="shared" si="241"/>
        <v>12.3</v>
      </c>
      <c r="M2970">
        <v>77.39</v>
      </c>
    </row>
    <row r="2971" spans="1:13" ht="39.75" customHeight="1" x14ac:dyDescent="0.2">
      <c r="A2971" s="10" t="s">
        <v>2391</v>
      </c>
      <c r="B2971" s="10">
        <v>4718</v>
      </c>
      <c r="C2971" s="10" t="s">
        <v>14</v>
      </c>
      <c r="D2971" s="9" t="s">
        <v>97</v>
      </c>
      <c r="E2971" s="212" t="s">
        <v>2394</v>
      </c>
      <c r="F2971" s="199"/>
      <c r="G2971" s="10" t="s">
        <v>71</v>
      </c>
      <c r="H2971" s="47">
        <v>0.26</v>
      </c>
      <c r="I2971" s="211">
        <f>VLOOKUP(B2971,CURVA_ABC_INSUM!$B$5:$H$1423,7,0)</f>
        <v>82.47</v>
      </c>
      <c r="J2971" s="211">
        <f t="shared" si="241"/>
        <v>21.44</v>
      </c>
      <c r="M2971">
        <v>77.8</v>
      </c>
    </row>
    <row r="2972" spans="1:13" ht="39.75" customHeight="1" x14ac:dyDescent="0.2">
      <c r="A2972" s="10" t="s">
        <v>2391</v>
      </c>
      <c r="B2972" s="10">
        <v>4741</v>
      </c>
      <c r="C2972" s="10" t="s">
        <v>14</v>
      </c>
      <c r="D2972" s="9" t="s">
        <v>2789</v>
      </c>
      <c r="E2972" s="212" t="s">
        <v>2394</v>
      </c>
      <c r="F2972" s="199"/>
      <c r="G2972" s="10" t="s">
        <v>71</v>
      </c>
      <c r="H2972" s="47">
        <v>0.53</v>
      </c>
      <c r="I2972" s="211">
        <f>VLOOKUP(B2972,CURVA_ABC_INSUM!$B$5:$H$1423,7,0)</f>
        <v>77.489999999999995</v>
      </c>
      <c r="J2972" s="211">
        <f t="shared" si="241"/>
        <v>41.06</v>
      </c>
      <c r="M2972">
        <v>73.099999999999994</v>
      </c>
    </row>
    <row r="2973" spans="1:13" ht="39.75" customHeight="1" thickBot="1" x14ac:dyDescent="0.25">
      <c r="A2973" s="13"/>
      <c r="B2973" s="13"/>
      <c r="C2973" s="12"/>
      <c r="D2973" s="13"/>
      <c r="E2973" s="13"/>
      <c r="F2973" s="48"/>
      <c r="G2973" s="13"/>
      <c r="H2973" s="87"/>
      <c r="I2973" s="87"/>
      <c r="J2973" s="48"/>
    </row>
    <row r="2974" spans="1:13" ht="39.75" customHeight="1" thickTop="1" x14ac:dyDescent="0.2">
      <c r="A2974" s="45"/>
      <c r="B2974" s="45"/>
      <c r="C2974" s="89"/>
      <c r="D2974" s="45"/>
      <c r="E2974" s="45"/>
      <c r="F2974" s="45"/>
      <c r="G2974" s="45"/>
      <c r="H2974" s="45"/>
      <c r="I2974" s="45"/>
      <c r="J2974" s="45"/>
    </row>
    <row r="2975" spans="1:13" ht="39.75" customHeight="1" x14ac:dyDescent="0.2">
      <c r="A2975" s="28"/>
      <c r="B2975" s="4" t="s">
        <v>2</v>
      </c>
      <c r="C2975" s="26" t="s">
        <v>3</v>
      </c>
      <c r="D2975" s="28" t="s">
        <v>4</v>
      </c>
      <c r="E2975" s="193" t="s">
        <v>2388</v>
      </c>
      <c r="F2975" s="194"/>
      <c r="G2975" s="26" t="s">
        <v>190</v>
      </c>
      <c r="H2975" s="4" t="s">
        <v>6</v>
      </c>
      <c r="I2975" s="4" t="s">
        <v>7</v>
      </c>
      <c r="J2975" s="4" t="s">
        <v>191</v>
      </c>
      <c r="M2975" t="s">
        <v>7</v>
      </c>
    </row>
    <row r="2976" spans="1:13" ht="39.75" customHeight="1" x14ac:dyDescent="0.2">
      <c r="A2976" s="29" t="s">
        <v>2389</v>
      </c>
      <c r="B2976" s="42" t="s">
        <v>2783</v>
      </c>
      <c r="C2976" s="41" t="s">
        <v>2784</v>
      </c>
      <c r="D2976" s="29" t="s">
        <v>2785</v>
      </c>
      <c r="E2976" s="195">
        <v>55</v>
      </c>
      <c r="F2976" s="196"/>
      <c r="G2976" s="41" t="s">
        <v>15</v>
      </c>
      <c r="H2976" s="44">
        <v>1</v>
      </c>
      <c r="I2976" s="85">
        <f>SUM(J2977:J2990)</f>
        <v>4093.45</v>
      </c>
      <c r="J2976" s="43">
        <f t="shared" ref="J2976:J2990" si="242">TRUNC(H2976*I2976,2)</f>
        <v>4093.45</v>
      </c>
      <c r="M2976">
        <v>1112.96</v>
      </c>
    </row>
    <row r="2977" spans="1:13" ht="39.75" customHeight="1" x14ac:dyDescent="0.2">
      <c r="A2977" s="6" t="s">
        <v>2397</v>
      </c>
      <c r="B2977" s="5" t="s">
        <v>4229</v>
      </c>
      <c r="C2977" s="7" t="s">
        <v>2784</v>
      </c>
      <c r="D2977" s="6" t="s">
        <v>4230</v>
      </c>
      <c r="E2977" s="197">
        <v>55</v>
      </c>
      <c r="F2977" s="198"/>
      <c r="G2977" s="7" t="s">
        <v>17</v>
      </c>
      <c r="H2977" s="46">
        <v>6</v>
      </c>
      <c r="I2977" s="77">
        <f>J2103</f>
        <v>5.15</v>
      </c>
      <c r="J2977" s="8">
        <f t="shared" si="242"/>
        <v>30.9</v>
      </c>
      <c r="M2977">
        <v>5.15</v>
      </c>
    </row>
    <row r="2978" spans="1:13" ht="39.75" customHeight="1" x14ac:dyDescent="0.2">
      <c r="A2978" s="6" t="s">
        <v>2397</v>
      </c>
      <c r="B2978" s="5" t="s">
        <v>4231</v>
      </c>
      <c r="C2978" s="7" t="s">
        <v>2784</v>
      </c>
      <c r="D2978" s="6" t="s">
        <v>4232</v>
      </c>
      <c r="E2978" s="197">
        <v>55</v>
      </c>
      <c r="F2978" s="198"/>
      <c r="G2978" s="7" t="s">
        <v>17</v>
      </c>
      <c r="H2978" s="46">
        <v>13.28</v>
      </c>
      <c r="I2978" s="77">
        <f>J2108</f>
        <v>5.0199999999999996</v>
      </c>
      <c r="J2978" s="8">
        <f t="shared" si="242"/>
        <v>66.66</v>
      </c>
      <c r="M2978">
        <v>5.0199999999999996</v>
      </c>
    </row>
    <row r="2979" spans="1:13" ht="39.75" customHeight="1" x14ac:dyDescent="0.2">
      <c r="A2979" s="6" t="s">
        <v>2397</v>
      </c>
      <c r="B2979" s="5" t="s">
        <v>4051</v>
      </c>
      <c r="C2979" s="7" t="s">
        <v>2784</v>
      </c>
      <c r="D2979" s="6" t="s">
        <v>4052</v>
      </c>
      <c r="E2979" s="197">
        <v>55</v>
      </c>
      <c r="F2979" s="198"/>
      <c r="G2979" s="7" t="s">
        <v>17</v>
      </c>
      <c r="H2979" s="46">
        <v>6</v>
      </c>
      <c r="I2979" s="77">
        <f>J354</f>
        <v>4.6500000000000004</v>
      </c>
      <c r="J2979" s="8">
        <f t="shared" si="242"/>
        <v>27.9</v>
      </c>
      <c r="M2979">
        <v>4.6500000000000004</v>
      </c>
    </row>
    <row r="2980" spans="1:13" ht="39.75" customHeight="1" x14ac:dyDescent="0.2">
      <c r="A2980" s="10" t="s">
        <v>2391</v>
      </c>
      <c r="B2980" s="10">
        <v>29</v>
      </c>
      <c r="C2980" s="10" t="s">
        <v>2784</v>
      </c>
      <c r="D2980" s="9" t="s">
        <v>4309</v>
      </c>
      <c r="E2980" s="212" t="s">
        <v>2467</v>
      </c>
      <c r="F2980" s="199"/>
      <c r="G2980" s="10" t="s">
        <v>17</v>
      </c>
      <c r="H2980" s="47">
        <v>10.130000000000001</v>
      </c>
      <c r="I2980" s="211">
        <f>VLOOKUP(B2980,CURVA_ABC_INSUM!$B$5:$H$1423,7,0)</f>
        <v>9.77</v>
      </c>
      <c r="J2980" s="211">
        <f t="shared" si="242"/>
        <v>98.97</v>
      </c>
      <c r="M2980">
        <v>10.32</v>
      </c>
    </row>
    <row r="2981" spans="1:13" ht="39.75" customHeight="1" x14ac:dyDescent="0.2">
      <c r="A2981" s="10" t="s">
        <v>2391</v>
      </c>
      <c r="B2981" s="10">
        <v>31</v>
      </c>
      <c r="C2981" s="10" t="s">
        <v>2784</v>
      </c>
      <c r="D2981" s="9" t="s">
        <v>4310</v>
      </c>
      <c r="E2981" s="212" t="s">
        <v>2467</v>
      </c>
      <c r="F2981" s="199"/>
      <c r="G2981" s="10" t="s">
        <v>17</v>
      </c>
      <c r="H2981" s="47">
        <v>10.130000000000001</v>
      </c>
      <c r="I2981" s="211">
        <f>VLOOKUP(B2981,CURVA_ABC_INSUM!$B$5:$H$1423,7,0)</f>
        <v>9.27</v>
      </c>
      <c r="J2981" s="211">
        <f t="shared" si="242"/>
        <v>93.9</v>
      </c>
      <c r="M2981">
        <v>9.8000000000000007</v>
      </c>
    </row>
    <row r="2982" spans="1:13" ht="39.75" customHeight="1" x14ac:dyDescent="0.2">
      <c r="A2982" s="10" t="s">
        <v>2391</v>
      </c>
      <c r="B2982" s="10">
        <v>32</v>
      </c>
      <c r="C2982" s="10" t="s">
        <v>2784</v>
      </c>
      <c r="D2982" s="9" t="s">
        <v>4311</v>
      </c>
      <c r="E2982" s="212" t="s">
        <v>2467</v>
      </c>
      <c r="F2982" s="199"/>
      <c r="G2982" s="10" t="s">
        <v>17</v>
      </c>
      <c r="H2982" s="47">
        <v>10.130000000000001</v>
      </c>
      <c r="I2982" s="211">
        <f>VLOOKUP(B2982,CURVA_ABC_INSUM!$B$5:$H$1423,7,0)</f>
        <v>9.27</v>
      </c>
      <c r="J2982" s="211">
        <f t="shared" si="242"/>
        <v>93.9</v>
      </c>
      <c r="M2982">
        <v>9.8000000000000007</v>
      </c>
    </row>
    <row r="2983" spans="1:13" ht="39.75" customHeight="1" x14ac:dyDescent="0.2">
      <c r="A2983" s="10" t="s">
        <v>2391</v>
      </c>
      <c r="B2983" s="10">
        <v>87</v>
      </c>
      <c r="C2983" s="10" t="s">
        <v>2784</v>
      </c>
      <c r="D2983" s="9" t="s">
        <v>4312</v>
      </c>
      <c r="E2983" s="212" t="s">
        <v>2467</v>
      </c>
      <c r="F2983" s="199"/>
      <c r="G2983" s="10" t="s">
        <v>17</v>
      </c>
      <c r="H2983" s="47">
        <v>15.3</v>
      </c>
      <c r="I2983" s="211">
        <f>VLOOKUP(B2983,CURVA_ABC_INSUM!$B$5:$H$1423,7,0)</f>
        <v>9.09</v>
      </c>
      <c r="J2983" s="211">
        <f t="shared" si="242"/>
        <v>139.07</v>
      </c>
      <c r="M2983">
        <v>8.0399999999999991</v>
      </c>
    </row>
    <row r="2984" spans="1:13" ht="39.75" customHeight="1" x14ac:dyDescent="0.2">
      <c r="A2984" s="10" t="s">
        <v>2391</v>
      </c>
      <c r="B2984" s="10">
        <v>88</v>
      </c>
      <c r="C2984" s="10" t="s">
        <v>2784</v>
      </c>
      <c r="D2984" s="9" t="s">
        <v>4313</v>
      </c>
      <c r="E2984" s="212" t="s">
        <v>2467</v>
      </c>
      <c r="F2984" s="199"/>
      <c r="G2984" s="10" t="s">
        <v>17</v>
      </c>
      <c r="H2984" s="47">
        <v>0.77</v>
      </c>
      <c r="I2984" s="211">
        <f>VLOOKUP(B2984,CURVA_ABC_INSUM!$B$5:$H$1423,7,0)</f>
        <v>30.8</v>
      </c>
      <c r="J2984" s="211">
        <f t="shared" si="242"/>
        <v>23.71</v>
      </c>
      <c r="M2984">
        <v>30.8</v>
      </c>
    </row>
    <row r="2985" spans="1:13" ht="39.75" customHeight="1" x14ac:dyDescent="0.2">
      <c r="A2985" s="10" t="s">
        <v>2391</v>
      </c>
      <c r="B2985" s="10">
        <v>89</v>
      </c>
      <c r="C2985" s="10" t="s">
        <v>2784</v>
      </c>
      <c r="D2985" s="9" t="s">
        <v>4314</v>
      </c>
      <c r="E2985" s="212" t="s">
        <v>2467</v>
      </c>
      <c r="F2985" s="199"/>
      <c r="G2985" s="10" t="s">
        <v>17</v>
      </c>
      <c r="H2985" s="47">
        <v>0.7</v>
      </c>
      <c r="I2985" s="211">
        <f>VLOOKUP(B2985,CURVA_ABC_INSUM!$B$5:$H$1423,7,0)</f>
        <v>114.05</v>
      </c>
      <c r="J2985" s="211">
        <f t="shared" si="242"/>
        <v>79.83</v>
      </c>
      <c r="M2985">
        <v>116.8</v>
      </c>
    </row>
    <row r="2986" spans="1:13" ht="39.75" customHeight="1" x14ac:dyDescent="0.2">
      <c r="A2986" s="10" t="s">
        <v>2391</v>
      </c>
      <c r="B2986" s="10">
        <v>90</v>
      </c>
      <c r="C2986" s="10" t="s">
        <v>2784</v>
      </c>
      <c r="D2986" s="9" t="s">
        <v>4315</v>
      </c>
      <c r="E2986" s="212" t="s">
        <v>2467</v>
      </c>
      <c r="F2986" s="199"/>
      <c r="G2986" s="10" t="s">
        <v>17</v>
      </c>
      <c r="H2986" s="47">
        <v>0.7</v>
      </c>
      <c r="I2986" s="211">
        <f>VLOOKUP(B2986,CURVA_ABC_INSUM!$B$5:$H$1423,7,0)</f>
        <v>114.05</v>
      </c>
      <c r="J2986" s="211">
        <f t="shared" si="242"/>
        <v>79.83</v>
      </c>
      <c r="M2986">
        <v>116.8</v>
      </c>
    </row>
    <row r="2987" spans="1:13" ht="39.75" customHeight="1" x14ac:dyDescent="0.2">
      <c r="A2987" s="10" t="s">
        <v>2391</v>
      </c>
      <c r="B2987" s="10">
        <v>91</v>
      </c>
      <c r="C2987" s="10" t="s">
        <v>2784</v>
      </c>
      <c r="D2987" s="9" t="s">
        <v>4316</v>
      </c>
      <c r="E2987" s="212" t="s">
        <v>2467</v>
      </c>
      <c r="F2987" s="199"/>
      <c r="G2987" s="10" t="s">
        <v>17</v>
      </c>
      <c r="H2987" s="47">
        <v>23.68</v>
      </c>
      <c r="I2987" s="211">
        <f>VLOOKUP(B2987,CURVA_ABC_INSUM!$B$5:$H$1423,7,0)</f>
        <v>128.46</v>
      </c>
      <c r="J2987" s="211">
        <f t="shared" si="242"/>
        <v>3041.93</v>
      </c>
      <c r="M2987">
        <v>3.48</v>
      </c>
    </row>
    <row r="2988" spans="1:13" ht="39.75" customHeight="1" x14ac:dyDescent="0.2">
      <c r="A2988" s="10" t="s">
        <v>2391</v>
      </c>
      <c r="B2988" s="10">
        <v>96</v>
      </c>
      <c r="C2988" s="10" t="s">
        <v>2784</v>
      </c>
      <c r="D2988" s="9" t="s">
        <v>4317</v>
      </c>
      <c r="E2988" s="212" t="s">
        <v>2467</v>
      </c>
      <c r="F2988" s="199"/>
      <c r="G2988" s="10" t="s">
        <v>17</v>
      </c>
      <c r="H2988" s="47">
        <v>0.5</v>
      </c>
      <c r="I2988" s="211">
        <f>VLOOKUP(B2988,CURVA_ABC_INSUM!$B$5:$H$1423,7,0)</f>
        <v>172.28</v>
      </c>
      <c r="J2988" s="211">
        <f t="shared" si="242"/>
        <v>86.14</v>
      </c>
      <c r="M2988">
        <v>114.57</v>
      </c>
    </row>
    <row r="2989" spans="1:13" ht="39.75" customHeight="1" x14ac:dyDescent="0.2">
      <c r="A2989" s="10" t="s">
        <v>2391</v>
      </c>
      <c r="B2989" s="10">
        <v>97</v>
      </c>
      <c r="C2989" s="10" t="s">
        <v>2784</v>
      </c>
      <c r="D2989" s="9" t="s">
        <v>4318</v>
      </c>
      <c r="E2989" s="212" t="s">
        <v>2467</v>
      </c>
      <c r="F2989" s="199"/>
      <c r="G2989" s="10" t="s">
        <v>17</v>
      </c>
      <c r="H2989" s="47">
        <v>0.5</v>
      </c>
      <c r="I2989" s="211">
        <f>VLOOKUP(B2989,CURVA_ABC_INSUM!$B$5:$H$1423,7,0)</f>
        <v>75.17</v>
      </c>
      <c r="J2989" s="211">
        <f t="shared" si="242"/>
        <v>37.58</v>
      </c>
      <c r="M2989">
        <v>74.98</v>
      </c>
    </row>
    <row r="2990" spans="1:13" ht="39.75" customHeight="1" x14ac:dyDescent="0.2">
      <c r="A2990" s="10" t="s">
        <v>2391</v>
      </c>
      <c r="B2990" s="10">
        <v>98</v>
      </c>
      <c r="C2990" s="10" t="s">
        <v>2784</v>
      </c>
      <c r="D2990" s="9" t="s">
        <v>4319</v>
      </c>
      <c r="E2990" s="212" t="s">
        <v>2467</v>
      </c>
      <c r="F2990" s="199"/>
      <c r="G2990" s="10" t="s">
        <v>17</v>
      </c>
      <c r="H2990" s="47">
        <v>2.75</v>
      </c>
      <c r="I2990" s="211">
        <f>VLOOKUP(B2990,CURVA_ABC_INSUM!$B$5:$H$1423,7,0)</f>
        <v>70.23</v>
      </c>
      <c r="J2990" s="211">
        <f t="shared" si="242"/>
        <v>193.13</v>
      </c>
      <c r="M2990">
        <v>71.64</v>
      </c>
    </row>
    <row r="2991" spans="1:13" ht="39.75" customHeight="1" thickBot="1" x14ac:dyDescent="0.25">
      <c r="A2991" s="13"/>
      <c r="B2991" s="13"/>
      <c r="C2991" s="12"/>
      <c r="D2991" s="13"/>
      <c r="E2991" s="13"/>
      <c r="F2991" s="48"/>
      <c r="G2991" s="13"/>
      <c r="H2991" s="87"/>
      <c r="I2991" s="87"/>
      <c r="J2991" s="48"/>
    </row>
    <row r="2992" spans="1:13" ht="39.75" customHeight="1" thickTop="1" x14ac:dyDescent="0.2">
      <c r="A2992" s="45"/>
      <c r="B2992" s="45"/>
      <c r="C2992" s="89"/>
      <c r="D2992" s="45"/>
      <c r="E2992" s="45"/>
      <c r="F2992" s="45"/>
      <c r="G2992" s="45"/>
      <c r="H2992" s="45"/>
      <c r="I2992" s="45"/>
      <c r="J2992" s="45"/>
    </row>
    <row r="2993" spans="1:13" ht="39.75" customHeight="1" x14ac:dyDescent="0.2">
      <c r="A2993" s="28"/>
      <c r="B2993" s="4" t="s">
        <v>2</v>
      </c>
      <c r="C2993" s="26" t="s">
        <v>3</v>
      </c>
      <c r="D2993" s="28" t="s">
        <v>4</v>
      </c>
      <c r="E2993" s="193" t="s">
        <v>2388</v>
      </c>
      <c r="F2993" s="194"/>
      <c r="G2993" s="26" t="s">
        <v>190</v>
      </c>
      <c r="H2993" s="4" t="s">
        <v>6</v>
      </c>
      <c r="I2993" s="4" t="s">
        <v>7</v>
      </c>
      <c r="J2993" s="4" t="s">
        <v>191</v>
      </c>
      <c r="M2993" t="s">
        <v>7</v>
      </c>
    </row>
    <row r="2994" spans="1:13" ht="39.75" customHeight="1" x14ac:dyDescent="0.2">
      <c r="A2994" s="29" t="s">
        <v>2389</v>
      </c>
      <c r="B2994" s="42">
        <v>95469</v>
      </c>
      <c r="C2994" s="41" t="s">
        <v>14</v>
      </c>
      <c r="D2994" s="29" t="s">
        <v>3394</v>
      </c>
      <c r="E2994" s="195" t="s">
        <v>2435</v>
      </c>
      <c r="F2994" s="196"/>
      <c r="G2994" s="41" t="s">
        <v>15</v>
      </c>
      <c r="H2994" s="44">
        <v>1</v>
      </c>
      <c r="I2994" s="85">
        <f>SUM(J2995:J3000)</f>
        <v>318.67999999999995</v>
      </c>
      <c r="J2994" s="43">
        <f t="shared" ref="J2994:J3000" si="243">TRUNC(H2994*I2994,2)</f>
        <v>318.68</v>
      </c>
      <c r="M2994">
        <v>293.08999999999997</v>
      </c>
    </row>
    <row r="2995" spans="1:13" ht="39.75" customHeight="1" x14ac:dyDescent="0.2">
      <c r="A2995" s="6" t="s">
        <v>2397</v>
      </c>
      <c r="B2995" s="5">
        <v>88267</v>
      </c>
      <c r="C2995" s="7" t="s">
        <v>14</v>
      </c>
      <c r="D2995" s="6" t="s">
        <v>429</v>
      </c>
      <c r="E2995" s="197" t="s">
        <v>2399</v>
      </c>
      <c r="F2995" s="198"/>
      <c r="G2995" s="7" t="s">
        <v>297</v>
      </c>
      <c r="H2995" s="46">
        <v>0.49680000000000002</v>
      </c>
      <c r="I2995" s="77">
        <f>'COMP-CUSTO MÃO OBRA'!$H$822</f>
        <v>33.380000000000003</v>
      </c>
      <c r="J2995" s="8">
        <f t="shared" si="243"/>
        <v>16.579999999999998</v>
      </c>
      <c r="M2995">
        <v>33.380000000000003</v>
      </c>
    </row>
    <row r="2996" spans="1:13" ht="39.75" customHeight="1" x14ac:dyDescent="0.2">
      <c r="A2996" s="6" t="s">
        <v>2397</v>
      </c>
      <c r="B2996" s="5">
        <v>88316</v>
      </c>
      <c r="C2996" s="7" t="s">
        <v>14</v>
      </c>
      <c r="D2996" s="6" t="s">
        <v>2398</v>
      </c>
      <c r="E2996" s="197" t="s">
        <v>2399</v>
      </c>
      <c r="F2996" s="198"/>
      <c r="G2996" s="7" t="s">
        <v>297</v>
      </c>
      <c r="H2996" s="46">
        <v>0.34949999999999998</v>
      </c>
      <c r="I2996" s="77">
        <f>'COMP-CUSTO MÃO OBRA'!$H$61</f>
        <v>27.08</v>
      </c>
      <c r="J2996" s="8">
        <f t="shared" si="243"/>
        <v>9.4600000000000009</v>
      </c>
      <c r="M2996">
        <v>26.5</v>
      </c>
    </row>
    <row r="2997" spans="1:13" ht="39.75" customHeight="1" x14ac:dyDescent="0.2">
      <c r="A2997" s="10" t="s">
        <v>2391</v>
      </c>
      <c r="B2997" s="10">
        <v>4384</v>
      </c>
      <c r="C2997" s="10" t="s">
        <v>14</v>
      </c>
      <c r="D2997" s="9" t="s">
        <v>94</v>
      </c>
      <c r="E2997" s="212" t="s">
        <v>2394</v>
      </c>
      <c r="F2997" s="199"/>
      <c r="G2997" s="10" t="s">
        <v>15</v>
      </c>
      <c r="H2997" s="47">
        <v>2</v>
      </c>
      <c r="I2997" s="211">
        <f>VLOOKUP(B2997,CURVA_ABC_INSUM!$B$5:$H$1423,7,0)</f>
        <v>25.25</v>
      </c>
      <c r="J2997" s="211">
        <f t="shared" si="243"/>
        <v>50.5</v>
      </c>
      <c r="M2997">
        <v>24</v>
      </c>
    </row>
    <row r="2998" spans="1:13" ht="39.75" customHeight="1" x14ac:dyDescent="0.2">
      <c r="A2998" s="10" t="s">
        <v>2391</v>
      </c>
      <c r="B2998" s="10">
        <v>6138</v>
      </c>
      <c r="C2998" s="10" t="s">
        <v>14</v>
      </c>
      <c r="D2998" s="9" t="s">
        <v>3349</v>
      </c>
      <c r="E2998" s="212" t="s">
        <v>2394</v>
      </c>
      <c r="F2998" s="199"/>
      <c r="G2998" s="10" t="s">
        <v>15</v>
      </c>
      <c r="H2998" s="47">
        <v>1</v>
      </c>
      <c r="I2998" s="211">
        <f>VLOOKUP(B2998,CURVA_ABC_INSUM!$B$5:$H$1423,7,0)</f>
        <v>11.81</v>
      </c>
      <c r="J2998" s="211">
        <f t="shared" si="243"/>
        <v>11.81</v>
      </c>
      <c r="M2998">
        <v>12.17</v>
      </c>
    </row>
    <row r="2999" spans="1:13" ht="39.75" customHeight="1" x14ac:dyDescent="0.2">
      <c r="A2999" s="10" t="s">
        <v>2391</v>
      </c>
      <c r="B2999" s="10">
        <v>10420</v>
      </c>
      <c r="C2999" s="10" t="s">
        <v>14</v>
      </c>
      <c r="D2999" s="9" t="s">
        <v>4320</v>
      </c>
      <c r="E2999" s="212" t="s">
        <v>2394</v>
      </c>
      <c r="F2999" s="199"/>
      <c r="G2999" s="10" t="s">
        <v>15</v>
      </c>
      <c r="H2999" s="47">
        <v>1</v>
      </c>
      <c r="I2999" s="211">
        <f>VLOOKUP(B2999,CURVA_ABC_INSUM!$B$5:$H$1423,7,0)</f>
        <v>218.68</v>
      </c>
      <c r="J2999" s="211">
        <f t="shared" si="243"/>
        <v>218.68</v>
      </c>
      <c r="M2999">
        <v>195.43</v>
      </c>
    </row>
    <row r="3000" spans="1:13" ht="39.75" customHeight="1" x14ac:dyDescent="0.2">
      <c r="A3000" s="10" t="s">
        <v>2391</v>
      </c>
      <c r="B3000" s="10">
        <v>37329</v>
      </c>
      <c r="C3000" s="10" t="s">
        <v>14</v>
      </c>
      <c r="D3000" s="9" t="s">
        <v>2908</v>
      </c>
      <c r="E3000" s="212" t="s">
        <v>2394</v>
      </c>
      <c r="F3000" s="199"/>
      <c r="G3000" s="10" t="s">
        <v>17</v>
      </c>
      <c r="H3000" s="47">
        <v>8.8099999999999998E-2</v>
      </c>
      <c r="I3000" s="211">
        <f>VLOOKUP(B3000,CURVA_ABC_INSUM!$B$5:$H$1423,7,0)</f>
        <v>132.33000000000001</v>
      </c>
      <c r="J3000" s="211">
        <f t="shared" si="243"/>
        <v>11.65</v>
      </c>
      <c r="M3000">
        <v>132.33000000000001</v>
      </c>
    </row>
    <row r="3001" spans="1:13" ht="39.75" customHeight="1" thickBot="1" x14ac:dyDescent="0.25">
      <c r="A3001" s="13"/>
      <c r="B3001" s="13"/>
      <c r="C3001" s="12"/>
      <c r="D3001" s="13"/>
      <c r="E3001" s="13"/>
      <c r="F3001" s="48"/>
      <c r="G3001" s="13"/>
      <c r="H3001" s="87"/>
      <c r="I3001" s="87"/>
      <c r="J3001" s="48"/>
    </row>
    <row r="3002" spans="1:13" ht="39.75" customHeight="1" thickTop="1" x14ac:dyDescent="0.2">
      <c r="A3002" s="45"/>
      <c r="B3002" s="45"/>
      <c r="C3002" s="89"/>
      <c r="D3002" s="45"/>
      <c r="E3002" s="45"/>
      <c r="F3002" s="45"/>
      <c r="G3002" s="45"/>
      <c r="H3002" s="45"/>
      <c r="I3002" s="45"/>
      <c r="J3002" s="45"/>
    </row>
    <row r="3003" spans="1:13" ht="39.75" customHeight="1" x14ac:dyDescent="0.2">
      <c r="A3003" s="28"/>
      <c r="B3003" s="4" t="s">
        <v>2</v>
      </c>
      <c r="C3003" s="26" t="s">
        <v>3</v>
      </c>
      <c r="D3003" s="28" t="s">
        <v>4</v>
      </c>
      <c r="E3003" s="193" t="s">
        <v>2388</v>
      </c>
      <c r="F3003" s="194"/>
      <c r="G3003" s="26" t="s">
        <v>190</v>
      </c>
      <c r="H3003" s="4" t="s">
        <v>6</v>
      </c>
      <c r="I3003" s="4" t="s">
        <v>7</v>
      </c>
      <c r="J3003" s="4" t="s">
        <v>191</v>
      </c>
      <c r="M3003" t="s">
        <v>7</v>
      </c>
    </row>
    <row r="3004" spans="1:13" ht="39.75" customHeight="1" x14ac:dyDescent="0.2">
      <c r="A3004" s="29" t="s">
        <v>2389</v>
      </c>
      <c r="B3004" s="42">
        <v>95471</v>
      </c>
      <c r="C3004" s="41" t="s">
        <v>14</v>
      </c>
      <c r="D3004" s="29" t="s">
        <v>3395</v>
      </c>
      <c r="E3004" s="195" t="s">
        <v>2435</v>
      </c>
      <c r="F3004" s="196"/>
      <c r="G3004" s="41" t="s">
        <v>15</v>
      </c>
      <c r="H3004" s="44">
        <v>1</v>
      </c>
      <c r="I3004" s="85">
        <f>SUM(J3005:J3010)</f>
        <v>815.52</v>
      </c>
      <c r="J3004" s="43">
        <f t="shared" ref="J3004:J3010" si="244">TRUNC(H3004*I3004,2)</f>
        <v>815.52</v>
      </c>
      <c r="M3004">
        <v>739.91</v>
      </c>
    </row>
    <row r="3005" spans="1:13" ht="39.75" customHeight="1" x14ac:dyDescent="0.2">
      <c r="A3005" s="6" t="s">
        <v>2397</v>
      </c>
      <c r="B3005" s="5">
        <v>88267</v>
      </c>
      <c r="C3005" s="7" t="s">
        <v>14</v>
      </c>
      <c r="D3005" s="6" t="s">
        <v>429</v>
      </c>
      <c r="E3005" s="197" t="s">
        <v>2399</v>
      </c>
      <c r="F3005" s="198"/>
      <c r="G3005" s="7" t="s">
        <v>297</v>
      </c>
      <c r="H3005" s="46">
        <v>1.1539999999999999</v>
      </c>
      <c r="I3005" s="77">
        <f>'COMP-CUSTO MÃO OBRA'!$H$822</f>
        <v>33.380000000000003</v>
      </c>
      <c r="J3005" s="8">
        <f t="shared" si="244"/>
        <v>38.520000000000003</v>
      </c>
      <c r="M3005">
        <v>33.380000000000003</v>
      </c>
    </row>
    <row r="3006" spans="1:13" ht="39.75" customHeight="1" x14ac:dyDescent="0.2">
      <c r="A3006" s="6" t="s">
        <v>2397</v>
      </c>
      <c r="B3006" s="5">
        <v>88316</v>
      </c>
      <c r="C3006" s="7" t="s">
        <v>14</v>
      </c>
      <c r="D3006" s="6" t="s">
        <v>2398</v>
      </c>
      <c r="E3006" s="197" t="s">
        <v>2399</v>
      </c>
      <c r="F3006" s="198"/>
      <c r="G3006" s="7" t="s">
        <v>297</v>
      </c>
      <c r="H3006" s="46">
        <v>0.55649999999999999</v>
      </c>
      <c r="I3006" s="77">
        <f>'COMP-CUSTO MÃO OBRA'!$H$61</f>
        <v>27.08</v>
      </c>
      <c r="J3006" s="8">
        <f t="shared" si="244"/>
        <v>15.07</v>
      </c>
      <c r="M3006">
        <v>26.5</v>
      </c>
    </row>
    <row r="3007" spans="1:13" ht="39.75" customHeight="1" x14ac:dyDescent="0.2">
      <c r="A3007" s="10" t="s">
        <v>2391</v>
      </c>
      <c r="B3007" s="10">
        <v>4384</v>
      </c>
      <c r="C3007" s="10" t="s">
        <v>14</v>
      </c>
      <c r="D3007" s="9" t="s">
        <v>94</v>
      </c>
      <c r="E3007" s="212" t="s">
        <v>2394</v>
      </c>
      <c r="F3007" s="199"/>
      <c r="G3007" s="10" t="s">
        <v>15</v>
      </c>
      <c r="H3007" s="47">
        <v>2</v>
      </c>
      <c r="I3007" s="211">
        <f>VLOOKUP(B3007,CURVA_ABC_INSUM!$B$5:$H$1423,7,0)</f>
        <v>25.25</v>
      </c>
      <c r="J3007" s="211">
        <f t="shared" si="244"/>
        <v>50.5</v>
      </c>
      <c r="M3007">
        <v>24</v>
      </c>
    </row>
    <row r="3008" spans="1:13" ht="39.75" customHeight="1" x14ac:dyDescent="0.2">
      <c r="A3008" s="10" t="s">
        <v>2391</v>
      </c>
      <c r="B3008" s="10">
        <v>6138</v>
      </c>
      <c r="C3008" s="10" t="s">
        <v>14</v>
      </c>
      <c r="D3008" s="9" t="s">
        <v>3349</v>
      </c>
      <c r="E3008" s="212" t="s">
        <v>2394</v>
      </c>
      <c r="F3008" s="199"/>
      <c r="G3008" s="10" t="s">
        <v>15</v>
      </c>
      <c r="H3008" s="47">
        <v>1</v>
      </c>
      <c r="I3008" s="211">
        <f>VLOOKUP(B3008,CURVA_ABC_INSUM!$B$5:$H$1423,7,0)</f>
        <v>11.81</v>
      </c>
      <c r="J3008" s="211">
        <f t="shared" si="244"/>
        <v>11.81</v>
      </c>
      <c r="M3008">
        <v>12.17</v>
      </c>
    </row>
    <row r="3009" spans="1:13" ht="39.75" customHeight="1" x14ac:dyDescent="0.2">
      <c r="A3009" s="10" t="s">
        <v>2391</v>
      </c>
      <c r="B3009" s="10">
        <v>36520</v>
      </c>
      <c r="C3009" s="10" t="s">
        <v>14</v>
      </c>
      <c r="D3009" s="9" t="s">
        <v>48</v>
      </c>
      <c r="E3009" s="212" t="s">
        <v>2394</v>
      </c>
      <c r="F3009" s="199"/>
      <c r="G3009" s="10" t="s">
        <v>15</v>
      </c>
      <c r="H3009" s="47">
        <v>1</v>
      </c>
      <c r="I3009" s="211">
        <f>VLOOKUP(B3009,CURVA_ABC_INSUM!$B$5:$H$1423,7,0)</f>
        <v>687.97</v>
      </c>
      <c r="J3009" s="211">
        <f t="shared" si="244"/>
        <v>687.97</v>
      </c>
      <c r="M3009">
        <v>614.83000000000004</v>
      </c>
    </row>
    <row r="3010" spans="1:13" ht="39.75" customHeight="1" x14ac:dyDescent="0.2">
      <c r="A3010" s="10" t="s">
        <v>2391</v>
      </c>
      <c r="B3010" s="10">
        <v>37329</v>
      </c>
      <c r="C3010" s="10" t="s">
        <v>14</v>
      </c>
      <c r="D3010" s="9" t="s">
        <v>2908</v>
      </c>
      <c r="E3010" s="212" t="s">
        <v>2394</v>
      </c>
      <c r="F3010" s="199"/>
      <c r="G3010" s="10" t="s">
        <v>17</v>
      </c>
      <c r="H3010" s="47">
        <v>8.8099999999999998E-2</v>
      </c>
      <c r="I3010" s="211">
        <f>VLOOKUP(B3010,CURVA_ABC_INSUM!$B$5:$H$1423,7,0)</f>
        <v>132.33000000000001</v>
      </c>
      <c r="J3010" s="211">
        <f t="shared" si="244"/>
        <v>11.65</v>
      </c>
      <c r="M3010">
        <v>132.33000000000001</v>
      </c>
    </row>
    <row r="3011" spans="1:13" ht="39.75" customHeight="1" thickBot="1" x14ac:dyDescent="0.25">
      <c r="A3011" s="13"/>
      <c r="B3011" s="13"/>
      <c r="C3011" s="12"/>
      <c r="D3011" s="13"/>
      <c r="E3011" s="13"/>
      <c r="F3011" s="48"/>
      <c r="G3011" s="13"/>
      <c r="H3011" s="87"/>
      <c r="I3011" s="87"/>
      <c r="J3011" s="48"/>
    </row>
    <row r="3012" spans="1:13" ht="39.75" customHeight="1" thickTop="1" x14ac:dyDescent="0.2">
      <c r="A3012" s="45"/>
      <c r="B3012" s="45"/>
      <c r="C3012" s="89"/>
      <c r="D3012" s="45"/>
      <c r="E3012" s="45"/>
      <c r="F3012" s="45"/>
      <c r="G3012" s="45"/>
      <c r="H3012" s="45"/>
      <c r="I3012" s="45"/>
      <c r="J3012" s="45"/>
    </row>
    <row r="3013" spans="1:13" ht="39.75" customHeight="1" x14ac:dyDescent="0.2">
      <c r="A3013" s="28"/>
      <c r="B3013" s="4" t="s">
        <v>2</v>
      </c>
      <c r="C3013" s="26" t="s">
        <v>3</v>
      </c>
      <c r="D3013" s="28" t="s">
        <v>4</v>
      </c>
      <c r="E3013" s="193" t="s">
        <v>2388</v>
      </c>
      <c r="F3013" s="194"/>
      <c r="G3013" s="26" t="s">
        <v>190</v>
      </c>
      <c r="H3013" s="4" t="s">
        <v>6</v>
      </c>
      <c r="I3013" s="4" t="s">
        <v>7</v>
      </c>
      <c r="J3013" s="4" t="s">
        <v>191</v>
      </c>
      <c r="M3013" t="s">
        <v>7</v>
      </c>
    </row>
    <row r="3014" spans="1:13" ht="39.75" customHeight="1" x14ac:dyDescent="0.2">
      <c r="A3014" s="29" t="s">
        <v>2389</v>
      </c>
      <c r="B3014" s="42">
        <v>90587</v>
      </c>
      <c r="C3014" s="41" t="s">
        <v>14</v>
      </c>
      <c r="D3014" s="29" t="s">
        <v>2801</v>
      </c>
      <c r="E3014" s="195" t="s">
        <v>2498</v>
      </c>
      <c r="F3014" s="196"/>
      <c r="G3014" s="41" t="s">
        <v>2526</v>
      </c>
      <c r="H3014" s="44">
        <v>1</v>
      </c>
      <c r="I3014" s="85">
        <f>SUM(J3015:J3016)</f>
        <v>0.44</v>
      </c>
      <c r="J3014" s="43">
        <f t="shared" ref="J3014:J3016" si="245">TRUNC(H3014*I3014,2)</f>
        <v>0.44</v>
      </c>
      <c r="M3014">
        <v>0.5</v>
      </c>
    </row>
    <row r="3015" spans="1:13" ht="39.75" customHeight="1" x14ac:dyDescent="0.2">
      <c r="A3015" s="6" t="s">
        <v>2397</v>
      </c>
      <c r="B3015" s="5">
        <v>90582</v>
      </c>
      <c r="C3015" s="7" t="s">
        <v>14</v>
      </c>
      <c r="D3015" s="6" t="s">
        <v>4321</v>
      </c>
      <c r="E3015" s="197" t="s">
        <v>2498</v>
      </c>
      <c r="F3015" s="198"/>
      <c r="G3015" s="7" t="s">
        <v>297</v>
      </c>
      <c r="H3015" s="46">
        <v>1</v>
      </c>
      <c r="I3015" s="77">
        <f>$J$3028</f>
        <v>0.4</v>
      </c>
      <c r="J3015" s="8">
        <f t="shared" si="245"/>
        <v>0.4</v>
      </c>
      <c r="M3015">
        <v>0.45</v>
      </c>
    </row>
    <row r="3016" spans="1:13" ht="39.75" customHeight="1" x14ac:dyDescent="0.2">
      <c r="A3016" s="6" t="s">
        <v>2397</v>
      </c>
      <c r="B3016" s="5">
        <v>90583</v>
      </c>
      <c r="C3016" s="7" t="s">
        <v>14</v>
      </c>
      <c r="D3016" s="6" t="s">
        <v>4322</v>
      </c>
      <c r="E3016" s="197" t="s">
        <v>2498</v>
      </c>
      <c r="F3016" s="198"/>
      <c r="G3016" s="7" t="s">
        <v>297</v>
      </c>
      <c r="H3016" s="46">
        <v>1</v>
      </c>
      <c r="I3016" s="77">
        <f>$J$3033</f>
        <v>0.04</v>
      </c>
      <c r="J3016" s="8">
        <f t="shared" si="245"/>
        <v>0.04</v>
      </c>
      <c r="M3016">
        <v>0.05</v>
      </c>
    </row>
    <row r="3017" spans="1:13" ht="39.75" customHeight="1" thickBot="1" x14ac:dyDescent="0.25">
      <c r="A3017" s="13"/>
      <c r="B3017" s="13"/>
      <c r="C3017" s="12"/>
      <c r="D3017" s="13"/>
      <c r="E3017" s="13"/>
      <c r="F3017" s="48"/>
      <c r="G3017" s="13"/>
      <c r="H3017" s="87"/>
      <c r="I3017" s="87"/>
      <c r="J3017" s="48"/>
    </row>
    <row r="3018" spans="1:13" ht="39.75" customHeight="1" thickTop="1" x14ac:dyDescent="0.2">
      <c r="A3018" s="45"/>
      <c r="B3018" s="45"/>
      <c r="C3018" s="89"/>
      <c r="D3018" s="45"/>
      <c r="E3018" s="45"/>
      <c r="F3018" s="45"/>
      <c r="G3018" s="45"/>
      <c r="H3018" s="45"/>
      <c r="I3018" s="45"/>
      <c r="J3018" s="45"/>
    </row>
    <row r="3019" spans="1:13" ht="39.75" customHeight="1" x14ac:dyDescent="0.2">
      <c r="A3019" s="28"/>
      <c r="B3019" s="4" t="s">
        <v>2</v>
      </c>
      <c r="C3019" s="26" t="s">
        <v>3</v>
      </c>
      <c r="D3019" s="28" t="s">
        <v>4</v>
      </c>
      <c r="E3019" s="193" t="s">
        <v>2388</v>
      </c>
      <c r="F3019" s="194"/>
      <c r="G3019" s="26" t="s">
        <v>190</v>
      </c>
      <c r="H3019" s="4" t="s">
        <v>6</v>
      </c>
      <c r="I3019" s="4" t="s">
        <v>7</v>
      </c>
      <c r="J3019" s="4" t="s">
        <v>191</v>
      </c>
      <c r="M3019" t="s">
        <v>7</v>
      </c>
    </row>
    <row r="3020" spans="1:13" ht="39.75" customHeight="1" x14ac:dyDescent="0.2">
      <c r="A3020" s="29" t="s">
        <v>2389</v>
      </c>
      <c r="B3020" s="42">
        <v>90586</v>
      </c>
      <c r="C3020" s="41" t="s">
        <v>14</v>
      </c>
      <c r="D3020" s="29" t="s">
        <v>2800</v>
      </c>
      <c r="E3020" s="195" t="s">
        <v>2498</v>
      </c>
      <c r="F3020" s="196"/>
      <c r="G3020" s="41" t="s">
        <v>637</v>
      </c>
      <c r="H3020" s="44">
        <v>1</v>
      </c>
      <c r="I3020" s="85">
        <f>SUM(J3021:J3024)</f>
        <v>1.19</v>
      </c>
      <c r="J3020" s="43">
        <f t="shared" ref="J3020:J3024" si="246">TRUNC(H3020*I3020,2)</f>
        <v>1.19</v>
      </c>
      <c r="M3020">
        <v>1.25</v>
      </c>
    </row>
    <row r="3021" spans="1:13" ht="39.75" customHeight="1" x14ac:dyDescent="0.2">
      <c r="A3021" s="6" t="s">
        <v>2397</v>
      </c>
      <c r="B3021" s="5">
        <v>90582</v>
      </c>
      <c r="C3021" s="7" t="s">
        <v>14</v>
      </c>
      <c r="D3021" s="6" t="s">
        <v>4321</v>
      </c>
      <c r="E3021" s="197" t="s">
        <v>2498</v>
      </c>
      <c r="F3021" s="198"/>
      <c r="G3021" s="7" t="s">
        <v>297</v>
      </c>
      <c r="H3021" s="46">
        <v>1</v>
      </c>
      <c r="I3021" s="77">
        <f>$J$3028</f>
        <v>0.4</v>
      </c>
      <c r="J3021" s="8">
        <f t="shared" si="246"/>
        <v>0.4</v>
      </c>
      <c r="M3021">
        <v>0.45</v>
      </c>
    </row>
    <row r="3022" spans="1:13" ht="39.75" customHeight="1" x14ac:dyDescent="0.2">
      <c r="A3022" s="6" t="s">
        <v>2397</v>
      </c>
      <c r="B3022" s="5">
        <v>90583</v>
      </c>
      <c r="C3022" s="7" t="s">
        <v>14</v>
      </c>
      <c r="D3022" s="6" t="s">
        <v>4322</v>
      </c>
      <c r="E3022" s="197" t="s">
        <v>2498</v>
      </c>
      <c r="F3022" s="198"/>
      <c r="G3022" s="7" t="s">
        <v>297</v>
      </c>
      <c r="H3022" s="46">
        <v>1</v>
      </c>
      <c r="I3022" s="77">
        <f>$J$3033</f>
        <v>0.04</v>
      </c>
      <c r="J3022" s="8">
        <f t="shared" si="246"/>
        <v>0.04</v>
      </c>
      <c r="M3022">
        <v>0.05</v>
      </c>
    </row>
    <row r="3023" spans="1:13" ht="39.75" customHeight="1" x14ac:dyDescent="0.2">
      <c r="A3023" s="6" t="s">
        <v>2397</v>
      </c>
      <c r="B3023" s="5">
        <v>90584</v>
      </c>
      <c r="C3023" s="7" t="s">
        <v>14</v>
      </c>
      <c r="D3023" s="6" t="s">
        <v>4323</v>
      </c>
      <c r="E3023" s="197" t="s">
        <v>2498</v>
      </c>
      <c r="F3023" s="198"/>
      <c r="G3023" s="7" t="s">
        <v>297</v>
      </c>
      <c r="H3023" s="46">
        <v>1</v>
      </c>
      <c r="I3023" s="77">
        <f>$J$3038</f>
        <v>0.32</v>
      </c>
      <c r="J3023" s="8">
        <f t="shared" si="246"/>
        <v>0.32</v>
      </c>
      <c r="M3023">
        <v>0.35</v>
      </c>
    </row>
    <row r="3024" spans="1:13" ht="39.75" customHeight="1" x14ac:dyDescent="0.2">
      <c r="A3024" s="6" t="s">
        <v>2397</v>
      </c>
      <c r="B3024" s="5">
        <v>90585</v>
      </c>
      <c r="C3024" s="7" t="s">
        <v>14</v>
      </c>
      <c r="D3024" s="6" t="s">
        <v>4324</v>
      </c>
      <c r="E3024" s="197" t="s">
        <v>2498</v>
      </c>
      <c r="F3024" s="198"/>
      <c r="G3024" s="7" t="s">
        <v>297</v>
      </c>
      <c r="H3024" s="46">
        <v>1</v>
      </c>
      <c r="I3024" s="77">
        <f>$J$3043</f>
        <v>0.43</v>
      </c>
      <c r="J3024" s="8">
        <f t="shared" si="246"/>
        <v>0.43</v>
      </c>
      <c r="M3024">
        <v>0.4</v>
      </c>
    </row>
    <row r="3025" spans="1:13" ht="39.75" customHeight="1" thickBot="1" x14ac:dyDescent="0.25">
      <c r="A3025" s="13"/>
      <c r="B3025" s="13"/>
      <c r="C3025" s="12"/>
      <c r="D3025" s="13"/>
      <c r="E3025" s="13"/>
      <c r="F3025" s="48"/>
      <c r="G3025" s="13"/>
      <c r="H3025" s="87"/>
      <c r="I3025" s="87"/>
      <c r="J3025" s="48"/>
    </row>
    <row r="3026" spans="1:13" ht="39.75" customHeight="1" thickTop="1" x14ac:dyDescent="0.2">
      <c r="A3026" s="45"/>
      <c r="B3026" s="45"/>
      <c r="C3026" s="89"/>
      <c r="D3026" s="45"/>
      <c r="E3026" s="45"/>
      <c r="F3026" s="45"/>
      <c r="G3026" s="45"/>
      <c r="H3026" s="45"/>
      <c r="I3026" s="45"/>
      <c r="J3026" s="45"/>
    </row>
    <row r="3027" spans="1:13" ht="39.75" customHeight="1" x14ac:dyDescent="0.2">
      <c r="A3027" s="28"/>
      <c r="B3027" s="4" t="s">
        <v>2</v>
      </c>
      <c r="C3027" s="26" t="s">
        <v>3</v>
      </c>
      <c r="D3027" s="28" t="s">
        <v>4</v>
      </c>
      <c r="E3027" s="193" t="s">
        <v>2388</v>
      </c>
      <c r="F3027" s="194"/>
      <c r="G3027" s="26" t="s">
        <v>190</v>
      </c>
      <c r="H3027" s="4" t="s">
        <v>6</v>
      </c>
      <c r="I3027" s="4" t="s">
        <v>7</v>
      </c>
      <c r="J3027" s="4" t="s">
        <v>191</v>
      </c>
      <c r="M3027" t="s">
        <v>7</v>
      </c>
    </row>
    <row r="3028" spans="1:13" ht="39.75" customHeight="1" x14ac:dyDescent="0.2">
      <c r="A3028" s="29" t="s">
        <v>2389</v>
      </c>
      <c r="B3028" s="42">
        <v>90582</v>
      </c>
      <c r="C3028" s="41" t="s">
        <v>14</v>
      </c>
      <c r="D3028" s="29" t="s">
        <v>4321</v>
      </c>
      <c r="E3028" s="195" t="s">
        <v>2498</v>
      </c>
      <c r="F3028" s="196"/>
      <c r="G3028" s="41" t="s">
        <v>297</v>
      </c>
      <c r="H3028" s="44">
        <v>1</v>
      </c>
      <c r="I3028" s="85">
        <f>SUM(J3029)</f>
        <v>0.4</v>
      </c>
      <c r="J3028" s="43">
        <f t="shared" ref="J3028:J3029" si="247">TRUNC(H3028*I3028,2)</f>
        <v>0.4</v>
      </c>
      <c r="M3028">
        <v>0.45</v>
      </c>
    </row>
    <row r="3029" spans="1:13" ht="39.75" customHeight="1" x14ac:dyDescent="0.2">
      <c r="A3029" s="10" t="s">
        <v>2391</v>
      </c>
      <c r="B3029" s="10">
        <v>13896</v>
      </c>
      <c r="C3029" s="10" t="s">
        <v>14</v>
      </c>
      <c r="D3029" s="9" t="s">
        <v>4325</v>
      </c>
      <c r="E3029" s="212" t="s">
        <v>2494</v>
      </c>
      <c r="F3029" s="199"/>
      <c r="G3029" s="10" t="s">
        <v>15</v>
      </c>
      <c r="H3029" s="47">
        <v>1.2799999999999999E-4</v>
      </c>
      <c r="I3029" s="211">
        <f>VLOOKUP(B3029,CURVA_ABC_INSUM!$B$5:$H$1423,7,0)</f>
        <v>3202.6</v>
      </c>
      <c r="J3029" s="211">
        <f t="shared" si="247"/>
        <v>0.4</v>
      </c>
      <c r="M3029">
        <v>3561.43</v>
      </c>
    </row>
    <row r="3030" spans="1:13" ht="39.75" customHeight="1" thickBot="1" x14ac:dyDescent="0.25">
      <c r="A3030" s="13"/>
      <c r="B3030" s="13"/>
      <c r="C3030" s="12"/>
      <c r="D3030" s="13"/>
      <c r="E3030" s="13"/>
      <c r="F3030" s="48"/>
      <c r="G3030" s="13"/>
      <c r="H3030" s="87"/>
      <c r="I3030" s="87"/>
      <c r="J3030" s="48"/>
    </row>
    <row r="3031" spans="1:13" ht="39.75" customHeight="1" thickTop="1" x14ac:dyDescent="0.2">
      <c r="A3031" s="45"/>
      <c r="B3031" s="45"/>
      <c r="C3031" s="89"/>
      <c r="D3031" s="45"/>
      <c r="E3031" s="45"/>
      <c r="F3031" s="45"/>
      <c r="G3031" s="45"/>
      <c r="H3031" s="45"/>
      <c r="I3031" s="45"/>
      <c r="J3031" s="45"/>
    </row>
    <row r="3032" spans="1:13" ht="39.75" customHeight="1" x14ac:dyDescent="0.2">
      <c r="A3032" s="28"/>
      <c r="B3032" s="4" t="s">
        <v>2</v>
      </c>
      <c r="C3032" s="26" t="s">
        <v>3</v>
      </c>
      <c r="D3032" s="28" t="s">
        <v>4</v>
      </c>
      <c r="E3032" s="193" t="s">
        <v>2388</v>
      </c>
      <c r="F3032" s="194"/>
      <c r="G3032" s="26" t="s">
        <v>190</v>
      </c>
      <c r="H3032" s="4" t="s">
        <v>6</v>
      </c>
      <c r="I3032" s="4" t="s">
        <v>7</v>
      </c>
      <c r="J3032" s="4" t="s">
        <v>191</v>
      </c>
      <c r="M3032" t="s">
        <v>7</v>
      </c>
    </row>
    <row r="3033" spans="1:13" ht="39.75" customHeight="1" x14ac:dyDescent="0.2">
      <c r="A3033" s="29" t="s">
        <v>2389</v>
      </c>
      <c r="B3033" s="42">
        <v>90583</v>
      </c>
      <c r="C3033" s="41" t="s">
        <v>14</v>
      </c>
      <c r="D3033" s="29" t="s">
        <v>4322</v>
      </c>
      <c r="E3033" s="195" t="s">
        <v>2498</v>
      </c>
      <c r="F3033" s="196"/>
      <c r="G3033" s="41" t="s">
        <v>297</v>
      </c>
      <c r="H3033" s="44">
        <v>1</v>
      </c>
      <c r="I3033" s="85">
        <f>SUM(J3034)</f>
        <v>0.04</v>
      </c>
      <c r="J3033" s="43">
        <f t="shared" ref="J3033:J3034" si="248">TRUNC(H3033*I3033,2)</f>
        <v>0.04</v>
      </c>
      <c r="M3033">
        <v>0.05</v>
      </c>
    </row>
    <row r="3034" spans="1:13" ht="39.75" customHeight="1" x14ac:dyDescent="0.2">
      <c r="A3034" s="10" t="s">
        <v>2391</v>
      </c>
      <c r="B3034" s="10">
        <v>13896</v>
      </c>
      <c r="C3034" s="10" t="s">
        <v>14</v>
      </c>
      <c r="D3034" s="9" t="s">
        <v>4325</v>
      </c>
      <c r="E3034" s="212" t="s">
        <v>2494</v>
      </c>
      <c r="F3034" s="199"/>
      <c r="G3034" s="10" t="s">
        <v>15</v>
      </c>
      <c r="H3034" s="47">
        <v>1.5099999999999999E-5</v>
      </c>
      <c r="I3034" s="211">
        <f>VLOOKUP(B3034,CURVA_ABC_INSUM!$B$5:$H$1423,7,0)</f>
        <v>3202.6</v>
      </c>
      <c r="J3034" s="211">
        <f t="shared" si="248"/>
        <v>0.04</v>
      </c>
      <c r="M3034">
        <v>3561.43</v>
      </c>
    </row>
    <row r="3035" spans="1:13" ht="39.75" customHeight="1" thickBot="1" x14ac:dyDescent="0.25">
      <c r="A3035" s="13"/>
      <c r="B3035" s="13"/>
      <c r="C3035" s="12"/>
      <c r="D3035" s="13"/>
      <c r="E3035" s="13"/>
      <c r="F3035" s="48"/>
      <c r="G3035" s="13"/>
      <c r="H3035" s="87"/>
      <c r="I3035" s="87"/>
      <c r="J3035" s="48"/>
    </row>
    <row r="3036" spans="1:13" ht="39.75" customHeight="1" thickTop="1" x14ac:dyDescent="0.2">
      <c r="A3036" s="45"/>
      <c r="B3036" s="45"/>
      <c r="C3036" s="89"/>
      <c r="D3036" s="45"/>
      <c r="E3036" s="45"/>
      <c r="F3036" s="45"/>
      <c r="G3036" s="45"/>
      <c r="H3036" s="45"/>
      <c r="I3036" s="45"/>
      <c r="J3036" s="45"/>
    </row>
    <row r="3037" spans="1:13" ht="39.75" customHeight="1" x14ac:dyDescent="0.2">
      <c r="A3037" s="28"/>
      <c r="B3037" s="4" t="s">
        <v>2</v>
      </c>
      <c r="C3037" s="26" t="s">
        <v>3</v>
      </c>
      <c r="D3037" s="28" t="s">
        <v>4</v>
      </c>
      <c r="E3037" s="193" t="s">
        <v>2388</v>
      </c>
      <c r="F3037" s="194"/>
      <c r="G3037" s="26" t="s">
        <v>190</v>
      </c>
      <c r="H3037" s="4" t="s">
        <v>6</v>
      </c>
      <c r="I3037" s="4" t="s">
        <v>7</v>
      </c>
      <c r="J3037" s="4" t="s">
        <v>191</v>
      </c>
      <c r="M3037" t="s">
        <v>7</v>
      </c>
    </row>
    <row r="3038" spans="1:13" ht="39.75" customHeight="1" x14ac:dyDescent="0.2">
      <c r="A3038" s="29" t="s">
        <v>2389</v>
      </c>
      <c r="B3038" s="42">
        <v>90584</v>
      </c>
      <c r="C3038" s="41" t="s">
        <v>14</v>
      </c>
      <c r="D3038" s="29" t="s">
        <v>4323</v>
      </c>
      <c r="E3038" s="195" t="s">
        <v>2498</v>
      </c>
      <c r="F3038" s="196"/>
      <c r="G3038" s="41" t="s">
        <v>297</v>
      </c>
      <c r="H3038" s="44">
        <v>1</v>
      </c>
      <c r="I3038" s="85">
        <f>SUM(J3039)</f>
        <v>0.32</v>
      </c>
      <c r="J3038" s="43">
        <f t="shared" ref="J3038:J3039" si="249">TRUNC(H3038*I3038,2)</f>
        <v>0.32</v>
      </c>
      <c r="M3038">
        <v>0.35</v>
      </c>
    </row>
    <row r="3039" spans="1:13" ht="39.75" customHeight="1" x14ac:dyDescent="0.2">
      <c r="A3039" s="10" t="s">
        <v>2391</v>
      </c>
      <c r="B3039" s="10">
        <v>13896</v>
      </c>
      <c r="C3039" s="10" t="s">
        <v>14</v>
      </c>
      <c r="D3039" s="9" t="s">
        <v>4325</v>
      </c>
      <c r="E3039" s="212" t="s">
        <v>2494</v>
      </c>
      <c r="F3039" s="199"/>
      <c r="G3039" s="10" t="s">
        <v>15</v>
      </c>
      <c r="H3039" s="47">
        <v>1E-4</v>
      </c>
      <c r="I3039" s="211">
        <f>VLOOKUP(B3039,CURVA_ABC_INSUM!$B$5:$H$1423,7,0)</f>
        <v>3202.6</v>
      </c>
      <c r="J3039" s="211">
        <f t="shared" si="249"/>
        <v>0.32</v>
      </c>
      <c r="M3039">
        <v>3561.43</v>
      </c>
    </row>
    <row r="3040" spans="1:13" ht="39.75" customHeight="1" thickBot="1" x14ac:dyDescent="0.25">
      <c r="A3040" s="13"/>
      <c r="B3040" s="13"/>
      <c r="C3040" s="12"/>
      <c r="D3040" s="13"/>
      <c r="E3040" s="13"/>
      <c r="F3040" s="48"/>
      <c r="G3040" s="13"/>
      <c r="H3040" s="87"/>
      <c r="I3040" s="87"/>
      <c r="J3040" s="48"/>
    </row>
    <row r="3041" spans="1:13" ht="39.75" customHeight="1" thickTop="1" x14ac:dyDescent="0.2">
      <c r="A3041" s="45"/>
      <c r="B3041" s="45"/>
      <c r="C3041" s="89"/>
      <c r="D3041" s="45"/>
      <c r="E3041" s="45"/>
      <c r="F3041" s="45"/>
      <c r="G3041" s="45"/>
      <c r="H3041" s="45"/>
      <c r="I3041" s="45"/>
      <c r="J3041" s="45"/>
    </row>
    <row r="3042" spans="1:13" ht="39.75" customHeight="1" x14ac:dyDescent="0.2">
      <c r="A3042" s="28"/>
      <c r="B3042" s="4" t="s">
        <v>2</v>
      </c>
      <c r="C3042" s="26" t="s">
        <v>3</v>
      </c>
      <c r="D3042" s="28" t="s">
        <v>4</v>
      </c>
      <c r="E3042" s="193" t="s">
        <v>2388</v>
      </c>
      <c r="F3042" s="194"/>
      <c r="G3042" s="26" t="s">
        <v>190</v>
      </c>
      <c r="H3042" s="4" t="s">
        <v>6</v>
      </c>
      <c r="I3042" s="4" t="s">
        <v>7</v>
      </c>
      <c r="J3042" s="4" t="s">
        <v>191</v>
      </c>
      <c r="M3042" t="s">
        <v>7</v>
      </c>
    </row>
    <row r="3043" spans="1:13" ht="39.75" customHeight="1" x14ac:dyDescent="0.2">
      <c r="A3043" s="29" t="s">
        <v>2389</v>
      </c>
      <c r="B3043" s="42">
        <v>90585</v>
      </c>
      <c r="C3043" s="41" t="s">
        <v>14</v>
      </c>
      <c r="D3043" s="29" t="s">
        <v>4324</v>
      </c>
      <c r="E3043" s="195" t="s">
        <v>2498</v>
      </c>
      <c r="F3043" s="196"/>
      <c r="G3043" s="41" t="s">
        <v>297</v>
      </c>
      <c r="H3043" s="44">
        <v>1</v>
      </c>
      <c r="I3043" s="85">
        <f>SUM(J3044)</f>
        <v>0.43</v>
      </c>
      <c r="J3043" s="43">
        <f t="shared" ref="J3043:J3044" si="250">TRUNC(H3043*I3043,2)</f>
        <v>0.43</v>
      </c>
      <c r="M3043">
        <v>0.4</v>
      </c>
    </row>
    <row r="3044" spans="1:13" ht="39.75" customHeight="1" x14ac:dyDescent="0.2">
      <c r="A3044" s="10" t="s">
        <v>2391</v>
      </c>
      <c r="B3044" s="10">
        <v>2705</v>
      </c>
      <c r="C3044" s="10" t="s">
        <v>14</v>
      </c>
      <c r="D3044" s="9" t="s">
        <v>4062</v>
      </c>
      <c r="E3044" s="212" t="s">
        <v>2394</v>
      </c>
      <c r="F3044" s="199"/>
      <c r="G3044" s="10" t="s">
        <v>4063</v>
      </c>
      <c r="H3044" s="47">
        <v>0.52</v>
      </c>
      <c r="I3044" s="211">
        <f>VLOOKUP(B3044,CURVA_ABC_INSUM!$B$5:$H$1423,7,0)</f>
        <v>0.83</v>
      </c>
      <c r="J3044" s="211">
        <f t="shared" si="250"/>
        <v>0.43</v>
      </c>
      <c r="M3044">
        <v>0.77</v>
      </c>
    </row>
    <row r="3045" spans="1:13" ht="39.75" customHeight="1" thickBot="1" x14ac:dyDescent="0.25">
      <c r="A3045" s="13"/>
      <c r="B3045" s="13"/>
      <c r="C3045" s="12"/>
      <c r="D3045" s="13"/>
      <c r="E3045" s="13"/>
      <c r="F3045" s="48"/>
      <c r="G3045" s="13"/>
      <c r="H3045" s="87"/>
      <c r="I3045" s="87"/>
      <c r="J3045" s="48"/>
    </row>
    <row r="3046" spans="1:13" ht="39.75" customHeight="1" thickTop="1" x14ac:dyDescent="0.2">
      <c r="A3046" s="45"/>
      <c r="B3046" s="45"/>
      <c r="C3046" s="89"/>
      <c r="D3046" s="45"/>
      <c r="E3046" s="45"/>
      <c r="F3046" s="45"/>
      <c r="G3046" s="45"/>
      <c r="H3046" s="45"/>
      <c r="I3046" s="45"/>
      <c r="J3046" s="45"/>
    </row>
    <row r="3047" spans="1:13" ht="39.75" customHeight="1" x14ac:dyDescent="0.2">
      <c r="A3047" s="28"/>
      <c r="B3047" s="4" t="s">
        <v>2</v>
      </c>
      <c r="C3047" s="26" t="s">
        <v>3</v>
      </c>
      <c r="D3047" s="28" t="s">
        <v>4</v>
      </c>
      <c r="E3047" s="193" t="s">
        <v>2388</v>
      </c>
      <c r="F3047" s="194"/>
      <c r="G3047" s="26" t="s">
        <v>190</v>
      </c>
      <c r="H3047" s="4" t="s">
        <v>6</v>
      </c>
      <c r="I3047" s="4" t="s">
        <v>7</v>
      </c>
      <c r="J3047" s="4" t="s">
        <v>191</v>
      </c>
      <c r="M3047" t="s">
        <v>7</v>
      </c>
    </row>
    <row r="3048" spans="1:13" ht="39.75" customHeight="1" x14ac:dyDescent="0.2">
      <c r="A3048" s="29" t="s">
        <v>2389</v>
      </c>
      <c r="B3048" s="42" t="s">
        <v>3873</v>
      </c>
      <c r="C3048" s="41" t="s">
        <v>13</v>
      </c>
      <c r="D3048" s="29" t="s">
        <v>3868</v>
      </c>
      <c r="E3048" s="195" t="s">
        <v>2410</v>
      </c>
      <c r="F3048" s="196"/>
      <c r="G3048" s="41" t="s">
        <v>18</v>
      </c>
      <c r="H3048" s="44">
        <v>1</v>
      </c>
      <c r="I3048" s="43">
        <f>SUM($J$3049:$J$3054)</f>
        <v>89.25</v>
      </c>
      <c r="J3048" s="43">
        <f t="shared" ref="J3048:J3054" si="251">TRUNC(H3048*I3048,2)</f>
        <v>89.25</v>
      </c>
      <c r="M3048">
        <v>92.95</v>
      </c>
    </row>
    <row r="3049" spans="1:13" ht="39.75" customHeight="1" x14ac:dyDescent="0.2">
      <c r="A3049" s="6" t="s">
        <v>2397</v>
      </c>
      <c r="B3049" s="5">
        <v>100728</v>
      </c>
      <c r="C3049" s="7" t="s">
        <v>14</v>
      </c>
      <c r="D3049" s="6" t="s">
        <v>4104</v>
      </c>
      <c r="E3049" s="197" t="s">
        <v>2502</v>
      </c>
      <c r="F3049" s="198"/>
      <c r="G3049" s="7" t="s">
        <v>32</v>
      </c>
      <c r="H3049" s="46">
        <v>0.5</v>
      </c>
      <c r="I3049" s="77">
        <f>$J$2227</f>
        <v>26.53</v>
      </c>
      <c r="J3049" s="8">
        <f t="shared" si="251"/>
        <v>13.26</v>
      </c>
      <c r="M3049">
        <v>26.45</v>
      </c>
    </row>
    <row r="3050" spans="1:13" ht="39.75" customHeight="1" x14ac:dyDescent="0.2">
      <c r="A3050" s="6" t="s">
        <v>2397</v>
      </c>
      <c r="B3050" s="5">
        <v>100730</v>
      </c>
      <c r="C3050" s="7" t="s">
        <v>14</v>
      </c>
      <c r="D3050" s="6" t="s">
        <v>2357</v>
      </c>
      <c r="E3050" s="197" t="s">
        <v>2502</v>
      </c>
      <c r="F3050" s="198"/>
      <c r="G3050" s="7" t="s">
        <v>32</v>
      </c>
      <c r="H3050" s="46">
        <v>0.5</v>
      </c>
      <c r="I3050" s="77">
        <f>COMP_CUSTO_PRINC!$J$8203</f>
        <v>26.13</v>
      </c>
      <c r="J3050" s="8">
        <f t="shared" si="251"/>
        <v>13.06</v>
      </c>
      <c r="M3050">
        <v>31.17</v>
      </c>
    </row>
    <row r="3051" spans="1:13" ht="39.75" customHeight="1" x14ac:dyDescent="0.2">
      <c r="A3051" s="6" t="s">
        <v>2397</v>
      </c>
      <c r="B3051" s="5">
        <v>88316</v>
      </c>
      <c r="C3051" s="7" t="s">
        <v>14</v>
      </c>
      <c r="D3051" s="6" t="s">
        <v>2398</v>
      </c>
      <c r="E3051" s="197" t="s">
        <v>2399</v>
      </c>
      <c r="F3051" s="198"/>
      <c r="G3051" s="7" t="s">
        <v>297</v>
      </c>
      <c r="H3051" s="46">
        <v>0.19</v>
      </c>
      <c r="I3051" s="77">
        <f>'COMP-CUSTO MÃO OBRA'!$H$61</f>
        <v>27.08</v>
      </c>
      <c r="J3051" s="8">
        <f t="shared" si="251"/>
        <v>5.14</v>
      </c>
      <c r="M3051">
        <v>26.5</v>
      </c>
    </row>
    <row r="3052" spans="1:13" ht="39.75" customHeight="1" x14ac:dyDescent="0.2">
      <c r="A3052" s="6" t="s">
        <v>2397</v>
      </c>
      <c r="B3052" s="5">
        <v>88317</v>
      </c>
      <c r="C3052" s="7" t="s">
        <v>14</v>
      </c>
      <c r="D3052" s="6" t="s">
        <v>2536</v>
      </c>
      <c r="E3052" s="197" t="s">
        <v>2399</v>
      </c>
      <c r="F3052" s="198"/>
      <c r="G3052" s="7" t="s">
        <v>297</v>
      </c>
      <c r="H3052" s="46">
        <v>0.09</v>
      </c>
      <c r="I3052" s="77">
        <f>'COMP-CUSTO MÃO OBRA'!$H$2346</f>
        <v>44.22</v>
      </c>
      <c r="J3052" s="8">
        <f t="shared" si="251"/>
        <v>3.97</v>
      </c>
      <c r="M3052">
        <v>44.22</v>
      </c>
    </row>
    <row r="3053" spans="1:13" ht="39.75" customHeight="1" x14ac:dyDescent="0.2">
      <c r="A3053" s="10" t="s">
        <v>2391</v>
      </c>
      <c r="B3053" s="10">
        <v>8904</v>
      </c>
      <c r="C3053" s="10" t="s">
        <v>20</v>
      </c>
      <c r="D3053" s="9" t="s">
        <v>3856</v>
      </c>
      <c r="E3053" s="212" t="s">
        <v>2494</v>
      </c>
      <c r="F3053" s="199"/>
      <c r="G3053" s="10" t="s">
        <v>2796</v>
      </c>
      <c r="H3053" s="47">
        <v>0.09</v>
      </c>
      <c r="I3053" s="211">
        <f>VLOOKUP(B3053,CURVA_ABC_INSUM!$B$5:$H$1423,7,0)</f>
        <v>3.87</v>
      </c>
      <c r="J3053" s="211">
        <f t="shared" si="251"/>
        <v>0.34</v>
      </c>
      <c r="M3053">
        <v>3.87</v>
      </c>
    </row>
    <row r="3054" spans="1:13" ht="39.75" customHeight="1" x14ac:dyDescent="0.2">
      <c r="A3054" s="10" t="s">
        <v>2391</v>
      </c>
      <c r="B3054" s="10">
        <v>13114</v>
      </c>
      <c r="C3054" s="10" t="s">
        <v>20</v>
      </c>
      <c r="D3054" s="9" t="s">
        <v>4326</v>
      </c>
      <c r="E3054" s="212" t="s">
        <v>2394</v>
      </c>
      <c r="F3054" s="199"/>
      <c r="G3054" s="10" t="s">
        <v>27</v>
      </c>
      <c r="H3054" s="47">
        <v>4.75</v>
      </c>
      <c r="I3054" s="211">
        <f>VLOOKUP(B3054,CURVA_ABC_INSUM!$B$5:$H$1423,7,0)</f>
        <v>11.26</v>
      </c>
      <c r="J3054" s="211">
        <f t="shared" si="251"/>
        <v>53.48</v>
      </c>
      <c r="M3054">
        <v>11.54</v>
      </c>
    </row>
    <row r="3055" spans="1:13" ht="39.75" customHeight="1" thickBot="1" x14ac:dyDescent="0.25">
      <c r="A3055" s="13"/>
      <c r="B3055" s="13"/>
      <c r="C3055" s="12"/>
      <c r="D3055" s="13"/>
      <c r="E3055" s="13"/>
      <c r="F3055" s="48"/>
      <c r="G3055" s="13"/>
      <c r="H3055" s="87"/>
      <c r="I3055" s="87"/>
      <c r="J3055" s="48"/>
    </row>
    <row r="3056" spans="1:13" ht="39.75" customHeight="1" thickTop="1" x14ac:dyDescent="0.2">
      <c r="A3056" s="45"/>
      <c r="B3056" s="45"/>
      <c r="C3056" s="89"/>
      <c r="D3056" s="45"/>
      <c r="E3056" s="45"/>
      <c r="F3056" s="45"/>
      <c r="G3056" s="45"/>
      <c r="H3056" s="45"/>
      <c r="I3056" s="45"/>
      <c r="J3056" s="45"/>
    </row>
    <row r="3057" spans="1:13" ht="39.75" customHeight="1" x14ac:dyDescent="0.2">
      <c r="A3057" s="28"/>
      <c r="B3057" s="4" t="s">
        <v>2</v>
      </c>
      <c r="C3057" s="26" t="s">
        <v>3</v>
      </c>
      <c r="D3057" s="28" t="s">
        <v>4</v>
      </c>
      <c r="E3057" s="193" t="s">
        <v>2388</v>
      </c>
      <c r="F3057" s="194"/>
      <c r="G3057" s="26" t="s">
        <v>190</v>
      </c>
      <c r="H3057" s="4" t="s">
        <v>6</v>
      </c>
      <c r="I3057" s="4" t="s">
        <v>7</v>
      </c>
      <c r="J3057" s="4" t="s">
        <v>191</v>
      </c>
      <c r="M3057" t="s">
        <v>7</v>
      </c>
    </row>
    <row r="3058" spans="1:13" ht="39.75" customHeight="1" x14ac:dyDescent="0.2">
      <c r="A3058" s="29" t="s">
        <v>2389</v>
      </c>
      <c r="B3058" s="42" t="s">
        <v>3867</v>
      </c>
      <c r="C3058" s="41" t="s">
        <v>13</v>
      </c>
      <c r="D3058" s="29" t="s">
        <v>3868</v>
      </c>
      <c r="E3058" s="195" t="s">
        <v>2410</v>
      </c>
      <c r="F3058" s="196"/>
      <c r="G3058" s="41" t="s">
        <v>18</v>
      </c>
      <c r="H3058" s="44">
        <v>1</v>
      </c>
      <c r="I3058" s="43">
        <f>SUM($J$3059:$J$3064)</f>
        <v>89.25</v>
      </c>
      <c r="J3058" s="43">
        <f t="shared" ref="J3058:J3064" si="252">TRUNC(H3058*I3058,2)</f>
        <v>89.25</v>
      </c>
      <c r="M3058">
        <v>92.95</v>
      </c>
    </row>
    <row r="3059" spans="1:13" ht="39.75" customHeight="1" x14ac:dyDescent="0.2">
      <c r="A3059" s="6" t="s">
        <v>2397</v>
      </c>
      <c r="B3059" s="5">
        <v>88316</v>
      </c>
      <c r="C3059" s="7" t="s">
        <v>14</v>
      </c>
      <c r="D3059" s="6" t="s">
        <v>2398</v>
      </c>
      <c r="E3059" s="197" t="s">
        <v>2399</v>
      </c>
      <c r="F3059" s="198"/>
      <c r="G3059" s="7" t="s">
        <v>297</v>
      </c>
      <c r="H3059" s="46">
        <v>0.19</v>
      </c>
      <c r="I3059" s="77">
        <f>'COMP-CUSTO MÃO OBRA'!$H$61</f>
        <v>27.08</v>
      </c>
      <c r="J3059" s="8">
        <f t="shared" si="252"/>
        <v>5.14</v>
      </c>
      <c r="M3059">
        <v>26.5</v>
      </c>
    </row>
    <row r="3060" spans="1:13" ht="39.75" customHeight="1" x14ac:dyDescent="0.2">
      <c r="A3060" s="6" t="s">
        <v>2397</v>
      </c>
      <c r="B3060" s="5">
        <v>88317</v>
      </c>
      <c r="C3060" s="7" t="s">
        <v>14</v>
      </c>
      <c r="D3060" s="6" t="s">
        <v>2536</v>
      </c>
      <c r="E3060" s="197" t="s">
        <v>2399</v>
      </c>
      <c r="F3060" s="198"/>
      <c r="G3060" s="7" t="s">
        <v>297</v>
      </c>
      <c r="H3060" s="46">
        <v>0.09</v>
      </c>
      <c r="I3060" s="77">
        <f>'COMP-CUSTO MÃO OBRA'!$H$2346</f>
        <v>44.22</v>
      </c>
      <c r="J3060" s="8">
        <f t="shared" si="252"/>
        <v>3.97</v>
      </c>
      <c r="M3060">
        <v>44.22</v>
      </c>
    </row>
    <row r="3061" spans="1:13" ht="39.75" customHeight="1" x14ac:dyDescent="0.2">
      <c r="A3061" s="6" t="s">
        <v>2397</v>
      </c>
      <c r="B3061" s="5">
        <v>100728</v>
      </c>
      <c r="C3061" s="7" t="s">
        <v>14</v>
      </c>
      <c r="D3061" s="6" t="s">
        <v>4104</v>
      </c>
      <c r="E3061" s="197" t="s">
        <v>2502</v>
      </c>
      <c r="F3061" s="198"/>
      <c r="G3061" s="7" t="s">
        <v>32</v>
      </c>
      <c r="H3061" s="46">
        <v>0.5</v>
      </c>
      <c r="I3061" s="77">
        <f>$J$2227</f>
        <v>26.53</v>
      </c>
      <c r="J3061" s="8">
        <f t="shared" si="252"/>
        <v>13.26</v>
      </c>
      <c r="M3061">
        <v>26.45</v>
      </c>
    </row>
    <row r="3062" spans="1:13" ht="39.75" customHeight="1" x14ac:dyDescent="0.2">
      <c r="A3062" s="6" t="s">
        <v>2397</v>
      </c>
      <c r="B3062" s="5">
        <v>100730</v>
      </c>
      <c r="C3062" s="7" t="s">
        <v>14</v>
      </c>
      <c r="D3062" s="6" t="s">
        <v>2357</v>
      </c>
      <c r="E3062" s="197" t="s">
        <v>2502</v>
      </c>
      <c r="F3062" s="198"/>
      <c r="G3062" s="7" t="s">
        <v>32</v>
      </c>
      <c r="H3062" s="46">
        <v>0.5</v>
      </c>
      <c r="I3062" s="77">
        <f>COMP_CUSTO_PRINC!$J$8203</f>
        <v>26.13</v>
      </c>
      <c r="J3062" s="8">
        <f t="shared" si="252"/>
        <v>13.06</v>
      </c>
      <c r="M3062">
        <v>31.17</v>
      </c>
    </row>
    <row r="3063" spans="1:13" ht="39.75" customHeight="1" x14ac:dyDescent="0.2">
      <c r="A3063" s="10" t="s">
        <v>2391</v>
      </c>
      <c r="B3063" s="10">
        <v>8904</v>
      </c>
      <c r="C3063" s="10" t="s">
        <v>20</v>
      </c>
      <c r="D3063" s="9" t="s">
        <v>3856</v>
      </c>
      <c r="E3063" s="212" t="s">
        <v>2494</v>
      </c>
      <c r="F3063" s="199"/>
      <c r="G3063" s="10" t="s">
        <v>2796</v>
      </c>
      <c r="H3063" s="47">
        <v>0.09</v>
      </c>
      <c r="I3063" s="211">
        <f>VLOOKUP(B3063,CURVA_ABC_INSUM!$B$5:$H$1423,7,0)</f>
        <v>3.87</v>
      </c>
      <c r="J3063" s="211">
        <f t="shared" si="252"/>
        <v>0.34</v>
      </c>
      <c r="M3063">
        <v>3.87</v>
      </c>
    </row>
    <row r="3064" spans="1:13" ht="39.75" customHeight="1" x14ac:dyDescent="0.2">
      <c r="A3064" s="10" t="s">
        <v>2391</v>
      </c>
      <c r="B3064" s="10">
        <v>13114</v>
      </c>
      <c r="C3064" s="10" t="s">
        <v>20</v>
      </c>
      <c r="D3064" s="9" t="s">
        <v>4326</v>
      </c>
      <c r="E3064" s="212" t="s">
        <v>2394</v>
      </c>
      <c r="F3064" s="199"/>
      <c r="G3064" s="10" t="s">
        <v>27</v>
      </c>
      <c r="H3064" s="47">
        <v>4.75</v>
      </c>
      <c r="I3064" s="211">
        <f>VLOOKUP(B3064,CURVA_ABC_INSUM!$B$5:$H$1423,7,0)</f>
        <v>11.26</v>
      </c>
      <c r="J3064" s="211">
        <f t="shared" si="252"/>
        <v>53.48</v>
      </c>
      <c r="M3064">
        <v>11.54</v>
      </c>
    </row>
    <row r="3065" spans="1:13" ht="39.75" customHeight="1" thickBot="1" x14ac:dyDescent="0.25">
      <c r="A3065" s="13"/>
      <c r="B3065" s="13"/>
      <c r="C3065" s="12"/>
      <c r="D3065" s="13"/>
      <c r="E3065" s="13"/>
      <c r="F3065" s="48"/>
      <c r="G3065" s="13"/>
      <c r="H3065" s="87"/>
      <c r="I3065" s="87"/>
      <c r="J3065" s="48"/>
    </row>
    <row r="3066" spans="1:13" ht="39.75" customHeight="1" thickTop="1" x14ac:dyDescent="0.2">
      <c r="A3066" s="45"/>
      <c r="B3066" s="45"/>
      <c r="C3066" s="89"/>
      <c r="D3066" s="45"/>
      <c r="E3066" s="45"/>
      <c r="F3066" s="45"/>
      <c r="G3066" s="45"/>
      <c r="H3066" s="45"/>
      <c r="I3066" s="45"/>
      <c r="J3066" s="45"/>
    </row>
    <row r="3067" spans="1:13" ht="39.75" customHeight="1" x14ac:dyDescent="0.2">
      <c r="A3067" s="28"/>
      <c r="B3067" s="4" t="s">
        <v>2</v>
      </c>
      <c r="C3067" s="26" t="s">
        <v>3</v>
      </c>
      <c r="D3067" s="28" t="s">
        <v>4</v>
      </c>
      <c r="E3067" s="193" t="s">
        <v>2388</v>
      </c>
      <c r="F3067" s="194"/>
      <c r="G3067" s="26" t="s">
        <v>190</v>
      </c>
      <c r="H3067" s="4" t="s">
        <v>6</v>
      </c>
      <c r="I3067" s="4" t="s">
        <v>7</v>
      </c>
      <c r="J3067" s="4" t="s">
        <v>191</v>
      </c>
      <c r="M3067" t="s">
        <v>7</v>
      </c>
    </row>
    <row r="3068" spans="1:13" ht="39.75" customHeight="1" x14ac:dyDescent="0.2">
      <c r="A3068" s="29" t="s">
        <v>2389</v>
      </c>
      <c r="B3068" s="42">
        <v>86877</v>
      </c>
      <c r="C3068" s="41" t="s">
        <v>14</v>
      </c>
      <c r="D3068" s="29" t="s">
        <v>3359</v>
      </c>
      <c r="E3068" s="195" t="s">
        <v>2435</v>
      </c>
      <c r="F3068" s="196"/>
      <c r="G3068" s="41" t="s">
        <v>15</v>
      </c>
      <c r="H3068" s="44">
        <v>1</v>
      </c>
      <c r="I3068" s="43">
        <f>SUM($J$3069:$J$3072)</f>
        <v>84.16</v>
      </c>
      <c r="J3068" s="43">
        <f>TRUNC(H3068*I3068,2)</f>
        <v>84.16</v>
      </c>
      <c r="M3068">
        <v>69.760000000000005</v>
      </c>
    </row>
    <row r="3069" spans="1:13" ht="39.75" customHeight="1" x14ac:dyDescent="0.2">
      <c r="A3069" s="6" t="s">
        <v>2397</v>
      </c>
      <c r="B3069" s="5">
        <v>88267</v>
      </c>
      <c r="C3069" s="7" t="s">
        <v>14</v>
      </c>
      <c r="D3069" s="6" t="s">
        <v>429</v>
      </c>
      <c r="E3069" s="197" t="s">
        <v>2399</v>
      </c>
      <c r="F3069" s="198"/>
      <c r="G3069" s="7" t="s">
        <v>297</v>
      </c>
      <c r="H3069" s="46">
        <v>0.17399999999999999</v>
      </c>
      <c r="I3069" s="77">
        <f>'COMP-CUSTO MÃO OBRA'!$H$822</f>
        <v>33.380000000000003</v>
      </c>
      <c r="J3069" s="8">
        <f>TRUNC(H3069*I3069,2)</f>
        <v>5.8</v>
      </c>
      <c r="M3069">
        <v>33.380000000000003</v>
      </c>
    </row>
    <row r="3070" spans="1:13" ht="39.75" customHeight="1" x14ac:dyDescent="0.2">
      <c r="A3070" s="6" t="s">
        <v>2397</v>
      </c>
      <c r="B3070" s="5">
        <v>88316</v>
      </c>
      <c r="C3070" s="7" t="s">
        <v>14</v>
      </c>
      <c r="D3070" s="6" t="s">
        <v>2398</v>
      </c>
      <c r="E3070" s="197" t="s">
        <v>2399</v>
      </c>
      <c r="F3070" s="198"/>
      <c r="G3070" s="7" t="s">
        <v>297</v>
      </c>
      <c r="H3070" s="46">
        <v>5.4800000000000001E-2</v>
      </c>
      <c r="I3070" s="77">
        <f>'COMP-CUSTO MÃO OBRA'!$H$61</f>
        <v>27.08</v>
      </c>
      <c r="J3070" s="8">
        <f>TRUNC(H3070*I3070,2)</f>
        <v>1.48</v>
      </c>
      <c r="M3070">
        <v>26.5</v>
      </c>
    </row>
    <row r="3071" spans="1:13" ht="39.75" customHeight="1" x14ac:dyDescent="0.2">
      <c r="A3071" s="10" t="s">
        <v>2391</v>
      </c>
      <c r="B3071" s="10">
        <v>3146</v>
      </c>
      <c r="C3071" s="10" t="s">
        <v>14</v>
      </c>
      <c r="D3071" s="9" t="s">
        <v>53</v>
      </c>
      <c r="E3071" s="212" t="s">
        <v>2394</v>
      </c>
      <c r="F3071" s="199"/>
      <c r="G3071" s="10" t="s">
        <v>15</v>
      </c>
      <c r="H3071" s="47">
        <v>4.8000000000000001E-2</v>
      </c>
      <c r="I3071" s="211">
        <f>VLOOKUP(B3071,CURVA_ABC_INSUM!$B$5:$H$1423,7,0)</f>
        <v>3.85</v>
      </c>
      <c r="J3071" s="211">
        <f>TRUNC(H3071*I3071,2)</f>
        <v>0.18</v>
      </c>
      <c r="M3071">
        <v>3.19</v>
      </c>
    </row>
    <row r="3072" spans="1:13" ht="39.75" customHeight="1" x14ac:dyDescent="0.2">
      <c r="A3072" s="10" t="s">
        <v>2391</v>
      </c>
      <c r="B3072" s="10">
        <v>37588</v>
      </c>
      <c r="C3072" s="10" t="s">
        <v>14</v>
      </c>
      <c r="D3072" s="9" t="s">
        <v>4327</v>
      </c>
      <c r="E3072" s="212" t="s">
        <v>2394</v>
      </c>
      <c r="F3072" s="199"/>
      <c r="G3072" s="10" t="s">
        <v>15</v>
      </c>
      <c r="H3072" s="47">
        <v>1</v>
      </c>
      <c r="I3072" s="211">
        <f>VLOOKUP(B3072,CURVA_ABC_INSUM!$B$5:$H$1423,7,0)</f>
        <v>76.7</v>
      </c>
      <c r="J3072" s="211">
        <f>TRUNC(H3072*I3072,2)</f>
        <v>76.7</v>
      </c>
      <c r="M3072">
        <v>62.36</v>
      </c>
    </row>
    <row r="3073" ht="39.75" customHeight="1" x14ac:dyDescent="0.2"/>
  </sheetData>
  <autoFilter ref="A7:J3072" xr:uid="{00000000-0009-0000-0000-000002000000}"/>
  <mergeCells count="3">
    <mergeCell ref="A6:J6"/>
    <mergeCell ref="A3:D3"/>
    <mergeCell ref="A4:D4"/>
  </mergeCells>
  <pageMargins left="0.51181102362204722" right="0.51181102362204722" top="0.78740157480314965" bottom="0.78740157480314965" header="0.31496062992125984" footer="0.31496062992125984"/>
  <pageSetup paperSize="9" scale="5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1425"/>
  <sheetViews>
    <sheetView view="pageBreakPreview" topLeftCell="C1" zoomScale="70" zoomScaleNormal="60" zoomScaleSheetLayoutView="70" workbookViewId="0">
      <selection activeCell="E6" sqref="E6"/>
    </sheetView>
  </sheetViews>
  <sheetFormatPr defaultRowHeight="14.25" x14ac:dyDescent="0.2"/>
  <cols>
    <col min="2" max="2" width="14.5" style="1" bestFit="1" customWidth="1"/>
    <col min="3" max="3" width="10" style="1" bestFit="1" customWidth="1"/>
    <col min="4" max="4" width="68.125" customWidth="1"/>
    <col min="5" max="5" width="16.375" customWidth="1"/>
    <col min="6" max="6" width="11.125" customWidth="1"/>
    <col min="7" max="7" width="14.5" bestFit="1" customWidth="1"/>
    <col min="8" max="8" width="15.5" bestFit="1" customWidth="1"/>
  </cols>
  <sheetData>
    <row r="1" spans="1:9" ht="25.5" customHeight="1" x14ac:dyDescent="0.2"/>
    <row r="2" spans="1:9" ht="25.5" customHeight="1" thickBot="1" x14ac:dyDescent="0.25">
      <c r="B2" s="17"/>
      <c r="C2" s="17"/>
      <c r="D2" s="2"/>
      <c r="E2" s="17"/>
      <c r="F2" s="276"/>
      <c r="G2" s="276"/>
      <c r="H2" s="2"/>
    </row>
    <row r="3" spans="1:9" ht="81" customHeight="1" x14ac:dyDescent="0.2">
      <c r="A3" s="216"/>
      <c r="B3" s="303" t="str">
        <f>COMP_AUX_CUSTO!A3</f>
        <v>OBJETO: Contratação de Empresa Especializada em prestação de serviços contínuos sob demanda de manutenção preventiva, preditiva e corretiva, nas disciplinas civil, elétrica e mecânica para as instalações prediais com fornecimento de mão de obra (POSTOS DE TRABALHO) na Área Primária e Secundária do Porto do Itaqui, e quaisquer outros prédios que por ventura venham a ser administradas pela EMAP, exceto Terminais externos (Ponta da Espera, Cujupe) e o Cais de São José de Ribamar</v>
      </c>
      <c r="C3" s="303"/>
      <c r="D3" s="303"/>
      <c r="E3" s="303"/>
      <c r="F3" s="303"/>
      <c r="G3" s="303"/>
      <c r="H3" s="304"/>
      <c r="I3" s="72"/>
    </row>
    <row r="4" spans="1:9" ht="32.25" customHeight="1" x14ac:dyDescent="0.2">
      <c r="A4" s="217"/>
      <c r="B4" s="214" t="s">
        <v>4328</v>
      </c>
      <c r="C4" s="215"/>
      <c r="D4" s="215"/>
      <c r="E4" s="215"/>
      <c r="F4" s="215"/>
      <c r="G4" s="215"/>
      <c r="H4" s="218"/>
    </row>
    <row r="5" spans="1:9" s="38" customFormat="1" ht="30" customHeight="1" x14ac:dyDescent="0.2">
      <c r="A5" s="189" t="s">
        <v>1</v>
      </c>
      <c r="B5" s="183" t="s">
        <v>2</v>
      </c>
      <c r="C5" s="183" t="s">
        <v>3</v>
      </c>
      <c r="D5" s="183" t="s">
        <v>4</v>
      </c>
      <c r="E5" s="183" t="s">
        <v>2388</v>
      </c>
      <c r="F5" s="183" t="s">
        <v>190</v>
      </c>
      <c r="G5" s="183" t="s">
        <v>4329</v>
      </c>
      <c r="H5" s="190" t="s">
        <v>4330</v>
      </c>
      <c r="I5" s="37"/>
    </row>
    <row r="6" spans="1:9" ht="33" customHeight="1" x14ac:dyDescent="0.2">
      <c r="A6" s="219">
        <v>1</v>
      </c>
      <c r="B6" s="23">
        <v>392</v>
      </c>
      <c r="C6" s="23" t="s">
        <v>14</v>
      </c>
      <c r="D6" s="184" t="s">
        <v>3345</v>
      </c>
      <c r="E6" s="23" t="s">
        <v>2394</v>
      </c>
      <c r="F6" s="23" t="s">
        <v>15</v>
      </c>
      <c r="G6" s="23">
        <v>89</v>
      </c>
      <c r="H6" s="187">
        <v>2.59</v>
      </c>
    </row>
    <row r="7" spans="1:9" ht="33" customHeight="1" x14ac:dyDescent="0.2">
      <c r="A7" s="219">
        <v>2</v>
      </c>
      <c r="B7" s="23">
        <v>4840</v>
      </c>
      <c r="C7" s="23" t="s">
        <v>20</v>
      </c>
      <c r="D7" s="184" t="s">
        <v>4021</v>
      </c>
      <c r="E7" s="23" t="s">
        <v>2394</v>
      </c>
      <c r="F7" s="23" t="s">
        <v>24</v>
      </c>
      <c r="G7" s="23">
        <v>12</v>
      </c>
      <c r="H7" s="187">
        <v>54.62</v>
      </c>
    </row>
    <row r="8" spans="1:9" ht="33" customHeight="1" x14ac:dyDescent="0.2">
      <c r="A8" s="219">
        <v>3</v>
      </c>
      <c r="B8" s="23">
        <v>7004</v>
      </c>
      <c r="C8" s="23" t="s">
        <v>20</v>
      </c>
      <c r="D8" s="184" t="s">
        <v>3390</v>
      </c>
      <c r="E8" s="23" t="s">
        <v>2394</v>
      </c>
      <c r="F8" s="23" t="s">
        <v>24</v>
      </c>
      <c r="G8" s="23">
        <v>25</v>
      </c>
      <c r="H8" s="187">
        <v>206.9</v>
      </c>
    </row>
    <row r="9" spans="1:9" ht="33" customHeight="1" x14ac:dyDescent="0.2">
      <c r="A9" s="219">
        <v>4</v>
      </c>
      <c r="B9" s="20">
        <v>1</v>
      </c>
      <c r="C9" s="20" t="s">
        <v>14</v>
      </c>
      <c r="D9" s="21" t="s">
        <v>3881</v>
      </c>
      <c r="E9" s="20" t="s">
        <v>2394</v>
      </c>
      <c r="F9" s="20" t="s">
        <v>17</v>
      </c>
      <c r="G9" s="20">
        <v>510.5</v>
      </c>
      <c r="H9" s="188">
        <v>72.650000000000006</v>
      </c>
    </row>
    <row r="10" spans="1:9" ht="33" customHeight="1" x14ac:dyDescent="0.2">
      <c r="A10" s="219">
        <v>5</v>
      </c>
      <c r="B10" s="23">
        <v>43054</v>
      </c>
      <c r="C10" s="23" t="s">
        <v>14</v>
      </c>
      <c r="D10" s="184" t="s">
        <v>2778</v>
      </c>
      <c r="E10" s="23" t="s">
        <v>2394</v>
      </c>
      <c r="F10" s="23" t="s">
        <v>17</v>
      </c>
      <c r="G10" s="23">
        <v>232</v>
      </c>
      <c r="H10" s="187">
        <v>8.94</v>
      </c>
    </row>
    <row r="11" spans="1:9" ht="33" customHeight="1" x14ac:dyDescent="0.2">
      <c r="A11" s="219">
        <v>6</v>
      </c>
      <c r="B11" s="23">
        <v>29</v>
      </c>
      <c r="C11" s="23" t="s">
        <v>2784</v>
      </c>
      <c r="D11" s="184" t="s">
        <v>4309</v>
      </c>
      <c r="E11" s="23" t="s">
        <v>2394</v>
      </c>
      <c r="F11" s="23" t="s">
        <v>17</v>
      </c>
      <c r="G11" s="23">
        <v>25.426300000000001</v>
      </c>
      <c r="H11" s="187">
        <v>9.77</v>
      </c>
    </row>
    <row r="12" spans="1:9" ht="33" customHeight="1" x14ac:dyDescent="0.2">
      <c r="A12" s="219">
        <v>7</v>
      </c>
      <c r="B12" s="23">
        <v>31</v>
      </c>
      <c r="C12" s="23" t="s">
        <v>2784</v>
      </c>
      <c r="D12" s="184" t="s">
        <v>4310</v>
      </c>
      <c r="E12" s="23" t="s">
        <v>2394</v>
      </c>
      <c r="F12" s="23" t="s">
        <v>17</v>
      </c>
      <c r="G12" s="23">
        <v>25.426300000000001</v>
      </c>
      <c r="H12" s="187">
        <v>9.27</v>
      </c>
    </row>
    <row r="13" spans="1:9" ht="33" customHeight="1" x14ac:dyDescent="0.2">
      <c r="A13" s="219">
        <v>8</v>
      </c>
      <c r="B13" s="23">
        <v>32</v>
      </c>
      <c r="C13" s="23" t="s">
        <v>2784</v>
      </c>
      <c r="D13" s="184" t="s">
        <v>4311</v>
      </c>
      <c r="E13" s="23" t="s">
        <v>2394</v>
      </c>
      <c r="F13" s="23" t="s">
        <v>17</v>
      </c>
      <c r="G13" s="23">
        <v>25.426300000000001</v>
      </c>
      <c r="H13" s="187">
        <v>9.27</v>
      </c>
    </row>
    <row r="14" spans="1:9" ht="33" customHeight="1" x14ac:dyDescent="0.2">
      <c r="A14" s="219">
        <v>9</v>
      </c>
      <c r="B14" s="20">
        <v>81</v>
      </c>
      <c r="C14" s="20" t="s">
        <v>20</v>
      </c>
      <c r="D14" s="21" t="s">
        <v>3919</v>
      </c>
      <c r="E14" s="20" t="s">
        <v>2394</v>
      </c>
      <c r="F14" s="20" t="s">
        <v>27</v>
      </c>
      <c r="G14" s="185">
        <v>3722.4059999999999</v>
      </c>
      <c r="H14" s="188">
        <v>9.77</v>
      </c>
    </row>
    <row r="15" spans="1:9" ht="33" customHeight="1" x14ac:dyDescent="0.2">
      <c r="A15" s="219">
        <v>10</v>
      </c>
      <c r="B15" s="20">
        <v>34</v>
      </c>
      <c r="C15" s="20" t="s">
        <v>14</v>
      </c>
      <c r="D15" s="21" t="s">
        <v>4036</v>
      </c>
      <c r="E15" s="20" t="s">
        <v>2394</v>
      </c>
      <c r="F15" s="20" t="s">
        <v>17</v>
      </c>
      <c r="G15" s="185">
        <v>4531.9390000000003</v>
      </c>
      <c r="H15" s="188">
        <v>8.32</v>
      </c>
    </row>
    <row r="16" spans="1:9" ht="33" customHeight="1" x14ac:dyDescent="0.2">
      <c r="A16" s="219">
        <v>11</v>
      </c>
      <c r="B16" s="20">
        <v>43055</v>
      </c>
      <c r="C16" s="20" t="s">
        <v>14</v>
      </c>
      <c r="D16" s="21" t="s">
        <v>4122</v>
      </c>
      <c r="E16" s="20" t="s">
        <v>2394</v>
      </c>
      <c r="F16" s="20" t="s">
        <v>17</v>
      </c>
      <c r="G16" s="185">
        <v>2220</v>
      </c>
      <c r="H16" s="188">
        <v>7.21</v>
      </c>
    </row>
    <row r="17" spans="1:8" ht="33" customHeight="1" x14ac:dyDescent="0.2">
      <c r="A17" s="219">
        <v>12</v>
      </c>
      <c r="B17" s="23">
        <v>43056</v>
      </c>
      <c r="C17" s="23" t="s">
        <v>14</v>
      </c>
      <c r="D17" s="184" t="s">
        <v>4123</v>
      </c>
      <c r="E17" s="23" t="s">
        <v>2394</v>
      </c>
      <c r="F17" s="23" t="s">
        <v>17</v>
      </c>
      <c r="G17" s="23">
        <v>285</v>
      </c>
      <c r="H17" s="187">
        <v>8.31</v>
      </c>
    </row>
    <row r="18" spans="1:8" ht="33" customHeight="1" x14ac:dyDescent="0.2">
      <c r="A18" s="219">
        <v>13</v>
      </c>
      <c r="B18" s="23">
        <v>34449</v>
      </c>
      <c r="C18" s="23" t="s">
        <v>14</v>
      </c>
      <c r="D18" s="184" t="s">
        <v>4049</v>
      </c>
      <c r="E18" s="23" t="s">
        <v>2394</v>
      </c>
      <c r="F18" s="23" t="s">
        <v>17</v>
      </c>
      <c r="G18" s="23">
        <v>3.36</v>
      </c>
      <c r="H18" s="187">
        <v>9.76</v>
      </c>
    </row>
    <row r="19" spans="1:8" ht="33" customHeight="1" x14ac:dyDescent="0.2">
      <c r="A19" s="219">
        <v>14</v>
      </c>
      <c r="B19" s="20">
        <v>32</v>
      </c>
      <c r="C19" s="20" t="s">
        <v>14</v>
      </c>
      <c r="D19" s="21" t="s">
        <v>4048</v>
      </c>
      <c r="E19" s="20" t="s">
        <v>2394</v>
      </c>
      <c r="F19" s="20" t="s">
        <v>17</v>
      </c>
      <c r="G19" s="185">
        <v>2728.3159999999998</v>
      </c>
      <c r="H19" s="188">
        <v>8.7799999999999994</v>
      </c>
    </row>
    <row r="20" spans="1:8" ht="33" customHeight="1" x14ac:dyDescent="0.2">
      <c r="A20" s="219">
        <v>15</v>
      </c>
      <c r="B20" s="20">
        <v>33</v>
      </c>
      <c r="C20" s="20" t="s">
        <v>14</v>
      </c>
      <c r="D20" s="21" t="s">
        <v>4047</v>
      </c>
      <c r="E20" s="20" t="s">
        <v>2394</v>
      </c>
      <c r="F20" s="20" t="s">
        <v>17</v>
      </c>
      <c r="G20" s="185">
        <v>3895.5479999999998</v>
      </c>
      <c r="H20" s="188">
        <v>8.83</v>
      </c>
    </row>
    <row r="21" spans="1:8" ht="33" customHeight="1" x14ac:dyDescent="0.2">
      <c r="A21" s="219">
        <v>16</v>
      </c>
      <c r="B21" s="23">
        <v>82</v>
      </c>
      <c r="C21" s="23" t="s">
        <v>20</v>
      </c>
      <c r="D21" s="184" t="s">
        <v>4050</v>
      </c>
      <c r="E21" s="23" t="s">
        <v>2394</v>
      </c>
      <c r="F21" s="23" t="s">
        <v>27</v>
      </c>
      <c r="G21" s="23">
        <v>71.2</v>
      </c>
      <c r="H21" s="187">
        <v>9.24</v>
      </c>
    </row>
    <row r="22" spans="1:8" ht="33" customHeight="1" x14ac:dyDescent="0.2">
      <c r="A22" s="219">
        <v>17</v>
      </c>
      <c r="B22" s="23">
        <v>43059</v>
      </c>
      <c r="C22" s="23" t="s">
        <v>14</v>
      </c>
      <c r="D22" s="184" t="s">
        <v>4124</v>
      </c>
      <c r="E22" s="23" t="s">
        <v>2394</v>
      </c>
      <c r="F22" s="23" t="s">
        <v>17</v>
      </c>
      <c r="G22" s="23">
        <v>117.55985339999999</v>
      </c>
      <c r="H22" s="187">
        <v>7.88</v>
      </c>
    </row>
    <row r="23" spans="1:8" ht="33" customHeight="1" x14ac:dyDescent="0.2">
      <c r="A23" s="219">
        <v>18</v>
      </c>
      <c r="B23" s="23">
        <v>5161</v>
      </c>
      <c r="C23" s="23" t="s">
        <v>20</v>
      </c>
      <c r="D23" s="184" t="s">
        <v>2449</v>
      </c>
      <c r="E23" s="23" t="s">
        <v>2394</v>
      </c>
      <c r="F23" s="23" t="s">
        <v>24</v>
      </c>
      <c r="G23" s="23">
        <v>2</v>
      </c>
      <c r="H23" s="187">
        <v>4</v>
      </c>
    </row>
    <row r="24" spans="1:8" ht="33" customHeight="1" x14ac:dyDescent="0.2">
      <c r="A24" s="219">
        <v>19</v>
      </c>
      <c r="B24" s="23">
        <v>107</v>
      </c>
      <c r="C24" s="23" t="s">
        <v>14</v>
      </c>
      <c r="D24" s="184" t="s">
        <v>3085</v>
      </c>
      <c r="E24" s="23" t="s">
        <v>2394</v>
      </c>
      <c r="F24" s="23" t="s">
        <v>15</v>
      </c>
      <c r="G24" s="23">
        <v>366.88</v>
      </c>
      <c r="H24" s="187">
        <v>0.73</v>
      </c>
    </row>
    <row r="25" spans="1:8" ht="33" customHeight="1" x14ac:dyDescent="0.2">
      <c r="A25" s="219">
        <v>20</v>
      </c>
      <c r="B25" s="23">
        <v>65</v>
      </c>
      <c r="C25" s="23" t="s">
        <v>14</v>
      </c>
      <c r="D25" s="184" t="s">
        <v>3088</v>
      </c>
      <c r="E25" s="23" t="s">
        <v>2394</v>
      </c>
      <c r="F25" s="23" t="s">
        <v>15</v>
      </c>
      <c r="G25" s="23">
        <v>295.66000000000003</v>
      </c>
      <c r="H25" s="187">
        <v>0.8</v>
      </c>
    </row>
    <row r="26" spans="1:8" ht="33" customHeight="1" x14ac:dyDescent="0.2">
      <c r="A26" s="219">
        <v>21</v>
      </c>
      <c r="B26" s="23">
        <v>108</v>
      </c>
      <c r="C26" s="23" t="s">
        <v>14</v>
      </c>
      <c r="D26" s="184" t="s">
        <v>3089</v>
      </c>
      <c r="E26" s="23" t="s">
        <v>2394</v>
      </c>
      <c r="F26" s="23" t="s">
        <v>15</v>
      </c>
      <c r="G26" s="23">
        <v>97.88</v>
      </c>
      <c r="H26" s="187">
        <v>1.62</v>
      </c>
    </row>
    <row r="27" spans="1:8" ht="33" customHeight="1" x14ac:dyDescent="0.2">
      <c r="A27" s="219">
        <v>22</v>
      </c>
      <c r="B27" s="23">
        <v>110</v>
      </c>
      <c r="C27" s="23" t="s">
        <v>14</v>
      </c>
      <c r="D27" s="184" t="s">
        <v>3090</v>
      </c>
      <c r="E27" s="23" t="s">
        <v>2394</v>
      </c>
      <c r="F27" s="23" t="s">
        <v>15</v>
      </c>
      <c r="G27" s="23">
        <v>67.010000000000005</v>
      </c>
      <c r="H27" s="187">
        <v>5.62</v>
      </c>
    </row>
    <row r="28" spans="1:8" ht="33" customHeight="1" x14ac:dyDescent="0.2">
      <c r="A28" s="219">
        <v>23</v>
      </c>
      <c r="B28" s="23">
        <v>109</v>
      </c>
      <c r="C28" s="23" t="s">
        <v>14</v>
      </c>
      <c r="D28" s="184" t="s">
        <v>3091</v>
      </c>
      <c r="E28" s="23" t="s">
        <v>2394</v>
      </c>
      <c r="F28" s="23" t="s">
        <v>15</v>
      </c>
      <c r="G28" s="23">
        <v>58.67</v>
      </c>
      <c r="H28" s="187">
        <v>3.34</v>
      </c>
    </row>
    <row r="29" spans="1:8" ht="33" customHeight="1" x14ac:dyDescent="0.2">
      <c r="A29" s="219">
        <v>24</v>
      </c>
      <c r="B29" s="23">
        <v>111</v>
      </c>
      <c r="C29" s="23" t="s">
        <v>14</v>
      </c>
      <c r="D29" s="184" t="s">
        <v>3093</v>
      </c>
      <c r="E29" s="23" t="s">
        <v>2394</v>
      </c>
      <c r="F29" s="23" t="s">
        <v>15</v>
      </c>
      <c r="G29" s="23">
        <v>25</v>
      </c>
      <c r="H29" s="187">
        <v>7.6</v>
      </c>
    </row>
    <row r="30" spans="1:8" ht="33" customHeight="1" x14ac:dyDescent="0.2">
      <c r="A30" s="219">
        <v>25</v>
      </c>
      <c r="B30" s="23">
        <v>112</v>
      </c>
      <c r="C30" s="23" t="s">
        <v>14</v>
      </c>
      <c r="D30" s="184" t="s">
        <v>3092</v>
      </c>
      <c r="E30" s="23" t="s">
        <v>2394</v>
      </c>
      <c r="F30" s="23" t="s">
        <v>15</v>
      </c>
      <c r="G30" s="23">
        <v>36.265000000000001</v>
      </c>
      <c r="H30" s="187">
        <v>4.03</v>
      </c>
    </row>
    <row r="31" spans="1:8" ht="33" customHeight="1" x14ac:dyDescent="0.2">
      <c r="A31" s="219">
        <v>26</v>
      </c>
      <c r="B31" s="23">
        <v>113</v>
      </c>
      <c r="C31" s="23" t="s">
        <v>14</v>
      </c>
      <c r="D31" s="184" t="s">
        <v>4023</v>
      </c>
      <c r="E31" s="23" t="s">
        <v>2394</v>
      </c>
      <c r="F31" s="23" t="s">
        <v>15</v>
      </c>
      <c r="G31" s="23">
        <v>12</v>
      </c>
      <c r="H31" s="187">
        <v>10.08</v>
      </c>
    </row>
    <row r="32" spans="1:8" ht="33" customHeight="1" x14ac:dyDescent="0.2">
      <c r="A32" s="219">
        <v>27</v>
      </c>
      <c r="B32" s="23">
        <v>104</v>
      </c>
      <c r="C32" s="23" t="s">
        <v>14</v>
      </c>
      <c r="D32" s="184" t="s">
        <v>3094</v>
      </c>
      <c r="E32" s="23" t="s">
        <v>2394</v>
      </c>
      <c r="F32" s="23" t="s">
        <v>15</v>
      </c>
      <c r="G32" s="23">
        <v>29.8</v>
      </c>
      <c r="H32" s="187">
        <v>17.55</v>
      </c>
    </row>
    <row r="33" spans="1:8" ht="33" customHeight="1" x14ac:dyDescent="0.2">
      <c r="A33" s="219">
        <v>28</v>
      </c>
      <c r="B33" s="23">
        <v>70</v>
      </c>
      <c r="C33" s="23" t="s">
        <v>14</v>
      </c>
      <c r="D33" s="184" t="s">
        <v>3097</v>
      </c>
      <c r="E33" s="23" t="s">
        <v>2394</v>
      </c>
      <c r="F33" s="23" t="s">
        <v>15</v>
      </c>
      <c r="G33" s="23">
        <v>4</v>
      </c>
      <c r="H33" s="187">
        <v>36.86</v>
      </c>
    </row>
    <row r="34" spans="1:8" ht="33" customHeight="1" x14ac:dyDescent="0.2">
      <c r="A34" s="219">
        <v>29</v>
      </c>
      <c r="B34" s="23">
        <v>71</v>
      </c>
      <c r="C34" s="23" t="s">
        <v>14</v>
      </c>
      <c r="D34" s="184" t="s">
        <v>3098</v>
      </c>
      <c r="E34" s="23" t="s">
        <v>2394</v>
      </c>
      <c r="F34" s="23" t="s">
        <v>15</v>
      </c>
      <c r="G34" s="23">
        <v>2</v>
      </c>
      <c r="H34" s="187">
        <v>28.05</v>
      </c>
    </row>
    <row r="35" spans="1:8" ht="33" customHeight="1" x14ac:dyDescent="0.2">
      <c r="A35" s="219">
        <v>30</v>
      </c>
      <c r="B35" s="23">
        <v>85</v>
      </c>
      <c r="C35" s="23" t="s">
        <v>14</v>
      </c>
      <c r="D35" s="184" t="s">
        <v>3099</v>
      </c>
      <c r="E35" s="23" t="s">
        <v>2394</v>
      </c>
      <c r="F35" s="23" t="s">
        <v>15</v>
      </c>
      <c r="G35" s="23">
        <v>2</v>
      </c>
      <c r="H35" s="187">
        <v>53.5</v>
      </c>
    </row>
    <row r="36" spans="1:8" ht="33" customHeight="1" x14ac:dyDescent="0.2">
      <c r="A36" s="219">
        <v>31</v>
      </c>
      <c r="B36" s="23" t="s">
        <v>3454</v>
      </c>
      <c r="C36" s="23" t="s">
        <v>2949</v>
      </c>
      <c r="D36" s="184" t="s">
        <v>3455</v>
      </c>
      <c r="E36" s="23" t="s">
        <v>2394</v>
      </c>
      <c r="F36" s="23" t="s">
        <v>27</v>
      </c>
      <c r="G36" s="23">
        <v>12.02</v>
      </c>
      <c r="H36" s="187">
        <v>32.86</v>
      </c>
    </row>
    <row r="37" spans="1:8" ht="33" customHeight="1" x14ac:dyDescent="0.2">
      <c r="A37" s="219">
        <v>32</v>
      </c>
      <c r="B37" s="20">
        <v>131</v>
      </c>
      <c r="C37" s="20" t="s">
        <v>14</v>
      </c>
      <c r="D37" s="21" t="s">
        <v>2676</v>
      </c>
      <c r="E37" s="20" t="s">
        <v>2394</v>
      </c>
      <c r="F37" s="20" t="s">
        <v>17</v>
      </c>
      <c r="G37" s="20">
        <v>119.25</v>
      </c>
      <c r="H37" s="188">
        <v>61.54</v>
      </c>
    </row>
    <row r="38" spans="1:8" ht="33" customHeight="1" x14ac:dyDescent="0.2">
      <c r="A38" s="219">
        <v>33</v>
      </c>
      <c r="B38" s="23">
        <v>122</v>
      </c>
      <c r="C38" s="23" t="s">
        <v>14</v>
      </c>
      <c r="D38" s="184" t="s">
        <v>42</v>
      </c>
      <c r="E38" s="23" t="s">
        <v>2394</v>
      </c>
      <c r="F38" s="23" t="s">
        <v>15</v>
      </c>
      <c r="G38" s="23">
        <v>50.135735799999999</v>
      </c>
      <c r="H38" s="187">
        <v>52.7</v>
      </c>
    </row>
    <row r="39" spans="1:8" ht="33" customHeight="1" x14ac:dyDescent="0.2">
      <c r="A39" s="219">
        <v>34</v>
      </c>
      <c r="B39" s="23">
        <v>138</v>
      </c>
      <c r="C39" s="23" t="s">
        <v>20</v>
      </c>
      <c r="D39" s="184" t="s">
        <v>3116</v>
      </c>
      <c r="E39" s="23" t="s">
        <v>2394</v>
      </c>
      <c r="F39" s="23" t="s">
        <v>3117</v>
      </c>
      <c r="G39" s="23">
        <v>1.89</v>
      </c>
      <c r="H39" s="187">
        <v>71.510000000000005</v>
      </c>
    </row>
    <row r="40" spans="1:8" ht="33" customHeight="1" x14ac:dyDescent="0.2">
      <c r="A40" s="219">
        <v>35</v>
      </c>
      <c r="B40" s="20">
        <v>13959</v>
      </c>
      <c r="C40" s="20" t="s">
        <v>20</v>
      </c>
      <c r="D40" s="21" t="s">
        <v>2757</v>
      </c>
      <c r="E40" s="20" t="s">
        <v>2394</v>
      </c>
      <c r="F40" s="20" t="s">
        <v>27</v>
      </c>
      <c r="G40" s="20">
        <v>275</v>
      </c>
      <c r="H40" s="188">
        <v>79.98</v>
      </c>
    </row>
    <row r="41" spans="1:8" ht="33" customHeight="1" x14ac:dyDescent="0.2">
      <c r="A41" s="219">
        <v>36</v>
      </c>
      <c r="B41" s="23">
        <v>7334</v>
      </c>
      <c r="C41" s="23" t="s">
        <v>14</v>
      </c>
      <c r="D41" s="184" t="s">
        <v>3007</v>
      </c>
      <c r="E41" s="23" t="s">
        <v>2394</v>
      </c>
      <c r="F41" s="23" t="s">
        <v>36</v>
      </c>
      <c r="G41" s="23">
        <v>18</v>
      </c>
      <c r="H41" s="187">
        <v>14.48</v>
      </c>
    </row>
    <row r="42" spans="1:8" ht="33" customHeight="1" x14ac:dyDescent="0.2">
      <c r="A42" s="219">
        <v>37</v>
      </c>
      <c r="B42" s="23">
        <v>123</v>
      </c>
      <c r="C42" s="23" t="s">
        <v>14</v>
      </c>
      <c r="D42" s="184" t="s">
        <v>69</v>
      </c>
      <c r="E42" s="23" t="s">
        <v>2394</v>
      </c>
      <c r="F42" s="23" t="s">
        <v>36</v>
      </c>
      <c r="G42" s="23">
        <v>186.95881600000001</v>
      </c>
      <c r="H42" s="187">
        <v>9.7100000000000009</v>
      </c>
    </row>
    <row r="43" spans="1:8" ht="33" customHeight="1" x14ac:dyDescent="0.2">
      <c r="A43" s="219">
        <v>38</v>
      </c>
      <c r="B43" s="23">
        <v>43617</v>
      </c>
      <c r="C43" s="23" t="s">
        <v>14</v>
      </c>
      <c r="D43" s="184" t="s">
        <v>4034</v>
      </c>
      <c r="E43" s="23" t="s">
        <v>2394</v>
      </c>
      <c r="F43" s="23" t="s">
        <v>36</v>
      </c>
      <c r="G43" s="23">
        <v>1.89E-2</v>
      </c>
      <c r="H43" s="187">
        <v>10.76</v>
      </c>
    </row>
    <row r="44" spans="1:8" ht="33" customHeight="1" x14ac:dyDescent="0.2">
      <c r="A44" s="219">
        <v>39</v>
      </c>
      <c r="B44" s="23">
        <v>132</v>
      </c>
      <c r="C44" s="23" t="s">
        <v>14</v>
      </c>
      <c r="D44" s="184" t="s">
        <v>2799</v>
      </c>
      <c r="E44" s="23" t="s">
        <v>2394</v>
      </c>
      <c r="F44" s="23" t="s">
        <v>36</v>
      </c>
      <c r="G44" s="23">
        <v>209.77</v>
      </c>
      <c r="H44" s="187">
        <v>9.98</v>
      </c>
    </row>
    <row r="45" spans="1:8" ht="33" customHeight="1" x14ac:dyDescent="0.2">
      <c r="A45" s="219">
        <v>40</v>
      </c>
      <c r="B45" s="23">
        <v>3124</v>
      </c>
      <c r="C45" s="23" t="s">
        <v>20</v>
      </c>
      <c r="D45" s="184" t="s">
        <v>3732</v>
      </c>
      <c r="E45" s="23" t="s">
        <v>2394</v>
      </c>
      <c r="F45" s="23" t="s">
        <v>91</v>
      </c>
      <c r="G45" s="23">
        <v>30</v>
      </c>
      <c r="H45" s="187">
        <v>4.84</v>
      </c>
    </row>
    <row r="46" spans="1:8" ht="33" customHeight="1" x14ac:dyDescent="0.2">
      <c r="A46" s="219">
        <v>41</v>
      </c>
      <c r="B46" s="23">
        <v>3092</v>
      </c>
      <c r="C46" s="23" t="s">
        <v>20</v>
      </c>
      <c r="D46" s="184" t="s">
        <v>3733</v>
      </c>
      <c r="E46" s="23" t="s">
        <v>2394</v>
      </c>
      <c r="F46" s="23" t="s">
        <v>115</v>
      </c>
      <c r="G46" s="23">
        <v>13.75</v>
      </c>
      <c r="H46" s="187">
        <v>29.09</v>
      </c>
    </row>
    <row r="47" spans="1:8" ht="33" customHeight="1" x14ac:dyDescent="0.2">
      <c r="A47" s="219">
        <v>42</v>
      </c>
      <c r="B47" s="20">
        <v>37370</v>
      </c>
      <c r="C47" s="20" t="s">
        <v>14</v>
      </c>
      <c r="D47" s="21" t="s">
        <v>4331</v>
      </c>
      <c r="E47" s="20" t="s">
        <v>4332</v>
      </c>
      <c r="F47" s="20" t="s">
        <v>297</v>
      </c>
      <c r="G47" s="185">
        <v>165341.82691790001</v>
      </c>
      <c r="H47" s="188">
        <v>1.86</v>
      </c>
    </row>
    <row r="48" spans="1:8" ht="33" customHeight="1" x14ac:dyDescent="0.2">
      <c r="A48" s="219">
        <v>43</v>
      </c>
      <c r="B48" s="20">
        <v>40862</v>
      </c>
      <c r="C48" s="20" t="s">
        <v>14</v>
      </c>
      <c r="D48" s="21" t="s">
        <v>4333</v>
      </c>
      <c r="E48" s="20" t="s">
        <v>2394</v>
      </c>
      <c r="F48" s="20" t="s">
        <v>195</v>
      </c>
      <c r="G48" s="20">
        <v>684</v>
      </c>
      <c r="H48" s="188">
        <v>350</v>
      </c>
    </row>
    <row r="49" spans="1:8" ht="33" customHeight="1" x14ac:dyDescent="0.2">
      <c r="A49" s="219">
        <v>44</v>
      </c>
      <c r="B49" s="20" t="s">
        <v>4991</v>
      </c>
      <c r="C49" s="20" t="s">
        <v>4992</v>
      </c>
      <c r="D49" s="21" t="s">
        <v>4993</v>
      </c>
      <c r="E49" s="20" t="s">
        <v>2394</v>
      </c>
      <c r="F49" s="20" t="s">
        <v>1462</v>
      </c>
      <c r="G49" s="20" t="s">
        <v>4994</v>
      </c>
      <c r="H49" s="188">
        <v>269.38</v>
      </c>
    </row>
    <row r="50" spans="1:8" ht="33" customHeight="1" x14ac:dyDescent="0.2">
      <c r="A50" s="219">
        <v>45</v>
      </c>
      <c r="B50" s="23">
        <v>160</v>
      </c>
      <c r="C50" s="23" t="s">
        <v>20</v>
      </c>
      <c r="D50" s="184" t="s">
        <v>3854</v>
      </c>
      <c r="E50" s="23" t="s">
        <v>2402</v>
      </c>
      <c r="F50" s="23" t="s">
        <v>3855</v>
      </c>
      <c r="G50" s="186">
        <v>5638.5</v>
      </c>
      <c r="H50" s="187">
        <v>0.5</v>
      </c>
    </row>
    <row r="51" spans="1:8" ht="33" customHeight="1" x14ac:dyDescent="0.2">
      <c r="A51" s="219">
        <v>46</v>
      </c>
      <c r="B51" s="23">
        <v>4182</v>
      </c>
      <c r="C51" s="23" t="s">
        <v>20</v>
      </c>
      <c r="D51" s="184" t="s">
        <v>3850</v>
      </c>
      <c r="E51" s="23" t="s">
        <v>2494</v>
      </c>
      <c r="F51" s="23" t="s">
        <v>2780</v>
      </c>
      <c r="G51" s="186">
        <v>2112.75</v>
      </c>
      <c r="H51" s="187">
        <v>1.25</v>
      </c>
    </row>
    <row r="52" spans="1:8" ht="33" customHeight="1" x14ac:dyDescent="0.2">
      <c r="A52" s="219">
        <v>47</v>
      </c>
      <c r="B52" s="20">
        <v>12749</v>
      </c>
      <c r="C52" s="20" t="s">
        <v>20</v>
      </c>
      <c r="D52" s="21" t="s">
        <v>2779</v>
      </c>
      <c r="E52" s="20" t="s">
        <v>2494</v>
      </c>
      <c r="F52" s="20" t="s">
        <v>2780</v>
      </c>
      <c r="G52" s="20">
        <v>293.75</v>
      </c>
      <c r="H52" s="188">
        <v>80</v>
      </c>
    </row>
    <row r="53" spans="1:8" ht="33" customHeight="1" x14ac:dyDescent="0.2">
      <c r="A53" s="219">
        <v>48</v>
      </c>
      <c r="B53" s="23">
        <v>21908</v>
      </c>
      <c r="C53" s="23" t="s">
        <v>16</v>
      </c>
      <c r="D53" s="184" t="s">
        <v>2940</v>
      </c>
      <c r="E53" s="23" t="s">
        <v>2394</v>
      </c>
      <c r="F53" s="23" t="s">
        <v>195</v>
      </c>
      <c r="G53" s="23">
        <v>11.9</v>
      </c>
      <c r="H53" s="187">
        <v>22</v>
      </c>
    </row>
    <row r="54" spans="1:8" ht="33" customHeight="1" x14ac:dyDescent="0.2">
      <c r="A54" s="219">
        <v>49</v>
      </c>
      <c r="B54" s="23">
        <v>301</v>
      </c>
      <c r="C54" s="23" t="s">
        <v>14</v>
      </c>
      <c r="D54" s="184" t="s">
        <v>43</v>
      </c>
      <c r="E54" s="23" t="s">
        <v>2394</v>
      </c>
      <c r="F54" s="23" t="s">
        <v>15</v>
      </c>
      <c r="G54" s="23">
        <v>10</v>
      </c>
      <c r="H54" s="187">
        <v>3.75</v>
      </c>
    </row>
    <row r="55" spans="1:8" ht="33" customHeight="1" x14ac:dyDescent="0.2">
      <c r="A55" s="219">
        <v>50</v>
      </c>
      <c r="B55" s="23">
        <v>296</v>
      </c>
      <c r="C55" s="23" t="s">
        <v>14</v>
      </c>
      <c r="D55" s="184" t="s">
        <v>44</v>
      </c>
      <c r="E55" s="23" t="s">
        <v>2394</v>
      </c>
      <c r="F55" s="23" t="s">
        <v>15</v>
      </c>
      <c r="G55" s="23">
        <v>10</v>
      </c>
      <c r="H55" s="187">
        <v>2.12</v>
      </c>
    </row>
    <row r="56" spans="1:8" ht="33" customHeight="1" x14ac:dyDescent="0.2">
      <c r="A56" s="219">
        <v>51</v>
      </c>
      <c r="B56" s="23">
        <v>297</v>
      </c>
      <c r="C56" s="23" t="s">
        <v>14</v>
      </c>
      <c r="D56" s="184" t="s">
        <v>45</v>
      </c>
      <c r="E56" s="23" t="s">
        <v>2394</v>
      </c>
      <c r="F56" s="23" t="s">
        <v>15</v>
      </c>
      <c r="G56" s="23">
        <v>10</v>
      </c>
      <c r="H56" s="187">
        <v>3.11</v>
      </c>
    </row>
    <row r="57" spans="1:8" ht="33" customHeight="1" x14ac:dyDescent="0.2">
      <c r="A57" s="219">
        <v>52</v>
      </c>
      <c r="B57" s="23">
        <v>299</v>
      </c>
      <c r="C57" s="23" t="s">
        <v>14</v>
      </c>
      <c r="D57" s="184" t="s">
        <v>4176</v>
      </c>
      <c r="E57" s="23" t="s">
        <v>2394</v>
      </c>
      <c r="F57" s="23" t="s">
        <v>15</v>
      </c>
      <c r="G57" s="23">
        <v>150.02160000000001</v>
      </c>
      <c r="H57" s="187">
        <v>4.4000000000000004</v>
      </c>
    </row>
    <row r="58" spans="1:8" ht="33" customHeight="1" x14ac:dyDescent="0.2">
      <c r="A58" s="219">
        <v>53</v>
      </c>
      <c r="B58" s="23">
        <v>300</v>
      </c>
      <c r="C58" s="23" t="s">
        <v>14</v>
      </c>
      <c r="D58" s="184" t="s">
        <v>4178</v>
      </c>
      <c r="E58" s="23" t="s">
        <v>2394</v>
      </c>
      <c r="F58" s="23" t="s">
        <v>15</v>
      </c>
      <c r="G58" s="23">
        <v>17.3874</v>
      </c>
      <c r="H58" s="187">
        <v>15.22</v>
      </c>
    </row>
    <row r="59" spans="1:8" ht="33" customHeight="1" x14ac:dyDescent="0.2">
      <c r="A59" s="219">
        <v>54</v>
      </c>
      <c r="B59" s="23">
        <v>20085</v>
      </c>
      <c r="C59" s="23" t="s">
        <v>14</v>
      </c>
      <c r="D59" s="184" t="s">
        <v>3164</v>
      </c>
      <c r="E59" s="23" t="s">
        <v>2394</v>
      </c>
      <c r="F59" s="23" t="s">
        <v>15</v>
      </c>
      <c r="G59" s="23">
        <v>30</v>
      </c>
      <c r="H59" s="187">
        <v>2.78</v>
      </c>
    </row>
    <row r="60" spans="1:8" ht="33" customHeight="1" x14ac:dyDescent="0.2">
      <c r="A60" s="219">
        <v>55</v>
      </c>
      <c r="B60" s="23">
        <v>298</v>
      </c>
      <c r="C60" s="23" t="s">
        <v>14</v>
      </c>
      <c r="D60" s="184" t="s">
        <v>3273</v>
      </c>
      <c r="E60" s="23" t="s">
        <v>2394</v>
      </c>
      <c r="F60" s="23" t="s">
        <v>15</v>
      </c>
      <c r="G60" s="23">
        <v>271.13920000000002</v>
      </c>
      <c r="H60" s="187">
        <v>3.38</v>
      </c>
    </row>
    <row r="61" spans="1:8" ht="33" customHeight="1" x14ac:dyDescent="0.2">
      <c r="A61" s="219">
        <v>56</v>
      </c>
      <c r="B61" s="23">
        <v>305</v>
      </c>
      <c r="C61" s="23" t="s">
        <v>14</v>
      </c>
      <c r="D61" s="184" t="s">
        <v>46</v>
      </c>
      <c r="E61" s="23" t="s">
        <v>2394</v>
      </c>
      <c r="F61" s="23" t="s">
        <v>15</v>
      </c>
      <c r="G61" s="23">
        <v>4</v>
      </c>
      <c r="H61" s="187">
        <v>13.07</v>
      </c>
    </row>
    <row r="62" spans="1:8" ht="33" customHeight="1" x14ac:dyDescent="0.2">
      <c r="A62" s="219">
        <v>57</v>
      </c>
      <c r="B62" s="23">
        <v>6138</v>
      </c>
      <c r="C62" s="23" t="s">
        <v>14</v>
      </c>
      <c r="D62" s="184" t="s">
        <v>3349</v>
      </c>
      <c r="E62" s="23" t="s">
        <v>2394</v>
      </c>
      <c r="F62" s="23" t="s">
        <v>15</v>
      </c>
      <c r="G62" s="23">
        <v>95</v>
      </c>
      <c r="H62" s="187">
        <v>11.81</v>
      </c>
    </row>
    <row r="63" spans="1:8" ht="33" customHeight="1" x14ac:dyDescent="0.2">
      <c r="A63" s="219">
        <v>58</v>
      </c>
      <c r="B63" s="23">
        <v>43446</v>
      </c>
      <c r="C63" s="23" t="s">
        <v>14</v>
      </c>
      <c r="D63" s="184" t="s">
        <v>3319</v>
      </c>
      <c r="E63" s="23" t="s">
        <v>2394</v>
      </c>
      <c r="F63" s="23" t="s">
        <v>15</v>
      </c>
      <c r="G63" s="23">
        <v>4</v>
      </c>
      <c r="H63" s="187">
        <v>566.4</v>
      </c>
    </row>
    <row r="64" spans="1:8" ht="33" customHeight="1" x14ac:dyDescent="0.2">
      <c r="A64" s="219">
        <v>59</v>
      </c>
      <c r="B64" s="23">
        <v>43447</v>
      </c>
      <c r="C64" s="23" t="s">
        <v>14</v>
      </c>
      <c r="D64" s="184" t="s">
        <v>3320</v>
      </c>
      <c r="E64" s="23" t="s">
        <v>2394</v>
      </c>
      <c r="F64" s="23" t="s">
        <v>15</v>
      </c>
      <c r="G64" s="23">
        <v>6</v>
      </c>
      <c r="H64" s="187">
        <v>695.58</v>
      </c>
    </row>
    <row r="65" spans="1:8" ht="33" customHeight="1" x14ac:dyDescent="0.2">
      <c r="A65" s="219">
        <v>60</v>
      </c>
      <c r="B65" s="20" t="s">
        <v>5156</v>
      </c>
      <c r="C65" s="20" t="s">
        <v>13</v>
      </c>
      <c r="D65" s="21" t="s">
        <v>3957</v>
      </c>
      <c r="E65" s="20" t="s">
        <v>2402</v>
      </c>
      <c r="F65" s="20" t="s">
        <v>18</v>
      </c>
      <c r="G65" s="20">
        <v>150</v>
      </c>
      <c r="H65" s="188">
        <v>1100</v>
      </c>
    </row>
    <row r="66" spans="1:8" ht="42.75" customHeight="1" x14ac:dyDescent="0.2">
      <c r="A66" s="219">
        <v>61</v>
      </c>
      <c r="B66" s="23">
        <v>42425</v>
      </c>
      <c r="C66" s="23" t="s">
        <v>14</v>
      </c>
      <c r="D66" s="184" t="s">
        <v>2496</v>
      </c>
      <c r="E66" s="23" t="s">
        <v>2467</v>
      </c>
      <c r="F66" s="23" t="s">
        <v>15</v>
      </c>
      <c r="G66" s="23">
        <v>0.5</v>
      </c>
      <c r="H66" s="187">
        <v>2256.5700000000002</v>
      </c>
    </row>
    <row r="67" spans="1:8" ht="24.75" customHeight="1" x14ac:dyDescent="0.2">
      <c r="A67" s="219">
        <v>62</v>
      </c>
      <c r="B67" s="23">
        <v>43130</v>
      </c>
      <c r="C67" s="23" t="s">
        <v>14</v>
      </c>
      <c r="D67" s="184" t="s">
        <v>2652</v>
      </c>
      <c r="E67" s="23" t="s">
        <v>2394</v>
      </c>
      <c r="F67" s="23" t="s">
        <v>17</v>
      </c>
      <c r="G67" s="23">
        <v>200.8845</v>
      </c>
      <c r="H67" s="187">
        <v>17</v>
      </c>
    </row>
    <row r="68" spans="1:8" ht="42.75" customHeight="1" x14ac:dyDescent="0.2">
      <c r="A68" s="219">
        <v>63</v>
      </c>
      <c r="B68" s="23">
        <v>345</v>
      </c>
      <c r="C68" s="23" t="s">
        <v>14</v>
      </c>
      <c r="D68" s="184" t="s">
        <v>2897</v>
      </c>
      <c r="E68" s="23" t="s">
        <v>2394</v>
      </c>
      <c r="F68" s="23" t="s">
        <v>17</v>
      </c>
      <c r="G68" s="23">
        <v>3.75</v>
      </c>
      <c r="H68" s="187">
        <v>24.25</v>
      </c>
    </row>
    <row r="69" spans="1:8" ht="42.75" customHeight="1" x14ac:dyDescent="0.2">
      <c r="A69" s="219">
        <v>64</v>
      </c>
      <c r="B69" s="23">
        <v>43131</v>
      </c>
      <c r="C69" s="23" t="s">
        <v>14</v>
      </c>
      <c r="D69" s="184" t="s">
        <v>2892</v>
      </c>
      <c r="E69" s="23" t="s">
        <v>2394</v>
      </c>
      <c r="F69" s="23" t="s">
        <v>17</v>
      </c>
      <c r="G69" s="23">
        <v>10.65</v>
      </c>
      <c r="H69" s="187">
        <v>19.739999999999998</v>
      </c>
    </row>
    <row r="70" spans="1:8" ht="24.75" customHeight="1" x14ac:dyDescent="0.2">
      <c r="A70" s="219">
        <v>65</v>
      </c>
      <c r="B70" s="20">
        <v>43132</v>
      </c>
      <c r="C70" s="20" t="s">
        <v>14</v>
      </c>
      <c r="D70" s="21" t="s">
        <v>19</v>
      </c>
      <c r="E70" s="20" t="s">
        <v>2394</v>
      </c>
      <c r="F70" s="20" t="s">
        <v>17</v>
      </c>
      <c r="G70" s="20">
        <v>420.94000360000001</v>
      </c>
      <c r="H70" s="188">
        <v>17</v>
      </c>
    </row>
    <row r="71" spans="1:8" ht="42.75" customHeight="1" x14ac:dyDescent="0.2">
      <c r="A71" s="219">
        <v>66</v>
      </c>
      <c r="B71" s="23">
        <v>337</v>
      </c>
      <c r="C71" s="23" t="s">
        <v>14</v>
      </c>
      <c r="D71" s="184" t="s">
        <v>4046</v>
      </c>
      <c r="E71" s="23" t="s">
        <v>2394</v>
      </c>
      <c r="F71" s="23" t="s">
        <v>17</v>
      </c>
      <c r="G71" s="23">
        <v>0.626</v>
      </c>
      <c r="H71" s="187">
        <v>13.92</v>
      </c>
    </row>
    <row r="72" spans="1:8" ht="42.75" customHeight="1" x14ac:dyDescent="0.2">
      <c r="A72" s="219">
        <v>67</v>
      </c>
      <c r="B72" s="23" t="s">
        <v>3654</v>
      </c>
      <c r="C72" s="23" t="s">
        <v>13</v>
      </c>
      <c r="D72" s="184" t="s">
        <v>3655</v>
      </c>
      <c r="E72" s="23" t="s">
        <v>2394</v>
      </c>
      <c r="F72" s="23" t="s">
        <v>5</v>
      </c>
      <c r="G72" s="23">
        <v>5</v>
      </c>
      <c r="H72" s="187">
        <v>286.39</v>
      </c>
    </row>
    <row r="73" spans="1:8" ht="33" customHeight="1" x14ac:dyDescent="0.2">
      <c r="A73" s="219">
        <v>68</v>
      </c>
      <c r="B73" s="23" t="s">
        <v>3656</v>
      </c>
      <c r="C73" s="23" t="s">
        <v>2810</v>
      </c>
      <c r="D73" s="184" t="s">
        <v>3657</v>
      </c>
      <c r="E73" s="23" t="s">
        <v>2394</v>
      </c>
      <c r="F73" s="23" t="s">
        <v>5</v>
      </c>
      <c r="G73" s="23">
        <v>1</v>
      </c>
      <c r="H73" s="187">
        <v>277.83</v>
      </c>
    </row>
    <row r="74" spans="1:8" ht="33" customHeight="1" x14ac:dyDescent="0.2">
      <c r="A74" s="219">
        <v>69</v>
      </c>
      <c r="B74" s="23" t="s">
        <v>5115</v>
      </c>
      <c r="C74" s="23" t="s">
        <v>13</v>
      </c>
      <c r="D74" s="184" t="s">
        <v>3994</v>
      </c>
      <c r="E74" s="23" t="s">
        <v>2460</v>
      </c>
      <c r="F74" s="23" t="s">
        <v>5</v>
      </c>
      <c r="G74" s="23" t="s">
        <v>4994</v>
      </c>
      <c r="H74" s="187">
        <v>4.41</v>
      </c>
    </row>
    <row r="75" spans="1:8" ht="33" customHeight="1" x14ac:dyDescent="0.2">
      <c r="A75" s="219">
        <v>70</v>
      </c>
      <c r="B75" s="23" t="s">
        <v>3993</v>
      </c>
      <c r="C75" s="23" t="s">
        <v>13</v>
      </c>
      <c r="D75" s="184" t="s">
        <v>3994</v>
      </c>
      <c r="E75" s="23" t="s">
        <v>2460</v>
      </c>
      <c r="F75" s="23" t="s">
        <v>5</v>
      </c>
      <c r="G75" s="23">
        <v>36</v>
      </c>
      <c r="H75" s="187">
        <v>4.41</v>
      </c>
    </row>
    <row r="76" spans="1:8" ht="33" customHeight="1" x14ac:dyDescent="0.2">
      <c r="A76" s="219">
        <v>71</v>
      </c>
      <c r="B76" s="23">
        <v>366</v>
      </c>
      <c r="C76" s="23" t="s">
        <v>14</v>
      </c>
      <c r="D76" s="184" t="s">
        <v>2807</v>
      </c>
      <c r="E76" s="23" t="s">
        <v>2394</v>
      </c>
      <c r="F76" s="23" t="s">
        <v>71</v>
      </c>
      <c r="G76" s="23">
        <v>0.8</v>
      </c>
      <c r="H76" s="187">
        <v>70</v>
      </c>
    </row>
    <row r="77" spans="1:8" ht="26.25" customHeight="1" x14ac:dyDescent="0.2">
      <c r="A77" s="219">
        <v>72</v>
      </c>
      <c r="B77" s="20">
        <v>367</v>
      </c>
      <c r="C77" s="20" t="s">
        <v>14</v>
      </c>
      <c r="D77" s="21" t="s">
        <v>70</v>
      </c>
      <c r="E77" s="20" t="s">
        <v>2394</v>
      </c>
      <c r="F77" s="20" t="s">
        <v>71</v>
      </c>
      <c r="G77" s="20">
        <v>243.7711955</v>
      </c>
      <c r="H77" s="188">
        <v>70.91</v>
      </c>
    </row>
    <row r="78" spans="1:8" ht="26.25" customHeight="1" x14ac:dyDescent="0.2">
      <c r="A78" s="219">
        <v>73</v>
      </c>
      <c r="B78" s="20">
        <v>370</v>
      </c>
      <c r="C78" s="20" t="s">
        <v>14</v>
      </c>
      <c r="D78" s="21" t="s">
        <v>2761</v>
      </c>
      <c r="E78" s="20" t="s">
        <v>2394</v>
      </c>
      <c r="F78" s="20" t="s">
        <v>71</v>
      </c>
      <c r="G78" s="20">
        <v>569.34964939999998</v>
      </c>
      <c r="H78" s="188">
        <v>70</v>
      </c>
    </row>
    <row r="79" spans="1:8" ht="26.25" customHeight="1" x14ac:dyDescent="0.2">
      <c r="A79" s="219">
        <v>74</v>
      </c>
      <c r="B79" s="23">
        <v>368</v>
      </c>
      <c r="C79" s="23" t="s">
        <v>14</v>
      </c>
      <c r="D79" s="184" t="s">
        <v>2600</v>
      </c>
      <c r="E79" s="23" t="s">
        <v>2394</v>
      </c>
      <c r="F79" s="23" t="s">
        <v>71</v>
      </c>
      <c r="G79" s="23">
        <v>125</v>
      </c>
      <c r="H79" s="187">
        <v>35</v>
      </c>
    </row>
    <row r="80" spans="1:8" ht="26.25" customHeight="1" x14ac:dyDescent="0.2">
      <c r="A80" s="219">
        <v>75</v>
      </c>
      <c r="B80" s="23">
        <v>203</v>
      </c>
      <c r="C80" s="23" t="s">
        <v>20</v>
      </c>
      <c r="D80" s="184" t="s">
        <v>3442</v>
      </c>
      <c r="E80" s="23" t="s">
        <v>2394</v>
      </c>
      <c r="F80" s="23" t="s">
        <v>71</v>
      </c>
      <c r="G80" s="23">
        <v>64</v>
      </c>
      <c r="H80" s="187">
        <v>95</v>
      </c>
    </row>
    <row r="81" spans="1:8" ht="40.5" customHeight="1" x14ac:dyDescent="0.2">
      <c r="A81" s="219">
        <v>76</v>
      </c>
      <c r="B81" s="20">
        <v>1381</v>
      </c>
      <c r="C81" s="20" t="s">
        <v>14</v>
      </c>
      <c r="D81" s="21" t="s">
        <v>2901</v>
      </c>
      <c r="E81" s="20" t="s">
        <v>2394</v>
      </c>
      <c r="F81" s="20" t="s">
        <v>17</v>
      </c>
      <c r="G81" s="185">
        <v>9131</v>
      </c>
      <c r="H81" s="188">
        <v>1.07</v>
      </c>
    </row>
    <row r="82" spans="1:8" ht="27" customHeight="1" x14ac:dyDescent="0.2">
      <c r="A82" s="219">
        <v>77</v>
      </c>
      <c r="B82" s="23">
        <v>37595</v>
      </c>
      <c r="C82" s="23" t="s">
        <v>14</v>
      </c>
      <c r="D82" s="184" t="s">
        <v>72</v>
      </c>
      <c r="E82" s="23" t="s">
        <v>2394</v>
      </c>
      <c r="F82" s="23" t="s">
        <v>17</v>
      </c>
      <c r="G82" s="186">
        <v>1493.25</v>
      </c>
      <c r="H82" s="187">
        <v>3.29</v>
      </c>
    </row>
    <row r="83" spans="1:8" ht="44.25" customHeight="1" x14ac:dyDescent="0.2">
      <c r="A83" s="219">
        <v>78</v>
      </c>
      <c r="B83" s="23">
        <v>37596</v>
      </c>
      <c r="C83" s="23" t="s">
        <v>14</v>
      </c>
      <c r="D83" s="184" t="s">
        <v>2677</v>
      </c>
      <c r="E83" s="23" t="s">
        <v>2394</v>
      </c>
      <c r="F83" s="23" t="s">
        <v>17</v>
      </c>
      <c r="G83" s="23">
        <v>218.25</v>
      </c>
      <c r="H83" s="187">
        <v>3.77</v>
      </c>
    </row>
    <row r="84" spans="1:8" ht="29.25" customHeight="1" x14ac:dyDescent="0.2">
      <c r="A84" s="219">
        <v>79</v>
      </c>
      <c r="B84" s="23">
        <v>3374</v>
      </c>
      <c r="C84" s="23" t="s">
        <v>20</v>
      </c>
      <c r="D84" s="184" t="s">
        <v>4030</v>
      </c>
      <c r="E84" s="23" t="s">
        <v>2394</v>
      </c>
      <c r="F84" s="23" t="s">
        <v>27</v>
      </c>
      <c r="G84" s="23">
        <v>541.79999999999995</v>
      </c>
      <c r="H84" s="187">
        <v>2.46</v>
      </c>
    </row>
    <row r="85" spans="1:8" ht="29.25" customHeight="1" x14ac:dyDescent="0.2">
      <c r="A85" s="219">
        <v>80</v>
      </c>
      <c r="B85" s="20">
        <v>135</v>
      </c>
      <c r="C85" s="20" t="s">
        <v>14</v>
      </c>
      <c r="D85" s="21" t="s">
        <v>2920</v>
      </c>
      <c r="E85" s="20" t="s">
        <v>2394</v>
      </c>
      <c r="F85" s="20" t="s">
        <v>17</v>
      </c>
      <c r="G85" s="185">
        <v>1850</v>
      </c>
      <c r="H85" s="188">
        <v>4.45</v>
      </c>
    </row>
    <row r="86" spans="1:8" ht="29.25" customHeight="1" x14ac:dyDescent="0.2">
      <c r="A86" s="219">
        <v>81</v>
      </c>
      <c r="B86" s="20" t="s">
        <v>2816</v>
      </c>
      <c r="C86" s="20" t="s">
        <v>2810</v>
      </c>
      <c r="D86" s="21" t="s">
        <v>2817</v>
      </c>
      <c r="E86" s="20" t="s">
        <v>2394</v>
      </c>
      <c r="F86" s="20" t="s">
        <v>17</v>
      </c>
      <c r="G86" s="20">
        <v>32.25</v>
      </c>
      <c r="H86" s="188">
        <v>4.21</v>
      </c>
    </row>
    <row r="87" spans="1:8" ht="29.25" customHeight="1" x14ac:dyDescent="0.2">
      <c r="A87" s="219">
        <v>82</v>
      </c>
      <c r="B87" s="20" t="s">
        <v>2812</v>
      </c>
      <c r="C87" s="20" t="s">
        <v>2810</v>
      </c>
      <c r="D87" s="21" t="s">
        <v>2813</v>
      </c>
      <c r="E87" s="20" t="s">
        <v>2394</v>
      </c>
      <c r="F87" s="20" t="s">
        <v>17</v>
      </c>
      <c r="G87" s="20">
        <v>45</v>
      </c>
      <c r="H87" s="188">
        <v>4.6100000000000003</v>
      </c>
    </row>
    <row r="88" spans="1:8" ht="33" customHeight="1" x14ac:dyDescent="0.2">
      <c r="A88" s="219">
        <v>83</v>
      </c>
      <c r="B88" s="20">
        <v>36886</v>
      </c>
      <c r="C88" s="20" t="s">
        <v>14</v>
      </c>
      <c r="D88" s="21" t="s">
        <v>4031</v>
      </c>
      <c r="E88" s="20" t="s">
        <v>2394</v>
      </c>
      <c r="F88" s="20" t="s">
        <v>17</v>
      </c>
      <c r="G88" s="185">
        <v>30607.5</v>
      </c>
      <c r="H88" s="188">
        <v>1.1100000000000001</v>
      </c>
    </row>
    <row r="89" spans="1:8" ht="33" customHeight="1" x14ac:dyDescent="0.2">
      <c r="A89" s="219">
        <v>84</v>
      </c>
      <c r="B89" s="23">
        <v>11645</v>
      </c>
      <c r="C89" s="23" t="s">
        <v>20</v>
      </c>
      <c r="D89" s="184" t="s">
        <v>2495</v>
      </c>
      <c r="E89" s="23" t="s">
        <v>2394</v>
      </c>
      <c r="F89" s="23" t="s">
        <v>24</v>
      </c>
      <c r="G89" s="23">
        <v>0.85</v>
      </c>
      <c r="H89" s="187">
        <v>2192.84</v>
      </c>
    </row>
    <row r="90" spans="1:8" ht="33" customHeight="1" x14ac:dyDescent="0.2">
      <c r="A90" s="219">
        <v>85</v>
      </c>
      <c r="B90" s="23" t="s">
        <v>2488</v>
      </c>
      <c r="C90" s="23" t="s">
        <v>13</v>
      </c>
      <c r="D90" s="184" t="s">
        <v>2489</v>
      </c>
      <c r="E90" s="23" t="s">
        <v>2394</v>
      </c>
      <c r="F90" s="23" t="s">
        <v>5</v>
      </c>
      <c r="G90" s="23">
        <v>8.5000000000000006E-2</v>
      </c>
      <c r="H90" s="187">
        <v>784.9</v>
      </c>
    </row>
    <row r="91" spans="1:8" ht="18.75" customHeight="1" x14ac:dyDescent="0.2">
      <c r="A91" s="219">
        <v>86</v>
      </c>
      <c r="B91" s="23" t="s">
        <v>2473</v>
      </c>
      <c r="C91" s="23" t="s">
        <v>13</v>
      </c>
      <c r="D91" s="184" t="s">
        <v>2474</v>
      </c>
      <c r="E91" s="23" t="s">
        <v>2394</v>
      </c>
      <c r="F91" s="23" t="s">
        <v>5</v>
      </c>
      <c r="G91" s="23">
        <v>8.5000000000000006E-2</v>
      </c>
      <c r="H91" s="187">
        <v>506.29</v>
      </c>
    </row>
    <row r="92" spans="1:8" ht="33" customHeight="1" x14ac:dyDescent="0.2">
      <c r="A92" s="219">
        <v>87</v>
      </c>
      <c r="B92" s="23" t="s">
        <v>2471</v>
      </c>
      <c r="C92" s="23" t="s">
        <v>2469</v>
      </c>
      <c r="D92" s="184" t="s">
        <v>2472</v>
      </c>
      <c r="E92" s="23" t="s">
        <v>2394</v>
      </c>
      <c r="F92" s="23" t="s">
        <v>15</v>
      </c>
      <c r="G92" s="23">
        <v>0.34</v>
      </c>
      <c r="H92" s="187">
        <v>733.76</v>
      </c>
    </row>
    <row r="93" spans="1:8" ht="58.5" customHeight="1" x14ac:dyDescent="0.2">
      <c r="A93" s="219">
        <v>88</v>
      </c>
      <c r="B93" s="23" t="s">
        <v>2468</v>
      </c>
      <c r="C93" s="23" t="s">
        <v>2469</v>
      </c>
      <c r="D93" s="184" t="s">
        <v>2470</v>
      </c>
      <c r="E93" s="23" t="s">
        <v>2394</v>
      </c>
      <c r="F93" s="23" t="s">
        <v>15</v>
      </c>
      <c r="G93" s="23">
        <v>0.34</v>
      </c>
      <c r="H93" s="187">
        <v>919.56</v>
      </c>
    </row>
    <row r="94" spans="1:8" ht="24.75" customHeight="1" x14ac:dyDescent="0.2">
      <c r="A94" s="219">
        <v>89</v>
      </c>
      <c r="B94" s="23">
        <v>208</v>
      </c>
      <c r="C94" s="23" t="s">
        <v>20</v>
      </c>
      <c r="D94" s="184" t="s">
        <v>2412</v>
      </c>
      <c r="E94" s="23" t="s">
        <v>2394</v>
      </c>
      <c r="F94" s="23" t="s">
        <v>24</v>
      </c>
      <c r="G94" s="23">
        <v>2</v>
      </c>
      <c r="H94" s="187">
        <v>1.05</v>
      </c>
    </row>
    <row r="95" spans="1:8" ht="24.75" customHeight="1" x14ac:dyDescent="0.2">
      <c r="A95" s="219">
        <v>90</v>
      </c>
      <c r="B95" s="23" t="s">
        <v>3500</v>
      </c>
      <c r="C95" s="23" t="s">
        <v>2810</v>
      </c>
      <c r="D95" s="184" t="s">
        <v>3501</v>
      </c>
      <c r="E95" s="23" t="s">
        <v>2394</v>
      </c>
      <c r="F95" s="23" t="s">
        <v>5</v>
      </c>
      <c r="G95" s="23">
        <v>2</v>
      </c>
      <c r="H95" s="187">
        <v>0.54</v>
      </c>
    </row>
    <row r="96" spans="1:8" ht="24.75" customHeight="1" x14ac:dyDescent="0.2">
      <c r="A96" s="219">
        <v>91</v>
      </c>
      <c r="B96" s="23">
        <v>11267</v>
      </c>
      <c r="C96" s="23" t="s">
        <v>14</v>
      </c>
      <c r="D96" s="184" t="s">
        <v>4998</v>
      </c>
      <c r="E96" s="23" t="s">
        <v>2394</v>
      </c>
      <c r="F96" s="23" t="s">
        <v>15</v>
      </c>
      <c r="G96" s="23" t="s">
        <v>4999</v>
      </c>
      <c r="H96" s="187">
        <v>1.56</v>
      </c>
    </row>
    <row r="97" spans="1:8" ht="24.75" customHeight="1" x14ac:dyDescent="0.2">
      <c r="A97" s="219">
        <v>92</v>
      </c>
      <c r="B97" s="23" t="s">
        <v>3906</v>
      </c>
      <c r="C97" s="23" t="s">
        <v>13</v>
      </c>
      <c r="D97" s="184" t="s">
        <v>3907</v>
      </c>
      <c r="E97" s="23" t="s">
        <v>3908</v>
      </c>
      <c r="F97" s="23" t="s">
        <v>32</v>
      </c>
      <c r="G97" s="186">
        <v>7500</v>
      </c>
      <c r="H97" s="187">
        <v>0.55000000000000004</v>
      </c>
    </row>
    <row r="98" spans="1:8" ht="33" customHeight="1" x14ac:dyDescent="0.2">
      <c r="A98" s="219">
        <v>93</v>
      </c>
      <c r="B98" s="23">
        <v>2073</v>
      </c>
      <c r="C98" s="23" t="s">
        <v>20</v>
      </c>
      <c r="D98" s="184" t="s">
        <v>3339</v>
      </c>
      <c r="E98" s="23" t="s">
        <v>2394</v>
      </c>
      <c r="F98" s="23" t="s">
        <v>24</v>
      </c>
      <c r="G98" s="23">
        <v>60</v>
      </c>
      <c r="H98" s="187">
        <v>35.700000000000003</v>
      </c>
    </row>
    <row r="99" spans="1:8" ht="33" customHeight="1" x14ac:dyDescent="0.2">
      <c r="A99" s="219">
        <v>94</v>
      </c>
      <c r="B99" s="20" t="s">
        <v>3340</v>
      </c>
      <c r="C99" s="20" t="s">
        <v>13</v>
      </c>
      <c r="D99" s="21" t="s">
        <v>3341</v>
      </c>
      <c r="E99" s="20" t="s">
        <v>2394</v>
      </c>
      <c r="F99" s="20" t="s">
        <v>5</v>
      </c>
      <c r="G99" s="20">
        <v>150</v>
      </c>
      <c r="H99" s="188">
        <v>99.82</v>
      </c>
    </row>
    <row r="100" spans="1:8" ht="33" customHeight="1" x14ac:dyDescent="0.2">
      <c r="A100" s="219">
        <v>95</v>
      </c>
      <c r="B100" s="23" t="s">
        <v>2594</v>
      </c>
      <c r="C100" s="23" t="s">
        <v>13</v>
      </c>
      <c r="D100" s="184" t="s">
        <v>2595</v>
      </c>
      <c r="E100" s="23" t="s">
        <v>2402</v>
      </c>
      <c r="F100" s="23" t="s">
        <v>5</v>
      </c>
      <c r="G100" s="23">
        <v>1</v>
      </c>
      <c r="H100" s="187">
        <v>553</v>
      </c>
    </row>
    <row r="101" spans="1:8" ht="33" customHeight="1" x14ac:dyDescent="0.2">
      <c r="A101" s="219">
        <v>96</v>
      </c>
      <c r="B101" s="23" t="s">
        <v>2592</v>
      </c>
      <c r="C101" s="23" t="s">
        <v>13</v>
      </c>
      <c r="D101" s="184" t="s">
        <v>2593</v>
      </c>
      <c r="E101" s="23" t="s">
        <v>2402</v>
      </c>
      <c r="F101" s="23" t="s">
        <v>5</v>
      </c>
      <c r="G101" s="23">
        <v>1</v>
      </c>
      <c r="H101" s="187">
        <v>484</v>
      </c>
    </row>
    <row r="102" spans="1:8" ht="33" customHeight="1" x14ac:dyDescent="0.2">
      <c r="A102" s="219">
        <v>97</v>
      </c>
      <c r="B102" s="20" t="s">
        <v>2586</v>
      </c>
      <c r="C102" s="20" t="s">
        <v>13</v>
      </c>
      <c r="D102" s="21" t="s">
        <v>2587</v>
      </c>
      <c r="E102" s="20" t="s">
        <v>2402</v>
      </c>
      <c r="F102" s="20" t="s">
        <v>5</v>
      </c>
      <c r="G102" s="20">
        <v>1</v>
      </c>
      <c r="H102" s="188">
        <v>8256</v>
      </c>
    </row>
    <row r="103" spans="1:8" ht="33" customHeight="1" x14ac:dyDescent="0.2">
      <c r="A103" s="219">
        <v>98</v>
      </c>
      <c r="B103" s="23" t="s">
        <v>2584</v>
      </c>
      <c r="C103" s="23" t="s">
        <v>13</v>
      </c>
      <c r="D103" s="184" t="s">
        <v>2585</v>
      </c>
      <c r="E103" s="23" t="s">
        <v>2402</v>
      </c>
      <c r="F103" s="23" t="s">
        <v>5</v>
      </c>
      <c r="G103" s="23">
        <v>1</v>
      </c>
      <c r="H103" s="187">
        <v>1726</v>
      </c>
    </row>
    <row r="104" spans="1:8" ht="33" customHeight="1" x14ac:dyDescent="0.2">
      <c r="A104" s="219">
        <v>99</v>
      </c>
      <c r="B104" s="23" t="s">
        <v>2588</v>
      </c>
      <c r="C104" s="23" t="s">
        <v>13</v>
      </c>
      <c r="D104" s="184" t="s">
        <v>2589</v>
      </c>
      <c r="E104" s="23" t="s">
        <v>2402</v>
      </c>
      <c r="F104" s="23" t="s">
        <v>5</v>
      </c>
      <c r="G104" s="23">
        <v>1</v>
      </c>
      <c r="H104" s="187">
        <v>3811</v>
      </c>
    </row>
    <row r="105" spans="1:8" ht="33" customHeight="1" x14ac:dyDescent="0.2">
      <c r="A105" s="219">
        <v>100</v>
      </c>
      <c r="B105" s="23" t="s">
        <v>2582</v>
      </c>
      <c r="C105" s="23" t="s">
        <v>13</v>
      </c>
      <c r="D105" s="184" t="s">
        <v>2583</v>
      </c>
      <c r="E105" s="23" t="s">
        <v>2402</v>
      </c>
      <c r="F105" s="23" t="s">
        <v>5</v>
      </c>
      <c r="G105" s="23">
        <v>1</v>
      </c>
      <c r="H105" s="187">
        <v>1726</v>
      </c>
    </row>
    <row r="106" spans="1:8" ht="33" customHeight="1" x14ac:dyDescent="0.2">
      <c r="A106" s="219">
        <v>101</v>
      </c>
      <c r="B106" s="23">
        <v>44019</v>
      </c>
      <c r="C106" s="23" t="s">
        <v>14</v>
      </c>
      <c r="D106" s="184" t="s">
        <v>47</v>
      </c>
      <c r="E106" s="23" t="s">
        <v>2394</v>
      </c>
      <c r="F106" s="23" t="s">
        <v>15</v>
      </c>
      <c r="G106" s="23">
        <v>10</v>
      </c>
      <c r="H106" s="187">
        <v>565.82000000000005</v>
      </c>
    </row>
    <row r="107" spans="1:8" ht="42.75" customHeight="1" x14ac:dyDescent="0.2">
      <c r="A107" s="219">
        <v>102</v>
      </c>
      <c r="B107" s="23">
        <v>36520</v>
      </c>
      <c r="C107" s="23" t="s">
        <v>14</v>
      </c>
      <c r="D107" s="184" t="s">
        <v>48</v>
      </c>
      <c r="E107" s="23" t="s">
        <v>2394</v>
      </c>
      <c r="F107" s="23" t="s">
        <v>15</v>
      </c>
      <c r="G107" s="23">
        <v>10</v>
      </c>
      <c r="H107" s="187">
        <v>687.97</v>
      </c>
    </row>
    <row r="108" spans="1:8" ht="33" customHeight="1" x14ac:dyDescent="0.2">
      <c r="A108" s="219">
        <v>103</v>
      </c>
      <c r="B108" s="20">
        <v>10420</v>
      </c>
      <c r="C108" s="20" t="s">
        <v>14</v>
      </c>
      <c r="D108" s="21" t="s">
        <v>4320</v>
      </c>
      <c r="E108" s="20" t="s">
        <v>2394</v>
      </c>
      <c r="F108" s="20" t="s">
        <v>15</v>
      </c>
      <c r="G108" s="20">
        <v>50</v>
      </c>
      <c r="H108" s="188">
        <v>218.68</v>
      </c>
    </row>
    <row r="109" spans="1:8" ht="33" customHeight="1" x14ac:dyDescent="0.2">
      <c r="A109" s="219">
        <v>104</v>
      </c>
      <c r="B109" s="23">
        <v>4815</v>
      </c>
      <c r="C109" s="23" t="s">
        <v>14</v>
      </c>
      <c r="D109" s="184" t="s">
        <v>73</v>
      </c>
      <c r="E109" s="23" t="s">
        <v>2394</v>
      </c>
      <c r="F109" s="23" t="s">
        <v>15</v>
      </c>
      <c r="G109" s="23">
        <v>100</v>
      </c>
      <c r="H109" s="187">
        <v>6.17</v>
      </c>
    </row>
    <row r="110" spans="1:8" ht="33" customHeight="1" x14ac:dyDescent="0.2">
      <c r="A110" s="219">
        <v>105</v>
      </c>
      <c r="B110" s="23">
        <v>38364</v>
      </c>
      <c r="C110" s="23" t="s">
        <v>14</v>
      </c>
      <c r="D110" s="184" t="s">
        <v>5001</v>
      </c>
      <c r="E110" s="23" t="s">
        <v>2394</v>
      </c>
      <c r="F110" s="23" t="s">
        <v>15</v>
      </c>
      <c r="G110" s="23" t="s">
        <v>4995</v>
      </c>
      <c r="H110" s="187">
        <v>943.39</v>
      </c>
    </row>
    <row r="111" spans="1:8" ht="33" customHeight="1" x14ac:dyDescent="0.2">
      <c r="A111" s="219">
        <v>106</v>
      </c>
      <c r="B111" s="23">
        <v>38364</v>
      </c>
      <c r="C111" s="23" t="s">
        <v>14</v>
      </c>
      <c r="D111" s="184" t="s">
        <v>4946</v>
      </c>
      <c r="E111" s="20" t="s">
        <v>2394</v>
      </c>
      <c r="F111" s="20" t="s">
        <v>5</v>
      </c>
      <c r="G111" s="20">
        <v>1</v>
      </c>
      <c r="H111" s="188">
        <v>985.32</v>
      </c>
    </row>
    <row r="112" spans="1:8" ht="33" customHeight="1" x14ac:dyDescent="0.2">
      <c r="A112" s="219">
        <v>107</v>
      </c>
      <c r="B112" s="20">
        <v>11687</v>
      </c>
      <c r="C112" s="20" t="s">
        <v>14</v>
      </c>
      <c r="D112" s="21" t="s">
        <v>3342</v>
      </c>
      <c r="E112" s="20" t="s">
        <v>2394</v>
      </c>
      <c r="F112" s="20" t="s">
        <v>18</v>
      </c>
      <c r="G112" s="20">
        <v>20</v>
      </c>
      <c r="H112" s="188">
        <v>1123.0899999999999</v>
      </c>
    </row>
    <row r="113" spans="1:8" ht="33" customHeight="1" x14ac:dyDescent="0.2">
      <c r="A113" s="219">
        <v>108</v>
      </c>
      <c r="B113" s="23">
        <v>11065</v>
      </c>
      <c r="C113" s="23" t="s">
        <v>20</v>
      </c>
      <c r="D113" s="184" t="s">
        <v>2476</v>
      </c>
      <c r="E113" s="23" t="s">
        <v>2394</v>
      </c>
      <c r="F113" s="23" t="s">
        <v>24</v>
      </c>
      <c r="G113" s="23">
        <v>0.34</v>
      </c>
      <c r="H113" s="187">
        <v>557.73</v>
      </c>
    </row>
    <row r="114" spans="1:8" ht="33" customHeight="1" x14ac:dyDescent="0.2">
      <c r="A114" s="219">
        <v>109</v>
      </c>
      <c r="B114" s="23">
        <v>11095</v>
      </c>
      <c r="C114" s="23" t="s">
        <v>20</v>
      </c>
      <c r="D114" s="184" t="s">
        <v>3965</v>
      </c>
      <c r="E114" s="23" t="s">
        <v>2394</v>
      </c>
      <c r="F114" s="23" t="s">
        <v>28</v>
      </c>
      <c r="G114" s="23">
        <v>40</v>
      </c>
      <c r="H114" s="187">
        <v>10.38</v>
      </c>
    </row>
    <row r="115" spans="1:8" ht="33" customHeight="1" x14ac:dyDescent="0.2">
      <c r="A115" s="219">
        <v>110</v>
      </c>
      <c r="B115" s="23">
        <v>257</v>
      </c>
      <c r="C115" s="23" t="s">
        <v>20</v>
      </c>
      <c r="D115" s="184" t="s">
        <v>3942</v>
      </c>
      <c r="E115" s="23" t="s">
        <v>2394</v>
      </c>
      <c r="F115" s="23" t="s">
        <v>28</v>
      </c>
      <c r="G115" s="23">
        <v>104</v>
      </c>
      <c r="H115" s="187">
        <v>19.89</v>
      </c>
    </row>
    <row r="116" spans="1:8" ht="33" customHeight="1" x14ac:dyDescent="0.2">
      <c r="A116" s="219">
        <v>111</v>
      </c>
      <c r="B116" s="20">
        <v>13270</v>
      </c>
      <c r="C116" s="20" t="s">
        <v>20</v>
      </c>
      <c r="D116" s="21" t="s">
        <v>4107</v>
      </c>
      <c r="E116" s="20" t="s">
        <v>2394</v>
      </c>
      <c r="F116" s="20" t="s">
        <v>27</v>
      </c>
      <c r="G116" s="20">
        <v>752.85</v>
      </c>
      <c r="H116" s="188">
        <v>10.42</v>
      </c>
    </row>
    <row r="117" spans="1:8" ht="24" customHeight="1" x14ac:dyDescent="0.2">
      <c r="A117" s="219">
        <v>112</v>
      </c>
      <c r="B117" s="23">
        <v>8809</v>
      </c>
      <c r="C117" s="23" t="s">
        <v>20</v>
      </c>
      <c r="D117" s="184" t="s">
        <v>4105</v>
      </c>
      <c r="E117" s="23" t="s">
        <v>2394</v>
      </c>
      <c r="F117" s="23" t="s">
        <v>27</v>
      </c>
      <c r="G117" s="23">
        <v>440.02</v>
      </c>
      <c r="H117" s="187">
        <v>10.42</v>
      </c>
    </row>
    <row r="118" spans="1:8" ht="33" customHeight="1" x14ac:dyDescent="0.2">
      <c r="A118" s="219">
        <v>113</v>
      </c>
      <c r="B118" s="23">
        <v>8810</v>
      </c>
      <c r="C118" s="23" t="s">
        <v>20</v>
      </c>
      <c r="D118" s="184" t="s">
        <v>2665</v>
      </c>
      <c r="E118" s="23" t="s">
        <v>2394</v>
      </c>
      <c r="F118" s="23" t="s">
        <v>27</v>
      </c>
      <c r="G118" s="23">
        <v>75</v>
      </c>
      <c r="H118" s="187">
        <v>10.42</v>
      </c>
    </row>
    <row r="119" spans="1:8" ht="35.25" customHeight="1" x14ac:dyDescent="0.2">
      <c r="A119" s="219">
        <v>114</v>
      </c>
      <c r="B119" s="23">
        <v>8806</v>
      </c>
      <c r="C119" s="23" t="s">
        <v>20</v>
      </c>
      <c r="D119" s="184" t="s">
        <v>3845</v>
      </c>
      <c r="E119" s="23" t="s">
        <v>2394</v>
      </c>
      <c r="F119" s="23" t="s">
        <v>27</v>
      </c>
      <c r="G119" s="23">
        <v>40.5</v>
      </c>
      <c r="H119" s="187">
        <v>10.42</v>
      </c>
    </row>
    <row r="120" spans="1:8" ht="33" customHeight="1" x14ac:dyDescent="0.2">
      <c r="A120" s="219">
        <v>115</v>
      </c>
      <c r="B120" s="23" t="s">
        <v>2980</v>
      </c>
      <c r="C120" s="23" t="s">
        <v>2949</v>
      </c>
      <c r="D120" s="184" t="s">
        <v>2981</v>
      </c>
      <c r="E120" s="23" t="s">
        <v>2394</v>
      </c>
      <c r="F120" s="23" t="s">
        <v>27</v>
      </c>
      <c r="G120" s="23">
        <v>7</v>
      </c>
      <c r="H120" s="187">
        <v>11.37</v>
      </c>
    </row>
    <row r="121" spans="1:8" ht="33" customHeight="1" x14ac:dyDescent="0.2">
      <c r="A121" s="219">
        <v>116</v>
      </c>
      <c r="B121" s="23">
        <v>546</v>
      </c>
      <c r="C121" s="23" t="s">
        <v>14</v>
      </c>
      <c r="D121" s="184" t="s">
        <v>2854</v>
      </c>
      <c r="E121" s="23" t="s">
        <v>2394</v>
      </c>
      <c r="F121" s="23" t="s">
        <v>17</v>
      </c>
      <c r="G121" s="23">
        <v>15</v>
      </c>
      <c r="H121" s="187">
        <v>8.1199999999999992</v>
      </c>
    </row>
    <row r="122" spans="1:8" ht="22.5" customHeight="1" x14ac:dyDescent="0.2">
      <c r="A122" s="219">
        <v>117</v>
      </c>
      <c r="B122" s="23">
        <v>36205</v>
      </c>
      <c r="C122" s="23" t="s">
        <v>14</v>
      </c>
      <c r="D122" s="184" t="s">
        <v>21</v>
      </c>
      <c r="E122" s="23" t="s">
        <v>2394</v>
      </c>
      <c r="F122" s="23" t="s">
        <v>15</v>
      </c>
      <c r="G122" s="23">
        <v>10</v>
      </c>
      <c r="H122" s="187">
        <v>209.13</v>
      </c>
    </row>
    <row r="123" spans="1:8" ht="33" customHeight="1" x14ac:dyDescent="0.2">
      <c r="A123" s="219">
        <v>118</v>
      </c>
      <c r="B123" s="23">
        <v>11597</v>
      </c>
      <c r="C123" s="23" t="s">
        <v>16</v>
      </c>
      <c r="D123" s="184" t="s">
        <v>3779</v>
      </c>
      <c r="E123" s="23" t="s">
        <v>2394</v>
      </c>
      <c r="F123" s="23" t="s">
        <v>15</v>
      </c>
      <c r="G123" s="23">
        <v>15</v>
      </c>
      <c r="H123" s="187">
        <v>277.64</v>
      </c>
    </row>
    <row r="124" spans="1:8" ht="56.25" customHeight="1" x14ac:dyDescent="0.2">
      <c r="A124" s="219">
        <v>119</v>
      </c>
      <c r="B124" s="23" t="s">
        <v>5002</v>
      </c>
      <c r="C124" s="23" t="s">
        <v>13</v>
      </c>
      <c r="D124" s="184" t="s">
        <v>5003</v>
      </c>
      <c r="E124" s="23" t="s">
        <v>4990</v>
      </c>
      <c r="F124" s="23" t="s">
        <v>5</v>
      </c>
      <c r="G124" s="23" t="s">
        <v>4996</v>
      </c>
      <c r="H124" s="187">
        <v>2500</v>
      </c>
    </row>
    <row r="125" spans="1:8" ht="33" customHeight="1" x14ac:dyDescent="0.2">
      <c r="A125" s="219">
        <v>120</v>
      </c>
      <c r="B125" s="20">
        <v>12794</v>
      </c>
      <c r="C125" s="20" t="s">
        <v>20</v>
      </c>
      <c r="D125" s="21" t="s">
        <v>2828</v>
      </c>
      <c r="E125" s="20" t="s">
        <v>2394</v>
      </c>
      <c r="F125" s="20" t="s">
        <v>32</v>
      </c>
      <c r="G125" s="20">
        <v>50</v>
      </c>
      <c r="H125" s="188">
        <v>420</v>
      </c>
    </row>
    <row r="126" spans="1:8" ht="33" customHeight="1" x14ac:dyDescent="0.2">
      <c r="A126" s="219">
        <v>121</v>
      </c>
      <c r="B126" s="23">
        <v>2622</v>
      </c>
      <c r="C126" s="23" t="s">
        <v>20</v>
      </c>
      <c r="D126" s="184" t="s">
        <v>3652</v>
      </c>
      <c r="E126" s="23" t="s">
        <v>2394</v>
      </c>
      <c r="F126" s="23" t="s">
        <v>24</v>
      </c>
      <c r="G126" s="23">
        <v>100</v>
      </c>
      <c r="H126" s="187">
        <v>8.5500000000000007</v>
      </c>
    </row>
    <row r="127" spans="1:8" ht="33" customHeight="1" x14ac:dyDescent="0.2">
      <c r="A127" s="219">
        <v>122</v>
      </c>
      <c r="B127" s="20">
        <v>3380</v>
      </c>
      <c r="C127" s="20" t="s">
        <v>20</v>
      </c>
      <c r="D127" s="21" t="s">
        <v>2875</v>
      </c>
      <c r="E127" s="20" t="s">
        <v>2394</v>
      </c>
      <c r="F127" s="20" t="s">
        <v>24</v>
      </c>
      <c r="G127" s="20">
        <v>100</v>
      </c>
      <c r="H127" s="188">
        <v>95.07</v>
      </c>
    </row>
    <row r="128" spans="1:8" ht="33" customHeight="1" x14ac:dyDescent="0.2">
      <c r="A128" s="219">
        <v>123</v>
      </c>
      <c r="B128" s="20">
        <v>183</v>
      </c>
      <c r="C128" s="20" t="s">
        <v>14</v>
      </c>
      <c r="D128" s="21" t="s">
        <v>74</v>
      </c>
      <c r="E128" s="20" t="s">
        <v>2394</v>
      </c>
      <c r="F128" s="20" t="s">
        <v>75</v>
      </c>
      <c r="G128" s="20">
        <v>85</v>
      </c>
      <c r="H128" s="188">
        <v>200</v>
      </c>
    </row>
    <row r="129" spans="1:8" ht="33" customHeight="1" x14ac:dyDescent="0.2">
      <c r="A129" s="219">
        <v>124</v>
      </c>
      <c r="B129" s="23">
        <v>5534</v>
      </c>
      <c r="C129" s="23" t="s">
        <v>2784</v>
      </c>
      <c r="D129" s="184" t="s">
        <v>2848</v>
      </c>
      <c r="E129" s="23" t="s">
        <v>2394</v>
      </c>
      <c r="F129" s="23" t="s">
        <v>15</v>
      </c>
      <c r="G129" s="23">
        <v>50</v>
      </c>
      <c r="H129" s="187">
        <v>5.56</v>
      </c>
    </row>
    <row r="130" spans="1:8" ht="37.5" customHeight="1" x14ac:dyDescent="0.2">
      <c r="A130" s="219">
        <v>125</v>
      </c>
      <c r="B130" s="23" t="s">
        <v>5004</v>
      </c>
      <c r="C130" s="23" t="s">
        <v>13</v>
      </c>
      <c r="D130" s="184" t="s">
        <v>5005</v>
      </c>
      <c r="E130" s="23" t="s">
        <v>4990</v>
      </c>
      <c r="F130" s="23" t="s">
        <v>5</v>
      </c>
      <c r="G130" s="23" t="s">
        <v>4996</v>
      </c>
      <c r="H130" s="187">
        <v>600</v>
      </c>
    </row>
    <row r="131" spans="1:8" ht="33" customHeight="1" x14ac:dyDescent="0.2">
      <c r="A131" s="219">
        <v>126</v>
      </c>
      <c r="B131" s="23">
        <v>277</v>
      </c>
      <c r="C131" s="23" t="s">
        <v>20</v>
      </c>
      <c r="D131" s="184" t="s">
        <v>2464</v>
      </c>
      <c r="E131" s="23" t="s">
        <v>4334</v>
      </c>
      <c r="F131" s="23" t="s">
        <v>24</v>
      </c>
      <c r="G131" s="23">
        <v>0.17</v>
      </c>
      <c r="H131" s="187">
        <v>749.42</v>
      </c>
    </row>
    <row r="132" spans="1:8" ht="42" customHeight="1" x14ac:dyDescent="0.2">
      <c r="A132" s="219">
        <v>127</v>
      </c>
      <c r="B132" s="23">
        <v>10535</v>
      </c>
      <c r="C132" s="23" t="s">
        <v>14</v>
      </c>
      <c r="D132" s="184" t="s">
        <v>4061</v>
      </c>
      <c r="E132" s="23" t="s">
        <v>2494</v>
      </c>
      <c r="F132" s="23" t="s">
        <v>15</v>
      </c>
      <c r="G132" s="23">
        <v>0.125275</v>
      </c>
      <c r="H132" s="187">
        <v>5594.72</v>
      </c>
    </row>
    <row r="133" spans="1:8" ht="33" customHeight="1" x14ac:dyDescent="0.2">
      <c r="A133" s="219">
        <v>128</v>
      </c>
      <c r="B133" s="23" t="s">
        <v>3431</v>
      </c>
      <c r="C133" s="23" t="s">
        <v>2949</v>
      </c>
      <c r="D133" s="184" t="s">
        <v>3432</v>
      </c>
      <c r="E133" s="23" t="s">
        <v>2494</v>
      </c>
      <c r="F133" s="23" t="s">
        <v>15</v>
      </c>
      <c r="G133" s="23">
        <v>10</v>
      </c>
      <c r="H133" s="187">
        <v>48.89</v>
      </c>
    </row>
    <row r="134" spans="1:8" ht="33" customHeight="1" x14ac:dyDescent="0.2">
      <c r="A134" s="219">
        <v>129</v>
      </c>
      <c r="B134" s="23">
        <v>36397</v>
      </c>
      <c r="C134" s="23" t="s">
        <v>14</v>
      </c>
      <c r="D134" s="184" t="s">
        <v>4068</v>
      </c>
      <c r="E134" s="23" t="s">
        <v>2494</v>
      </c>
      <c r="F134" s="23" t="s">
        <v>15</v>
      </c>
      <c r="G134" s="23">
        <v>1.0774000000000001E-3</v>
      </c>
      <c r="H134" s="187">
        <v>22758.18</v>
      </c>
    </row>
    <row r="135" spans="1:8" ht="33" customHeight="1" x14ac:dyDescent="0.2">
      <c r="A135" s="219">
        <v>130</v>
      </c>
      <c r="B135" s="23">
        <v>19647</v>
      </c>
      <c r="C135" s="23" t="s">
        <v>16</v>
      </c>
      <c r="D135" s="184" t="s">
        <v>3430</v>
      </c>
      <c r="E135" s="23" t="s">
        <v>2394</v>
      </c>
      <c r="F135" s="23" t="s">
        <v>32</v>
      </c>
      <c r="G135" s="23">
        <v>54</v>
      </c>
      <c r="H135" s="187">
        <v>11.62</v>
      </c>
    </row>
    <row r="136" spans="1:8" ht="33" customHeight="1" x14ac:dyDescent="0.2">
      <c r="A136" s="219">
        <v>131</v>
      </c>
      <c r="B136" s="23">
        <v>7270</v>
      </c>
      <c r="C136" s="23" t="s">
        <v>14</v>
      </c>
      <c r="D136" s="184" t="s">
        <v>4029</v>
      </c>
      <c r="E136" s="23" t="s">
        <v>2394</v>
      </c>
      <c r="F136" s="23" t="s">
        <v>15</v>
      </c>
      <c r="G136" s="23">
        <v>382.185</v>
      </c>
      <c r="H136" s="187">
        <v>0.96</v>
      </c>
    </row>
    <row r="137" spans="1:8" ht="33" customHeight="1" x14ac:dyDescent="0.2">
      <c r="A137" s="219">
        <v>132</v>
      </c>
      <c r="B137" s="23">
        <v>7268</v>
      </c>
      <c r="C137" s="23" t="s">
        <v>14</v>
      </c>
      <c r="D137" s="184" t="s">
        <v>4028</v>
      </c>
      <c r="E137" s="23" t="s">
        <v>2394</v>
      </c>
      <c r="F137" s="23" t="s">
        <v>15</v>
      </c>
      <c r="G137" s="23">
        <v>396.27</v>
      </c>
      <c r="H137" s="187">
        <v>1.1499999999999999</v>
      </c>
    </row>
    <row r="138" spans="1:8" ht="43.5" customHeight="1" x14ac:dyDescent="0.2">
      <c r="A138" s="219">
        <v>133</v>
      </c>
      <c r="B138" s="20">
        <v>37593</v>
      </c>
      <c r="C138" s="20" t="s">
        <v>14</v>
      </c>
      <c r="D138" s="21" t="s">
        <v>2664</v>
      </c>
      <c r="E138" s="20" t="s">
        <v>2394</v>
      </c>
      <c r="F138" s="20" t="s">
        <v>15</v>
      </c>
      <c r="G138" s="185">
        <v>6800</v>
      </c>
      <c r="H138" s="188">
        <v>2.73</v>
      </c>
    </row>
    <row r="139" spans="1:8" ht="33" customHeight="1" x14ac:dyDescent="0.2">
      <c r="A139" s="219">
        <v>134</v>
      </c>
      <c r="B139" s="20">
        <v>34564</v>
      </c>
      <c r="C139" s="20" t="s">
        <v>14</v>
      </c>
      <c r="D139" s="21" t="s">
        <v>2657</v>
      </c>
      <c r="E139" s="20" t="s">
        <v>2394</v>
      </c>
      <c r="F139" s="20" t="s">
        <v>15</v>
      </c>
      <c r="G139" s="185">
        <v>3567.3715000000002</v>
      </c>
      <c r="H139" s="188">
        <v>4.29</v>
      </c>
    </row>
    <row r="140" spans="1:8" ht="33" customHeight="1" x14ac:dyDescent="0.2">
      <c r="A140" s="219">
        <v>135</v>
      </c>
      <c r="B140" s="23">
        <v>25067</v>
      </c>
      <c r="C140" s="23" t="s">
        <v>14</v>
      </c>
      <c r="D140" s="184" t="s">
        <v>3327</v>
      </c>
      <c r="E140" s="23" t="s">
        <v>2394</v>
      </c>
      <c r="F140" s="23" t="s">
        <v>15</v>
      </c>
      <c r="G140" s="186">
        <v>1110.6104</v>
      </c>
      <c r="H140" s="187">
        <v>4.6399999999999997</v>
      </c>
    </row>
    <row r="141" spans="1:8" ht="33" customHeight="1" x14ac:dyDescent="0.2">
      <c r="A141" s="219">
        <v>136</v>
      </c>
      <c r="B141" s="23">
        <v>650</v>
      </c>
      <c r="C141" s="23" t="s">
        <v>14</v>
      </c>
      <c r="D141" s="184" t="s">
        <v>3241</v>
      </c>
      <c r="E141" s="23" t="s">
        <v>2394</v>
      </c>
      <c r="F141" s="23" t="s">
        <v>15</v>
      </c>
      <c r="G141" s="23">
        <v>26.043800000000001</v>
      </c>
      <c r="H141" s="187">
        <v>2.6</v>
      </c>
    </row>
    <row r="142" spans="1:8" ht="33" customHeight="1" x14ac:dyDescent="0.2">
      <c r="A142" s="219">
        <v>137</v>
      </c>
      <c r="B142" s="20">
        <v>679</v>
      </c>
      <c r="C142" s="20" t="s">
        <v>14</v>
      </c>
      <c r="D142" s="21" t="s">
        <v>2788</v>
      </c>
      <c r="E142" s="20" t="s">
        <v>2394</v>
      </c>
      <c r="F142" s="20" t="s">
        <v>32</v>
      </c>
      <c r="G142" s="20">
        <v>250.95</v>
      </c>
      <c r="H142" s="188">
        <v>67.11</v>
      </c>
    </row>
    <row r="143" spans="1:8" ht="33" customHeight="1" x14ac:dyDescent="0.2">
      <c r="A143" s="219">
        <v>138</v>
      </c>
      <c r="B143" s="20">
        <v>12255</v>
      </c>
      <c r="C143" s="20" t="s">
        <v>20</v>
      </c>
      <c r="D143" s="21" t="s">
        <v>3649</v>
      </c>
      <c r="E143" s="20" t="s">
        <v>2394</v>
      </c>
      <c r="F143" s="20" t="s">
        <v>24</v>
      </c>
      <c r="G143" s="20">
        <v>50</v>
      </c>
      <c r="H143" s="188">
        <v>378.72</v>
      </c>
    </row>
    <row r="144" spans="1:8" ht="33" customHeight="1" x14ac:dyDescent="0.2">
      <c r="A144" s="219">
        <v>139</v>
      </c>
      <c r="B144" s="23">
        <v>12614</v>
      </c>
      <c r="C144" s="23" t="s">
        <v>14</v>
      </c>
      <c r="D144" s="184" t="s">
        <v>2721</v>
      </c>
      <c r="E144" s="23" t="s">
        <v>2394</v>
      </c>
      <c r="F144" s="23" t="s">
        <v>15</v>
      </c>
      <c r="G144" s="23">
        <v>49.5</v>
      </c>
      <c r="H144" s="187">
        <v>47.06</v>
      </c>
    </row>
    <row r="145" spans="1:8" ht="33" customHeight="1" x14ac:dyDescent="0.2">
      <c r="A145" s="219">
        <v>140</v>
      </c>
      <c r="B145" s="23">
        <v>2600</v>
      </c>
      <c r="C145" s="23" t="s">
        <v>20</v>
      </c>
      <c r="D145" s="184" t="s">
        <v>3344</v>
      </c>
      <c r="E145" s="23" t="s">
        <v>2394</v>
      </c>
      <c r="F145" s="23" t="s">
        <v>24</v>
      </c>
      <c r="G145" s="23">
        <v>25</v>
      </c>
      <c r="H145" s="187">
        <v>37.5</v>
      </c>
    </row>
    <row r="146" spans="1:8" ht="33" customHeight="1" x14ac:dyDescent="0.2">
      <c r="A146" s="219">
        <v>141</v>
      </c>
      <c r="B146" s="23">
        <v>6140</v>
      </c>
      <c r="C146" s="23" t="s">
        <v>14</v>
      </c>
      <c r="D146" s="184" t="s">
        <v>3354</v>
      </c>
      <c r="E146" s="23" t="s">
        <v>2394</v>
      </c>
      <c r="F146" s="23" t="s">
        <v>15</v>
      </c>
      <c r="G146" s="23">
        <v>20</v>
      </c>
      <c r="H146" s="187">
        <v>3.94</v>
      </c>
    </row>
    <row r="147" spans="1:8" ht="33" customHeight="1" x14ac:dyDescent="0.2">
      <c r="A147" s="219">
        <v>142</v>
      </c>
      <c r="B147" s="23" t="s">
        <v>5006</v>
      </c>
      <c r="C147" s="23" t="s">
        <v>13</v>
      </c>
      <c r="D147" s="184" t="s">
        <v>5007</v>
      </c>
      <c r="E147" s="23" t="s">
        <v>4990</v>
      </c>
      <c r="F147" s="23" t="s">
        <v>5</v>
      </c>
      <c r="G147" s="23" t="s">
        <v>5000</v>
      </c>
      <c r="H147" s="187">
        <v>700</v>
      </c>
    </row>
    <row r="148" spans="1:8" ht="33" customHeight="1" x14ac:dyDescent="0.2">
      <c r="A148" s="219">
        <v>143</v>
      </c>
      <c r="B148" s="23" t="s">
        <v>5008</v>
      </c>
      <c r="C148" s="23" t="s">
        <v>13</v>
      </c>
      <c r="D148" s="184" t="s">
        <v>5009</v>
      </c>
      <c r="E148" s="23" t="s">
        <v>4990</v>
      </c>
      <c r="F148" s="23" t="s">
        <v>5</v>
      </c>
      <c r="G148" s="23" t="s">
        <v>4996</v>
      </c>
      <c r="H148" s="187">
        <v>700</v>
      </c>
    </row>
    <row r="149" spans="1:8" ht="33" customHeight="1" x14ac:dyDescent="0.2">
      <c r="A149" s="219">
        <v>144</v>
      </c>
      <c r="B149" s="23" t="s">
        <v>5116</v>
      </c>
      <c r="C149" s="23" t="s">
        <v>13</v>
      </c>
      <c r="D149" s="184" t="s">
        <v>3986</v>
      </c>
      <c r="E149" s="23" t="s">
        <v>2460</v>
      </c>
      <c r="F149" s="23" t="s">
        <v>5</v>
      </c>
      <c r="G149" s="23" t="s">
        <v>5010</v>
      </c>
      <c r="H149" s="187">
        <v>2.23</v>
      </c>
    </row>
    <row r="150" spans="1:8" ht="33" customHeight="1" x14ac:dyDescent="0.2">
      <c r="A150" s="219">
        <v>145</v>
      </c>
      <c r="B150" s="23" t="s">
        <v>3985</v>
      </c>
      <c r="C150" s="23" t="s">
        <v>13</v>
      </c>
      <c r="D150" s="184" t="s">
        <v>3986</v>
      </c>
      <c r="E150" s="23" t="s">
        <v>2460</v>
      </c>
      <c r="F150" s="23" t="s">
        <v>5</v>
      </c>
      <c r="G150" s="23">
        <v>50</v>
      </c>
      <c r="H150" s="187">
        <v>2.23</v>
      </c>
    </row>
    <row r="151" spans="1:8" ht="33" customHeight="1" x14ac:dyDescent="0.2">
      <c r="A151" s="219">
        <v>146</v>
      </c>
      <c r="B151" s="23" t="s">
        <v>5117</v>
      </c>
      <c r="C151" s="23" t="s">
        <v>13</v>
      </c>
      <c r="D151" s="184" t="s">
        <v>3988</v>
      </c>
      <c r="E151" s="23" t="s">
        <v>2460</v>
      </c>
      <c r="F151" s="23" t="s">
        <v>5</v>
      </c>
      <c r="G151" s="23" t="s">
        <v>5011</v>
      </c>
      <c r="H151" s="187">
        <v>2.54</v>
      </c>
    </row>
    <row r="152" spans="1:8" ht="33" customHeight="1" x14ac:dyDescent="0.2">
      <c r="A152" s="219">
        <v>147</v>
      </c>
      <c r="B152" s="23" t="s">
        <v>3987</v>
      </c>
      <c r="C152" s="23" t="s">
        <v>13</v>
      </c>
      <c r="D152" s="184" t="s">
        <v>3988</v>
      </c>
      <c r="E152" s="23" t="s">
        <v>2460</v>
      </c>
      <c r="F152" s="23" t="s">
        <v>5</v>
      </c>
      <c r="G152" s="23">
        <v>24</v>
      </c>
      <c r="H152" s="187">
        <v>2.54</v>
      </c>
    </row>
    <row r="153" spans="1:8" ht="33" customHeight="1" x14ac:dyDescent="0.2">
      <c r="A153" s="219">
        <v>148</v>
      </c>
      <c r="B153" s="23">
        <v>11680</v>
      </c>
      <c r="C153" s="23" t="s">
        <v>14</v>
      </c>
      <c r="D153" s="184" t="s">
        <v>3358</v>
      </c>
      <c r="E153" s="23" t="s">
        <v>2394</v>
      </c>
      <c r="F153" s="23" t="s">
        <v>15</v>
      </c>
      <c r="G153" s="23">
        <v>50</v>
      </c>
      <c r="H153" s="187">
        <v>18.07</v>
      </c>
    </row>
    <row r="154" spans="1:8" ht="33" customHeight="1" x14ac:dyDescent="0.2">
      <c r="A154" s="219">
        <v>149</v>
      </c>
      <c r="B154" s="23" t="s">
        <v>3456</v>
      </c>
      <c r="C154" s="23" t="s">
        <v>2949</v>
      </c>
      <c r="D154" s="184" t="s">
        <v>3457</v>
      </c>
      <c r="E154" s="23" t="s">
        <v>2394</v>
      </c>
      <c r="F154" s="23" t="s">
        <v>24</v>
      </c>
      <c r="G154" s="23">
        <v>0.34100000000000003</v>
      </c>
      <c r="H154" s="187">
        <v>22.05</v>
      </c>
    </row>
    <row r="155" spans="1:8" ht="33" customHeight="1" x14ac:dyDescent="0.2">
      <c r="A155" s="219">
        <v>150</v>
      </c>
      <c r="B155" s="23">
        <v>7898</v>
      </c>
      <c r="C155" s="23" t="s">
        <v>20</v>
      </c>
      <c r="D155" s="184" t="s">
        <v>2798</v>
      </c>
      <c r="E155" s="23" t="s">
        <v>2394</v>
      </c>
      <c r="F155" s="23" t="s">
        <v>24</v>
      </c>
      <c r="G155" s="23">
        <v>19.7</v>
      </c>
      <c r="H155" s="187">
        <v>46.54</v>
      </c>
    </row>
    <row r="156" spans="1:8" ht="33" customHeight="1" x14ac:dyDescent="0.2">
      <c r="A156" s="219">
        <v>151</v>
      </c>
      <c r="B156" s="23">
        <v>313</v>
      </c>
      <c r="C156" s="23" t="s">
        <v>20</v>
      </c>
      <c r="D156" s="184" t="s">
        <v>2413</v>
      </c>
      <c r="E156" s="23" t="s">
        <v>2394</v>
      </c>
      <c r="F156" s="23" t="s">
        <v>24</v>
      </c>
      <c r="G156" s="23">
        <v>2</v>
      </c>
      <c r="H156" s="187">
        <v>1.4</v>
      </c>
    </row>
    <row r="157" spans="1:8" ht="33" customHeight="1" x14ac:dyDescent="0.2">
      <c r="A157" s="219">
        <v>152</v>
      </c>
      <c r="B157" s="23">
        <v>7568</v>
      </c>
      <c r="C157" s="23" t="s">
        <v>14</v>
      </c>
      <c r="D157" s="184" t="s">
        <v>2869</v>
      </c>
      <c r="E157" s="23" t="s">
        <v>2394</v>
      </c>
      <c r="F157" s="23" t="s">
        <v>15</v>
      </c>
      <c r="G157" s="23">
        <v>240.83</v>
      </c>
      <c r="H157" s="187">
        <v>0.61</v>
      </c>
    </row>
    <row r="158" spans="1:8" ht="33" customHeight="1" x14ac:dyDescent="0.2">
      <c r="A158" s="219">
        <v>153</v>
      </c>
      <c r="B158" s="23">
        <v>11950</v>
      </c>
      <c r="C158" s="23" t="s">
        <v>14</v>
      </c>
      <c r="D158" s="184" t="s">
        <v>3003</v>
      </c>
      <c r="E158" s="23" t="s">
        <v>2394</v>
      </c>
      <c r="F158" s="23" t="s">
        <v>15</v>
      </c>
      <c r="G158" s="186">
        <v>1329.35</v>
      </c>
      <c r="H158" s="187">
        <v>0.2</v>
      </c>
    </row>
    <row r="159" spans="1:8" ht="33" customHeight="1" x14ac:dyDescent="0.2">
      <c r="A159" s="219">
        <v>154</v>
      </c>
      <c r="B159" s="23">
        <v>4350</v>
      </c>
      <c r="C159" s="23" t="s">
        <v>14</v>
      </c>
      <c r="D159" s="184" t="s">
        <v>76</v>
      </c>
      <c r="E159" s="23" t="s">
        <v>2394</v>
      </c>
      <c r="F159" s="23" t="s">
        <v>15</v>
      </c>
      <c r="G159" s="23">
        <v>160.83784919999999</v>
      </c>
      <c r="H159" s="187">
        <v>0.71</v>
      </c>
    </row>
    <row r="160" spans="1:8" ht="33" customHeight="1" x14ac:dyDescent="0.2">
      <c r="A160" s="219">
        <v>155</v>
      </c>
      <c r="B160" s="23">
        <v>3025</v>
      </c>
      <c r="C160" s="23" t="s">
        <v>20</v>
      </c>
      <c r="D160" s="184" t="s">
        <v>3736</v>
      </c>
      <c r="E160" s="23" t="s">
        <v>2394</v>
      </c>
      <c r="F160" s="23" t="s">
        <v>3737</v>
      </c>
      <c r="G160" s="23">
        <v>36</v>
      </c>
      <c r="H160" s="187">
        <v>3</v>
      </c>
    </row>
    <row r="161" spans="1:8" ht="33" customHeight="1" x14ac:dyDescent="0.2">
      <c r="A161" s="219">
        <v>156</v>
      </c>
      <c r="B161" s="23">
        <v>6490</v>
      </c>
      <c r="C161" s="23" t="s">
        <v>16</v>
      </c>
      <c r="D161" s="184" t="s">
        <v>3782</v>
      </c>
      <c r="E161" s="23" t="s">
        <v>2394</v>
      </c>
      <c r="F161" s="23" t="s">
        <v>23</v>
      </c>
      <c r="G161" s="23">
        <v>5</v>
      </c>
      <c r="H161" s="187">
        <v>9.31</v>
      </c>
    </row>
    <row r="162" spans="1:8" ht="33" customHeight="1" x14ac:dyDescent="0.2">
      <c r="A162" s="219">
        <v>157</v>
      </c>
      <c r="B162" s="23">
        <v>12616</v>
      </c>
      <c r="C162" s="23" t="s">
        <v>14</v>
      </c>
      <c r="D162" s="184" t="s">
        <v>2722</v>
      </c>
      <c r="E162" s="23" t="s">
        <v>2394</v>
      </c>
      <c r="F162" s="23" t="s">
        <v>15</v>
      </c>
      <c r="G162" s="23">
        <v>33</v>
      </c>
      <c r="H162" s="187">
        <v>14.27</v>
      </c>
    </row>
    <row r="163" spans="1:8" ht="33" customHeight="1" x14ac:dyDescent="0.2">
      <c r="A163" s="219">
        <v>158</v>
      </c>
      <c r="B163" s="23" t="s">
        <v>5013</v>
      </c>
      <c r="C163" s="23" t="s">
        <v>13</v>
      </c>
      <c r="D163" s="184" t="s">
        <v>5014</v>
      </c>
      <c r="E163" s="23" t="s">
        <v>4990</v>
      </c>
      <c r="F163" s="23" t="s">
        <v>5</v>
      </c>
      <c r="G163" s="23" t="s">
        <v>4989</v>
      </c>
      <c r="H163" s="187">
        <v>500</v>
      </c>
    </row>
    <row r="164" spans="1:8" ht="33" customHeight="1" x14ac:dyDescent="0.2">
      <c r="A164" s="219">
        <v>159</v>
      </c>
      <c r="B164" s="23">
        <v>414</v>
      </c>
      <c r="C164" s="23" t="s">
        <v>20</v>
      </c>
      <c r="D164" s="184" t="s">
        <v>2414</v>
      </c>
      <c r="E164" s="23" t="s">
        <v>2394</v>
      </c>
      <c r="F164" s="23" t="s">
        <v>28</v>
      </c>
      <c r="G164" s="23">
        <v>30</v>
      </c>
      <c r="H164" s="187">
        <v>14.05</v>
      </c>
    </row>
    <row r="165" spans="1:8" ht="33" customHeight="1" x14ac:dyDescent="0.2">
      <c r="A165" s="219">
        <v>160</v>
      </c>
      <c r="B165" s="20">
        <v>41955</v>
      </c>
      <c r="C165" s="20" t="s">
        <v>14</v>
      </c>
      <c r="D165" s="21" t="s">
        <v>3904</v>
      </c>
      <c r="E165" s="20" t="s">
        <v>2394</v>
      </c>
      <c r="F165" s="20" t="s">
        <v>17</v>
      </c>
      <c r="G165" s="20">
        <v>500</v>
      </c>
      <c r="H165" s="188">
        <v>56.89</v>
      </c>
    </row>
    <row r="166" spans="1:8" ht="33" customHeight="1" x14ac:dyDescent="0.2">
      <c r="A166" s="219">
        <v>161</v>
      </c>
      <c r="B166" s="23">
        <v>41954</v>
      </c>
      <c r="C166" s="23" t="s">
        <v>14</v>
      </c>
      <c r="D166" s="184" t="s">
        <v>2635</v>
      </c>
      <c r="E166" s="23" t="s">
        <v>2394</v>
      </c>
      <c r="F166" s="23" t="s">
        <v>17</v>
      </c>
      <c r="G166" s="23">
        <v>11.34</v>
      </c>
      <c r="H166" s="187">
        <v>56.06</v>
      </c>
    </row>
    <row r="167" spans="1:8" ht="33" customHeight="1" x14ac:dyDescent="0.2">
      <c r="A167" s="219">
        <v>162</v>
      </c>
      <c r="B167" s="23" t="s">
        <v>3496</v>
      </c>
      <c r="C167" s="23" t="s">
        <v>13</v>
      </c>
      <c r="D167" s="184" t="s">
        <v>3497</v>
      </c>
      <c r="E167" s="23" t="s">
        <v>2394</v>
      </c>
      <c r="F167" s="23" t="s">
        <v>5</v>
      </c>
      <c r="G167" s="23">
        <v>0.8</v>
      </c>
      <c r="H167" s="187">
        <v>7181.18</v>
      </c>
    </row>
    <row r="168" spans="1:8" ht="33" customHeight="1" x14ac:dyDescent="0.2">
      <c r="A168" s="219">
        <v>163</v>
      </c>
      <c r="B168" s="23">
        <v>4619</v>
      </c>
      <c r="C168" s="23" t="s">
        <v>20</v>
      </c>
      <c r="D168" s="184" t="s">
        <v>3541</v>
      </c>
      <c r="E168" s="23" t="s">
        <v>2394</v>
      </c>
      <c r="F168" s="23" t="s">
        <v>28</v>
      </c>
      <c r="G168" s="23">
        <v>102</v>
      </c>
      <c r="H168" s="187">
        <v>34.1</v>
      </c>
    </row>
    <row r="169" spans="1:8" ht="33" customHeight="1" x14ac:dyDescent="0.2">
      <c r="A169" s="219">
        <v>164</v>
      </c>
      <c r="B169" s="23">
        <v>862</v>
      </c>
      <c r="C169" s="23" t="s">
        <v>14</v>
      </c>
      <c r="D169" s="184" t="s">
        <v>3524</v>
      </c>
      <c r="E169" s="23" t="s">
        <v>2394</v>
      </c>
      <c r="F169" s="23" t="s">
        <v>18</v>
      </c>
      <c r="G169" s="23">
        <v>102</v>
      </c>
      <c r="H169" s="187">
        <v>9.5399999999999991</v>
      </c>
    </row>
    <row r="170" spans="1:8" ht="33" customHeight="1" x14ac:dyDescent="0.2">
      <c r="A170" s="219">
        <v>165</v>
      </c>
      <c r="B170" s="23">
        <v>3331</v>
      </c>
      <c r="C170" s="23" t="s">
        <v>20</v>
      </c>
      <c r="D170" s="184" t="s">
        <v>2417</v>
      </c>
      <c r="E170" s="23" t="s">
        <v>2394</v>
      </c>
      <c r="F170" s="23" t="s">
        <v>870</v>
      </c>
      <c r="G170" s="23">
        <v>0.43219999999999997</v>
      </c>
      <c r="H170" s="187">
        <v>112.81</v>
      </c>
    </row>
    <row r="171" spans="1:8" ht="33" customHeight="1" x14ac:dyDescent="0.2">
      <c r="A171" s="219">
        <v>166</v>
      </c>
      <c r="B171" s="20">
        <v>857</v>
      </c>
      <c r="C171" s="20" t="s">
        <v>14</v>
      </c>
      <c r="D171" s="21" t="s">
        <v>3525</v>
      </c>
      <c r="E171" s="20" t="s">
        <v>2394</v>
      </c>
      <c r="F171" s="20" t="s">
        <v>18</v>
      </c>
      <c r="G171" s="20">
        <v>408</v>
      </c>
      <c r="H171" s="188">
        <v>15.97</v>
      </c>
    </row>
    <row r="172" spans="1:8" ht="33" customHeight="1" x14ac:dyDescent="0.2">
      <c r="A172" s="219">
        <v>167</v>
      </c>
      <c r="B172" s="23">
        <v>868</v>
      </c>
      <c r="C172" s="23" t="s">
        <v>14</v>
      </c>
      <c r="D172" s="184" t="s">
        <v>3526</v>
      </c>
      <c r="E172" s="23" t="s">
        <v>2394</v>
      </c>
      <c r="F172" s="23" t="s">
        <v>18</v>
      </c>
      <c r="G172" s="23">
        <v>102</v>
      </c>
      <c r="H172" s="187">
        <v>22.76</v>
      </c>
    </row>
    <row r="173" spans="1:8" ht="33" customHeight="1" x14ac:dyDescent="0.2">
      <c r="A173" s="219">
        <v>168</v>
      </c>
      <c r="B173" s="20">
        <v>863</v>
      </c>
      <c r="C173" s="20" t="s">
        <v>14</v>
      </c>
      <c r="D173" s="21" t="s">
        <v>3504</v>
      </c>
      <c r="E173" s="20" t="s">
        <v>2394</v>
      </c>
      <c r="F173" s="20" t="s">
        <v>18</v>
      </c>
      <c r="G173" s="20">
        <v>916</v>
      </c>
      <c r="H173" s="188">
        <v>33.520000000000003</v>
      </c>
    </row>
    <row r="174" spans="1:8" ht="30" customHeight="1" x14ac:dyDescent="0.2">
      <c r="A174" s="219">
        <v>169</v>
      </c>
      <c r="B174" s="23">
        <v>867</v>
      </c>
      <c r="C174" s="23" t="s">
        <v>14</v>
      </c>
      <c r="D174" s="184" t="s">
        <v>3527</v>
      </c>
      <c r="E174" s="23" t="s">
        <v>2394</v>
      </c>
      <c r="F174" s="23" t="s">
        <v>18</v>
      </c>
      <c r="G174" s="23">
        <v>102</v>
      </c>
      <c r="H174" s="187">
        <v>47.75</v>
      </c>
    </row>
    <row r="175" spans="1:8" ht="43.5" customHeight="1" x14ac:dyDescent="0.2">
      <c r="A175" s="219">
        <v>170</v>
      </c>
      <c r="B175" s="20">
        <v>864</v>
      </c>
      <c r="C175" s="20" t="s">
        <v>14</v>
      </c>
      <c r="D175" s="21" t="s">
        <v>3528</v>
      </c>
      <c r="E175" s="20" t="s">
        <v>2394</v>
      </c>
      <c r="F175" s="20" t="s">
        <v>18</v>
      </c>
      <c r="G175" s="20">
        <v>102</v>
      </c>
      <c r="H175" s="188">
        <v>63.07</v>
      </c>
    </row>
    <row r="176" spans="1:8" ht="43.5" customHeight="1" x14ac:dyDescent="0.2">
      <c r="A176" s="219">
        <v>171</v>
      </c>
      <c r="B176" s="20">
        <v>865</v>
      </c>
      <c r="C176" s="20" t="s">
        <v>14</v>
      </c>
      <c r="D176" s="21" t="s">
        <v>3529</v>
      </c>
      <c r="E176" s="20" t="s">
        <v>2394</v>
      </c>
      <c r="F176" s="20" t="s">
        <v>18</v>
      </c>
      <c r="G176" s="20">
        <v>102</v>
      </c>
      <c r="H176" s="188">
        <v>90.72</v>
      </c>
    </row>
    <row r="177" spans="1:8" ht="43.5" customHeight="1" x14ac:dyDescent="0.2">
      <c r="A177" s="219">
        <v>172</v>
      </c>
      <c r="B177" s="23">
        <v>3806</v>
      </c>
      <c r="C177" s="23" t="s">
        <v>20</v>
      </c>
      <c r="D177" s="184" t="s">
        <v>3530</v>
      </c>
      <c r="E177" s="23" t="s">
        <v>2394</v>
      </c>
      <c r="F177" s="23" t="s">
        <v>28</v>
      </c>
      <c r="G177" s="23">
        <v>612</v>
      </c>
      <c r="H177" s="187">
        <v>4.95</v>
      </c>
    </row>
    <row r="178" spans="1:8" ht="43.5" customHeight="1" x14ac:dyDescent="0.2">
      <c r="A178" s="219">
        <v>173</v>
      </c>
      <c r="B178" s="23">
        <v>3283</v>
      </c>
      <c r="C178" s="23" t="s">
        <v>20</v>
      </c>
      <c r="D178" s="184" t="s">
        <v>3531</v>
      </c>
      <c r="E178" s="23" t="s">
        <v>2394</v>
      </c>
      <c r="F178" s="23" t="s">
        <v>28</v>
      </c>
      <c r="G178" s="23">
        <v>612</v>
      </c>
      <c r="H178" s="187">
        <v>6.9</v>
      </c>
    </row>
    <row r="179" spans="1:8" ht="43.5" customHeight="1" x14ac:dyDescent="0.2">
      <c r="A179" s="219">
        <v>174</v>
      </c>
      <c r="B179" s="20">
        <v>3284</v>
      </c>
      <c r="C179" s="20" t="s">
        <v>20</v>
      </c>
      <c r="D179" s="21" t="s">
        <v>3532</v>
      </c>
      <c r="E179" s="20" t="s">
        <v>2394</v>
      </c>
      <c r="F179" s="20" t="s">
        <v>28</v>
      </c>
      <c r="G179" s="20">
        <v>612</v>
      </c>
      <c r="H179" s="188">
        <v>10.199999999999999</v>
      </c>
    </row>
    <row r="180" spans="1:8" ht="43.5" customHeight="1" x14ac:dyDescent="0.2">
      <c r="A180" s="219">
        <v>175</v>
      </c>
      <c r="B180" s="23">
        <v>3808</v>
      </c>
      <c r="C180" s="23" t="s">
        <v>20</v>
      </c>
      <c r="D180" s="184" t="s">
        <v>3533</v>
      </c>
      <c r="E180" s="23" t="s">
        <v>2394</v>
      </c>
      <c r="F180" s="23" t="s">
        <v>28</v>
      </c>
      <c r="G180" s="23">
        <v>306</v>
      </c>
      <c r="H180" s="187">
        <v>15.81</v>
      </c>
    </row>
    <row r="181" spans="1:8" ht="43.5" customHeight="1" x14ac:dyDescent="0.2">
      <c r="A181" s="219">
        <v>176</v>
      </c>
      <c r="B181" s="23">
        <v>12538</v>
      </c>
      <c r="C181" s="23" t="s">
        <v>20</v>
      </c>
      <c r="D181" s="184" t="s">
        <v>3534</v>
      </c>
      <c r="E181" s="23" t="s">
        <v>2394</v>
      </c>
      <c r="F181" s="23" t="s">
        <v>28</v>
      </c>
      <c r="G181" s="23">
        <v>102</v>
      </c>
      <c r="H181" s="187">
        <v>5.85</v>
      </c>
    </row>
    <row r="182" spans="1:8" ht="43.5" customHeight="1" x14ac:dyDescent="0.2">
      <c r="A182" s="219">
        <v>177</v>
      </c>
      <c r="B182" s="23">
        <v>11799</v>
      </c>
      <c r="C182" s="23" t="s">
        <v>20</v>
      </c>
      <c r="D182" s="184" t="s">
        <v>3535</v>
      </c>
      <c r="E182" s="23" t="s">
        <v>2394</v>
      </c>
      <c r="F182" s="23" t="s">
        <v>28</v>
      </c>
      <c r="G182" s="23">
        <v>100</v>
      </c>
      <c r="H182" s="187">
        <v>33.49</v>
      </c>
    </row>
    <row r="183" spans="1:8" ht="43.5" customHeight="1" x14ac:dyDescent="0.2">
      <c r="A183" s="219">
        <v>178</v>
      </c>
      <c r="B183" s="23">
        <v>145</v>
      </c>
      <c r="C183" s="23" t="s">
        <v>13</v>
      </c>
      <c r="D183" s="184" t="s">
        <v>3536</v>
      </c>
      <c r="E183" s="23" t="s">
        <v>2394</v>
      </c>
      <c r="F183" s="23" t="s">
        <v>28</v>
      </c>
      <c r="G183" s="23">
        <v>102</v>
      </c>
      <c r="H183" s="187">
        <v>35.07</v>
      </c>
    </row>
    <row r="184" spans="1:8" ht="43.5" customHeight="1" x14ac:dyDescent="0.2">
      <c r="A184" s="219">
        <v>179</v>
      </c>
      <c r="B184" s="23">
        <v>3162</v>
      </c>
      <c r="C184" s="23" t="s">
        <v>20</v>
      </c>
      <c r="D184" s="184" t="s">
        <v>3537</v>
      </c>
      <c r="E184" s="23" t="s">
        <v>2394</v>
      </c>
      <c r="F184" s="23" t="s">
        <v>28</v>
      </c>
      <c r="G184" s="23">
        <v>204</v>
      </c>
      <c r="H184" s="187">
        <v>8.9499999999999993</v>
      </c>
    </row>
    <row r="185" spans="1:8" ht="43.5" customHeight="1" x14ac:dyDescent="0.2">
      <c r="A185" s="219">
        <v>180</v>
      </c>
      <c r="B185" s="20">
        <v>147</v>
      </c>
      <c r="C185" s="20" t="s">
        <v>13</v>
      </c>
      <c r="D185" s="21" t="s">
        <v>3538</v>
      </c>
      <c r="E185" s="20" t="s">
        <v>2394</v>
      </c>
      <c r="F185" s="20" t="s">
        <v>18</v>
      </c>
      <c r="G185" s="20">
        <v>102</v>
      </c>
      <c r="H185" s="188">
        <v>158.99</v>
      </c>
    </row>
    <row r="186" spans="1:8" x14ac:dyDescent="0.2">
      <c r="A186" s="219">
        <v>181</v>
      </c>
      <c r="B186" s="23">
        <v>3171</v>
      </c>
      <c r="C186" s="23" t="s">
        <v>20</v>
      </c>
      <c r="D186" s="184" t="s">
        <v>3539</v>
      </c>
      <c r="E186" s="23" t="s">
        <v>2394</v>
      </c>
      <c r="F186" s="23" t="s">
        <v>18</v>
      </c>
      <c r="G186" s="23">
        <v>300</v>
      </c>
      <c r="H186" s="187">
        <v>14</v>
      </c>
    </row>
    <row r="187" spans="1:8" ht="48" customHeight="1" x14ac:dyDescent="0.2">
      <c r="A187" s="219">
        <v>182</v>
      </c>
      <c r="B187" s="20">
        <v>7850</v>
      </c>
      <c r="C187" s="20" t="s">
        <v>20</v>
      </c>
      <c r="D187" s="21" t="s">
        <v>3540</v>
      </c>
      <c r="E187" s="20" t="s">
        <v>2394</v>
      </c>
      <c r="F187" s="20" t="s">
        <v>28</v>
      </c>
      <c r="G187" s="20">
        <v>300</v>
      </c>
      <c r="H187" s="188">
        <v>21.05</v>
      </c>
    </row>
    <row r="188" spans="1:8" ht="43.5" customHeight="1" x14ac:dyDescent="0.2">
      <c r="A188" s="219">
        <v>183</v>
      </c>
      <c r="B188" s="23">
        <v>1013</v>
      </c>
      <c r="C188" s="23" t="s">
        <v>14</v>
      </c>
      <c r="D188" s="184" t="s">
        <v>3509</v>
      </c>
      <c r="E188" s="23" t="s">
        <v>2394</v>
      </c>
      <c r="F188" s="23" t="s">
        <v>18</v>
      </c>
      <c r="G188" s="23">
        <v>746.04</v>
      </c>
      <c r="H188" s="187">
        <v>1.28</v>
      </c>
    </row>
    <row r="189" spans="1:8" ht="43.5" customHeight="1" x14ac:dyDescent="0.2">
      <c r="A189" s="219">
        <v>184</v>
      </c>
      <c r="B189" s="20">
        <v>1014</v>
      </c>
      <c r="C189" s="20" t="s">
        <v>14</v>
      </c>
      <c r="D189" s="21" t="s">
        <v>2431</v>
      </c>
      <c r="E189" s="20" t="s">
        <v>2394</v>
      </c>
      <c r="F189" s="20" t="s">
        <v>18</v>
      </c>
      <c r="G189" s="185">
        <v>4230.2</v>
      </c>
      <c r="H189" s="188">
        <v>2.02</v>
      </c>
    </row>
    <row r="190" spans="1:8" ht="47.25" customHeight="1" x14ac:dyDescent="0.2">
      <c r="A190" s="219">
        <v>185</v>
      </c>
      <c r="B190" s="20">
        <v>981</v>
      </c>
      <c r="C190" s="20" t="s">
        <v>14</v>
      </c>
      <c r="D190" s="21" t="s">
        <v>3518</v>
      </c>
      <c r="E190" s="20" t="s">
        <v>2394</v>
      </c>
      <c r="F190" s="20" t="s">
        <v>18</v>
      </c>
      <c r="G190" s="185">
        <v>2486.8000000000002</v>
      </c>
      <c r="H190" s="188">
        <v>3.36</v>
      </c>
    </row>
    <row r="191" spans="1:8" ht="47.25" customHeight="1" x14ac:dyDescent="0.2">
      <c r="A191" s="219">
        <v>186</v>
      </c>
      <c r="B191" s="23">
        <v>982</v>
      </c>
      <c r="C191" s="23" t="s">
        <v>14</v>
      </c>
      <c r="D191" s="184" t="s">
        <v>3521</v>
      </c>
      <c r="E191" s="23" t="s">
        <v>2394</v>
      </c>
      <c r="F191" s="23" t="s">
        <v>18</v>
      </c>
      <c r="G191" s="23">
        <v>497.36</v>
      </c>
      <c r="H191" s="187">
        <v>4.83</v>
      </c>
    </row>
    <row r="192" spans="1:8" ht="47.25" customHeight="1" x14ac:dyDescent="0.2">
      <c r="A192" s="219">
        <v>187</v>
      </c>
      <c r="B192" s="20">
        <v>1020</v>
      </c>
      <c r="C192" s="20" t="s">
        <v>14</v>
      </c>
      <c r="D192" s="21" t="s">
        <v>3510</v>
      </c>
      <c r="E192" s="20" t="s">
        <v>2394</v>
      </c>
      <c r="F192" s="20" t="s">
        <v>18</v>
      </c>
      <c r="G192" s="185">
        <v>1119.06</v>
      </c>
      <c r="H192" s="188">
        <v>8.8000000000000007</v>
      </c>
    </row>
    <row r="193" spans="1:8" ht="47.25" customHeight="1" x14ac:dyDescent="0.2">
      <c r="A193" s="219">
        <v>188</v>
      </c>
      <c r="B193" s="20">
        <v>1017</v>
      </c>
      <c r="C193" s="20" t="s">
        <v>14</v>
      </c>
      <c r="D193" s="21" t="s">
        <v>3511</v>
      </c>
      <c r="E193" s="20" t="s">
        <v>2394</v>
      </c>
      <c r="F193" s="20" t="s">
        <v>18</v>
      </c>
      <c r="G193" s="20">
        <v>203</v>
      </c>
      <c r="H193" s="188">
        <v>107.87</v>
      </c>
    </row>
    <row r="194" spans="1:8" ht="47.25" customHeight="1" x14ac:dyDescent="0.2">
      <c r="A194" s="219">
        <v>189</v>
      </c>
      <c r="B194" s="20">
        <v>999</v>
      </c>
      <c r="C194" s="20" t="s">
        <v>14</v>
      </c>
      <c r="D194" s="21" t="s">
        <v>3512</v>
      </c>
      <c r="E194" s="20" t="s">
        <v>2394</v>
      </c>
      <c r="F194" s="20" t="s">
        <v>18</v>
      </c>
      <c r="G194" s="20">
        <v>152.25</v>
      </c>
      <c r="H194" s="188">
        <v>130.68</v>
      </c>
    </row>
    <row r="195" spans="1:8" ht="47.25" customHeight="1" x14ac:dyDescent="0.2">
      <c r="A195" s="219">
        <v>190</v>
      </c>
      <c r="B195" s="20">
        <v>995</v>
      </c>
      <c r="C195" s="20" t="s">
        <v>14</v>
      </c>
      <c r="D195" s="21" t="s">
        <v>3513</v>
      </c>
      <c r="E195" s="20" t="s">
        <v>2394</v>
      </c>
      <c r="F195" s="20" t="s">
        <v>18</v>
      </c>
      <c r="G195" s="185">
        <v>1492.08</v>
      </c>
      <c r="H195" s="188">
        <v>14.01</v>
      </c>
    </row>
    <row r="196" spans="1:8" ht="47.25" customHeight="1" x14ac:dyDescent="0.2">
      <c r="A196" s="219">
        <v>191</v>
      </c>
      <c r="B196" s="20">
        <v>1000</v>
      </c>
      <c r="C196" s="20" t="s">
        <v>14</v>
      </c>
      <c r="D196" s="21" t="s">
        <v>3514</v>
      </c>
      <c r="E196" s="20" t="s">
        <v>2394</v>
      </c>
      <c r="F196" s="20" t="s">
        <v>18</v>
      </c>
      <c r="G196" s="20">
        <v>121.8</v>
      </c>
      <c r="H196" s="188">
        <v>160.52000000000001</v>
      </c>
    </row>
    <row r="197" spans="1:8" ht="47.25" customHeight="1" x14ac:dyDescent="0.2">
      <c r="A197" s="219">
        <v>192</v>
      </c>
      <c r="B197" s="20">
        <v>1015</v>
      </c>
      <c r="C197" s="20" t="s">
        <v>14</v>
      </c>
      <c r="D197" s="21" t="s">
        <v>3515</v>
      </c>
      <c r="E197" s="20" t="s">
        <v>2394</v>
      </c>
      <c r="F197" s="20" t="s">
        <v>18</v>
      </c>
      <c r="G197" s="185">
        <v>2537.5</v>
      </c>
      <c r="H197" s="188">
        <v>213.31</v>
      </c>
    </row>
    <row r="198" spans="1:8" ht="38.25" x14ac:dyDescent="0.2">
      <c r="A198" s="219">
        <v>193</v>
      </c>
      <c r="B198" s="20">
        <v>996</v>
      </c>
      <c r="C198" s="20" t="s">
        <v>14</v>
      </c>
      <c r="D198" s="21" t="s">
        <v>3516</v>
      </c>
      <c r="E198" s="20" t="s">
        <v>2394</v>
      </c>
      <c r="F198" s="20" t="s">
        <v>18</v>
      </c>
      <c r="G198" s="20">
        <v>609</v>
      </c>
      <c r="H198" s="188">
        <v>21.73</v>
      </c>
    </row>
    <row r="199" spans="1:8" ht="22.5" customHeight="1" x14ac:dyDescent="0.2">
      <c r="A199" s="219">
        <v>194</v>
      </c>
      <c r="B199" s="20">
        <v>1019</v>
      </c>
      <c r="C199" s="20" t="s">
        <v>14</v>
      </c>
      <c r="D199" s="21" t="s">
        <v>3517</v>
      </c>
      <c r="E199" s="20" t="s">
        <v>2394</v>
      </c>
      <c r="F199" s="20" t="s">
        <v>18</v>
      </c>
      <c r="G199" s="20">
        <v>304.5</v>
      </c>
      <c r="H199" s="188">
        <v>30.71</v>
      </c>
    </row>
    <row r="200" spans="1:8" ht="42.75" customHeight="1" x14ac:dyDescent="0.2">
      <c r="A200" s="219">
        <v>195</v>
      </c>
      <c r="B200" s="20">
        <v>1018</v>
      </c>
      <c r="C200" s="20" t="s">
        <v>14</v>
      </c>
      <c r="D200" s="21" t="s">
        <v>3519</v>
      </c>
      <c r="E200" s="20" t="s">
        <v>2394</v>
      </c>
      <c r="F200" s="20" t="s">
        <v>18</v>
      </c>
      <c r="G200" s="20">
        <v>304.5</v>
      </c>
      <c r="H200" s="188">
        <v>45.41</v>
      </c>
    </row>
    <row r="201" spans="1:8" ht="42.75" customHeight="1" x14ac:dyDescent="0.2">
      <c r="A201" s="219">
        <v>196</v>
      </c>
      <c r="B201" s="23">
        <v>994</v>
      </c>
      <c r="C201" s="23" t="s">
        <v>14</v>
      </c>
      <c r="D201" s="184" t="s">
        <v>3520</v>
      </c>
      <c r="E201" s="23" t="s">
        <v>2394</v>
      </c>
      <c r="F201" s="23" t="s">
        <v>18</v>
      </c>
      <c r="G201" s="23">
        <v>746.04</v>
      </c>
      <c r="H201" s="187">
        <v>5.37</v>
      </c>
    </row>
    <row r="202" spans="1:8" ht="42.75" customHeight="1" x14ac:dyDescent="0.2">
      <c r="A202" s="219">
        <v>197</v>
      </c>
      <c r="B202" s="23">
        <v>977</v>
      </c>
      <c r="C202" s="23" t="s">
        <v>14</v>
      </c>
      <c r="D202" s="184" t="s">
        <v>3522</v>
      </c>
      <c r="E202" s="23" t="s">
        <v>2394</v>
      </c>
      <c r="F202" s="23" t="s">
        <v>18</v>
      </c>
      <c r="G202" s="23">
        <v>91.35</v>
      </c>
      <c r="H202" s="187">
        <v>63.53</v>
      </c>
    </row>
    <row r="203" spans="1:8" ht="42.75" customHeight="1" x14ac:dyDescent="0.2">
      <c r="A203" s="219">
        <v>198</v>
      </c>
      <c r="B203" s="20">
        <v>998</v>
      </c>
      <c r="C203" s="20" t="s">
        <v>14</v>
      </c>
      <c r="D203" s="21" t="s">
        <v>3523</v>
      </c>
      <c r="E203" s="20" t="s">
        <v>2394</v>
      </c>
      <c r="F203" s="20" t="s">
        <v>18</v>
      </c>
      <c r="G203" s="20">
        <v>121.8</v>
      </c>
      <c r="H203" s="188">
        <v>82.48</v>
      </c>
    </row>
    <row r="204" spans="1:8" ht="42.75" customHeight="1" x14ac:dyDescent="0.2">
      <c r="A204" s="219">
        <v>199</v>
      </c>
      <c r="B204" s="20" t="s">
        <v>5016</v>
      </c>
      <c r="C204" s="20" t="s">
        <v>13</v>
      </c>
      <c r="D204" s="21" t="s">
        <v>5017</v>
      </c>
      <c r="E204" s="20" t="s">
        <v>4990</v>
      </c>
      <c r="F204" s="20" t="s">
        <v>5</v>
      </c>
      <c r="G204" s="20" t="s">
        <v>4989</v>
      </c>
      <c r="H204" s="188">
        <v>1000</v>
      </c>
    </row>
    <row r="205" spans="1:8" ht="42.75" customHeight="1" x14ac:dyDescent="0.2">
      <c r="A205" s="219">
        <v>200</v>
      </c>
      <c r="B205" s="20">
        <v>148</v>
      </c>
      <c r="C205" s="20" t="s">
        <v>13</v>
      </c>
      <c r="D205" s="21" t="s">
        <v>3542</v>
      </c>
      <c r="E205" s="20" t="s">
        <v>2394</v>
      </c>
      <c r="F205" s="20" t="s">
        <v>18</v>
      </c>
      <c r="G205" s="20">
        <v>102</v>
      </c>
      <c r="H205" s="188">
        <v>91.62</v>
      </c>
    </row>
    <row r="206" spans="1:8" ht="27" customHeight="1" x14ac:dyDescent="0.2">
      <c r="A206" s="219">
        <v>201</v>
      </c>
      <c r="B206" s="23">
        <v>39257</v>
      </c>
      <c r="C206" s="23" t="s">
        <v>14</v>
      </c>
      <c r="D206" s="184" t="s">
        <v>3669</v>
      </c>
      <c r="E206" s="23" t="s">
        <v>2394</v>
      </c>
      <c r="F206" s="23" t="s">
        <v>18</v>
      </c>
      <c r="G206" s="23">
        <v>500</v>
      </c>
      <c r="H206" s="187">
        <v>5.0999999999999996</v>
      </c>
    </row>
    <row r="207" spans="1:8" ht="33" customHeight="1" x14ac:dyDescent="0.2">
      <c r="A207" s="219">
        <v>202</v>
      </c>
      <c r="B207" s="23">
        <v>39258</v>
      </c>
      <c r="C207" s="23" t="s">
        <v>14</v>
      </c>
      <c r="D207" s="184" t="s">
        <v>3672</v>
      </c>
      <c r="E207" s="23" t="s">
        <v>2394</v>
      </c>
      <c r="F207" s="23" t="s">
        <v>18</v>
      </c>
      <c r="G207" s="23">
        <v>500</v>
      </c>
      <c r="H207" s="187">
        <v>7.69</v>
      </c>
    </row>
    <row r="208" spans="1:8" ht="38.25" x14ac:dyDescent="0.2">
      <c r="A208" s="219">
        <v>203</v>
      </c>
      <c r="B208" s="23">
        <v>39259</v>
      </c>
      <c r="C208" s="23" t="s">
        <v>14</v>
      </c>
      <c r="D208" s="184" t="s">
        <v>3673</v>
      </c>
      <c r="E208" s="23" t="s">
        <v>2394</v>
      </c>
      <c r="F208" s="23" t="s">
        <v>18</v>
      </c>
      <c r="G208" s="23">
        <v>500</v>
      </c>
      <c r="H208" s="187">
        <v>11.84</v>
      </c>
    </row>
    <row r="209" spans="1:8" ht="33" customHeight="1" x14ac:dyDescent="0.2">
      <c r="A209" s="219">
        <v>204</v>
      </c>
      <c r="B209" s="20">
        <v>39260</v>
      </c>
      <c r="C209" s="20" t="s">
        <v>14</v>
      </c>
      <c r="D209" s="21" t="s">
        <v>3674</v>
      </c>
      <c r="E209" s="20" t="s">
        <v>2394</v>
      </c>
      <c r="F209" s="20" t="s">
        <v>18</v>
      </c>
      <c r="G209" s="20">
        <v>500</v>
      </c>
      <c r="H209" s="188">
        <v>18.13</v>
      </c>
    </row>
    <row r="210" spans="1:8" ht="33" customHeight="1" x14ac:dyDescent="0.2">
      <c r="A210" s="219">
        <v>205</v>
      </c>
      <c r="B210" s="23">
        <v>37734</v>
      </c>
      <c r="C210" s="23" t="s">
        <v>14</v>
      </c>
      <c r="D210" s="184" t="s">
        <v>4076</v>
      </c>
      <c r="E210" s="23" t="s">
        <v>2394</v>
      </c>
      <c r="F210" s="23" t="s">
        <v>15</v>
      </c>
      <c r="G210" s="23">
        <v>5.1167200000000003E-2</v>
      </c>
      <c r="H210" s="187">
        <v>73298.23</v>
      </c>
    </row>
    <row r="211" spans="1:8" ht="30.75" customHeight="1" x14ac:dyDescent="0.2">
      <c r="A211" s="219">
        <v>206</v>
      </c>
      <c r="B211" s="23">
        <v>37733</v>
      </c>
      <c r="C211" s="23" t="s">
        <v>14</v>
      </c>
      <c r="D211" s="184" t="s">
        <v>4089</v>
      </c>
      <c r="E211" s="23" t="s">
        <v>2394</v>
      </c>
      <c r="F211" s="23" t="s">
        <v>15</v>
      </c>
      <c r="G211" s="23">
        <v>1.0104399999999999E-2</v>
      </c>
      <c r="H211" s="187">
        <v>54958.74</v>
      </c>
    </row>
    <row r="212" spans="1:8" ht="23.25" customHeight="1" x14ac:dyDescent="0.2">
      <c r="A212" s="219">
        <v>207</v>
      </c>
      <c r="B212" s="23" t="s">
        <v>2477</v>
      </c>
      <c r="C212" s="23" t="s">
        <v>2469</v>
      </c>
      <c r="D212" s="184" t="s">
        <v>2478</v>
      </c>
      <c r="E212" s="23" t="s">
        <v>2394</v>
      </c>
      <c r="F212" s="23" t="s">
        <v>15</v>
      </c>
      <c r="G212" s="23">
        <v>0.42</v>
      </c>
      <c r="H212" s="187">
        <v>148</v>
      </c>
    </row>
    <row r="213" spans="1:8" ht="23.25" customHeight="1" x14ac:dyDescent="0.2">
      <c r="A213" s="219">
        <v>208</v>
      </c>
      <c r="B213" s="23" t="s">
        <v>2484</v>
      </c>
      <c r="C213" s="23" t="s">
        <v>13</v>
      </c>
      <c r="D213" s="184" t="s">
        <v>2485</v>
      </c>
      <c r="E213" s="23" t="s">
        <v>4334</v>
      </c>
      <c r="F213" s="23" t="s">
        <v>5</v>
      </c>
      <c r="G213" s="23">
        <v>8.5000000000000006E-2</v>
      </c>
      <c r="H213" s="187">
        <v>122.92</v>
      </c>
    </row>
    <row r="214" spans="1:8" ht="33" customHeight="1" x14ac:dyDescent="0.2">
      <c r="A214" s="219">
        <v>209</v>
      </c>
      <c r="B214" s="23" t="s">
        <v>5018</v>
      </c>
      <c r="C214" s="23" t="s">
        <v>13</v>
      </c>
      <c r="D214" s="184" t="s">
        <v>5019</v>
      </c>
      <c r="E214" s="23" t="s">
        <v>4990</v>
      </c>
      <c r="F214" s="23" t="s">
        <v>5</v>
      </c>
      <c r="G214" s="23" t="s">
        <v>5020</v>
      </c>
      <c r="H214" s="187">
        <v>700</v>
      </c>
    </row>
    <row r="215" spans="1:8" ht="33" customHeight="1" x14ac:dyDescent="0.2">
      <c r="A215" s="219">
        <v>210</v>
      </c>
      <c r="B215" s="23">
        <v>20212</v>
      </c>
      <c r="C215" s="23" t="s">
        <v>14</v>
      </c>
      <c r="D215" s="184" t="s">
        <v>2896</v>
      </c>
      <c r="E215" s="23" t="s">
        <v>2394</v>
      </c>
      <c r="F215" s="23" t="s">
        <v>18</v>
      </c>
      <c r="G215" s="23">
        <v>194.495</v>
      </c>
      <c r="H215" s="187">
        <v>25.63</v>
      </c>
    </row>
    <row r="216" spans="1:8" ht="33" customHeight="1" x14ac:dyDescent="0.2">
      <c r="A216" s="219">
        <v>211</v>
      </c>
      <c r="B216" s="23">
        <v>4430</v>
      </c>
      <c r="C216" s="23" t="s">
        <v>14</v>
      </c>
      <c r="D216" s="184" t="s">
        <v>2753</v>
      </c>
      <c r="E216" s="23" t="s">
        <v>2394</v>
      </c>
      <c r="F216" s="23" t="s">
        <v>18</v>
      </c>
      <c r="G216" s="23">
        <v>58.4</v>
      </c>
      <c r="H216" s="187">
        <v>14.3</v>
      </c>
    </row>
    <row r="217" spans="1:8" ht="33" customHeight="1" x14ac:dyDescent="0.2">
      <c r="A217" s="219">
        <v>212</v>
      </c>
      <c r="B217" s="20">
        <v>4433</v>
      </c>
      <c r="C217" s="20" t="s">
        <v>14</v>
      </c>
      <c r="D217" s="21" t="s">
        <v>2528</v>
      </c>
      <c r="E217" s="20" t="s">
        <v>2394</v>
      </c>
      <c r="F217" s="20" t="s">
        <v>18</v>
      </c>
      <c r="G217" s="20">
        <v>613.65</v>
      </c>
      <c r="H217" s="188">
        <v>29.33</v>
      </c>
    </row>
    <row r="218" spans="1:8" ht="33" customHeight="1" x14ac:dyDescent="0.2">
      <c r="A218" s="219">
        <v>213</v>
      </c>
      <c r="B218" s="23">
        <v>6801</v>
      </c>
      <c r="C218" s="23" t="s">
        <v>20</v>
      </c>
      <c r="D218" s="184" t="s">
        <v>2400</v>
      </c>
      <c r="E218" s="23" t="s">
        <v>2394</v>
      </c>
      <c r="F218" s="23" t="s">
        <v>24</v>
      </c>
      <c r="G218" s="23">
        <v>1</v>
      </c>
      <c r="H218" s="187">
        <v>3699.1344804059195</v>
      </c>
    </row>
    <row r="219" spans="1:8" ht="25.5" customHeight="1" x14ac:dyDescent="0.2">
      <c r="A219" s="219">
        <v>214</v>
      </c>
      <c r="B219" s="23">
        <v>34636</v>
      </c>
      <c r="C219" s="23" t="s">
        <v>14</v>
      </c>
      <c r="D219" s="184" t="s">
        <v>3114</v>
      </c>
      <c r="E219" s="23" t="s">
        <v>2394</v>
      </c>
      <c r="F219" s="23" t="s">
        <v>15</v>
      </c>
      <c r="G219" s="23">
        <v>5</v>
      </c>
      <c r="H219" s="187">
        <v>460</v>
      </c>
    </row>
    <row r="220" spans="1:8" ht="33" customHeight="1" x14ac:dyDescent="0.2">
      <c r="A220" s="219">
        <v>215</v>
      </c>
      <c r="B220" s="23">
        <v>34637</v>
      </c>
      <c r="C220" s="23" t="s">
        <v>14</v>
      </c>
      <c r="D220" s="184" t="s">
        <v>3115</v>
      </c>
      <c r="E220" s="23" t="s">
        <v>2394</v>
      </c>
      <c r="F220" s="23" t="s">
        <v>15</v>
      </c>
      <c r="G220" s="23">
        <v>10</v>
      </c>
      <c r="H220" s="187">
        <v>278.18</v>
      </c>
    </row>
    <row r="221" spans="1:8" ht="35.25" customHeight="1" x14ac:dyDescent="0.2">
      <c r="A221" s="219">
        <v>216</v>
      </c>
      <c r="B221" s="20">
        <v>37106</v>
      </c>
      <c r="C221" s="20" t="s">
        <v>14</v>
      </c>
      <c r="D221" s="21" t="s">
        <v>3111</v>
      </c>
      <c r="E221" s="20" t="s">
        <v>2394</v>
      </c>
      <c r="F221" s="20" t="s">
        <v>15</v>
      </c>
      <c r="G221" s="20">
        <v>2</v>
      </c>
      <c r="H221" s="188">
        <v>4989.97</v>
      </c>
    </row>
    <row r="222" spans="1:8" ht="35.25" customHeight="1" x14ac:dyDescent="0.2">
      <c r="A222" s="219">
        <v>217</v>
      </c>
      <c r="B222" s="23">
        <v>37104</v>
      </c>
      <c r="C222" s="23" t="s">
        <v>14</v>
      </c>
      <c r="D222" s="184" t="s">
        <v>3112</v>
      </c>
      <c r="E222" s="23" t="s">
        <v>2394</v>
      </c>
      <c r="F222" s="23" t="s">
        <v>15</v>
      </c>
      <c r="G222" s="23">
        <v>2</v>
      </c>
      <c r="H222" s="187">
        <v>1252.5</v>
      </c>
    </row>
    <row r="223" spans="1:8" ht="35.25" customHeight="1" x14ac:dyDescent="0.2">
      <c r="A223" s="219">
        <v>218</v>
      </c>
      <c r="B223" s="23">
        <v>37105</v>
      </c>
      <c r="C223" s="23" t="s">
        <v>14</v>
      </c>
      <c r="D223" s="184" t="s">
        <v>3113</v>
      </c>
      <c r="E223" s="23" t="s">
        <v>2394</v>
      </c>
      <c r="F223" s="23" t="s">
        <v>15</v>
      </c>
      <c r="G223" s="23">
        <v>2</v>
      </c>
      <c r="H223" s="187">
        <v>2862.44</v>
      </c>
    </row>
    <row r="224" spans="1:8" ht="35.25" customHeight="1" x14ac:dyDescent="0.2">
      <c r="A224" s="219">
        <v>219</v>
      </c>
      <c r="B224" s="23">
        <v>465</v>
      </c>
      <c r="C224" s="23" t="s">
        <v>20</v>
      </c>
      <c r="D224" s="184" t="s">
        <v>3095</v>
      </c>
      <c r="E224" s="23" t="s">
        <v>2394</v>
      </c>
      <c r="F224" s="23" t="s">
        <v>24</v>
      </c>
      <c r="G224" s="23">
        <v>1</v>
      </c>
      <c r="H224" s="187">
        <v>6004.9</v>
      </c>
    </row>
    <row r="225" spans="1:8" ht="35.25" customHeight="1" x14ac:dyDescent="0.2">
      <c r="A225" s="219">
        <v>220</v>
      </c>
      <c r="B225" s="20">
        <v>466</v>
      </c>
      <c r="C225" s="20" t="s">
        <v>20</v>
      </c>
      <c r="D225" s="21" t="s">
        <v>3108</v>
      </c>
      <c r="E225" s="20" t="s">
        <v>2394</v>
      </c>
      <c r="F225" s="20" t="s">
        <v>24</v>
      </c>
      <c r="G225" s="20">
        <v>1</v>
      </c>
      <c r="H225" s="188">
        <v>7689</v>
      </c>
    </row>
    <row r="226" spans="1:8" ht="35.25" customHeight="1" x14ac:dyDescent="0.2">
      <c r="A226" s="219">
        <v>221</v>
      </c>
      <c r="B226" s="20">
        <v>13303</v>
      </c>
      <c r="C226" s="20" t="s">
        <v>20</v>
      </c>
      <c r="D226" s="21" t="s">
        <v>3350</v>
      </c>
      <c r="E226" s="20" t="s">
        <v>2394</v>
      </c>
      <c r="F226" s="20" t="s">
        <v>24</v>
      </c>
      <c r="G226" s="20">
        <v>25</v>
      </c>
      <c r="H226" s="188">
        <v>279.89999999999998</v>
      </c>
    </row>
    <row r="227" spans="1:8" ht="35.25" customHeight="1" x14ac:dyDescent="0.2">
      <c r="A227" s="219">
        <v>222</v>
      </c>
      <c r="B227" s="23">
        <v>1030</v>
      </c>
      <c r="C227" s="23" t="s">
        <v>14</v>
      </c>
      <c r="D227" s="184" t="s">
        <v>3353</v>
      </c>
      <c r="E227" s="23" t="s">
        <v>2394</v>
      </c>
      <c r="F227" s="23" t="s">
        <v>15</v>
      </c>
      <c r="G227" s="23">
        <v>20</v>
      </c>
      <c r="H227" s="187">
        <v>45.27</v>
      </c>
    </row>
    <row r="228" spans="1:8" ht="35.25" customHeight="1" x14ac:dyDescent="0.2">
      <c r="A228" s="219">
        <v>223</v>
      </c>
      <c r="B228" s="23">
        <v>440</v>
      </c>
      <c r="C228" s="23" t="s">
        <v>20</v>
      </c>
      <c r="D228" s="184" t="s">
        <v>3543</v>
      </c>
      <c r="E228" s="23" t="s">
        <v>2394</v>
      </c>
      <c r="F228" s="23" t="s">
        <v>24</v>
      </c>
      <c r="G228" s="23">
        <v>4</v>
      </c>
      <c r="H228" s="187">
        <v>666.1</v>
      </c>
    </row>
    <row r="229" spans="1:8" ht="35.25" customHeight="1" x14ac:dyDescent="0.2">
      <c r="A229" s="219">
        <v>224</v>
      </c>
      <c r="B229" s="23">
        <v>11881</v>
      </c>
      <c r="C229" s="23" t="s">
        <v>14</v>
      </c>
      <c r="D229" s="184" t="s">
        <v>49</v>
      </c>
      <c r="E229" s="23" t="s">
        <v>2394</v>
      </c>
      <c r="F229" s="23" t="s">
        <v>15</v>
      </c>
      <c r="G229" s="23">
        <v>1</v>
      </c>
      <c r="H229" s="187">
        <v>168.92</v>
      </c>
    </row>
    <row r="230" spans="1:8" ht="33" customHeight="1" x14ac:dyDescent="0.2">
      <c r="A230" s="219">
        <v>225</v>
      </c>
      <c r="B230" s="23">
        <v>35277</v>
      </c>
      <c r="C230" s="23" t="s">
        <v>14</v>
      </c>
      <c r="D230" s="184" t="s">
        <v>50</v>
      </c>
      <c r="E230" s="23" t="s">
        <v>2394</v>
      </c>
      <c r="F230" s="23" t="s">
        <v>15</v>
      </c>
      <c r="G230" s="23">
        <v>1</v>
      </c>
      <c r="H230" s="187">
        <v>387.5</v>
      </c>
    </row>
    <row r="231" spans="1:8" ht="33" customHeight="1" x14ac:dyDescent="0.2">
      <c r="A231" s="219">
        <v>226</v>
      </c>
      <c r="B231" s="23">
        <v>436</v>
      </c>
      <c r="C231" s="23" t="s">
        <v>20</v>
      </c>
      <c r="D231" s="184" t="s">
        <v>2415</v>
      </c>
      <c r="E231" s="23" t="s">
        <v>2394</v>
      </c>
      <c r="F231" s="23" t="s">
        <v>24</v>
      </c>
      <c r="G231" s="23">
        <v>1</v>
      </c>
      <c r="H231" s="187">
        <v>95</v>
      </c>
    </row>
    <row r="232" spans="1:8" ht="30" customHeight="1" x14ac:dyDescent="0.2">
      <c r="A232" s="219">
        <v>227</v>
      </c>
      <c r="B232" s="23">
        <v>4964</v>
      </c>
      <c r="C232" s="23" t="s">
        <v>16</v>
      </c>
      <c r="D232" s="184" t="s">
        <v>3544</v>
      </c>
      <c r="E232" s="23" t="s">
        <v>2394</v>
      </c>
      <c r="F232" s="23" t="s">
        <v>15</v>
      </c>
      <c r="G232" s="23">
        <v>10</v>
      </c>
      <c r="H232" s="187">
        <v>452.45</v>
      </c>
    </row>
    <row r="233" spans="1:8" ht="33" customHeight="1" x14ac:dyDescent="0.2">
      <c r="A233" s="219">
        <v>228</v>
      </c>
      <c r="B233" s="23">
        <v>7137</v>
      </c>
      <c r="C233" s="23" t="s">
        <v>16</v>
      </c>
      <c r="D233" s="184" t="s">
        <v>3545</v>
      </c>
      <c r="E233" s="23" t="s">
        <v>2394</v>
      </c>
      <c r="F233" s="23" t="s">
        <v>15</v>
      </c>
      <c r="G233" s="23">
        <v>20</v>
      </c>
      <c r="H233" s="187">
        <v>149.58000000000001</v>
      </c>
    </row>
    <row r="234" spans="1:8" ht="33" customHeight="1" x14ac:dyDescent="0.2">
      <c r="A234" s="219">
        <v>229</v>
      </c>
      <c r="B234" s="23">
        <v>1872</v>
      </c>
      <c r="C234" s="23" t="s">
        <v>14</v>
      </c>
      <c r="D234" s="184" t="s">
        <v>117</v>
      </c>
      <c r="E234" s="23" t="s">
        <v>2394</v>
      </c>
      <c r="F234" s="23" t="s">
        <v>15</v>
      </c>
      <c r="G234" s="23">
        <v>90</v>
      </c>
      <c r="H234" s="187">
        <v>2.8</v>
      </c>
    </row>
    <row r="235" spans="1:8" ht="33" customHeight="1" x14ac:dyDescent="0.2">
      <c r="A235" s="219">
        <v>230</v>
      </c>
      <c r="B235" s="23">
        <v>1873</v>
      </c>
      <c r="C235" s="23" t="s">
        <v>14</v>
      </c>
      <c r="D235" s="184" t="s">
        <v>118</v>
      </c>
      <c r="E235" s="23" t="s">
        <v>2394</v>
      </c>
      <c r="F235" s="23" t="s">
        <v>15</v>
      </c>
      <c r="G235" s="23">
        <v>100</v>
      </c>
      <c r="H235" s="187">
        <v>5.56</v>
      </c>
    </row>
    <row r="236" spans="1:8" ht="33" customHeight="1" x14ac:dyDescent="0.2">
      <c r="A236" s="219">
        <v>231</v>
      </c>
      <c r="B236" s="23">
        <v>7051</v>
      </c>
      <c r="C236" s="23" t="s">
        <v>20</v>
      </c>
      <c r="D236" s="184" t="s">
        <v>3351</v>
      </c>
      <c r="E236" s="23" t="s">
        <v>2394</v>
      </c>
      <c r="F236" s="23" t="s">
        <v>24</v>
      </c>
      <c r="G236" s="23">
        <v>20</v>
      </c>
      <c r="H236" s="187">
        <v>304.72000000000003</v>
      </c>
    </row>
    <row r="237" spans="1:8" ht="33" customHeight="1" x14ac:dyDescent="0.2">
      <c r="A237" s="219">
        <v>232</v>
      </c>
      <c r="B237" s="23">
        <v>39808</v>
      </c>
      <c r="C237" s="23" t="s">
        <v>14</v>
      </c>
      <c r="D237" s="184" t="s">
        <v>3776</v>
      </c>
      <c r="E237" s="23" t="s">
        <v>2394</v>
      </c>
      <c r="F237" s="23" t="s">
        <v>15</v>
      </c>
      <c r="G237" s="23">
        <v>20</v>
      </c>
      <c r="H237" s="187">
        <v>103.84</v>
      </c>
    </row>
    <row r="238" spans="1:8" ht="33" customHeight="1" x14ac:dyDescent="0.2">
      <c r="A238" s="219">
        <v>233</v>
      </c>
      <c r="B238" s="23">
        <v>5207</v>
      </c>
      <c r="C238" s="23" t="s">
        <v>20</v>
      </c>
      <c r="D238" s="184" t="s">
        <v>4222</v>
      </c>
      <c r="E238" s="23" t="s">
        <v>2394</v>
      </c>
      <c r="F238" s="23" t="s">
        <v>24</v>
      </c>
      <c r="G238" s="23">
        <v>1</v>
      </c>
      <c r="H238" s="187">
        <v>76.989999999999995</v>
      </c>
    </row>
    <row r="239" spans="1:8" ht="33" customHeight="1" x14ac:dyDescent="0.2">
      <c r="A239" s="219">
        <v>234</v>
      </c>
      <c r="B239" s="23">
        <v>5103</v>
      </c>
      <c r="C239" s="23" t="s">
        <v>14</v>
      </c>
      <c r="D239" s="184" t="s">
        <v>51</v>
      </c>
      <c r="E239" s="23" t="s">
        <v>2394</v>
      </c>
      <c r="F239" s="23" t="s">
        <v>15</v>
      </c>
      <c r="G239" s="23">
        <v>10</v>
      </c>
      <c r="H239" s="187">
        <v>24.53</v>
      </c>
    </row>
    <row r="240" spans="1:8" ht="42" customHeight="1" x14ac:dyDescent="0.2">
      <c r="A240" s="219">
        <v>235</v>
      </c>
      <c r="B240" s="23">
        <v>11714</v>
      </c>
      <c r="C240" s="23" t="s">
        <v>14</v>
      </c>
      <c r="D240" s="184" t="s">
        <v>52</v>
      </c>
      <c r="E240" s="23" t="s">
        <v>2394</v>
      </c>
      <c r="F240" s="23" t="s">
        <v>15</v>
      </c>
      <c r="G240" s="23">
        <v>20</v>
      </c>
      <c r="H240" s="187">
        <v>70.290000000000006</v>
      </c>
    </row>
    <row r="241" spans="1:8" ht="42" customHeight="1" x14ac:dyDescent="0.2">
      <c r="A241" s="219">
        <v>236</v>
      </c>
      <c r="B241" s="20" t="s">
        <v>2829</v>
      </c>
      <c r="C241" s="20" t="s">
        <v>2462</v>
      </c>
      <c r="D241" s="21" t="s">
        <v>2830</v>
      </c>
      <c r="E241" s="20" t="s">
        <v>2394</v>
      </c>
      <c r="F241" s="20" t="s">
        <v>32</v>
      </c>
      <c r="G241" s="20">
        <v>25</v>
      </c>
      <c r="H241" s="188">
        <v>1375.09</v>
      </c>
    </row>
    <row r="242" spans="1:8" ht="42" customHeight="1" x14ac:dyDescent="0.2">
      <c r="A242" s="219">
        <v>237</v>
      </c>
      <c r="B242" s="20" t="s">
        <v>2831</v>
      </c>
      <c r="C242" s="20" t="s">
        <v>2462</v>
      </c>
      <c r="D242" s="21" t="s">
        <v>2832</v>
      </c>
      <c r="E242" s="20" t="s">
        <v>2394</v>
      </c>
      <c r="F242" s="20" t="s">
        <v>32</v>
      </c>
      <c r="G242" s="20">
        <v>25</v>
      </c>
      <c r="H242" s="188">
        <v>980.45</v>
      </c>
    </row>
    <row r="243" spans="1:8" ht="22.5" customHeight="1" x14ac:dyDescent="0.2">
      <c r="A243" s="219">
        <v>238</v>
      </c>
      <c r="B243" s="23" t="s">
        <v>3437</v>
      </c>
      <c r="C243" s="23" t="s">
        <v>2949</v>
      </c>
      <c r="D243" s="184" t="s">
        <v>3438</v>
      </c>
      <c r="E243" s="23" t="s">
        <v>2394</v>
      </c>
      <c r="F243" s="23" t="s">
        <v>27</v>
      </c>
      <c r="G243" s="23">
        <v>876.3</v>
      </c>
      <c r="H243" s="187">
        <v>0.89</v>
      </c>
    </row>
    <row r="244" spans="1:8" ht="37.5" customHeight="1" x14ac:dyDescent="0.2">
      <c r="A244" s="219">
        <v>239</v>
      </c>
      <c r="B244" s="20">
        <v>1106</v>
      </c>
      <c r="C244" s="20" t="s">
        <v>14</v>
      </c>
      <c r="D244" s="21" t="s">
        <v>2762</v>
      </c>
      <c r="E244" s="20" t="s">
        <v>2394</v>
      </c>
      <c r="F244" s="20" t="s">
        <v>17</v>
      </c>
      <c r="G244" s="185">
        <v>14466.205038</v>
      </c>
      <c r="H244" s="188">
        <v>1.0900000000000001</v>
      </c>
    </row>
    <row r="245" spans="1:8" ht="37.5" customHeight="1" x14ac:dyDescent="0.2">
      <c r="A245" s="219">
        <v>240</v>
      </c>
      <c r="B245" s="23">
        <v>300</v>
      </c>
      <c r="C245" s="23" t="s">
        <v>16</v>
      </c>
      <c r="D245" s="184" t="s">
        <v>2943</v>
      </c>
      <c r="E245" s="23" t="s">
        <v>2394</v>
      </c>
      <c r="F245" s="23" t="s">
        <v>17</v>
      </c>
      <c r="G245" s="23">
        <v>62.9</v>
      </c>
      <c r="H245" s="187">
        <v>1.19</v>
      </c>
    </row>
    <row r="246" spans="1:8" ht="22.5" customHeight="1" x14ac:dyDescent="0.2">
      <c r="A246" s="219">
        <v>241</v>
      </c>
      <c r="B246" s="20">
        <v>12618</v>
      </c>
      <c r="C246" s="20" t="s">
        <v>14</v>
      </c>
      <c r="D246" s="21" t="s">
        <v>2723</v>
      </c>
      <c r="E246" s="20" t="s">
        <v>2394</v>
      </c>
      <c r="F246" s="20" t="s">
        <v>15</v>
      </c>
      <c r="G246" s="20">
        <v>52.5</v>
      </c>
      <c r="H246" s="188">
        <v>145.65</v>
      </c>
    </row>
    <row r="247" spans="1:8" ht="22.5" customHeight="1" x14ac:dyDescent="0.2">
      <c r="A247" s="219">
        <v>242</v>
      </c>
      <c r="B247" s="20">
        <v>40784</v>
      </c>
      <c r="C247" s="20" t="s">
        <v>14</v>
      </c>
      <c r="D247" s="21" t="s">
        <v>3834</v>
      </c>
      <c r="E247" s="20" t="s">
        <v>2394</v>
      </c>
      <c r="F247" s="20" t="s">
        <v>18</v>
      </c>
      <c r="G247" s="20">
        <v>315</v>
      </c>
      <c r="H247" s="188">
        <v>90.05</v>
      </c>
    </row>
    <row r="248" spans="1:8" ht="22.5" customHeight="1" x14ac:dyDescent="0.2">
      <c r="A248" s="219">
        <v>243</v>
      </c>
      <c r="B248" s="20">
        <v>40782</v>
      </c>
      <c r="C248" s="20" t="s">
        <v>14</v>
      </c>
      <c r="D248" s="21" t="s">
        <v>3835</v>
      </c>
      <c r="E248" s="20" t="s">
        <v>2394</v>
      </c>
      <c r="F248" s="20" t="s">
        <v>18</v>
      </c>
      <c r="G248" s="20">
        <v>525</v>
      </c>
      <c r="H248" s="188">
        <v>35.33</v>
      </c>
    </row>
    <row r="249" spans="1:8" ht="22.5" customHeight="1" x14ac:dyDescent="0.2">
      <c r="A249" s="219">
        <v>244</v>
      </c>
      <c r="B249" s="20">
        <v>40783</v>
      </c>
      <c r="C249" s="20" t="s">
        <v>14</v>
      </c>
      <c r="D249" s="21" t="s">
        <v>3836</v>
      </c>
      <c r="E249" s="20" t="s">
        <v>2394</v>
      </c>
      <c r="F249" s="20" t="s">
        <v>18</v>
      </c>
      <c r="G249" s="20">
        <v>315</v>
      </c>
      <c r="H249" s="188">
        <v>46.03</v>
      </c>
    </row>
    <row r="250" spans="1:8" ht="33" customHeight="1" x14ac:dyDescent="0.2">
      <c r="A250" s="219">
        <v>245</v>
      </c>
      <c r="B250" s="20">
        <v>10544</v>
      </c>
      <c r="C250" s="20" t="s">
        <v>14</v>
      </c>
      <c r="D250" s="21" t="s">
        <v>3410</v>
      </c>
      <c r="E250" s="20" t="s">
        <v>2394</v>
      </c>
      <c r="F250" s="20" t="s">
        <v>18</v>
      </c>
      <c r="G250" s="20">
        <v>103</v>
      </c>
      <c r="H250" s="188">
        <v>84.28</v>
      </c>
    </row>
    <row r="251" spans="1:8" ht="30.75" customHeight="1" x14ac:dyDescent="0.2">
      <c r="A251" s="219">
        <v>246</v>
      </c>
      <c r="B251" s="20">
        <v>10545</v>
      </c>
      <c r="C251" s="20" t="s">
        <v>14</v>
      </c>
      <c r="D251" s="21" t="s">
        <v>3411</v>
      </c>
      <c r="E251" s="20" t="s">
        <v>2394</v>
      </c>
      <c r="F251" s="20" t="s">
        <v>18</v>
      </c>
      <c r="G251" s="20">
        <v>103</v>
      </c>
      <c r="H251" s="188">
        <v>157.51</v>
      </c>
    </row>
    <row r="252" spans="1:8" ht="22.5" customHeight="1" x14ac:dyDescent="0.2">
      <c r="A252" s="219">
        <v>247</v>
      </c>
      <c r="B252" s="20">
        <v>32082</v>
      </c>
      <c r="C252" s="20" t="s">
        <v>16</v>
      </c>
      <c r="D252" s="21" t="s">
        <v>5021</v>
      </c>
      <c r="E252" s="20" t="s">
        <v>2394</v>
      </c>
      <c r="F252" s="20" t="s">
        <v>297</v>
      </c>
      <c r="G252" s="20" t="s">
        <v>5022</v>
      </c>
      <c r="H252" s="188">
        <v>129.15</v>
      </c>
    </row>
    <row r="253" spans="1:8" ht="22.5" customHeight="1" x14ac:dyDescent="0.2">
      <c r="A253" s="219">
        <v>248</v>
      </c>
      <c r="B253" s="23" t="s">
        <v>3448</v>
      </c>
      <c r="C253" s="23" t="s">
        <v>2949</v>
      </c>
      <c r="D253" s="184" t="s">
        <v>3449</v>
      </c>
      <c r="E253" s="23" t="s">
        <v>2494</v>
      </c>
      <c r="F253" s="23" t="s">
        <v>15</v>
      </c>
      <c r="G253" s="23">
        <v>2.8</v>
      </c>
      <c r="H253" s="187">
        <v>147.58000000000001</v>
      </c>
    </row>
    <row r="254" spans="1:8" ht="42.75" customHeight="1" x14ac:dyDescent="0.2">
      <c r="A254" s="219">
        <v>249</v>
      </c>
      <c r="B254" s="23" t="s">
        <v>2973</v>
      </c>
      <c r="C254" s="23" t="s">
        <v>2949</v>
      </c>
      <c r="D254" s="184" t="s">
        <v>2974</v>
      </c>
      <c r="E254" s="23" t="s">
        <v>2494</v>
      </c>
      <c r="F254" s="23" t="s">
        <v>15</v>
      </c>
      <c r="G254" s="23">
        <v>1</v>
      </c>
      <c r="H254" s="187">
        <v>305.95</v>
      </c>
    </row>
    <row r="255" spans="1:8" ht="42.75" customHeight="1" x14ac:dyDescent="0.2">
      <c r="A255" s="219">
        <v>250</v>
      </c>
      <c r="B255" s="23" t="s">
        <v>2975</v>
      </c>
      <c r="C255" s="23" t="s">
        <v>2949</v>
      </c>
      <c r="D255" s="184" t="s">
        <v>2976</v>
      </c>
      <c r="E255" s="23" t="s">
        <v>2494</v>
      </c>
      <c r="F255" s="23" t="s">
        <v>15</v>
      </c>
      <c r="G255" s="23">
        <v>1</v>
      </c>
      <c r="H255" s="187">
        <v>331.87</v>
      </c>
    </row>
    <row r="256" spans="1:8" ht="42.75" customHeight="1" x14ac:dyDescent="0.2">
      <c r="A256" s="219">
        <v>251</v>
      </c>
      <c r="B256" s="20" t="s">
        <v>2540</v>
      </c>
      <c r="C256" s="20" t="s">
        <v>13</v>
      </c>
      <c r="D256" s="21" t="s">
        <v>2541</v>
      </c>
      <c r="E256" s="20" t="s">
        <v>2460</v>
      </c>
      <c r="F256" s="20" t="s">
        <v>297</v>
      </c>
      <c r="G256" s="185">
        <v>2400</v>
      </c>
      <c r="H256" s="188">
        <v>50</v>
      </c>
    </row>
    <row r="257" spans="1:8" ht="22.5" customHeight="1" x14ac:dyDescent="0.2">
      <c r="A257" s="219">
        <v>252</v>
      </c>
      <c r="B257" s="23" t="s">
        <v>3425</v>
      </c>
      <c r="C257" s="23" t="s">
        <v>13</v>
      </c>
      <c r="D257" s="184" t="s">
        <v>3426</v>
      </c>
      <c r="E257" s="23" t="s">
        <v>2494</v>
      </c>
      <c r="F257" s="23" t="s">
        <v>297</v>
      </c>
      <c r="G257" s="23">
        <v>10</v>
      </c>
      <c r="H257" s="187">
        <v>198.65</v>
      </c>
    </row>
    <row r="258" spans="1:8" ht="22.5" customHeight="1" x14ac:dyDescent="0.2">
      <c r="A258" s="219">
        <v>253</v>
      </c>
      <c r="B258" s="23" t="s">
        <v>2948</v>
      </c>
      <c r="C258" s="23" t="s">
        <v>2949</v>
      </c>
      <c r="D258" s="184" t="s">
        <v>2950</v>
      </c>
      <c r="E258" s="23" t="s">
        <v>2494</v>
      </c>
      <c r="F258" s="23" t="s">
        <v>15</v>
      </c>
      <c r="G258" s="23">
        <v>10</v>
      </c>
      <c r="H258" s="187">
        <v>513.49</v>
      </c>
    </row>
    <row r="259" spans="1:8" ht="22.5" customHeight="1" x14ac:dyDescent="0.2">
      <c r="A259" s="219">
        <v>254</v>
      </c>
      <c r="B259" s="23" t="s">
        <v>3401</v>
      </c>
      <c r="C259" s="23" t="s">
        <v>2949</v>
      </c>
      <c r="D259" s="184" t="s">
        <v>3402</v>
      </c>
      <c r="E259" s="23" t="s">
        <v>2494</v>
      </c>
      <c r="F259" s="23" t="s">
        <v>15</v>
      </c>
      <c r="G259" s="23">
        <v>0.18</v>
      </c>
      <c r="H259" s="187">
        <v>319.56</v>
      </c>
    </row>
    <row r="260" spans="1:8" ht="22.5" customHeight="1" x14ac:dyDescent="0.2">
      <c r="A260" s="219">
        <v>255</v>
      </c>
      <c r="B260" s="23">
        <v>37754</v>
      </c>
      <c r="C260" s="23" t="s">
        <v>14</v>
      </c>
      <c r="D260" s="184" t="s">
        <v>4103</v>
      </c>
      <c r="E260" s="23" t="s">
        <v>2494</v>
      </c>
      <c r="F260" s="23" t="s">
        <v>15</v>
      </c>
      <c r="G260" s="23">
        <v>5.5750000000000001E-3</v>
      </c>
      <c r="H260" s="187">
        <v>496259.47</v>
      </c>
    </row>
    <row r="261" spans="1:8" ht="22.5" customHeight="1" x14ac:dyDescent="0.2">
      <c r="A261" s="219">
        <v>256</v>
      </c>
      <c r="B261" s="20">
        <v>37752</v>
      </c>
      <c r="C261" s="20" t="s">
        <v>14</v>
      </c>
      <c r="D261" s="21" t="s">
        <v>4090</v>
      </c>
      <c r="E261" s="20" t="s">
        <v>2494</v>
      </c>
      <c r="F261" s="20" t="s">
        <v>15</v>
      </c>
      <c r="G261" s="20">
        <v>9.0292700000000004E-2</v>
      </c>
      <c r="H261" s="188">
        <v>544864.84</v>
      </c>
    </row>
    <row r="262" spans="1:8" ht="22.5" customHeight="1" x14ac:dyDescent="0.2">
      <c r="A262" s="219">
        <v>257</v>
      </c>
      <c r="B262" s="20">
        <v>37758</v>
      </c>
      <c r="C262" s="20" t="s">
        <v>14</v>
      </c>
      <c r="D262" s="21" t="s">
        <v>4077</v>
      </c>
      <c r="E262" s="20" t="s">
        <v>2494</v>
      </c>
      <c r="F262" s="20" t="s">
        <v>15</v>
      </c>
      <c r="G262" s="20">
        <v>3.5910499999999998E-2</v>
      </c>
      <c r="H262" s="188">
        <v>686702.68</v>
      </c>
    </row>
    <row r="263" spans="1:8" ht="30.75" customHeight="1" x14ac:dyDescent="0.2">
      <c r="A263" s="219">
        <v>258</v>
      </c>
      <c r="B263" s="23">
        <v>660</v>
      </c>
      <c r="C263" s="23" t="s">
        <v>14</v>
      </c>
      <c r="D263" s="184" t="s">
        <v>3326</v>
      </c>
      <c r="E263" s="23" t="s">
        <v>2394</v>
      </c>
      <c r="F263" s="23" t="s">
        <v>15</v>
      </c>
      <c r="G263" s="23">
        <v>333.9</v>
      </c>
      <c r="H263" s="187">
        <v>2.88</v>
      </c>
    </row>
    <row r="264" spans="1:8" ht="30.75" customHeight="1" x14ac:dyDescent="0.2">
      <c r="A264" s="219">
        <v>259</v>
      </c>
      <c r="B264" s="23">
        <v>38599</v>
      </c>
      <c r="C264" s="23" t="s">
        <v>14</v>
      </c>
      <c r="D264" s="184" t="s">
        <v>2659</v>
      </c>
      <c r="E264" s="23" t="s">
        <v>2394</v>
      </c>
      <c r="F264" s="23" t="s">
        <v>15</v>
      </c>
      <c r="G264" s="23">
        <v>298.2595</v>
      </c>
      <c r="H264" s="187">
        <v>5</v>
      </c>
    </row>
    <row r="265" spans="1:8" ht="30.75" customHeight="1" x14ac:dyDescent="0.2">
      <c r="A265" s="219">
        <v>260</v>
      </c>
      <c r="B265" s="20">
        <v>4777</v>
      </c>
      <c r="C265" s="20" t="s">
        <v>14</v>
      </c>
      <c r="D265" s="21" t="s">
        <v>2666</v>
      </c>
      <c r="E265" s="20" t="s">
        <v>2394</v>
      </c>
      <c r="F265" s="20" t="s">
        <v>17</v>
      </c>
      <c r="G265" s="185">
        <v>1091.0740000000001</v>
      </c>
      <c r="H265" s="188">
        <v>8.02</v>
      </c>
    </row>
    <row r="266" spans="1:8" ht="30.75" customHeight="1" x14ac:dyDescent="0.2">
      <c r="A266" s="219">
        <v>261</v>
      </c>
      <c r="B266" s="23">
        <v>587</v>
      </c>
      <c r="C266" s="23" t="s">
        <v>14</v>
      </c>
      <c r="D266" s="184" t="s">
        <v>3006</v>
      </c>
      <c r="E266" s="23" t="s">
        <v>2394</v>
      </c>
      <c r="F266" s="23" t="s">
        <v>17</v>
      </c>
      <c r="G266" s="23">
        <v>77</v>
      </c>
      <c r="H266" s="187">
        <v>35</v>
      </c>
    </row>
    <row r="267" spans="1:8" ht="30.75" customHeight="1" x14ac:dyDescent="0.2">
      <c r="A267" s="219">
        <v>262</v>
      </c>
      <c r="B267" s="23">
        <v>592</v>
      </c>
      <c r="C267" s="23" t="s">
        <v>14</v>
      </c>
      <c r="D267" s="184" t="s">
        <v>3843</v>
      </c>
      <c r="E267" s="23" t="s">
        <v>2394</v>
      </c>
      <c r="F267" s="23" t="s">
        <v>17</v>
      </c>
      <c r="G267" s="23">
        <v>59.5</v>
      </c>
      <c r="H267" s="187">
        <v>33.4</v>
      </c>
    </row>
    <row r="268" spans="1:8" ht="30.75" customHeight="1" x14ac:dyDescent="0.2">
      <c r="A268" s="219">
        <v>263</v>
      </c>
      <c r="B268" s="23">
        <v>3116</v>
      </c>
      <c r="C268" s="23" t="s">
        <v>20</v>
      </c>
      <c r="D268" s="184" t="s">
        <v>4335</v>
      </c>
      <c r="E268" s="23" t="s">
        <v>2394</v>
      </c>
      <c r="F268" s="23" t="s">
        <v>28</v>
      </c>
      <c r="G268" s="23">
        <v>40</v>
      </c>
      <c r="H268" s="187">
        <v>13.53</v>
      </c>
    </row>
    <row r="269" spans="1:8" ht="30.75" customHeight="1" x14ac:dyDescent="0.2">
      <c r="A269" s="219">
        <v>264</v>
      </c>
      <c r="B269" s="23" t="s">
        <v>2982</v>
      </c>
      <c r="C269" s="23" t="s">
        <v>2949</v>
      </c>
      <c r="D269" s="184" t="s">
        <v>2983</v>
      </c>
      <c r="E269" s="23" t="s">
        <v>2394</v>
      </c>
      <c r="F269" s="23" t="s">
        <v>27</v>
      </c>
      <c r="G269" s="23">
        <v>14</v>
      </c>
      <c r="H269" s="187">
        <v>10.36</v>
      </c>
    </row>
    <row r="270" spans="1:8" ht="30.75" customHeight="1" x14ac:dyDescent="0.2">
      <c r="A270" s="219">
        <v>265</v>
      </c>
      <c r="B270" s="23">
        <v>10076</v>
      </c>
      <c r="C270" s="23" t="s">
        <v>20</v>
      </c>
      <c r="D270" s="184" t="s">
        <v>2881</v>
      </c>
      <c r="E270" s="23" t="s">
        <v>2394</v>
      </c>
      <c r="F270" s="23" t="s">
        <v>165</v>
      </c>
      <c r="G270" s="23">
        <v>100</v>
      </c>
      <c r="H270" s="187">
        <v>15.45</v>
      </c>
    </row>
    <row r="271" spans="1:8" ht="27" customHeight="1" x14ac:dyDescent="0.2">
      <c r="A271" s="219">
        <v>266</v>
      </c>
      <c r="B271" s="23">
        <v>20089</v>
      </c>
      <c r="C271" s="23" t="s">
        <v>14</v>
      </c>
      <c r="D271" s="184" t="s">
        <v>3278</v>
      </c>
      <c r="E271" s="23" t="s">
        <v>2394</v>
      </c>
      <c r="F271" s="23" t="s">
        <v>15</v>
      </c>
      <c r="G271" s="23">
        <v>1</v>
      </c>
      <c r="H271" s="187">
        <v>54.93</v>
      </c>
    </row>
    <row r="272" spans="1:8" ht="26.25" customHeight="1" x14ac:dyDescent="0.2">
      <c r="A272" s="219">
        <v>267</v>
      </c>
      <c r="B272" s="23">
        <v>1191</v>
      </c>
      <c r="C272" s="23" t="s">
        <v>14</v>
      </c>
      <c r="D272" s="184" t="s">
        <v>3119</v>
      </c>
      <c r="E272" s="23" t="s">
        <v>2394</v>
      </c>
      <c r="F272" s="23" t="s">
        <v>15</v>
      </c>
      <c r="G272" s="23">
        <v>100</v>
      </c>
      <c r="H272" s="187">
        <v>1.1299999999999999</v>
      </c>
    </row>
    <row r="273" spans="1:9" ht="26.25" customHeight="1" x14ac:dyDescent="0.2">
      <c r="A273" s="219">
        <v>268</v>
      </c>
      <c r="B273" s="23">
        <v>1185</v>
      </c>
      <c r="C273" s="23" t="s">
        <v>14</v>
      </c>
      <c r="D273" s="184" t="s">
        <v>3120</v>
      </c>
      <c r="E273" s="23" t="s">
        <v>2394</v>
      </c>
      <c r="F273" s="23" t="s">
        <v>15</v>
      </c>
      <c r="G273" s="23">
        <v>100</v>
      </c>
      <c r="H273" s="187">
        <v>1.1299999999999999</v>
      </c>
    </row>
    <row r="274" spans="1:9" ht="26.25" customHeight="1" x14ac:dyDescent="0.2">
      <c r="A274" s="219">
        <v>269</v>
      </c>
      <c r="B274" s="23">
        <v>1189</v>
      </c>
      <c r="C274" s="23" t="s">
        <v>14</v>
      </c>
      <c r="D274" s="184" t="s">
        <v>3121</v>
      </c>
      <c r="E274" s="23" t="s">
        <v>2394</v>
      </c>
      <c r="F274" s="23" t="s">
        <v>15</v>
      </c>
      <c r="G274" s="23">
        <v>50</v>
      </c>
      <c r="H274" s="187">
        <v>1.84</v>
      </c>
    </row>
    <row r="275" spans="1:9" ht="25.5" customHeight="1" x14ac:dyDescent="0.2">
      <c r="A275" s="219">
        <v>270</v>
      </c>
      <c r="B275" s="23">
        <v>1193</v>
      </c>
      <c r="C275" s="23" t="s">
        <v>14</v>
      </c>
      <c r="D275" s="184" t="s">
        <v>3125</v>
      </c>
      <c r="E275" s="23" t="s">
        <v>2394</v>
      </c>
      <c r="F275" s="23" t="s">
        <v>15</v>
      </c>
      <c r="G275" s="23">
        <v>50</v>
      </c>
      <c r="H275" s="187">
        <v>3.55</v>
      </c>
    </row>
    <row r="276" spans="1:9" ht="25.5" customHeight="1" x14ac:dyDescent="0.2">
      <c r="A276" s="219">
        <v>271</v>
      </c>
      <c r="B276" s="23">
        <v>1194</v>
      </c>
      <c r="C276" s="23" t="s">
        <v>14</v>
      </c>
      <c r="D276" s="184" t="s">
        <v>3122</v>
      </c>
      <c r="E276" s="23" t="s">
        <v>2394</v>
      </c>
      <c r="F276" s="23" t="s">
        <v>15</v>
      </c>
      <c r="G276" s="23">
        <v>50</v>
      </c>
      <c r="H276" s="187">
        <v>6.41</v>
      </c>
    </row>
    <row r="277" spans="1:9" ht="42" customHeight="1" x14ac:dyDescent="0.2">
      <c r="A277" s="219">
        <v>272</v>
      </c>
      <c r="B277" s="23">
        <v>1195</v>
      </c>
      <c r="C277" s="23" t="s">
        <v>14</v>
      </c>
      <c r="D277" s="184" t="s">
        <v>3123</v>
      </c>
      <c r="E277" s="23" t="s">
        <v>2394</v>
      </c>
      <c r="F277" s="23" t="s">
        <v>15</v>
      </c>
      <c r="G277" s="23">
        <v>20</v>
      </c>
      <c r="H277" s="187">
        <v>10.78</v>
      </c>
    </row>
    <row r="278" spans="1:9" ht="25.5" customHeight="1" x14ac:dyDescent="0.2">
      <c r="A278" s="219">
        <v>273</v>
      </c>
      <c r="B278" s="23">
        <v>1204</v>
      </c>
      <c r="C278" s="23" t="s">
        <v>14</v>
      </c>
      <c r="D278" s="184" t="s">
        <v>3124</v>
      </c>
      <c r="E278" s="23" t="s">
        <v>2394</v>
      </c>
      <c r="F278" s="23" t="s">
        <v>15</v>
      </c>
      <c r="G278" s="23">
        <v>20</v>
      </c>
      <c r="H278" s="187">
        <v>18.86</v>
      </c>
    </row>
    <row r="279" spans="1:9" ht="25.5" customHeight="1" x14ac:dyDescent="0.2">
      <c r="A279" s="219">
        <v>274</v>
      </c>
      <c r="B279" s="23">
        <v>1200</v>
      </c>
      <c r="C279" s="23" t="s">
        <v>14</v>
      </c>
      <c r="D279" s="184" t="s">
        <v>3277</v>
      </c>
      <c r="E279" s="23" t="s">
        <v>2394</v>
      </c>
      <c r="F279" s="23" t="s">
        <v>15</v>
      </c>
      <c r="G279" s="23">
        <v>1</v>
      </c>
      <c r="H279" s="187">
        <v>8.42</v>
      </c>
    </row>
    <row r="280" spans="1:9" ht="45.75" customHeight="1" x14ac:dyDescent="0.2">
      <c r="A280" s="219">
        <v>275</v>
      </c>
      <c r="B280" s="23">
        <v>12909</v>
      </c>
      <c r="C280" s="23" t="s">
        <v>14</v>
      </c>
      <c r="D280" s="184" t="s">
        <v>3275</v>
      </c>
      <c r="E280" s="23" t="s">
        <v>2394</v>
      </c>
      <c r="F280" s="23" t="s">
        <v>15</v>
      </c>
      <c r="G280" s="23">
        <v>1</v>
      </c>
      <c r="H280" s="187">
        <v>3.9</v>
      </c>
    </row>
    <row r="281" spans="1:9" ht="25.5" customHeight="1" x14ac:dyDescent="0.2">
      <c r="A281" s="219">
        <v>276</v>
      </c>
      <c r="B281" s="23">
        <v>12910</v>
      </c>
      <c r="C281" s="23" t="s">
        <v>14</v>
      </c>
      <c r="D281" s="184" t="s">
        <v>3276</v>
      </c>
      <c r="E281" s="23" t="s">
        <v>2394</v>
      </c>
      <c r="F281" s="23" t="s">
        <v>15</v>
      </c>
      <c r="G281" s="23">
        <v>1</v>
      </c>
      <c r="H281" s="187">
        <v>7.02</v>
      </c>
    </row>
    <row r="282" spans="1:9" ht="25.5" customHeight="1" x14ac:dyDescent="0.2">
      <c r="A282" s="219">
        <v>277</v>
      </c>
      <c r="B282" s="23" t="s">
        <v>4303</v>
      </c>
      <c r="C282" s="23" t="s">
        <v>2949</v>
      </c>
      <c r="D282" s="184" t="s">
        <v>4304</v>
      </c>
      <c r="E282" s="23" t="s">
        <v>2494</v>
      </c>
      <c r="F282" s="23" t="s">
        <v>15</v>
      </c>
      <c r="G282" s="23">
        <v>3.3</v>
      </c>
      <c r="H282" s="187">
        <v>405.46</v>
      </c>
    </row>
    <row r="283" spans="1:9" ht="25.5" customHeight="1" x14ac:dyDescent="0.2">
      <c r="A283" s="219">
        <v>278</v>
      </c>
      <c r="B283" s="23">
        <v>37730</v>
      </c>
      <c r="C283" s="23" t="s">
        <v>14</v>
      </c>
      <c r="D283" s="184" t="s">
        <v>4102</v>
      </c>
      <c r="E283" s="23" t="s">
        <v>2394</v>
      </c>
      <c r="F283" s="23" t="s">
        <v>15</v>
      </c>
      <c r="G283" s="23">
        <v>6.855E-3</v>
      </c>
      <c r="H283" s="187">
        <v>27001.46</v>
      </c>
    </row>
    <row r="284" spans="1:9" ht="33" customHeight="1" x14ac:dyDescent="0.2">
      <c r="A284" s="219">
        <v>279</v>
      </c>
      <c r="B284" s="23">
        <v>3561</v>
      </c>
      <c r="C284" s="23" t="s">
        <v>20</v>
      </c>
      <c r="D284" s="184" t="s">
        <v>3661</v>
      </c>
      <c r="E284" s="23" t="s">
        <v>2394</v>
      </c>
      <c r="F284" s="23" t="s">
        <v>3662</v>
      </c>
      <c r="G284" s="23">
        <v>120</v>
      </c>
      <c r="H284" s="187">
        <v>5</v>
      </c>
    </row>
    <row r="285" spans="1:9" ht="47.25" customHeight="1" x14ac:dyDescent="0.2">
      <c r="A285" s="219">
        <v>280</v>
      </c>
      <c r="B285" s="23">
        <v>71889</v>
      </c>
      <c r="C285" s="23" t="s">
        <v>16</v>
      </c>
      <c r="D285" s="184" t="s">
        <v>3800</v>
      </c>
      <c r="E285" s="23" t="s">
        <v>2394</v>
      </c>
      <c r="F285" s="23" t="s">
        <v>15</v>
      </c>
      <c r="G285" s="23">
        <v>50</v>
      </c>
      <c r="H285" s="187">
        <v>19.54</v>
      </c>
      <c r="I285">
        <f>CURVA_ABC_INSUM!A1</f>
        <v>0</v>
      </c>
    </row>
    <row r="286" spans="1:9" ht="25.5" customHeight="1" x14ac:dyDescent="0.2">
      <c r="A286" s="219">
        <v>281</v>
      </c>
      <c r="B286" s="20">
        <v>43092</v>
      </c>
      <c r="C286" s="20" t="s">
        <v>14</v>
      </c>
      <c r="D286" s="21" t="s">
        <v>3775</v>
      </c>
      <c r="E286" s="20" t="s">
        <v>2394</v>
      </c>
      <c r="F286" s="20" t="s">
        <v>15</v>
      </c>
      <c r="G286" s="20">
        <v>1</v>
      </c>
      <c r="H286" s="188">
        <v>11076.96</v>
      </c>
    </row>
    <row r="287" spans="1:9" ht="25.5" customHeight="1" x14ac:dyDescent="0.2">
      <c r="A287" s="219">
        <v>282</v>
      </c>
      <c r="B287" s="20">
        <v>7403</v>
      </c>
      <c r="C287" s="20" t="s">
        <v>20</v>
      </c>
      <c r="D287" s="21" t="s">
        <v>2905</v>
      </c>
      <c r="E287" s="20" t="s">
        <v>2394</v>
      </c>
      <c r="F287" s="20" t="s">
        <v>32</v>
      </c>
      <c r="G287" s="20">
        <v>105</v>
      </c>
      <c r="H287" s="188">
        <v>116</v>
      </c>
    </row>
    <row r="288" spans="1:9" ht="25.5" customHeight="1" x14ac:dyDescent="0.2">
      <c r="A288" s="219">
        <v>283</v>
      </c>
      <c r="B288" s="20">
        <v>13255</v>
      </c>
      <c r="C288" s="20" t="s">
        <v>20</v>
      </c>
      <c r="D288" s="21" t="s">
        <v>2907</v>
      </c>
      <c r="E288" s="20" t="s">
        <v>2394</v>
      </c>
      <c r="F288" s="20" t="s">
        <v>32</v>
      </c>
      <c r="G288" s="20">
        <v>262.5</v>
      </c>
      <c r="H288" s="188">
        <v>146.85</v>
      </c>
    </row>
    <row r="289" spans="1:8" ht="25.5" customHeight="1" x14ac:dyDescent="0.2">
      <c r="A289" s="219">
        <v>284</v>
      </c>
      <c r="B289" s="20" t="s">
        <v>5118</v>
      </c>
      <c r="C289" s="20" t="s">
        <v>13</v>
      </c>
      <c r="D289" s="21" t="s">
        <v>2429</v>
      </c>
      <c r="E289" s="20" t="s">
        <v>2394</v>
      </c>
      <c r="F289" s="20" t="s">
        <v>5</v>
      </c>
      <c r="G289" s="20">
        <v>12.5</v>
      </c>
      <c r="H289" s="188">
        <v>513.70000000000005</v>
      </c>
    </row>
    <row r="290" spans="1:8" ht="25.5" customHeight="1" x14ac:dyDescent="0.2">
      <c r="A290" s="219">
        <v>285</v>
      </c>
      <c r="B290" s="20">
        <v>43105</v>
      </c>
      <c r="C290" s="20" t="s">
        <v>14</v>
      </c>
      <c r="D290" s="21" t="s">
        <v>3883</v>
      </c>
      <c r="E290" s="20" t="s">
        <v>2394</v>
      </c>
      <c r="F290" s="20" t="s">
        <v>17</v>
      </c>
      <c r="G290" s="185">
        <v>1200</v>
      </c>
      <c r="H290" s="188">
        <v>35.64</v>
      </c>
    </row>
    <row r="291" spans="1:8" ht="25.5" customHeight="1" x14ac:dyDescent="0.2">
      <c r="A291" s="219">
        <v>286</v>
      </c>
      <c r="B291" s="23">
        <v>87</v>
      </c>
      <c r="C291" s="23" t="s">
        <v>2784</v>
      </c>
      <c r="D291" s="184" t="s">
        <v>4312</v>
      </c>
      <c r="E291" s="23" t="s">
        <v>2467</v>
      </c>
      <c r="F291" s="23" t="s">
        <v>17</v>
      </c>
      <c r="G291" s="23">
        <v>38.402999999999999</v>
      </c>
      <c r="H291" s="187">
        <v>9.09</v>
      </c>
    </row>
    <row r="292" spans="1:8" ht="25.5" customHeight="1" x14ac:dyDescent="0.2">
      <c r="A292" s="219">
        <v>287</v>
      </c>
      <c r="B292" s="20">
        <v>1325</v>
      </c>
      <c r="C292" s="20" t="s">
        <v>14</v>
      </c>
      <c r="D292" s="21" t="s">
        <v>3893</v>
      </c>
      <c r="E292" s="20" t="s">
        <v>2394</v>
      </c>
      <c r="F292" s="20" t="s">
        <v>17</v>
      </c>
      <c r="G292" s="20">
        <v>720</v>
      </c>
      <c r="H292" s="188">
        <v>9.92</v>
      </c>
    </row>
    <row r="293" spans="1:8" ht="25.5" customHeight="1" x14ac:dyDescent="0.2">
      <c r="A293" s="219">
        <v>288</v>
      </c>
      <c r="B293" s="23">
        <v>1327</v>
      </c>
      <c r="C293" s="23" t="s">
        <v>14</v>
      </c>
      <c r="D293" s="184" t="s">
        <v>3892</v>
      </c>
      <c r="E293" s="23" t="s">
        <v>2394</v>
      </c>
      <c r="F293" s="23" t="s">
        <v>17</v>
      </c>
      <c r="G293" s="23">
        <v>480</v>
      </c>
      <c r="H293" s="187">
        <v>10.56</v>
      </c>
    </row>
    <row r="294" spans="1:8" ht="25.5" customHeight="1" x14ac:dyDescent="0.2">
      <c r="A294" s="219">
        <v>289</v>
      </c>
      <c r="B294" s="23">
        <v>1328</v>
      </c>
      <c r="C294" s="23" t="s">
        <v>14</v>
      </c>
      <c r="D294" s="184" t="s">
        <v>3891</v>
      </c>
      <c r="E294" s="23" t="s">
        <v>2394</v>
      </c>
      <c r="F294" s="23" t="s">
        <v>17</v>
      </c>
      <c r="G294" s="23">
        <v>360</v>
      </c>
      <c r="H294" s="187">
        <v>9.94</v>
      </c>
    </row>
    <row r="295" spans="1:8" ht="25.5" customHeight="1" x14ac:dyDescent="0.2">
      <c r="A295" s="219">
        <v>290</v>
      </c>
      <c r="B295" s="20">
        <v>1321</v>
      </c>
      <c r="C295" s="20" t="s">
        <v>14</v>
      </c>
      <c r="D295" s="21" t="s">
        <v>3897</v>
      </c>
      <c r="E295" s="20" t="s">
        <v>2394</v>
      </c>
      <c r="F295" s="20" t="s">
        <v>17</v>
      </c>
      <c r="G295" s="185">
        <v>1800</v>
      </c>
      <c r="H295" s="188">
        <v>9.1999999999999993</v>
      </c>
    </row>
    <row r="296" spans="1:8" ht="25.5" customHeight="1" x14ac:dyDescent="0.2">
      <c r="A296" s="219">
        <v>291</v>
      </c>
      <c r="B296" s="20">
        <v>1318</v>
      </c>
      <c r="C296" s="20" t="s">
        <v>14</v>
      </c>
      <c r="D296" s="21" t="s">
        <v>3896</v>
      </c>
      <c r="E296" s="20" t="s">
        <v>2394</v>
      </c>
      <c r="F296" s="20" t="s">
        <v>17</v>
      </c>
      <c r="G296" s="185">
        <v>1600</v>
      </c>
      <c r="H296" s="188">
        <v>9.2100000000000009</v>
      </c>
    </row>
    <row r="297" spans="1:8" ht="25.5" customHeight="1" x14ac:dyDescent="0.2">
      <c r="A297" s="219">
        <v>292</v>
      </c>
      <c r="B297" s="20">
        <v>1322</v>
      </c>
      <c r="C297" s="20" t="s">
        <v>14</v>
      </c>
      <c r="D297" s="21" t="s">
        <v>3895</v>
      </c>
      <c r="E297" s="20" t="s">
        <v>2394</v>
      </c>
      <c r="F297" s="20" t="s">
        <v>17</v>
      </c>
      <c r="G297" s="185">
        <v>1200</v>
      </c>
      <c r="H297" s="188">
        <v>9.73</v>
      </c>
    </row>
    <row r="298" spans="1:8" ht="25.5" customHeight="1" x14ac:dyDescent="0.2">
      <c r="A298" s="219">
        <v>293</v>
      </c>
      <c r="B298" s="20">
        <v>1323</v>
      </c>
      <c r="C298" s="20" t="s">
        <v>14</v>
      </c>
      <c r="D298" s="21" t="s">
        <v>3894</v>
      </c>
      <c r="E298" s="20" t="s">
        <v>2394</v>
      </c>
      <c r="F298" s="20" t="s">
        <v>17</v>
      </c>
      <c r="G298" s="20">
        <v>960</v>
      </c>
      <c r="H298" s="188">
        <v>9.73</v>
      </c>
    </row>
    <row r="299" spans="1:8" ht="25.5" customHeight="1" x14ac:dyDescent="0.2">
      <c r="A299" s="219">
        <v>294</v>
      </c>
      <c r="B299" s="20">
        <v>11026</v>
      </c>
      <c r="C299" s="20" t="s">
        <v>14</v>
      </c>
      <c r="D299" s="21" t="s">
        <v>3833</v>
      </c>
      <c r="E299" s="20" t="s">
        <v>2394</v>
      </c>
      <c r="F299" s="20" t="s">
        <v>17</v>
      </c>
      <c r="G299" s="185">
        <v>2340</v>
      </c>
      <c r="H299" s="188">
        <v>11.28</v>
      </c>
    </row>
    <row r="300" spans="1:8" ht="25.5" customHeight="1" x14ac:dyDescent="0.2">
      <c r="A300" s="219">
        <v>295</v>
      </c>
      <c r="B300" s="20">
        <v>11027</v>
      </c>
      <c r="C300" s="20" t="s">
        <v>14</v>
      </c>
      <c r="D300" s="21" t="s">
        <v>3832</v>
      </c>
      <c r="E300" s="20" t="s">
        <v>2394</v>
      </c>
      <c r="F300" s="20" t="s">
        <v>17</v>
      </c>
      <c r="G300" s="185">
        <v>1860</v>
      </c>
      <c r="H300" s="188">
        <v>11.74</v>
      </c>
    </row>
    <row r="301" spans="1:8" ht="25.5" customHeight="1" x14ac:dyDescent="0.2">
      <c r="A301" s="219">
        <v>296</v>
      </c>
      <c r="B301" s="20">
        <v>11046</v>
      </c>
      <c r="C301" s="20" t="s">
        <v>14</v>
      </c>
      <c r="D301" s="21" t="s">
        <v>3890</v>
      </c>
      <c r="E301" s="20" t="s">
        <v>2394</v>
      </c>
      <c r="F301" s="20" t="s">
        <v>17</v>
      </c>
      <c r="G301" s="185">
        <v>1000</v>
      </c>
      <c r="H301" s="188">
        <v>11.25</v>
      </c>
    </row>
    <row r="302" spans="1:8" ht="27" customHeight="1" x14ac:dyDescent="0.2">
      <c r="A302" s="219">
        <v>297</v>
      </c>
      <c r="B302" s="20">
        <v>11047</v>
      </c>
      <c r="C302" s="20" t="s">
        <v>14</v>
      </c>
      <c r="D302" s="21" t="s">
        <v>3889</v>
      </c>
      <c r="E302" s="20" t="s">
        <v>2394</v>
      </c>
      <c r="F302" s="20" t="s">
        <v>17</v>
      </c>
      <c r="G302" s="20">
        <v>888</v>
      </c>
      <c r="H302" s="188">
        <v>12.26</v>
      </c>
    </row>
    <row r="303" spans="1:8" ht="27" customHeight="1" x14ac:dyDescent="0.2">
      <c r="A303" s="219">
        <v>298</v>
      </c>
      <c r="B303" s="20">
        <v>43668</v>
      </c>
      <c r="C303" s="20" t="s">
        <v>14</v>
      </c>
      <c r="D303" s="21" t="s">
        <v>3888</v>
      </c>
      <c r="E303" s="20" t="s">
        <v>2394</v>
      </c>
      <c r="F303" s="20" t="s">
        <v>17</v>
      </c>
      <c r="G303" s="20">
        <v>760</v>
      </c>
      <c r="H303" s="188">
        <v>10.82</v>
      </c>
    </row>
    <row r="304" spans="1:8" ht="27" customHeight="1" x14ac:dyDescent="0.2">
      <c r="A304" s="219">
        <v>299</v>
      </c>
      <c r="B304" s="20">
        <v>11049</v>
      </c>
      <c r="C304" s="20" t="s">
        <v>14</v>
      </c>
      <c r="D304" s="21" t="s">
        <v>3887</v>
      </c>
      <c r="E304" s="20" t="s">
        <v>2394</v>
      </c>
      <c r="F304" s="20" t="s">
        <v>17</v>
      </c>
      <c r="G304" s="20">
        <v>640</v>
      </c>
      <c r="H304" s="188">
        <v>11.72</v>
      </c>
    </row>
    <row r="305" spans="1:8" ht="27" customHeight="1" x14ac:dyDescent="0.2">
      <c r="A305" s="219">
        <v>300</v>
      </c>
      <c r="B305" s="23">
        <v>43106</v>
      </c>
      <c r="C305" s="23" t="s">
        <v>14</v>
      </c>
      <c r="D305" s="184" t="s">
        <v>3886</v>
      </c>
      <c r="E305" s="23" t="s">
        <v>2394</v>
      </c>
      <c r="F305" s="23" t="s">
        <v>17</v>
      </c>
      <c r="G305" s="23">
        <v>512</v>
      </c>
      <c r="H305" s="187">
        <v>11.79</v>
      </c>
    </row>
    <row r="306" spans="1:8" ht="27" customHeight="1" x14ac:dyDescent="0.2">
      <c r="A306" s="219">
        <v>301</v>
      </c>
      <c r="B306" s="23">
        <v>11051</v>
      </c>
      <c r="C306" s="23" t="s">
        <v>14</v>
      </c>
      <c r="D306" s="184" t="s">
        <v>3885</v>
      </c>
      <c r="E306" s="23" t="s">
        <v>2394</v>
      </c>
      <c r="F306" s="23" t="s">
        <v>17</v>
      </c>
      <c r="G306" s="23">
        <v>400</v>
      </c>
      <c r="H306" s="187">
        <v>12.3</v>
      </c>
    </row>
    <row r="307" spans="1:8" ht="27" customHeight="1" x14ac:dyDescent="0.2">
      <c r="A307" s="219">
        <v>302</v>
      </c>
      <c r="B307" s="20">
        <v>11061</v>
      </c>
      <c r="C307" s="20" t="s">
        <v>14</v>
      </c>
      <c r="D307" s="21" t="s">
        <v>2517</v>
      </c>
      <c r="E307" s="20" t="s">
        <v>2394</v>
      </c>
      <c r="F307" s="20" t="s">
        <v>17</v>
      </c>
      <c r="G307" s="185">
        <v>1120</v>
      </c>
      <c r="H307" s="188">
        <v>14.76</v>
      </c>
    </row>
    <row r="308" spans="1:8" ht="27" customHeight="1" x14ac:dyDescent="0.2">
      <c r="A308" s="219">
        <v>303</v>
      </c>
      <c r="B308" s="20">
        <v>43667</v>
      </c>
      <c r="C308" s="20" t="s">
        <v>14</v>
      </c>
      <c r="D308" s="21" t="s">
        <v>3898</v>
      </c>
      <c r="E308" s="20" t="s">
        <v>2394</v>
      </c>
      <c r="F308" s="20" t="s">
        <v>17</v>
      </c>
      <c r="G308" s="185">
        <v>5975.4</v>
      </c>
      <c r="H308" s="188">
        <v>10.73</v>
      </c>
    </row>
    <row r="309" spans="1:8" ht="27" customHeight="1" x14ac:dyDescent="0.2">
      <c r="A309" s="219">
        <v>304</v>
      </c>
      <c r="B309" s="20">
        <v>1333</v>
      </c>
      <c r="C309" s="20" t="s">
        <v>14</v>
      </c>
      <c r="D309" s="21" t="s">
        <v>3899</v>
      </c>
      <c r="E309" s="20" t="s">
        <v>2394</v>
      </c>
      <c r="F309" s="20" t="s">
        <v>17</v>
      </c>
      <c r="G309" s="185">
        <v>2987.7</v>
      </c>
      <c r="H309" s="188">
        <v>8.94</v>
      </c>
    </row>
    <row r="310" spans="1:8" ht="23.25" customHeight="1" x14ac:dyDescent="0.2">
      <c r="A310" s="219">
        <v>305</v>
      </c>
      <c r="B310" s="20">
        <v>1330</v>
      </c>
      <c r="C310" s="20" t="s">
        <v>14</v>
      </c>
      <c r="D310" s="21" t="s">
        <v>3900</v>
      </c>
      <c r="E310" s="20" t="s">
        <v>2394</v>
      </c>
      <c r="F310" s="20" t="s">
        <v>17</v>
      </c>
      <c r="G310" s="185">
        <v>1493.7</v>
      </c>
      <c r="H310" s="188">
        <v>8.85</v>
      </c>
    </row>
    <row r="311" spans="1:8" ht="23.25" customHeight="1" x14ac:dyDescent="0.2">
      <c r="A311" s="219">
        <v>306</v>
      </c>
      <c r="B311" s="20">
        <v>10957</v>
      </c>
      <c r="C311" s="20" t="s">
        <v>14</v>
      </c>
      <c r="D311" s="21" t="s">
        <v>3901</v>
      </c>
      <c r="E311" s="20" t="s">
        <v>2394</v>
      </c>
      <c r="F311" s="20" t="s">
        <v>17</v>
      </c>
      <c r="G311" s="185">
        <v>4571.7</v>
      </c>
      <c r="H311" s="188">
        <v>10.210000000000001</v>
      </c>
    </row>
    <row r="312" spans="1:8" ht="26.25" customHeight="1" x14ac:dyDescent="0.2">
      <c r="A312" s="219">
        <v>307</v>
      </c>
      <c r="B312" s="20">
        <v>1332</v>
      </c>
      <c r="C312" s="20" t="s">
        <v>14</v>
      </c>
      <c r="D312" s="21" t="s">
        <v>3902</v>
      </c>
      <c r="E312" s="20" t="s">
        <v>2394</v>
      </c>
      <c r="F312" s="20" t="s">
        <v>17</v>
      </c>
      <c r="G312" s="185">
        <v>2240.6999999999998</v>
      </c>
      <c r="H312" s="188">
        <v>9.08</v>
      </c>
    </row>
    <row r="313" spans="1:8" ht="26.25" customHeight="1" x14ac:dyDescent="0.2">
      <c r="A313" s="219">
        <v>308</v>
      </c>
      <c r="B313" s="20">
        <v>1334</v>
      </c>
      <c r="C313" s="20" t="s">
        <v>14</v>
      </c>
      <c r="D313" s="21" t="s">
        <v>3877</v>
      </c>
      <c r="E313" s="20" t="s">
        <v>2394</v>
      </c>
      <c r="F313" s="20" t="s">
        <v>17</v>
      </c>
      <c r="G313" s="185">
        <v>4106.8954999999996</v>
      </c>
      <c r="H313" s="188">
        <v>10.07</v>
      </c>
    </row>
    <row r="314" spans="1:8" ht="26.25" customHeight="1" x14ac:dyDescent="0.2">
      <c r="A314" s="219">
        <v>309</v>
      </c>
      <c r="B314" s="20">
        <v>1335</v>
      </c>
      <c r="C314" s="20" t="s">
        <v>14</v>
      </c>
      <c r="D314" s="21" t="s">
        <v>3903</v>
      </c>
      <c r="E314" s="20" t="s">
        <v>2394</v>
      </c>
      <c r="F314" s="20" t="s">
        <v>17</v>
      </c>
      <c r="G314" s="185">
        <v>5228.3999999999996</v>
      </c>
      <c r="H314" s="188">
        <v>10.4</v>
      </c>
    </row>
    <row r="315" spans="1:8" ht="33" customHeight="1" x14ac:dyDescent="0.2">
      <c r="A315" s="219">
        <v>310</v>
      </c>
      <c r="B315" s="20">
        <v>1337</v>
      </c>
      <c r="C315" s="20" t="s">
        <v>14</v>
      </c>
      <c r="D315" s="21" t="s">
        <v>3884</v>
      </c>
      <c r="E315" s="20" t="s">
        <v>2394</v>
      </c>
      <c r="F315" s="20" t="s">
        <v>17</v>
      </c>
      <c r="G315" s="185">
        <v>5453</v>
      </c>
      <c r="H315" s="188">
        <v>10.210000000000001</v>
      </c>
    </row>
    <row r="316" spans="1:8" ht="25.5" customHeight="1" x14ac:dyDescent="0.2">
      <c r="A316" s="219">
        <v>311</v>
      </c>
      <c r="B316" s="23">
        <v>9496</v>
      </c>
      <c r="C316" s="23" t="s">
        <v>20</v>
      </c>
      <c r="D316" s="184" t="s">
        <v>2503</v>
      </c>
      <c r="E316" s="23" t="s">
        <v>2394</v>
      </c>
      <c r="F316" s="23" t="s">
        <v>32</v>
      </c>
      <c r="G316" s="23">
        <v>20</v>
      </c>
      <c r="H316" s="187">
        <v>192.09</v>
      </c>
    </row>
    <row r="317" spans="1:8" ht="24.75" customHeight="1" x14ac:dyDescent="0.2">
      <c r="A317" s="219">
        <v>312</v>
      </c>
      <c r="B317" s="23" t="s">
        <v>2978</v>
      </c>
      <c r="C317" s="23" t="s">
        <v>2949</v>
      </c>
      <c r="D317" s="184" t="s">
        <v>2979</v>
      </c>
      <c r="E317" s="23" t="s">
        <v>2394</v>
      </c>
      <c r="F317" s="23" t="s">
        <v>32</v>
      </c>
      <c r="G317" s="23">
        <v>20</v>
      </c>
      <c r="H317" s="187">
        <v>197.08</v>
      </c>
    </row>
    <row r="318" spans="1:8" ht="33" customHeight="1" x14ac:dyDescent="0.2">
      <c r="A318" s="219">
        <v>313</v>
      </c>
      <c r="B318" s="23">
        <v>6641</v>
      </c>
      <c r="C318" s="23" t="s">
        <v>20</v>
      </c>
      <c r="D318" s="184" t="s">
        <v>2967</v>
      </c>
      <c r="E318" s="23" t="s">
        <v>2394</v>
      </c>
      <c r="F318" s="23" t="s">
        <v>24</v>
      </c>
      <c r="G318" s="23">
        <v>25</v>
      </c>
      <c r="H318" s="187">
        <v>112.25</v>
      </c>
    </row>
    <row r="319" spans="1:8" ht="33" customHeight="1" x14ac:dyDescent="0.2">
      <c r="A319" s="219">
        <v>314</v>
      </c>
      <c r="B319" s="20" t="s">
        <v>3837</v>
      </c>
      <c r="C319" s="20" t="s">
        <v>13</v>
      </c>
      <c r="D319" s="21" t="s">
        <v>3838</v>
      </c>
      <c r="E319" s="20" t="s">
        <v>2394</v>
      </c>
      <c r="F319" s="20" t="s">
        <v>220</v>
      </c>
      <c r="G319" s="20">
        <v>50</v>
      </c>
      <c r="H319" s="188">
        <v>473.91</v>
      </c>
    </row>
    <row r="320" spans="1:8" ht="33" customHeight="1" x14ac:dyDescent="0.2">
      <c r="A320" s="219">
        <v>315</v>
      </c>
      <c r="B320" s="20" t="s">
        <v>3839</v>
      </c>
      <c r="C320" s="20" t="s">
        <v>13</v>
      </c>
      <c r="D320" s="21" t="s">
        <v>3840</v>
      </c>
      <c r="E320" s="20" t="s">
        <v>2394</v>
      </c>
      <c r="F320" s="20" t="s">
        <v>220</v>
      </c>
      <c r="G320" s="20">
        <v>50</v>
      </c>
      <c r="H320" s="188">
        <v>659.97</v>
      </c>
    </row>
    <row r="321" spans="1:8" ht="33" customHeight="1" x14ac:dyDescent="0.2">
      <c r="A321" s="219">
        <v>316</v>
      </c>
      <c r="B321" s="20">
        <v>2711</v>
      </c>
      <c r="C321" s="20" t="s">
        <v>20</v>
      </c>
      <c r="D321" s="21" t="s">
        <v>2852</v>
      </c>
      <c r="E321" s="20" t="s">
        <v>2394</v>
      </c>
      <c r="F321" s="20" t="s">
        <v>32</v>
      </c>
      <c r="G321" s="20">
        <v>11</v>
      </c>
      <c r="H321" s="188">
        <v>1466.47</v>
      </c>
    </row>
    <row r="322" spans="1:8" ht="31.5" customHeight="1" x14ac:dyDescent="0.2">
      <c r="A322" s="219">
        <v>317</v>
      </c>
      <c r="B322" s="20">
        <v>13931</v>
      </c>
      <c r="C322" s="20" t="s">
        <v>20</v>
      </c>
      <c r="D322" s="21" t="s">
        <v>3943</v>
      </c>
      <c r="E322" s="20" t="s">
        <v>2394</v>
      </c>
      <c r="F322" s="20" t="s">
        <v>32</v>
      </c>
      <c r="G322" s="20">
        <v>125</v>
      </c>
      <c r="H322" s="188">
        <v>187.51</v>
      </c>
    </row>
    <row r="323" spans="1:8" ht="31.5" customHeight="1" x14ac:dyDescent="0.2">
      <c r="A323" s="219">
        <v>318</v>
      </c>
      <c r="B323" s="23">
        <v>570</v>
      </c>
      <c r="C323" s="23" t="s">
        <v>16</v>
      </c>
      <c r="D323" s="184" t="s">
        <v>2523</v>
      </c>
      <c r="E323" s="23" t="s">
        <v>2394</v>
      </c>
      <c r="F323" s="23" t="s">
        <v>17</v>
      </c>
      <c r="G323" s="23">
        <v>390</v>
      </c>
      <c r="H323" s="187">
        <v>12.18</v>
      </c>
    </row>
    <row r="324" spans="1:8" ht="31.5" customHeight="1" x14ac:dyDescent="0.2">
      <c r="A324" s="219">
        <v>319</v>
      </c>
      <c r="B324" s="23">
        <v>1345</v>
      </c>
      <c r="C324" s="23" t="s">
        <v>14</v>
      </c>
      <c r="D324" s="184" t="s">
        <v>77</v>
      </c>
      <c r="E324" s="23" t="s">
        <v>2394</v>
      </c>
      <c r="F324" s="23" t="s">
        <v>32</v>
      </c>
      <c r="G324" s="23">
        <v>17.367999999999999</v>
      </c>
      <c r="H324" s="187">
        <v>105.5</v>
      </c>
    </row>
    <row r="325" spans="1:8" ht="33" customHeight="1" x14ac:dyDescent="0.2">
      <c r="A325" s="219">
        <v>320</v>
      </c>
      <c r="B325" s="20">
        <v>1347</v>
      </c>
      <c r="C325" s="20" t="s">
        <v>14</v>
      </c>
      <c r="D325" s="21" t="s">
        <v>78</v>
      </c>
      <c r="E325" s="20" t="s">
        <v>2394</v>
      </c>
      <c r="F325" s="20" t="s">
        <v>32</v>
      </c>
      <c r="G325" s="20">
        <v>175.05</v>
      </c>
      <c r="H325" s="188">
        <v>76.040000000000006</v>
      </c>
    </row>
    <row r="326" spans="1:8" ht="33" customHeight="1" x14ac:dyDescent="0.2">
      <c r="A326" s="219">
        <v>321</v>
      </c>
      <c r="B326" s="23">
        <v>1358</v>
      </c>
      <c r="C326" s="23" t="s">
        <v>14</v>
      </c>
      <c r="D326" s="184" t="s">
        <v>79</v>
      </c>
      <c r="E326" s="23" t="s">
        <v>2394</v>
      </c>
      <c r="F326" s="23" t="s">
        <v>32</v>
      </c>
      <c r="G326" s="23">
        <v>16.949884600000001</v>
      </c>
      <c r="H326" s="187">
        <v>62.3</v>
      </c>
    </row>
    <row r="327" spans="1:8" ht="33" customHeight="1" x14ac:dyDescent="0.2">
      <c r="A327" s="219">
        <v>322</v>
      </c>
      <c r="B327" s="23">
        <v>43677</v>
      </c>
      <c r="C327" s="23" t="s">
        <v>14</v>
      </c>
      <c r="D327" s="184" t="s">
        <v>4235</v>
      </c>
      <c r="E327" s="23" t="s">
        <v>2394</v>
      </c>
      <c r="F327" s="23" t="s">
        <v>32</v>
      </c>
      <c r="G327" s="23">
        <v>0.97279919999999998</v>
      </c>
      <c r="H327" s="187">
        <v>77.290000000000006</v>
      </c>
    </row>
    <row r="328" spans="1:8" ht="33" customHeight="1" x14ac:dyDescent="0.2">
      <c r="A328" s="219">
        <v>323</v>
      </c>
      <c r="B328" s="23">
        <v>43682</v>
      </c>
      <c r="C328" s="23" t="s">
        <v>14</v>
      </c>
      <c r="D328" s="184" t="s">
        <v>3005</v>
      </c>
      <c r="E328" s="23" t="s">
        <v>2394</v>
      </c>
      <c r="F328" s="23" t="s">
        <v>32</v>
      </c>
      <c r="G328" s="23">
        <v>53.019429000000002</v>
      </c>
      <c r="H328" s="187">
        <v>23.69</v>
      </c>
    </row>
    <row r="329" spans="1:8" ht="33" customHeight="1" x14ac:dyDescent="0.2">
      <c r="A329" s="219">
        <v>324</v>
      </c>
      <c r="B329" s="23">
        <v>5688</v>
      </c>
      <c r="C329" s="23" t="s">
        <v>2784</v>
      </c>
      <c r="D329" s="184" t="s">
        <v>3549</v>
      </c>
      <c r="E329" s="23" t="s">
        <v>2467</v>
      </c>
      <c r="F329" s="23" t="s">
        <v>15</v>
      </c>
      <c r="G329" s="23">
        <v>6</v>
      </c>
      <c r="H329" s="187">
        <v>477.55</v>
      </c>
    </row>
    <row r="330" spans="1:8" ht="33" customHeight="1" x14ac:dyDescent="0.2">
      <c r="A330" s="219">
        <v>325</v>
      </c>
      <c r="B330" s="23">
        <v>590</v>
      </c>
      <c r="C330" s="23" t="s">
        <v>20</v>
      </c>
      <c r="D330" s="184" t="s">
        <v>3562</v>
      </c>
      <c r="E330" s="23" t="s">
        <v>2394</v>
      </c>
      <c r="F330" s="23" t="s">
        <v>24</v>
      </c>
      <c r="G330" s="23">
        <v>1</v>
      </c>
      <c r="H330" s="187">
        <v>184.69</v>
      </c>
    </row>
    <row r="331" spans="1:8" ht="33" customHeight="1" x14ac:dyDescent="0.2">
      <c r="A331" s="219">
        <v>326</v>
      </c>
      <c r="B331" s="23">
        <v>592</v>
      </c>
      <c r="C331" s="23" t="s">
        <v>20</v>
      </c>
      <c r="D331" s="184" t="s">
        <v>3550</v>
      </c>
      <c r="E331" s="23" t="s">
        <v>2394</v>
      </c>
      <c r="F331" s="23" t="s">
        <v>24</v>
      </c>
      <c r="G331" s="23">
        <v>2</v>
      </c>
      <c r="H331" s="187">
        <v>180</v>
      </c>
    </row>
    <row r="332" spans="1:8" ht="33" customHeight="1" x14ac:dyDescent="0.2">
      <c r="A332" s="219">
        <v>327</v>
      </c>
      <c r="B332" s="23" t="s">
        <v>3551</v>
      </c>
      <c r="C332" s="23" t="s">
        <v>3552</v>
      </c>
      <c r="D332" s="184" t="s">
        <v>3553</v>
      </c>
      <c r="E332" s="23" t="s">
        <v>2394</v>
      </c>
      <c r="F332" s="23" t="s">
        <v>15</v>
      </c>
      <c r="G332" s="23">
        <v>1</v>
      </c>
      <c r="H332" s="187">
        <v>4793.13</v>
      </c>
    </row>
    <row r="333" spans="1:8" ht="33" customHeight="1" x14ac:dyDescent="0.2">
      <c r="A333" s="219">
        <v>328</v>
      </c>
      <c r="B333" s="20" t="s">
        <v>3554</v>
      </c>
      <c r="C333" s="20" t="s">
        <v>3552</v>
      </c>
      <c r="D333" s="21" t="s">
        <v>3555</v>
      </c>
      <c r="E333" s="20" t="s">
        <v>2394</v>
      </c>
      <c r="F333" s="20" t="s">
        <v>15</v>
      </c>
      <c r="G333" s="20">
        <v>1</v>
      </c>
      <c r="H333" s="188">
        <v>9418.65</v>
      </c>
    </row>
    <row r="334" spans="1:8" ht="33" customHeight="1" x14ac:dyDescent="0.2">
      <c r="A334" s="219">
        <v>329</v>
      </c>
      <c r="B334" s="23" t="s">
        <v>3556</v>
      </c>
      <c r="C334" s="23" t="s">
        <v>3552</v>
      </c>
      <c r="D334" s="184" t="s">
        <v>3557</v>
      </c>
      <c r="E334" s="23" t="s">
        <v>2394</v>
      </c>
      <c r="F334" s="23" t="s">
        <v>15</v>
      </c>
      <c r="G334" s="23">
        <v>1</v>
      </c>
      <c r="H334" s="187">
        <v>1938.49</v>
      </c>
    </row>
    <row r="335" spans="1:8" ht="40.5" customHeight="1" x14ac:dyDescent="0.2">
      <c r="A335" s="219">
        <v>330</v>
      </c>
      <c r="B335" s="23" t="s">
        <v>3558</v>
      </c>
      <c r="C335" s="23" t="s">
        <v>3552</v>
      </c>
      <c r="D335" s="184" t="s">
        <v>3559</v>
      </c>
      <c r="E335" s="23" t="s">
        <v>2394</v>
      </c>
      <c r="F335" s="23" t="s">
        <v>15</v>
      </c>
      <c r="G335" s="23">
        <v>1</v>
      </c>
      <c r="H335" s="187">
        <v>1340.08</v>
      </c>
    </row>
    <row r="336" spans="1:8" ht="33" customHeight="1" x14ac:dyDescent="0.2">
      <c r="A336" s="219">
        <v>331</v>
      </c>
      <c r="B336" s="23" t="s">
        <v>3560</v>
      </c>
      <c r="C336" s="23" t="s">
        <v>3552</v>
      </c>
      <c r="D336" s="184" t="s">
        <v>3561</v>
      </c>
      <c r="E336" s="23" t="s">
        <v>2394</v>
      </c>
      <c r="F336" s="23" t="s">
        <v>15</v>
      </c>
      <c r="G336" s="23">
        <v>1</v>
      </c>
      <c r="H336" s="187">
        <v>2042.12</v>
      </c>
    </row>
    <row r="337" spans="1:8" ht="33" customHeight="1" x14ac:dyDescent="0.2">
      <c r="A337" s="219">
        <v>332</v>
      </c>
      <c r="B337" s="20">
        <v>39746</v>
      </c>
      <c r="C337" s="20" t="s">
        <v>14</v>
      </c>
      <c r="D337" s="21" t="s">
        <v>3949</v>
      </c>
      <c r="E337" s="20" t="s">
        <v>2394</v>
      </c>
      <c r="F337" s="20" t="s">
        <v>15</v>
      </c>
      <c r="G337" s="20">
        <v>80</v>
      </c>
      <c r="H337" s="188">
        <v>91.79</v>
      </c>
    </row>
    <row r="338" spans="1:8" ht="33" customHeight="1" x14ac:dyDescent="0.2">
      <c r="A338" s="219">
        <v>333</v>
      </c>
      <c r="B338" s="23">
        <v>11977</v>
      </c>
      <c r="C338" s="23" t="s">
        <v>14</v>
      </c>
      <c r="D338" s="184" t="s">
        <v>3879</v>
      </c>
      <c r="E338" s="23" t="s">
        <v>2394</v>
      </c>
      <c r="F338" s="23" t="s">
        <v>15</v>
      </c>
      <c r="G338" s="23">
        <v>84.5</v>
      </c>
      <c r="H338" s="187">
        <v>12.04</v>
      </c>
    </row>
    <row r="339" spans="1:8" ht="33" customHeight="1" x14ac:dyDescent="0.2">
      <c r="A339" s="219">
        <v>334</v>
      </c>
      <c r="B339" s="23">
        <v>88</v>
      </c>
      <c r="C339" s="23" t="s">
        <v>2784</v>
      </c>
      <c r="D339" s="184" t="s">
        <v>4313</v>
      </c>
      <c r="E339" s="23" t="s">
        <v>2467</v>
      </c>
      <c r="F339" s="23" t="s">
        <v>17</v>
      </c>
      <c r="G339" s="23">
        <v>1.9327000000000001</v>
      </c>
      <c r="H339" s="187">
        <v>30.8</v>
      </c>
    </row>
    <row r="340" spans="1:8" ht="33" customHeight="1" x14ac:dyDescent="0.2">
      <c r="A340" s="219">
        <v>335</v>
      </c>
      <c r="B340" s="20">
        <v>2720</v>
      </c>
      <c r="C340" s="20" t="s">
        <v>20</v>
      </c>
      <c r="D340" s="21" t="s">
        <v>3356</v>
      </c>
      <c r="E340" s="20" t="s">
        <v>2394</v>
      </c>
      <c r="F340" s="20" t="s">
        <v>24</v>
      </c>
      <c r="G340" s="20">
        <v>30</v>
      </c>
      <c r="H340" s="188">
        <v>314.89999999999998</v>
      </c>
    </row>
    <row r="341" spans="1:8" ht="32.25" customHeight="1" x14ac:dyDescent="0.2">
      <c r="A341" s="219">
        <v>336</v>
      </c>
      <c r="B341" s="23" t="s">
        <v>3938</v>
      </c>
      <c r="C341" s="23" t="s">
        <v>13</v>
      </c>
      <c r="D341" s="184" t="s">
        <v>3939</v>
      </c>
      <c r="E341" s="23" t="s">
        <v>2394</v>
      </c>
      <c r="F341" s="23" t="s">
        <v>5</v>
      </c>
      <c r="G341" s="23">
        <v>6</v>
      </c>
      <c r="H341" s="187">
        <v>587.99</v>
      </c>
    </row>
    <row r="342" spans="1:8" ht="33" customHeight="1" x14ac:dyDescent="0.2">
      <c r="A342" s="219">
        <v>337</v>
      </c>
      <c r="B342" s="23">
        <v>1380</v>
      </c>
      <c r="C342" s="23" t="s">
        <v>14</v>
      </c>
      <c r="D342" s="184" t="s">
        <v>2910</v>
      </c>
      <c r="E342" s="23" t="s">
        <v>2394</v>
      </c>
      <c r="F342" s="23" t="s">
        <v>17</v>
      </c>
      <c r="G342" s="23">
        <v>15</v>
      </c>
      <c r="H342" s="187">
        <v>5.62</v>
      </c>
    </row>
    <row r="343" spans="1:8" ht="33" customHeight="1" x14ac:dyDescent="0.2">
      <c r="A343" s="219">
        <v>338</v>
      </c>
      <c r="B343" s="20">
        <v>1379</v>
      </c>
      <c r="C343" s="20" t="s">
        <v>14</v>
      </c>
      <c r="D343" s="21" t="s">
        <v>2403</v>
      </c>
      <c r="E343" s="20" t="s">
        <v>2394</v>
      </c>
      <c r="F343" s="20" t="s">
        <v>17</v>
      </c>
      <c r="G343" s="185">
        <v>299199.30999520002</v>
      </c>
      <c r="H343" s="188">
        <v>0.84</v>
      </c>
    </row>
    <row r="344" spans="1:8" ht="33" customHeight="1" x14ac:dyDescent="0.2">
      <c r="A344" s="219">
        <v>339</v>
      </c>
      <c r="B344" s="23">
        <v>34753</v>
      </c>
      <c r="C344" s="23" t="s">
        <v>14</v>
      </c>
      <c r="D344" s="184" t="s">
        <v>3418</v>
      </c>
      <c r="E344" s="23" t="s">
        <v>2394</v>
      </c>
      <c r="F344" s="23" t="s">
        <v>17</v>
      </c>
      <c r="G344" s="186">
        <v>1011.904</v>
      </c>
      <c r="H344" s="187">
        <v>0.81</v>
      </c>
    </row>
    <row r="345" spans="1:8" ht="33" customHeight="1" x14ac:dyDescent="0.2">
      <c r="A345" s="219">
        <v>340</v>
      </c>
      <c r="B345" s="23">
        <v>420</v>
      </c>
      <c r="C345" s="23" t="s">
        <v>14</v>
      </c>
      <c r="D345" s="184" t="s">
        <v>2421</v>
      </c>
      <c r="E345" s="23" t="s">
        <v>2394</v>
      </c>
      <c r="F345" s="23" t="s">
        <v>15</v>
      </c>
      <c r="G345" s="23">
        <v>1</v>
      </c>
      <c r="H345" s="187">
        <v>35.229999999999997</v>
      </c>
    </row>
    <row r="346" spans="1:8" ht="33" customHeight="1" x14ac:dyDescent="0.2">
      <c r="A346" s="219">
        <v>341</v>
      </c>
      <c r="B346" s="23" t="s">
        <v>5026</v>
      </c>
      <c r="C346" s="23" t="s">
        <v>13</v>
      </c>
      <c r="D346" s="184" t="s">
        <v>5027</v>
      </c>
      <c r="E346" s="23" t="s">
        <v>4990</v>
      </c>
      <c r="F346" s="23" t="s">
        <v>5</v>
      </c>
      <c r="G346" s="23" t="s">
        <v>4996</v>
      </c>
      <c r="H346" s="187">
        <v>10000</v>
      </c>
    </row>
    <row r="347" spans="1:8" ht="57.75" customHeight="1" x14ac:dyDescent="0.2">
      <c r="A347" s="219">
        <v>342</v>
      </c>
      <c r="B347" s="23">
        <v>3567</v>
      </c>
      <c r="C347" s="23" t="s">
        <v>20</v>
      </c>
      <c r="D347" s="184" t="s">
        <v>3498</v>
      </c>
      <c r="E347" s="23" t="s">
        <v>2394</v>
      </c>
      <c r="F347" s="23" t="s">
        <v>24</v>
      </c>
      <c r="G347" s="23">
        <v>20</v>
      </c>
      <c r="H347" s="187">
        <v>5.78</v>
      </c>
    </row>
    <row r="348" spans="1:8" ht="33" customHeight="1" x14ac:dyDescent="0.2">
      <c r="A348" s="219">
        <v>343</v>
      </c>
      <c r="B348" s="20">
        <v>9497</v>
      </c>
      <c r="C348" s="20" t="s">
        <v>20</v>
      </c>
      <c r="D348" s="21" t="s">
        <v>2727</v>
      </c>
      <c r="E348" s="20" t="s">
        <v>2394</v>
      </c>
      <c r="F348" s="20" t="s">
        <v>32</v>
      </c>
      <c r="G348" s="20">
        <v>100</v>
      </c>
      <c r="H348" s="188">
        <v>320.14</v>
      </c>
    </row>
    <row r="349" spans="1:8" ht="33" customHeight="1" x14ac:dyDescent="0.2">
      <c r="A349" s="219">
        <v>344</v>
      </c>
      <c r="B349" s="23">
        <v>90</v>
      </c>
      <c r="C349" s="23" t="s">
        <v>2784</v>
      </c>
      <c r="D349" s="184" t="s">
        <v>4315</v>
      </c>
      <c r="E349" s="23" t="s">
        <v>2467</v>
      </c>
      <c r="F349" s="23" t="s">
        <v>17</v>
      </c>
      <c r="G349" s="23">
        <v>1.7569999999999999</v>
      </c>
      <c r="H349" s="187">
        <v>114.05</v>
      </c>
    </row>
    <row r="350" spans="1:8" ht="33" customHeight="1" x14ac:dyDescent="0.2">
      <c r="A350" s="219">
        <v>345</v>
      </c>
      <c r="B350" s="23">
        <v>89</v>
      </c>
      <c r="C350" s="23" t="s">
        <v>2784</v>
      </c>
      <c r="D350" s="184" t="s">
        <v>4314</v>
      </c>
      <c r="E350" s="23" t="s">
        <v>2467</v>
      </c>
      <c r="F350" s="23" t="s">
        <v>17</v>
      </c>
      <c r="G350" s="23">
        <v>1.7569999999999999</v>
      </c>
      <c r="H350" s="187">
        <v>114.05</v>
      </c>
    </row>
    <row r="351" spans="1:8" ht="33" customHeight="1" x14ac:dyDescent="0.2">
      <c r="A351" s="219">
        <v>346</v>
      </c>
      <c r="B351" s="23">
        <v>44396</v>
      </c>
      <c r="C351" s="23" t="s">
        <v>14</v>
      </c>
      <c r="D351" s="184" t="s">
        <v>80</v>
      </c>
      <c r="E351" s="23" t="s">
        <v>2394</v>
      </c>
      <c r="F351" s="23" t="s">
        <v>17</v>
      </c>
      <c r="G351" s="23">
        <v>8.75</v>
      </c>
      <c r="H351" s="187">
        <v>42.25</v>
      </c>
    </row>
    <row r="352" spans="1:8" ht="33" customHeight="1" x14ac:dyDescent="0.2">
      <c r="A352" s="219">
        <v>347</v>
      </c>
      <c r="B352" s="23">
        <v>5240</v>
      </c>
      <c r="C352" s="23" t="s">
        <v>20</v>
      </c>
      <c r="D352" s="184" t="s">
        <v>2450</v>
      </c>
      <c r="E352" s="23" t="s">
        <v>2394</v>
      </c>
      <c r="F352" s="23" t="s">
        <v>24</v>
      </c>
      <c r="G352" s="23">
        <v>1</v>
      </c>
      <c r="H352" s="187">
        <v>8.24</v>
      </c>
    </row>
    <row r="353" spans="1:8" ht="33" customHeight="1" x14ac:dyDescent="0.2">
      <c r="A353" s="219">
        <v>348</v>
      </c>
      <c r="B353" s="23">
        <v>1442</v>
      </c>
      <c r="C353" s="23" t="s">
        <v>14</v>
      </c>
      <c r="D353" s="184" t="s">
        <v>4255</v>
      </c>
      <c r="E353" s="23" t="s">
        <v>2494</v>
      </c>
      <c r="F353" s="23" t="s">
        <v>15</v>
      </c>
      <c r="G353" s="23">
        <v>3.4527999999999998E-3</v>
      </c>
      <c r="H353" s="187">
        <v>8789.02</v>
      </c>
    </row>
    <row r="354" spans="1:8" ht="33" customHeight="1" x14ac:dyDescent="0.2">
      <c r="A354" s="219">
        <v>349</v>
      </c>
      <c r="B354" s="23">
        <v>13458</v>
      </c>
      <c r="C354" s="23" t="s">
        <v>14</v>
      </c>
      <c r="D354" s="184" t="s">
        <v>4112</v>
      </c>
      <c r="E354" s="23" t="s">
        <v>2494</v>
      </c>
      <c r="F354" s="23" t="s">
        <v>15</v>
      </c>
      <c r="G354" s="23">
        <v>4.2347500000000003E-2</v>
      </c>
      <c r="H354" s="187">
        <v>12973.01</v>
      </c>
    </row>
    <row r="355" spans="1:8" ht="33" customHeight="1" x14ac:dyDescent="0.2">
      <c r="A355" s="219">
        <v>350</v>
      </c>
      <c r="B355" s="20">
        <v>630</v>
      </c>
      <c r="C355" s="20" t="s">
        <v>20</v>
      </c>
      <c r="D355" s="21" t="s">
        <v>2794</v>
      </c>
      <c r="E355" s="20" t="s">
        <v>2394</v>
      </c>
      <c r="F355" s="20" t="s">
        <v>32</v>
      </c>
      <c r="G355" s="20">
        <v>418.54606999999999</v>
      </c>
      <c r="H355" s="188">
        <v>39.26</v>
      </c>
    </row>
    <row r="356" spans="1:8" ht="33" customHeight="1" x14ac:dyDescent="0.2">
      <c r="A356" s="219">
        <v>351</v>
      </c>
      <c r="B356" s="23">
        <v>2463</v>
      </c>
      <c r="C356" s="23" t="s">
        <v>20</v>
      </c>
      <c r="D356" s="184" t="s">
        <v>3413</v>
      </c>
      <c r="E356" s="23" t="s">
        <v>2494</v>
      </c>
      <c r="F356" s="23" t="s">
        <v>24</v>
      </c>
      <c r="G356" s="23">
        <v>205</v>
      </c>
      <c r="H356" s="187">
        <v>12.59</v>
      </c>
    </row>
    <row r="357" spans="1:8" ht="33" customHeight="1" x14ac:dyDescent="0.2">
      <c r="A357" s="219">
        <v>352</v>
      </c>
      <c r="B357" s="23">
        <v>7897</v>
      </c>
      <c r="C357" s="23" t="s">
        <v>20</v>
      </c>
      <c r="D357" s="184" t="s">
        <v>2797</v>
      </c>
      <c r="E357" s="23" t="s">
        <v>2494</v>
      </c>
      <c r="F357" s="23" t="s">
        <v>24</v>
      </c>
      <c r="G357" s="23">
        <v>115.5</v>
      </c>
      <c r="H357" s="187">
        <v>0.34</v>
      </c>
    </row>
    <row r="358" spans="1:8" ht="33" customHeight="1" x14ac:dyDescent="0.2">
      <c r="A358" s="219">
        <v>353</v>
      </c>
      <c r="B358" s="23">
        <v>36522</v>
      </c>
      <c r="C358" s="23" t="s">
        <v>14</v>
      </c>
      <c r="D358" s="184" t="s">
        <v>4227</v>
      </c>
      <c r="E358" s="23" t="s">
        <v>2394</v>
      </c>
      <c r="F358" s="23" t="s">
        <v>15</v>
      </c>
      <c r="G358" s="23">
        <v>4.79E-3</v>
      </c>
      <c r="H358" s="187">
        <v>93263.23</v>
      </c>
    </row>
    <row r="359" spans="1:8" ht="33" customHeight="1" x14ac:dyDescent="0.2">
      <c r="A359" s="219">
        <v>354</v>
      </c>
      <c r="B359" s="20">
        <v>2739</v>
      </c>
      <c r="C359" s="20" t="s">
        <v>20</v>
      </c>
      <c r="D359" s="21" t="s">
        <v>2671</v>
      </c>
      <c r="E359" s="20" t="s">
        <v>2394</v>
      </c>
      <c r="F359" s="20" t="s">
        <v>28</v>
      </c>
      <c r="G359" s="20">
        <v>250</v>
      </c>
      <c r="H359" s="188">
        <v>58</v>
      </c>
    </row>
    <row r="360" spans="1:8" ht="33" customHeight="1" x14ac:dyDescent="0.2">
      <c r="A360" s="219">
        <v>355</v>
      </c>
      <c r="B360" s="20">
        <v>1518</v>
      </c>
      <c r="C360" s="20" t="s">
        <v>14</v>
      </c>
      <c r="D360" s="21" t="s">
        <v>3423</v>
      </c>
      <c r="E360" s="20" t="s">
        <v>2394</v>
      </c>
      <c r="F360" s="20" t="s">
        <v>3424</v>
      </c>
      <c r="G360" s="20">
        <v>23.22</v>
      </c>
      <c r="H360" s="188">
        <v>524</v>
      </c>
    </row>
    <row r="361" spans="1:8" ht="33" customHeight="1" x14ac:dyDescent="0.2">
      <c r="A361" s="219">
        <v>356</v>
      </c>
      <c r="B361" s="23">
        <v>34492</v>
      </c>
      <c r="C361" s="23" t="s">
        <v>14</v>
      </c>
      <c r="D361" s="184" t="s">
        <v>2885</v>
      </c>
      <c r="E361" s="23" t="s">
        <v>2394</v>
      </c>
      <c r="F361" s="23" t="s">
        <v>71</v>
      </c>
      <c r="G361" s="23">
        <v>7.39</v>
      </c>
      <c r="H361" s="187">
        <v>487.5</v>
      </c>
    </row>
    <row r="362" spans="1:8" ht="33" customHeight="1" x14ac:dyDescent="0.2">
      <c r="A362" s="219">
        <v>357</v>
      </c>
      <c r="B362" s="20">
        <v>34494</v>
      </c>
      <c r="C362" s="20" t="s">
        <v>14</v>
      </c>
      <c r="D362" s="21" t="s">
        <v>2772</v>
      </c>
      <c r="E362" s="20" t="s">
        <v>2394</v>
      </c>
      <c r="F362" s="20" t="s">
        <v>71</v>
      </c>
      <c r="G362" s="20">
        <v>100</v>
      </c>
      <c r="H362" s="188">
        <v>517.95000000000005</v>
      </c>
    </row>
    <row r="363" spans="1:8" ht="34.5" customHeight="1" x14ac:dyDescent="0.2">
      <c r="A363" s="219">
        <v>358</v>
      </c>
      <c r="B363" s="20">
        <v>34479</v>
      </c>
      <c r="C363" s="20" t="s">
        <v>14</v>
      </c>
      <c r="D363" s="21" t="s">
        <v>2774</v>
      </c>
      <c r="E363" s="20" t="s">
        <v>2394</v>
      </c>
      <c r="F363" s="20" t="s">
        <v>71</v>
      </c>
      <c r="G363" s="20">
        <v>100</v>
      </c>
      <c r="H363" s="188">
        <v>593.13</v>
      </c>
    </row>
    <row r="364" spans="1:8" ht="33" customHeight="1" x14ac:dyDescent="0.2">
      <c r="A364" s="219">
        <v>359</v>
      </c>
      <c r="B364" s="23" t="s">
        <v>3579</v>
      </c>
      <c r="C364" s="23" t="s">
        <v>3552</v>
      </c>
      <c r="D364" s="184" t="s">
        <v>3580</v>
      </c>
      <c r="E364" s="23" t="s">
        <v>2394</v>
      </c>
      <c r="F364" s="23" t="s">
        <v>15</v>
      </c>
      <c r="G364" s="23">
        <v>10</v>
      </c>
      <c r="H364" s="187">
        <v>51.57</v>
      </c>
    </row>
    <row r="365" spans="1:8" ht="33" customHeight="1" x14ac:dyDescent="0.2">
      <c r="A365" s="219">
        <v>360</v>
      </c>
      <c r="B365" s="23" t="s">
        <v>3581</v>
      </c>
      <c r="C365" s="23" t="s">
        <v>3552</v>
      </c>
      <c r="D365" s="184" t="s">
        <v>3582</v>
      </c>
      <c r="E365" s="23" t="s">
        <v>2394</v>
      </c>
      <c r="F365" s="23" t="s">
        <v>15</v>
      </c>
      <c r="G365" s="23">
        <v>10</v>
      </c>
      <c r="H365" s="187">
        <v>78.34</v>
      </c>
    </row>
    <row r="366" spans="1:8" ht="28.5" customHeight="1" x14ac:dyDescent="0.2">
      <c r="A366" s="219">
        <v>361</v>
      </c>
      <c r="B366" s="23" t="s">
        <v>3583</v>
      </c>
      <c r="C366" s="23" t="s">
        <v>3552</v>
      </c>
      <c r="D366" s="184" t="s">
        <v>3584</v>
      </c>
      <c r="E366" s="23" t="s">
        <v>2394</v>
      </c>
      <c r="F366" s="23" t="s">
        <v>15</v>
      </c>
      <c r="G366" s="23">
        <v>10</v>
      </c>
      <c r="H366" s="187">
        <v>205.97</v>
      </c>
    </row>
    <row r="367" spans="1:8" ht="28.5" customHeight="1" x14ac:dyDescent="0.2">
      <c r="A367" s="219">
        <v>362</v>
      </c>
      <c r="B367" s="23" t="s">
        <v>3585</v>
      </c>
      <c r="C367" s="23" t="s">
        <v>3552</v>
      </c>
      <c r="D367" s="184" t="s">
        <v>3586</v>
      </c>
      <c r="E367" s="23" t="s">
        <v>2394</v>
      </c>
      <c r="F367" s="23" t="s">
        <v>15</v>
      </c>
      <c r="G367" s="23">
        <v>10</v>
      </c>
      <c r="H367" s="187">
        <v>328.67</v>
      </c>
    </row>
    <row r="368" spans="1:8" ht="28.5" customHeight="1" x14ac:dyDescent="0.2">
      <c r="A368" s="219">
        <v>363</v>
      </c>
      <c r="B368" s="23">
        <v>14054</v>
      </c>
      <c r="C368" s="23" t="s">
        <v>14</v>
      </c>
      <c r="D368" s="184" t="s">
        <v>3564</v>
      </c>
      <c r="E368" s="23" t="s">
        <v>2394</v>
      </c>
      <c r="F368" s="23" t="s">
        <v>15</v>
      </c>
      <c r="G368" s="23">
        <v>10</v>
      </c>
      <c r="H368" s="187">
        <v>15.71</v>
      </c>
    </row>
    <row r="369" spans="1:8" ht="28.5" customHeight="1" x14ac:dyDescent="0.2">
      <c r="A369" s="219">
        <v>364</v>
      </c>
      <c r="B369" s="23">
        <v>14053</v>
      </c>
      <c r="C369" s="23" t="s">
        <v>14</v>
      </c>
      <c r="D369" s="184" t="s">
        <v>3563</v>
      </c>
      <c r="E369" s="23" t="s">
        <v>2394</v>
      </c>
      <c r="F369" s="23" t="s">
        <v>15</v>
      </c>
      <c r="G369" s="23">
        <v>10</v>
      </c>
      <c r="H369" s="187">
        <v>12.26</v>
      </c>
    </row>
    <row r="370" spans="1:8" ht="28.5" customHeight="1" x14ac:dyDescent="0.2">
      <c r="A370" s="219">
        <v>365</v>
      </c>
      <c r="B370" s="23">
        <v>2560</v>
      </c>
      <c r="C370" s="23" t="s">
        <v>14</v>
      </c>
      <c r="D370" s="184" t="s">
        <v>3566</v>
      </c>
      <c r="E370" s="23" t="s">
        <v>2394</v>
      </c>
      <c r="F370" s="23" t="s">
        <v>15</v>
      </c>
      <c r="G370" s="23">
        <v>10</v>
      </c>
      <c r="H370" s="187">
        <v>16.25</v>
      </c>
    </row>
    <row r="371" spans="1:8" ht="28.5" customHeight="1" x14ac:dyDescent="0.2">
      <c r="A371" s="219">
        <v>366</v>
      </c>
      <c r="B371" s="23">
        <v>2559</v>
      </c>
      <c r="C371" s="23" t="s">
        <v>14</v>
      </c>
      <c r="D371" s="184" t="s">
        <v>3565</v>
      </c>
      <c r="E371" s="23" t="s">
        <v>2394</v>
      </c>
      <c r="F371" s="23" t="s">
        <v>15</v>
      </c>
      <c r="G371" s="23">
        <v>10</v>
      </c>
      <c r="H371" s="187">
        <v>13</v>
      </c>
    </row>
    <row r="372" spans="1:8" ht="28.5" customHeight="1" x14ac:dyDescent="0.2">
      <c r="A372" s="219">
        <v>367</v>
      </c>
      <c r="B372" s="23">
        <v>2566</v>
      </c>
      <c r="C372" s="23" t="s">
        <v>14</v>
      </c>
      <c r="D372" s="184" t="s">
        <v>3569</v>
      </c>
      <c r="E372" s="23" t="s">
        <v>2394</v>
      </c>
      <c r="F372" s="23" t="s">
        <v>15</v>
      </c>
      <c r="G372" s="23">
        <v>10</v>
      </c>
      <c r="H372" s="187">
        <v>21.69</v>
      </c>
    </row>
    <row r="373" spans="1:8" ht="28.5" customHeight="1" x14ac:dyDescent="0.2">
      <c r="A373" s="219">
        <v>368</v>
      </c>
      <c r="B373" s="23">
        <v>2590</v>
      </c>
      <c r="C373" s="23" t="s">
        <v>14</v>
      </c>
      <c r="D373" s="184" t="s">
        <v>3567</v>
      </c>
      <c r="E373" s="23" t="s">
        <v>2394</v>
      </c>
      <c r="F373" s="23" t="s">
        <v>15</v>
      </c>
      <c r="G373" s="23">
        <v>10</v>
      </c>
      <c r="H373" s="187">
        <v>17.690000000000001</v>
      </c>
    </row>
    <row r="374" spans="1:8" ht="28.5" customHeight="1" x14ac:dyDescent="0.2">
      <c r="A374" s="219">
        <v>369</v>
      </c>
      <c r="B374" s="23">
        <v>2565</v>
      </c>
      <c r="C374" s="23" t="s">
        <v>14</v>
      </c>
      <c r="D374" s="184" t="s">
        <v>3568</v>
      </c>
      <c r="E374" s="23" t="s">
        <v>2394</v>
      </c>
      <c r="F374" s="23" t="s">
        <v>15</v>
      </c>
      <c r="G374" s="23">
        <v>10</v>
      </c>
      <c r="H374" s="187">
        <v>10.53</v>
      </c>
    </row>
    <row r="375" spans="1:8" ht="28.5" customHeight="1" x14ac:dyDescent="0.2">
      <c r="A375" s="219">
        <v>370</v>
      </c>
      <c r="B375" s="23">
        <v>2588</v>
      </c>
      <c r="C375" s="23" t="s">
        <v>14</v>
      </c>
      <c r="D375" s="184" t="s">
        <v>3572</v>
      </c>
      <c r="E375" s="23" t="s">
        <v>2394</v>
      </c>
      <c r="F375" s="23" t="s">
        <v>15</v>
      </c>
      <c r="G375" s="23">
        <v>10</v>
      </c>
      <c r="H375" s="187">
        <v>26.48</v>
      </c>
    </row>
    <row r="376" spans="1:8" ht="28.5" customHeight="1" x14ac:dyDescent="0.2">
      <c r="A376" s="219">
        <v>371</v>
      </c>
      <c r="B376" s="23">
        <v>2570</v>
      </c>
      <c r="C376" s="23" t="s">
        <v>14</v>
      </c>
      <c r="D376" s="184" t="s">
        <v>3571</v>
      </c>
      <c r="E376" s="23" t="s">
        <v>2394</v>
      </c>
      <c r="F376" s="23" t="s">
        <v>15</v>
      </c>
      <c r="G376" s="23">
        <v>10</v>
      </c>
      <c r="H376" s="187">
        <v>17.100000000000001</v>
      </c>
    </row>
    <row r="377" spans="1:8" ht="28.5" customHeight="1" x14ac:dyDescent="0.2">
      <c r="A377" s="219">
        <v>372</v>
      </c>
      <c r="B377" s="23">
        <v>2593</v>
      </c>
      <c r="C377" s="23" t="s">
        <v>14</v>
      </c>
      <c r="D377" s="184" t="s">
        <v>3570</v>
      </c>
      <c r="E377" s="23" t="s">
        <v>2394</v>
      </c>
      <c r="F377" s="23" t="s">
        <v>15</v>
      </c>
      <c r="G377" s="23">
        <v>10</v>
      </c>
      <c r="H377" s="187">
        <v>10.88</v>
      </c>
    </row>
    <row r="378" spans="1:8" ht="28.5" customHeight="1" x14ac:dyDescent="0.2">
      <c r="A378" s="219">
        <v>373</v>
      </c>
      <c r="B378" s="23">
        <v>2575</v>
      </c>
      <c r="C378" s="23" t="s">
        <v>14</v>
      </c>
      <c r="D378" s="184" t="s">
        <v>3575</v>
      </c>
      <c r="E378" s="23" t="s">
        <v>2394</v>
      </c>
      <c r="F378" s="23" t="s">
        <v>15</v>
      </c>
      <c r="G378" s="23">
        <v>10</v>
      </c>
      <c r="H378" s="187">
        <v>30.02</v>
      </c>
    </row>
    <row r="379" spans="1:8" ht="28.5" customHeight="1" x14ac:dyDescent="0.2">
      <c r="A379" s="219">
        <v>374</v>
      </c>
      <c r="B379" s="23">
        <v>2586</v>
      </c>
      <c r="C379" s="23" t="s">
        <v>14</v>
      </c>
      <c r="D379" s="184" t="s">
        <v>3574</v>
      </c>
      <c r="E379" s="23" t="s">
        <v>2394</v>
      </c>
      <c r="F379" s="23" t="s">
        <v>15</v>
      </c>
      <c r="G379" s="23">
        <v>10</v>
      </c>
      <c r="H379" s="187">
        <v>20.21</v>
      </c>
    </row>
    <row r="380" spans="1:8" ht="28.5" customHeight="1" x14ac:dyDescent="0.2">
      <c r="A380" s="219">
        <v>375</v>
      </c>
      <c r="B380" s="23">
        <v>2574</v>
      </c>
      <c r="C380" s="23" t="s">
        <v>14</v>
      </c>
      <c r="D380" s="184" t="s">
        <v>3573</v>
      </c>
      <c r="E380" s="23" t="s">
        <v>2394</v>
      </c>
      <c r="F380" s="23" t="s">
        <v>15</v>
      </c>
      <c r="G380" s="23">
        <v>10</v>
      </c>
      <c r="H380" s="187">
        <v>12.55</v>
      </c>
    </row>
    <row r="381" spans="1:8" ht="28.5" customHeight="1" x14ac:dyDescent="0.2">
      <c r="A381" s="219">
        <v>376</v>
      </c>
      <c r="B381" s="23">
        <v>2597</v>
      </c>
      <c r="C381" s="23" t="s">
        <v>14</v>
      </c>
      <c r="D381" s="184" t="s">
        <v>3578</v>
      </c>
      <c r="E381" s="23" t="s">
        <v>2394</v>
      </c>
      <c r="F381" s="23" t="s">
        <v>15</v>
      </c>
      <c r="G381" s="23">
        <v>20</v>
      </c>
      <c r="H381" s="187">
        <v>31.75</v>
      </c>
    </row>
    <row r="382" spans="1:8" ht="28.5" customHeight="1" x14ac:dyDescent="0.2">
      <c r="A382" s="219">
        <v>377</v>
      </c>
      <c r="B382" s="23">
        <v>2581</v>
      </c>
      <c r="C382" s="23" t="s">
        <v>14</v>
      </c>
      <c r="D382" s="184" t="s">
        <v>3577</v>
      </c>
      <c r="E382" s="23" t="s">
        <v>2394</v>
      </c>
      <c r="F382" s="23" t="s">
        <v>15</v>
      </c>
      <c r="G382" s="23">
        <v>10</v>
      </c>
      <c r="H382" s="187">
        <v>19.34</v>
      </c>
    </row>
    <row r="383" spans="1:8" ht="28.5" customHeight="1" x14ac:dyDescent="0.2">
      <c r="A383" s="219">
        <v>378</v>
      </c>
      <c r="B383" s="23">
        <v>2580</v>
      </c>
      <c r="C383" s="23" t="s">
        <v>14</v>
      </c>
      <c r="D383" s="184" t="s">
        <v>3576</v>
      </c>
      <c r="E383" s="23" t="s">
        <v>2394</v>
      </c>
      <c r="F383" s="23" t="s">
        <v>15</v>
      </c>
      <c r="G383" s="23">
        <v>10</v>
      </c>
      <c r="H383" s="187">
        <v>16.559999999999999</v>
      </c>
    </row>
    <row r="384" spans="1:8" ht="28.5" customHeight="1" x14ac:dyDescent="0.2">
      <c r="A384" s="219">
        <v>379</v>
      </c>
      <c r="B384" s="23">
        <v>39329</v>
      </c>
      <c r="C384" s="23" t="s">
        <v>14</v>
      </c>
      <c r="D384" s="184" t="s">
        <v>119</v>
      </c>
      <c r="E384" s="23" t="s">
        <v>2394</v>
      </c>
      <c r="F384" s="23" t="s">
        <v>15</v>
      </c>
      <c r="G384" s="23">
        <v>10</v>
      </c>
      <c r="H384" s="187">
        <v>12.29</v>
      </c>
    </row>
    <row r="385" spans="1:8" ht="28.5" customHeight="1" x14ac:dyDescent="0.2">
      <c r="A385" s="219">
        <v>380</v>
      </c>
      <c r="B385" s="23">
        <v>12010</v>
      </c>
      <c r="C385" s="23" t="s">
        <v>14</v>
      </c>
      <c r="D385" s="184" t="s">
        <v>120</v>
      </c>
      <c r="E385" s="23" t="s">
        <v>2394</v>
      </c>
      <c r="F385" s="23" t="s">
        <v>15</v>
      </c>
      <c r="G385" s="23">
        <v>10</v>
      </c>
      <c r="H385" s="187">
        <v>11.76</v>
      </c>
    </row>
    <row r="386" spans="1:8" ht="28.5" customHeight="1" x14ac:dyDescent="0.2">
      <c r="A386" s="219">
        <v>381</v>
      </c>
      <c r="B386" s="23">
        <v>39332</v>
      </c>
      <c r="C386" s="23" t="s">
        <v>14</v>
      </c>
      <c r="D386" s="184" t="s">
        <v>121</v>
      </c>
      <c r="E386" s="23" t="s">
        <v>2394</v>
      </c>
      <c r="F386" s="23" t="s">
        <v>15</v>
      </c>
      <c r="G386" s="23">
        <v>10</v>
      </c>
      <c r="H386" s="187">
        <v>14.46</v>
      </c>
    </row>
    <row r="387" spans="1:8" ht="33" customHeight="1" x14ac:dyDescent="0.2">
      <c r="A387" s="219">
        <v>382</v>
      </c>
      <c r="B387" s="23">
        <v>39331</v>
      </c>
      <c r="C387" s="23" t="s">
        <v>14</v>
      </c>
      <c r="D387" s="184" t="s">
        <v>122</v>
      </c>
      <c r="E387" s="23" t="s">
        <v>2394</v>
      </c>
      <c r="F387" s="23" t="s">
        <v>15</v>
      </c>
      <c r="G387" s="23">
        <v>10</v>
      </c>
      <c r="H387" s="187">
        <v>11.51</v>
      </c>
    </row>
    <row r="388" spans="1:8" ht="33" customHeight="1" x14ac:dyDescent="0.2">
      <c r="A388" s="219">
        <v>383</v>
      </c>
      <c r="B388" s="23">
        <v>39335</v>
      </c>
      <c r="C388" s="23" t="s">
        <v>14</v>
      </c>
      <c r="D388" s="184" t="s">
        <v>123</v>
      </c>
      <c r="E388" s="23" t="s">
        <v>2394</v>
      </c>
      <c r="F388" s="23" t="s">
        <v>15</v>
      </c>
      <c r="G388" s="23">
        <v>10</v>
      </c>
      <c r="H388" s="187">
        <v>12.98</v>
      </c>
    </row>
    <row r="389" spans="1:8" ht="27" customHeight="1" x14ac:dyDescent="0.2">
      <c r="A389" s="219">
        <v>384</v>
      </c>
      <c r="B389" s="23">
        <v>39334</v>
      </c>
      <c r="C389" s="23" t="s">
        <v>14</v>
      </c>
      <c r="D389" s="184" t="s">
        <v>124</v>
      </c>
      <c r="E389" s="23" t="s">
        <v>2394</v>
      </c>
      <c r="F389" s="23" t="s">
        <v>15</v>
      </c>
      <c r="G389" s="23">
        <v>10</v>
      </c>
      <c r="H389" s="187">
        <v>10.32</v>
      </c>
    </row>
    <row r="390" spans="1:8" ht="33" customHeight="1" x14ac:dyDescent="0.2">
      <c r="A390" s="219">
        <v>385</v>
      </c>
      <c r="B390" s="23">
        <v>12015</v>
      </c>
      <c r="C390" s="23" t="s">
        <v>14</v>
      </c>
      <c r="D390" s="184" t="s">
        <v>125</v>
      </c>
      <c r="E390" s="23" t="s">
        <v>2394</v>
      </c>
      <c r="F390" s="23" t="s">
        <v>15</v>
      </c>
      <c r="G390" s="23">
        <v>10</v>
      </c>
      <c r="H390" s="187">
        <v>15.08</v>
      </c>
    </row>
    <row r="391" spans="1:8" ht="33" customHeight="1" x14ac:dyDescent="0.2">
      <c r="A391" s="219">
        <v>386</v>
      </c>
      <c r="B391" s="23">
        <v>12016</v>
      </c>
      <c r="C391" s="23" t="s">
        <v>14</v>
      </c>
      <c r="D391" s="184" t="s">
        <v>126</v>
      </c>
      <c r="E391" s="23" t="s">
        <v>2394</v>
      </c>
      <c r="F391" s="23" t="s">
        <v>15</v>
      </c>
      <c r="G391" s="23">
        <v>10</v>
      </c>
      <c r="H391" s="187">
        <v>12.95</v>
      </c>
    </row>
    <row r="392" spans="1:8" ht="33" customHeight="1" x14ac:dyDescent="0.2">
      <c r="A392" s="219">
        <v>387</v>
      </c>
      <c r="B392" s="23">
        <v>12019</v>
      </c>
      <c r="C392" s="23" t="s">
        <v>14</v>
      </c>
      <c r="D392" s="184" t="s">
        <v>127</v>
      </c>
      <c r="E392" s="23" t="s">
        <v>2394</v>
      </c>
      <c r="F392" s="23" t="s">
        <v>15</v>
      </c>
      <c r="G392" s="23">
        <v>10</v>
      </c>
      <c r="H392" s="187">
        <v>15.08</v>
      </c>
    </row>
    <row r="393" spans="1:8" ht="33" customHeight="1" x14ac:dyDescent="0.2">
      <c r="A393" s="219">
        <v>388</v>
      </c>
      <c r="B393" s="23">
        <v>12020</v>
      </c>
      <c r="C393" s="23" t="s">
        <v>14</v>
      </c>
      <c r="D393" s="184" t="s">
        <v>128</v>
      </c>
      <c r="E393" s="23" t="s">
        <v>2394</v>
      </c>
      <c r="F393" s="23" t="s">
        <v>15</v>
      </c>
      <c r="G393" s="23">
        <v>10</v>
      </c>
      <c r="H393" s="187">
        <v>12.95</v>
      </c>
    </row>
    <row r="394" spans="1:8" ht="33" customHeight="1" x14ac:dyDescent="0.2">
      <c r="A394" s="219">
        <v>389</v>
      </c>
      <c r="B394" s="23">
        <v>39338</v>
      </c>
      <c r="C394" s="23" t="s">
        <v>14</v>
      </c>
      <c r="D394" s="184" t="s">
        <v>129</v>
      </c>
      <c r="E394" s="23" t="s">
        <v>2394</v>
      </c>
      <c r="F394" s="23" t="s">
        <v>15</v>
      </c>
      <c r="G394" s="23">
        <v>10</v>
      </c>
      <c r="H394" s="187">
        <v>14.46</v>
      </c>
    </row>
    <row r="395" spans="1:8" ht="33" customHeight="1" x14ac:dyDescent="0.2">
      <c r="A395" s="219">
        <v>390</v>
      </c>
      <c r="B395" s="23">
        <v>39337</v>
      </c>
      <c r="C395" s="23" t="s">
        <v>14</v>
      </c>
      <c r="D395" s="184" t="s">
        <v>130</v>
      </c>
      <c r="E395" s="23" t="s">
        <v>2394</v>
      </c>
      <c r="F395" s="23" t="s">
        <v>15</v>
      </c>
      <c r="G395" s="23">
        <v>10</v>
      </c>
      <c r="H395" s="187">
        <v>11.51</v>
      </c>
    </row>
    <row r="396" spans="1:8" ht="33" customHeight="1" x14ac:dyDescent="0.2">
      <c r="A396" s="219">
        <v>391</v>
      </c>
      <c r="B396" s="23">
        <v>39341</v>
      </c>
      <c r="C396" s="23" t="s">
        <v>14</v>
      </c>
      <c r="D396" s="184" t="s">
        <v>131</v>
      </c>
      <c r="E396" s="23" t="s">
        <v>2394</v>
      </c>
      <c r="F396" s="23" t="s">
        <v>15</v>
      </c>
      <c r="G396" s="23">
        <v>10</v>
      </c>
      <c r="H396" s="187">
        <v>18.84</v>
      </c>
    </row>
    <row r="397" spans="1:8" ht="33" customHeight="1" x14ac:dyDescent="0.2">
      <c r="A397" s="219">
        <v>392</v>
      </c>
      <c r="B397" s="23">
        <v>39340</v>
      </c>
      <c r="C397" s="23" t="s">
        <v>14</v>
      </c>
      <c r="D397" s="184" t="s">
        <v>132</v>
      </c>
      <c r="E397" s="23" t="s">
        <v>2394</v>
      </c>
      <c r="F397" s="23" t="s">
        <v>15</v>
      </c>
      <c r="G397" s="23">
        <v>10</v>
      </c>
      <c r="H397" s="187">
        <v>13.83</v>
      </c>
    </row>
    <row r="398" spans="1:8" ht="33" customHeight="1" x14ac:dyDescent="0.2">
      <c r="A398" s="219">
        <v>393</v>
      </c>
      <c r="B398" s="23">
        <v>39342</v>
      </c>
      <c r="C398" s="23" t="s">
        <v>14</v>
      </c>
      <c r="D398" s="184" t="s">
        <v>133</v>
      </c>
      <c r="E398" s="23" t="s">
        <v>2394</v>
      </c>
      <c r="F398" s="23" t="s">
        <v>15</v>
      </c>
      <c r="G398" s="23">
        <v>10</v>
      </c>
      <c r="H398" s="187">
        <v>18.84</v>
      </c>
    </row>
    <row r="399" spans="1:8" ht="33" customHeight="1" x14ac:dyDescent="0.2">
      <c r="A399" s="219">
        <v>394</v>
      </c>
      <c r="B399" s="23">
        <v>12025</v>
      </c>
      <c r="C399" s="23" t="s">
        <v>14</v>
      </c>
      <c r="D399" s="184" t="s">
        <v>134</v>
      </c>
      <c r="E399" s="23" t="s">
        <v>2394</v>
      </c>
      <c r="F399" s="23" t="s">
        <v>15</v>
      </c>
      <c r="G399" s="23">
        <v>10</v>
      </c>
      <c r="H399" s="187">
        <v>14.29</v>
      </c>
    </row>
    <row r="400" spans="1:8" ht="33" customHeight="1" x14ac:dyDescent="0.2">
      <c r="A400" s="219">
        <v>395</v>
      </c>
      <c r="B400" s="23">
        <v>39345</v>
      </c>
      <c r="C400" s="23" t="s">
        <v>14</v>
      </c>
      <c r="D400" s="184" t="s">
        <v>135</v>
      </c>
      <c r="E400" s="23" t="s">
        <v>2394</v>
      </c>
      <c r="F400" s="23" t="s">
        <v>15</v>
      </c>
      <c r="G400" s="23">
        <v>10</v>
      </c>
      <c r="H400" s="187">
        <v>21.53</v>
      </c>
    </row>
    <row r="401" spans="1:8" ht="66.75" customHeight="1" x14ac:dyDescent="0.2">
      <c r="A401" s="219">
        <v>396</v>
      </c>
      <c r="B401" s="23">
        <v>39343</v>
      </c>
      <c r="C401" s="23" t="s">
        <v>14</v>
      </c>
      <c r="D401" s="184" t="s">
        <v>136</v>
      </c>
      <c r="E401" s="23" t="s">
        <v>2394</v>
      </c>
      <c r="F401" s="23" t="s">
        <v>15</v>
      </c>
      <c r="G401" s="23">
        <v>10</v>
      </c>
      <c r="H401" s="187">
        <v>15.91</v>
      </c>
    </row>
    <row r="402" spans="1:8" ht="46.5" customHeight="1" x14ac:dyDescent="0.2">
      <c r="A402" s="219">
        <v>397</v>
      </c>
      <c r="B402" s="23">
        <v>39344</v>
      </c>
      <c r="C402" s="23" t="s">
        <v>14</v>
      </c>
      <c r="D402" s="184" t="s">
        <v>137</v>
      </c>
      <c r="E402" s="23" t="s">
        <v>2394</v>
      </c>
      <c r="F402" s="23" t="s">
        <v>15</v>
      </c>
      <c r="G402" s="23">
        <v>20</v>
      </c>
      <c r="H402" s="187">
        <v>15.38</v>
      </c>
    </row>
    <row r="403" spans="1:8" ht="33" customHeight="1" x14ac:dyDescent="0.2">
      <c r="A403" s="219">
        <v>398</v>
      </c>
      <c r="B403" s="23">
        <v>34498</v>
      </c>
      <c r="C403" s="23" t="s">
        <v>14</v>
      </c>
      <c r="D403" s="184" t="s">
        <v>2428</v>
      </c>
      <c r="E403" s="23" t="s">
        <v>2394</v>
      </c>
      <c r="F403" s="23" t="s">
        <v>15</v>
      </c>
      <c r="G403" s="23">
        <v>50</v>
      </c>
      <c r="H403" s="187">
        <v>106.5</v>
      </c>
    </row>
    <row r="404" spans="1:8" ht="33" customHeight="1" x14ac:dyDescent="0.2">
      <c r="A404" s="219">
        <v>399</v>
      </c>
      <c r="B404" s="23">
        <v>38003</v>
      </c>
      <c r="C404" s="23" t="s">
        <v>16</v>
      </c>
      <c r="D404" s="184" t="s">
        <v>2427</v>
      </c>
      <c r="E404" s="23" t="s">
        <v>2394</v>
      </c>
      <c r="F404" s="23" t="s">
        <v>15</v>
      </c>
      <c r="G404" s="23">
        <v>75</v>
      </c>
      <c r="H404" s="187">
        <v>12.99</v>
      </c>
    </row>
    <row r="405" spans="1:8" ht="33" customHeight="1" x14ac:dyDescent="0.2">
      <c r="A405" s="219">
        <v>400</v>
      </c>
      <c r="B405" s="23">
        <v>11855</v>
      </c>
      <c r="C405" s="23" t="s">
        <v>14</v>
      </c>
      <c r="D405" s="184" t="s">
        <v>138</v>
      </c>
      <c r="E405" s="23" t="s">
        <v>2394</v>
      </c>
      <c r="F405" s="23" t="s">
        <v>15</v>
      </c>
      <c r="G405" s="23">
        <v>50</v>
      </c>
      <c r="H405" s="187">
        <v>17.809999999999999</v>
      </c>
    </row>
    <row r="406" spans="1:8" ht="33" customHeight="1" x14ac:dyDescent="0.2">
      <c r="A406" s="219">
        <v>401</v>
      </c>
      <c r="B406" s="23">
        <v>664</v>
      </c>
      <c r="C406" s="23" t="s">
        <v>20</v>
      </c>
      <c r="D406" s="184" t="s">
        <v>3676</v>
      </c>
      <c r="E406" s="23" t="s">
        <v>2394</v>
      </c>
      <c r="F406" s="23" t="s">
        <v>24</v>
      </c>
      <c r="G406" s="23">
        <v>150</v>
      </c>
      <c r="H406" s="187">
        <v>5</v>
      </c>
    </row>
    <row r="407" spans="1:8" ht="44.25" customHeight="1" x14ac:dyDescent="0.2">
      <c r="A407" s="219">
        <v>402</v>
      </c>
      <c r="B407" s="23">
        <v>3104</v>
      </c>
      <c r="C407" s="23" t="s">
        <v>14</v>
      </c>
      <c r="D407" s="184" t="s">
        <v>22</v>
      </c>
      <c r="E407" s="23" t="s">
        <v>2394</v>
      </c>
      <c r="F407" s="23" t="s">
        <v>23</v>
      </c>
      <c r="G407" s="23">
        <v>15.9</v>
      </c>
      <c r="H407" s="187">
        <v>175.05</v>
      </c>
    </row>
    <row r="408" spans="1:8" ht="33" customHeight="1" x14ac:dyDescent="0.2">
      <c r="A408" s="219">
        <v>403</v>
      </c>
      <c r="B408" s="23">
        <v>1607</v>
      </c>
      <c r="C408" s="23" t="s">
        <v>14</v>
      </c>
      <c r="D408" s="184" t="s">
        <v>2730</v>
      </c>
      <c r="E408" s="23" t="s">
        <v>2394</v>
      </c>
      <c r="F408" s="23" t="s">
        <v>23</v>
      </c>
      <c r="G408" s="186">
        <v>1287.5</v>
      </c>
      <c r="H408" s="187">
        <v>0.35</v>
      </c>
    </row>
    <row r="409" spans="1:8" ht="33" customHeight="1" x14ac:dyDescent="0.2">
      <c r="A409" s="219">
        <v>404</v>
      </c>
      <c r="B409" s="23">
        <v>6142</v>
      </c>
      <c r="C409" s="23" t="s">
        <v>14</v>
      </c>
      <c r="D409" s="184" t="s">
        <v>3372</v>
      </c>
      <c r="E409" s="23" t="s">
        <v>2394</v>
      </c>
      <c r="F409" s="23" t="s">
        <v>15</v>
      </c>
      <c r="G409" s="23">
        <v>110</v>
      </c>
      <c r="H409" s="187">
        <v>8.56</v>
      </c>
    </row>
    <row r="410" spans="1:8" ht="33" customHeight="1" x14ac:dyDescent="0.2">
      <c r="A410" s="219">
        <v>405</v>
      </c>
      <c r="B410" s="23">
        <v>36410</v>
      </c>
      <c r="C410" s="23" t="s">
        <v>16</v>
      </c>
      <c r="D410" s="184" t="s">
        <v>201</v>
      </c>
      <c r="E410" s="23" t="s">
        <v>2394</v>
      </c>
      <c r="F410" s="23" t="s">
        <v>195</v>
      </c>
      <c r="G410" s="23">
        <v>1</v>
      </c>
      <c r="H410" s="187">
        <v>2850</v>
      </c>
    </row>
    <row r="411" spans="1:8" ht="33" customHeight="1" x14ac:dyDescent="0.2">
      <c r="A411" s="219">
        <v>406</v>
      </c>
      <c r="B411" s="20" t="s">
        <v>2392</v>
      </c>
      <c r="C411" s="20" t="s">
        <v>13</v>
      </c>
      <c r="D411" s="21" t="s">
        <v>2393</v>
      </c>
      <c r="E411" s="20" t="s">
        <v>2460</v>
      </c>
      <c r="F411" s="20" t="s">
        <v>5</v>
      </c>
      <c r="G411" s="20">
        <v>24</v>
      </c>
      <c r="H411" s="188">
        <v>1800</v>
      </c>
    </row>
    <row r="412" spans="1:8" ht="29.25" customHeight="1" x14ac:dyDescent="0.2">
      <c r="A412" s="219">
        <v>407</v>
      </c>
      <c r="B412" s="23" t="s">
        <v>2405</v>
      </c>
      <c r="C412" s="23" t="s">
        <v>13</v>
      </c>
      <c r="D412" s="184" t="s">
        <v>4336</v>
      </c>
      <c r="E412" s="23" t="s">
        <v>2460</v>
      </c>
      <c r="F412" s="23" t="s">
        <v>5</v>
      </c>
      <c r="G412" s="23">
        <v>0</v>
      </c>
      <c r="H412" s="187">
        <v>2000</v>
      </c>
    </row>
    <row r="413" spans="1:8" ht="29.25" customHeight="1" x14ac:dyDescent="0.2">
      <c r="A413" s="219">
        <v>408</v>
      </c>
      <c r="B413" s="23">
        <v>13862</v>
      </c>
      <c r="C413" s="23" t="s">
        <v>20</v>
      </c>
      <c r="D413" s="184" t="s">
        <v>3587</v>
      </c>
      <c r="E413" s="23" t="s">
        <v>2394</v>
      </c>
      <c r="F413" s="23" t="s">
        <v>24</v>
      </c>
      <c r="G413" s="23">
        <v>3</v>
      </c>
      <c r="H413" s="187">
        <v>241.99</v>
      </c>
    </row>
    <row r="414" spans="1:8" ht="29.25" customHeight="1" x14ac:dyDescent="0.2">
      <c r="A414" s="219">
        <v>409</v>
      </c>
      <c r="B414" s="20" t="s">
        <v>3650</v>
      </c>
      <c r="C414" s="20" t="s">
        <v>13</v>
      </c>
      <c r="D414" s="21" t="s">
        <v>3651</v>
      </c>
      <c r="E414" s="20" t="s">
        <v>2394</v>
      </c>
      <c r="F414" s="20" t="s">
        <v>5</v>
      </c>
      <c r="G414" s="20">
        <v>50</v>
      </c>
      <c r="H414" s="188">
        <v>3300</v>
      </c>
    </row>
    <row r="415" spans="1:8" ht="29.25" customHeight="1" x14ac:dyDescent="0.2">
      <c r="A415" s="219">
        <v>410</v>
      </c>
      <c r="B415" s="23">
        <v>1625</v>
      </c>
      <c r="C415" s="23" t="s">
        <v>14</v>
      </c>
      <c r="D415" s="184" t="s">
        <v>3593</v>
      </c>
      <c r="E415" s="23" t="s">
        <v>2394</v>
      </c>
      <c r="F415" s="23" t="s">
        <v>15</v>
      </c>
      <c r="G415" s="23">
        <v>3</v>
      </c>
      <c r="H415" s="187">
        <v>162.43</v>
      </c>
    </row>
    <row r="416" spans="1:8" ht="29.25" customHeight="1" x14ac:dyDescent="0.2">
      <c r="A416" s="219">
        <v>411</v>
      </c>
      <c r="B416" s="23">
        <v>1620</v>
      </c>
      <c r="C416" s="23" t="s">
        <v>14</v>
      </c>
      <c r="D416" s="184" t="s">
        <v>3595</v>
      </c>
      <c r="E416" s="23" t="s">
        <v>2394</v>
      </c>
      <c r="F416" s="23" t="s">
        <v>15</v>
      </c>
      <c r="G416" s="23">
        <v>3</v>
      </c>
      <c r="H416" s="187">
        <v>342.17</v>
      </c>
    </row>
    <row r="417" spans="1:8" ht="29.25" customHeight="1" x14ac:dyDescent="0.2">
      <c r="A417" s="219">
        <v>412</v>
      </c>
      <c r="B417" s="23">
        <v>1623</v>
      </c>
      <c r="C417" s="23" t="s">
        <v>14</v>
      </c>
      <c r="D417" s="184" t="s">
        <v>3591</v>
      </c>
      <c r="E417" s="23" t="s">
        <v>2394</v>
      </c>
      <c r="F417" s="23" t="s">
        <v>15</v>
      </c>
      <c r="G417" s="23">
        <v>3</v>
      </c>
      <c r="H417" s="187">
        <v>132.47</v>
      </c>
    </row>
    <row r="418" spans="1:8" ht="29.25" customHeight="1" x14ac:dyDescent="0.2">
      <c r="A418" s="219">
        <v>413</v>
      </c>
      <c r="B418" s="23">
        <v>1618</v>
      </c>
      <c r="C418" s="23" t="s">
        <v>14</v>
      </c>
      <c r="D418" s="184" t="s">
        <v>3589</v>
      </c>
      <c r="E418" s="23" t="s">
        <v>2394</v>
      </c>
      <c r="F418" s="23" t="s">
        <v>15</v>
      </c>
      <c r="G418" s="23">
        <v>2</v>
      </c>
      <c r="H418" s="187">
        <v>1301.54</v>
      </c>
    </row>
    <row r="419" spans="1:8" ht="29.25" customHeight="1" x14ac:dyDescent="0.2">
      <c r="A419" s="219">
        <v>414</v>
      </c>
      <c r="B419" s="23" t="s">
        <v>5030</v>
      </c>
      <c r="C419" s="23" t="s">
        <v>13</v>
      </c>
      <c r="D419" s="184" t="s">
        <v>5031</v>
      </c>
      <c r="E419" s="23" t="s">
        <v>4990</v>
      </c>
      <c r="F419" s="23" t="s">
        <v>5</v>
      </c>
      <c r="G419" s="23" t="s">
        <v>4996</v>
      </c>
      <c r="H419" s="187">
        <v>800</v>
      </c>
    </row>
    <row r="420" spans="1:8" ht="29.25" customHeight="1" x14ac:dyDescent="0.2">
      <c r="A420" s="219">
        <v>415</v>
      </c>
      <c r="B420" s="23" t="s">
        <v>5032</v>
      </c>
      <c r="C420" s="23" t="s">
        <v>13</v>
      </c>
      <c r="D420" s="184" t="s">
        <v>5033</v>
      </c>
      <c r="E420" s="23" t="s">
        <v>4990</v>
      </c>
      <c r="F420" s="23" t="s">
        <v>5</v>
      </c>
      <c r="G420" s="23" t="s">
        <v>4989</v>
      </c>
      <c r="H420" s="187">
        <v>500</v>
      </c>
    </row>
    <row r="421" spans="1:8" ht="29.25" customHeight="1" x14ac:dyDescent="0.2">
      <c r="A421" s="219">
        <v>416</v>
      </c>
      <c r="B421" s="23" t="s">
        <v>2458</v>
      </c>
      <c r="C421" s="23" t="s">
        <v>13</v>
      </c>
      <c r="D421" s="184" t="s">
        <v>2459</v>
      </c>
      <c r="E421" s="23" t="s">
        <v>2460</v>
      </c>
      <c r="F421" s="23" t="s">
        <v>5</v>
      </c>
      <c r="G421" s="23">
        <v>0</v>
      </c>
      <c r="H421" s="187">
        <v>1800</v>
      </c>
    </row>
    <row r="422" spans="1:8" ht="29.25" customHeight="1" x14ac:dyDescent="0.2">
      <c r="A422" s="219">
        <v>417</v>
      </c>
      <c r="B422" s="23">
        <v>5532</v>
      </c>
      <c r="C422" s="23" t="s">
        <v>2784</v>
      </c>
      <c r="D422" s="184" t="s">
        <v>2847</v>
      </c>
      <c r="E422" s="227" t="s">
        <v>4990</v>
      </c>
      <c r="F422" s="23" t="s">
        <v>5</v>
      </c>
      <c r="G422" s="23">
        <v>50</v>
      </c>
      <c r="H422" s="187">
        <v>14.28</v>
      </c>
    </row>
    <row r="423" spans="1:8" ht="42.75" customHeight="1" x14ac:dyDescent="0.2">
      <c r="A423" s="219">
        <v>418</v>
      </c>
      <c r="B423" s="23">
        <v>5525</v>
      </c>
      <c r="C423" s="23" t="s">
        <v>2784</v>
      </c>
      <c r="D423" s="184" t="s">
        <v>2844</v>
      </c>
      <c r="E423" s="227" t="s">
        <v>4990</v>
      </c>
      <c r="F423" s="23" t="s">
        <v>5</v>
      </c>
      <c r="G423" s="23">
        <v>50</v>
      </c>
      <c r="H423" s="187">
        <v>33.979999999999997</v>
      </c>
    </row>
    <row r="424" spans="1:8" ht="29.25" customHeight="1" x14ac:dyDescent="0.2">
      <c r="A424" s="219">
        <v>419</v>
      </c>
      <c r="B424" s="23">
        <v>8472</v>
      </c>
      <c r="C424" s="23" t="s">
        <v>16</v>
      </c>
      <c r="D424" s="184" t="s">
        <v>5526</v>
      </c>
      <c r="E424" s="23" t="s">
        <v>2394</v>
      </c>
      <c r="F424" s="23" t="s">
        <v>5</v>
      </c>
      <c r="G424" s="23">
        <v>1</v>
      </c>
      <c r="H424" s="187">
        <v>1550</v>
      </c>
    </row>
    <row r="425" spans="1:8" ht="23.25" customHeight="1" x14ac:dyDescent="0.2">
      <c r="A425" s="219">
        <v>420</v>
      </c>
      <c r="B425" s="23">
        <v>38200</v>
      </c>
      <c r="C425" s="23" t="s">
        <v>14</v>
      </c>
      <c r="D425" s="184" t="s">
        <v>3502</v>
      </c>
      <c r="E425" s="23" t="s">
        <v>2394</v>
      </c>
      <c r="F425" s="23" t="s">
        <v>3503</v>
      </c>
      <c r="G425" s="23">
        <v>2</v>
      </c>
      <c r="H425" s="187">
        <v>627.42999999999995</v>
      </c>
    </row>
    <row r="426" spans="1:8" ht="30" customHeight="1" x14ac:dyDescent="0.2">
      <c r="A426" s="219">
        <v>421</v>
      </c>
      <c r="B426" s="23">
        <v>11891</v>
      </c>
      <c r="C426" s="23" t="s">
        <v>14</v>
      </c>
      <c r="D426" s="184" t="s">
        <v>3348</v>
      </c>
      <c r="E426" s="23" t="s">
        <v>2394</v>
      </c>
      <c r="F426" s="23" t="s">
        <v>18</v>
      </c>
      <c r="G426" s="23">
        <v>200</v>
      </c>
      <c r="H426" s="187">
        <v>4.79</v>
      </c>
    </row>
    <row r="427" spans="1:8" ht="33" customHeight="1" x14ac:dyDescent="0.2">
      <c r="A427" s="219">
        <v>422</v>
      </c>
      <c r="B427" s="23" t="s">
        <v>5034</v>
      </c>
      <c r="C427" s="23" t="s">
        <v>13</v>
      </c>
      <c r="D427" s="184" t="s">
        <v>5035</v>
      </c>
      <c r="E427" s="23" t="s">
        <v>4990</v>
      </c>
      <c r="F427" s="23" t="s">
        <v>5</v>
      </c>
      <c r="G427" s="23" t="s">
        <v>4989</v>
      </c>
      <c r="H427" s="187">
        <v>200</v>
      </c>
    </row>
    <row r="428" spans="1:8" ht="33.75" customHeight="1" x14ac:dyDescent="0.2">
      <c r="A428" s="219">
        <v>423</v>
      </c>
      <c r="B428" s="23" t="s">
        <v>5036</v>
      </c>
      <c r="C428" s="23" t="s">
        <v>13</v>
      </c>
      <c r="D428" s="184" t="s">
        <v>5037</v>
      </c>
      <c r="E428" s="23" t="s">
        <v>4990</v>
      </c>
      <c r="F428" s="23" t="s">
        <v>5</v>
      </c>
      <c r="G428" s="23" t="s">
        <v>4996</v>
      </c>
      <c r="H428" s="187">
        <v>700</v>
      </c>
    </row>
    <row r="429" spans="1:8" ht="33" customHeight="1" x14ac:dyDescent="0.2">
      <c r="A429" s="219">
        <v>424</v>
      </c>
      <c r="B429" s="23">
        <v>11280</v>
      </c>
      <c r="C429" s="23" t="s">
        <v>14</v>
      </c>
      <c r="D429" s="184" t="s">
        <v>4120</v>
      </c>
      <c r="E429" s="23" t="s">
        <v>2494</v>
      </c>
      <c r="F429" s="23" t="s">
        <v>15</v>
      </c>
      <c r="G429" s="23">
        <v>9.0992999999999994E-3</v>
      </c>
      <c r="H429" s="187">
        <v>15072.64</v>
      </c>
    </row>
    <row r="430" spans="1:8" ht="26.25" customHeight="1" x14ac:dyDescent="0.2">
      <c r="A430" s="219">
        <v>425</v>
      </c>
      <c r="B430" s="20" t="s">
        <v>2809</v>
      </c>
      <c r="C430" s="20" t="s">
        <v>2810</v>
      </c>
      <c r="D430" s="21" t="s">
        <v>2811</v>
      </c>
      <c r="E430" s="20" t="s">
        <v>2399</v>
      </c>
      <c r="F430" s="20" t="s">
        <v>32</v>
      </c>
      <c r="G430" s="20">
        <v>1</v>
      </c>
      <c r="H430" s="188">
        <v>0.56999999999999995</v>
      </c>
    </row>
    <row r="431" spans="1:8" ht="31.5" customHeight="1" x14ac:dyDescent="0.2">
      <c r="A431" s="219">
        <v>426</v>
      </c>
      <c r="B431" s="23">
        <v>1743</v>
      </c>
      <c r="C431" s="23" t="s">
        <v>14</v>
      </c>
      <c r="D431" s="184" t="s">
        <v>3363</v>
      </c>
      <c r="E431" s="23" t="s">
        <v>2394</v>
      </c>
      <c r="F431" s="23" t="s">
        <v>15</v>
      </c>
      <c r="G431" s="23">
        <v>20</v>
      </c>
      <c r="H431" s="187">
        <v>188.28</v>
      </c>
    </row>
    <row r="432" spans="1:8" ht="33" customHeight="1" x14ac:dyDescent="0.2">
      <c r="A432" s="219">
        <v>427</v>
      </c>
      <c r="B432" s="23">
        <v>1747</v>
      </c>
      <c r="C432" s="23" t="s">
        <v>14</v>
      </c>
      <c r="D432" s="184" t="s">
        <v>3364</v>
      </c>
      <c r="E432" s="23" t="s">
        <v>2394</v>
      </c>
      <c r="F432" s="23" t="s">
        <v>15</v>
      </c>
      <c r="G432" s="23">
        <v>20</v>
      </c>
      <c r="H432" s="187">
        <v>207</v>
      </c>
    </row>
    <row r="433" spans="1:8" ht="33" customHeight="1" x14ac:dyDescent="0.2">
      <c r="A433" s="219">
        <v>428</v>
      </c>
      <c r="B433" s="23">
        <v>7216</v>
      </c>
      <c r="C433" s="23" t="s">
        <v>14</v>
      </c>
      <c r="D433" s="184" t="s">
        <v>81</v>
      </c>
      <c r="E433" s="23" t="s">
        <v>2394</v>
      </c>
      <c r="F433" s="23" t="s">
        <v>15</v>
      </c>
      <c r="G433" s="23">
        <v>25.725000000000001</v>
      </c>
      <c r="H433" s="187">
        <v>98.46</v>
      </c>
    </row>
    <row r="434" spans="1:8" ht="33" customHeight="1" x14ac:dyDescent="0.2">
      <c r="A434" s="219">
        <v>429</v>
      </c>
      <c r="B434" s="23">
        <v>1870</v>
      </c>
      <c r="C434" s="23" t="s">
        <v>14</v>
      </c>
      <c r="D434" s="184" t="s">
        <v>3346</v>
      </c>
      <c r="E434" s="23" t="s">
        <v>2394</v>
      </c>
      <c r="F434" s="23" t="s">
        <v>15</v>
      </c>
      <c r="G434" s="23">
        <v>50</v>
      </c>
      <c r="H434" s="187">
        <v>3.2</v>
      </c>
    </row>
    <row r="435" spans="1:8" ht="33" customHeight="1" x14ac:dyDescent="0.2">
      <c r="A435" s="219">
        <v>430</v>
      </c>
      <c r="B435" s="23">
        <v>1926</v>
      </c>
      <c r="C435" s="23" t="s">
        <v>14</v>
      </c>
      <c r="D435" s="184" t="s">
        <v>3126</v>
      </c>
      <c r="E435" s="23" t="s">
        <v>2394</v>
      </c>
      <c r="F435" s="23" t="s">
        <v>15</v>
      </c>
      <c r="G435" s="23">
        <v>50</v>
      </c>
      <c r="H435" s="187">
        <v>1.97</v>
      </c>
    </row>
    <row r="436" spans="1:8" ht="33" customHeight="1" x14ac:dyDescent="0.2">
      <c r="A436" s="219">
        <v>431</v>
      </c>
      <c r="B436" s="23">
        <v>1927</v>
      </c>
      <c r="C436" s="23" t="s">
        <v>14</v>
      </c>
      <c r="D436" s="184" t="s">
        <v>3127</v>
      </c>
      <c r="E436" s="23" t="s">
        <v>2394</v>
      </c>
      <c r="F436" s="23" t="s">
        <v>15</v>
      </c>
      <c r="G436" s="23">
        <v>50</v>
      </c>
      <c r="H436" s="187">
        <v>2.21</v>
      </c>
    </row>
    <row r="437" spans="1:8" ht="33" customHeight="1" x14ac:dyDescent="0.2">
      <c r="A437" s="219">
        <v>432</v>
      </c>
      <c r="B437" s="23">
        <v>1923</v>
      </c>
      <c r="C437" s="23" t="s">
        <v>14</v>
      </c>
      <c r="D437" s="184" t="s">
        <v>3128</v>
      </c>
      <c r="E437" s="23" t="s">
        <v>2394</v>
      </c>
      <c r="F437" s="23" t="s">
        <v>15</v>
      </c>
      <c r="G437" s="23">
        <v>50</v>
      </c>
      <c r="H437" s="187">
        <v>4.03</v>
      </c>
    </row>
    <row r="438" spans="1:8" ht="33" customHeight="1" x14ac:dyDescent="0.2">
      <c r="A438" s="219">
        <v>433</v>
      </c>
      <c r="B438" s="23">
        <v>1929</v>
      </c>
      <c r="C438" s="23" t="s">
        <v>14</v>
      </c>
      <c r="D438" s="184" t="s">
        <v>3129</v>
      </c>
      <c r="E438" s="23" t="s">
        <v>2394</v>
      </c>
      <c r="F438" s="23" t="s">
        <v>15</v>
      </c>
      <c r="G438" s="23">
        <v>50</v>
      </c>
      <c r="H438" s="187">
        <v>4.8899999999999997</v>
      </c>
    </row>
    <row r="439" spans="1:8" ht="34.5" customHeight="1" x14ac:dyDescent="0.2">
      <c r="A439" s="219">
        <v>434</v>
      </c>
      <c r="B439" s="23">
        <v>1930</v>
      </c>
      <c r="C439" s="23" t="s">
        <v>14</v>
      </c>
      <c r="D439" s="184" t="s">
        <v>3130</v>
      </c>
      <c r="E439" s="23" t="s">
        <v>2394</v>
      </c>
      <c r="F439" s="23" t="s">
        <v>15</v>
      </c>
      <c r="G439" s="23">
        <v>25</v>
      </c>
      <c r="H439" s="187">
        <v>8.3699999999999992</v>
      </c>
    </row>
    <row r="440" spans="1:8" ht="33" customHeight="1" x14ac:dyDescent="0.2">
      <c r="A440" s="219">
        <v>435</v>
      </c>
      <c r="B440" s="23">
        <v>1924</v>
      </c>
      <c r="C440" s="23" t="s">
        <v>14</v>
      </c>
      <c r="D440" s="184" t="s">
        <v>3131</v>
      </c>
      <c r="E440" s="23" t="s">
        <v>2394</v>
      </c>
      <c r="F440" s="23" t="s">
        <v>15</v>
      </c>
      <c r="G440" s="23">
        <v>10</v>
      </c>
      <c r="H440" s="187">
        <v>13.51</v>
      </c>
    </row>
    <row r="441" spans="1:8" ht="33" customHeight="1" x14ac:dyDescent="0.2">
      <c r="A441" s="219">
        <v>436</v>
      </c>
      <c r="B441" s="23">
        <v>1922</v>
      </c>
      <c r="C441" s="23" t="s">
        <v>14</v>
      </c>
      <c r="D441" s="184" t="s">
        <v>3132</v>
      </c>
      <c r="E441" s="23" t="s">
        <v>2394</v>
      </c>
      <c r="F441" s="23" t="s">
        <v>15</v>
      </c>
      <c r="G441" s="23">
        <v>25</v>
      </c>
      <c r="H441" s="187">
        <v>27.95</v>
      </c>
    </row>
    <row r="442" spans="1:8" ht="30" customHeight="1" x14ac:dyDescent="0.2">
      <c r="A442" s="219">
        <v>437</v>
      </c>
      <c r="B442" s="23">
        <v>1955</v>
      </c>
      <c r="C442" s="23" t="s">
        <v>14</v>
      </c>
      <c r="D442" s="184" t="s">
        <v>3133</v>
      </c>
      <c r="E442" s="23" t="s">
        <v>2394</v>
      </c>
      <c r="F442" s="23" t="s">
        <v>15</v>
      </c>
      <c r="G442" s="23">
        <v>50</v>
      </c>
      <c r="H442" s="187">
        <v>1.91</v>
      </c>
    </row>
    <row r="443" spans="1:8" ht="30" customHeight="1" x14ac:dyDescent="0.2">
      <c r="A443" s="219">
        <v>438</v>
      </c>
      <c r="B443" s="23">
        <v>1956</v>
      </c>
      <c r="C443" s="23" t="s">
        <v>14</v>
      </c>
      <c r="D443" s="184" t="s">
        <v>3134</v>
      </c>
      <c r="E443" s="23" t="s">
        <v>2394</v>
      </c>
      <c r="F443" s="23" t="s">
        <v>15</v>
      </c>
      <c r="G443" s="23">
        <v>50</v>
      </c>
      <c r="H443" s="187">
        <v>2.69</v>
      </c>
    </row>
    <row r="444" spans="1:8" ht="30" customHeight="1" x14ac:dyDescent="0.2">
      <c r="A444" s="219">
        <v>439</v>
      </c>
      <c r="B444" s="23">
        <v>1957</v>
      </c>
      <c r="C444" s="23" t="s">
        <v>14</v>
      </c>
      <c r="D444" s="184" t="s">
        <v>3135</v>
      </c>
      <c r="E444" s="23" t="s">
        <v>2394</v>
      </c>
      <c r="F444" s="23" t="s">
        <v>15</v>
      </c>
      <c r="G444" s="23">
        <v>50</v>
      </c>
      <c r="H444" s="187">
        <v>5.83</v>
      </c>
    </row>
    <row r="445" spans="1:8" ht="30" customHeight="1" x14ac:dyDescent="0.2">
      <c r="A445" s="219">
        <v>440</v>
      </c>
      <c r="B445" s="23">
        <v>1958</v>
      </c>
      <c r="C445" s="23" t="s">
        <v>14</v>
      </c>
      <c r="D445" s="184" t="s">
        <v>3136</v>
      </c>
      <c r="E445" s="23" t="s">
        <v>2394</v>
      </c>
      <c r="F445" s="23" t="s">
        <v>15</v>
      </c>
      <c r="G445" s="23">
        <v>50</v>
      </c>
      <c r="H445" s="187">
        <v>10.85</v>
      </c>
    </row>
    <row r="446" spans="1:8" ht="30" customHeight="1" x14ac:dyDescent="0.2">
      <c r="A446" s="219">
        <v>441</v>
      </c>
      <c r="B446" s="23">
        <v>1959</v>
      </c>
      <c r="C446" s="23" t="s">
        <v>14</v>
      </c>
      <c r="D446" s="184" t="s">
        <v>3137</v>
      </c>
      <c r="E446" s="23" t="s">
        <v>2394</v>
      </c>
      <c r="F446" s="23" t="s">
        <v>15</v>
      </c>
      <c r="G446" s="23">
        <v>50</v>
      </c>
      <c r="H446" s="187">
        <v>11.78</v>
      </c>
    </row>
    <row r="447" spans="1:8" ht="30" customHeight="1" x14ac:dyDescent="0.2">
      <c r="A447" s="219">
        <v>442</v>
      </c>
      <c r="B447" s="23">
        <v>1925</v>
      </c>
      <c r="C447" s="23" t="s">
        <v>14</v>
      </c>
      <c r="D447" s="184" t="s">
        <v>3138</v>
      </c>
      <c r="E447" s="23" t="s">
        <v>2394</v>
      </c>
      <c r="F447" s="23" t="s">
        <v>15</v>
      </c>
      <c r="G447" s="23">
        <v>50</v>
      </c>
      <c r="H447" s="187">
        <v>30.78</v>
      </c>
    </row>
    <row r="448" spans="1:8" ht="24" customHeight="1" x14ac:dyDescent="0.2">
      <c r="A448" s="219">
        <v>443</v>
      </c>
      <c r="B448" s="23">
        <v>1960</v>
      </c>
      <c r="C448" s="23" t="s">
        <v>14</v>
      </c>
      <c r="D448" s="184" t="s">
        <v>3139</v>
      </c>
      <c r="E448" s="23" t="s">
        <v>2394</v>
      </c>
      <c r="F448" s="23" t="s">
        <v>15</v>
      </c>
      <c r="G448" s="23">
        <v>25</v>
      </c>
      <c r="H448" s="187">
        <v>47.27</v>
      </c>
    </row>
    <row r="449" spans="1:8" ht="26.25" customHeight="1" x14ac:dyDescent="0.2">
      <c r="A449" s="219">
        <v>444</v>
      </c>
      <c r="B449" s="20" t="s">
        <v>3846</v>
      </c>
      <c r="C449" s="20" t="s">
        <v>2949</v>
      </c>
      <c r="D449" s="21" t="s">
        <v>3847</v>
      </c>
      <c r="E449" s="20" t="s">
        <v>2394</v>
      </c>
      <c r="F449" s="20" t="s">
        <v>24</v>
      </c>
      <c r="G449" s="20">
        <v>37.5</v>
      </c>
      <c r="H449" s="188">
        <v>3699.58</v>
      </c>
    </row>
    <row r="450" spans="1:8" ht="26.25" customHeight="1" x14ac:dyDescent="0.2">
      <c r="A450" s="219">
        <v>445</v>
      </c>
      <c r="B450" s="20" t="s">
        <v>3848</v>
      </c>
      <c r="C450" s="20" t="s">
        <v>2949</v>
      </c>
      <c r="D450" s="21" t="s">
        <v>3849</v>
      </c>
      <c r="E450" s="20" t="s">
        <v>2394</v>
      </c>
      <c r="F450" s="20" t="s">
        <v>24</v>
      </c>
      <c r="G450" s="20">
        <v>37.5</v>
      </c>
      <c r="H450" s="188">
        <v>2988.09</v>
      </c>
    </row>
    <row r="451" spans="1:8" ht="26.25" customHeight="1" x14ac:dyDescent="0.2">
      <c r="A451" s="219">
        <v>446</v>
      </c>
      <c r="B451" s="23">
        <v>2692</v>
      </c>
      <c r="C451" s="23" t="s">
        <v>14</v>
      </c>
      <c r="D451" s="184" t="s">
        <v>2790</v>
      </c>
      <c r="E451" s="23" t="s">
        <v>2394</v>
      </c>
      <c r="F451" s="23" t="s">
        <v>36</v>
      </c>
      <c r="G451" s="23">
        <v>12.4913212</v>
      </c>
      <c r="H451" s="187">
        <v>9.33</v>
      </c>
    </row>
    <row r="452" spans="1:8" ht="40.5" customHeight="1" x14ac:dyDescent="0.2">
      <c r="A452" s="219">
        <v>447</v>
      </c>
      <c r="B452" s="23" t="s">
        <v>5119</v>
      </c>
      <c r="C452" s="23" t="s">
        <v>13</v>
      </c>
      <c r="D452" s="184" t="s">
        <v>3978</v>
      </c>
      <c r="E452" s="23" t="s">
        <v>2460</v>
      </c>
      <c r="F452" s="23" t="s">
        <v>5</v>
      </c>
      <c r="G452" s="23" t="s">
        <v>5029</v>
      </c>
      <c r="H452" s="187">
        <v>25.35</v>
      </c>
    </row>
    <row r="453" spans="1:8" ht="36" customHeight="1" x14ac:dyDescent="0.2">
      <c r="A453" s="219">
        <v>448</v>
      </c>
      <c r="B453" s="23" t="s">
        <v>3977</v>
      </c>
      <c r="C453" s="23" t="s">
        <v>13</v>
      </c>
      <c r="D453" s="184" t="s">
        <v>3978</v>
      </c>
      <c r="E453" s="23" t="s">
        <v>2460</v>
      </c>
      <c r="F453" s="23" t="s">
        <v>5</v>
      </c>
      <c r="G453" s="23">
        <v>8</v>
      </c>
      <c r="H453" s="187">
        <v>25.35</v>
      </c>
    </row>
    <row r="454" spans="1:8" ht="36" customHeight="1" x14ac:dyDescent="0.2">
      <c r="A454" s="219">
        <v>449</v>
      </c>
      <c r="B454" s="23" t="s">
        <v>5120</v>
      </c>
      <c r="C454" s="23" t="s">
        <v>13</v>
      </c>
      <c r="D454" s="184" t="s">
        <v>4007</v>
      </c>
      <c r="E454" s="23" t="s">
        <v>2460</v>
      </c>
      <c r="F454" s="23" t="s">
        <v>5</v>
      </c>
      <c r="G454" s="23" t="s">
        <v>5038</v>
      </c>
      <c r="H454" s="187">
        <v>27.03</v>
      </c>
    </row>
    <row r="455" spans="1:8" ht="40.5" customHeight="1" x14ac:dyDescent="0.2">
      <c r="A455" s="219">
        <v>450</v>
      </c>
      <c r="B455" s="23" t="s">
        <v>4006</v>
      </c>
      <c r="C455" s="23" t="s">
        <v>13</v>
      </c>
      <c r="D455" s="184" t="s">
        <v>4007</v>
      </c>
      <c r="E455" s="23" t="s">
        <v>2460</v>
      </c>
      <c r="F455" s="23" t="s">
        <v>5</v>
      </c>
      <c r="G455" s="23">
        <v>12</v>
      </c>
      <c r="H455" s="187">
        <v>27.03</v>
      </c>
    </row>
    <row r="456" spans="1:8" ht="28.5" customHeight="1" x14ac:dyDescent="0.2">
      <c r="A456" s="219">
        <v>451</v>
      </c>
      <c r="B456" s="20">
        <v>4915</v>
      </c>
      <c r="C456" s="20" t="s">
        <v>20</v>
      </c>
      <c r="D456" s="21" t="s">
        <v>3000</v>
      </c>
      <c r="E456" s="20" t="s">
        <v>2394</v>
      </c>
      <c r="F456" s="20" t="s">
        <v>91</v>
      </c>
      <c r="G456" s="185">
        <v>1050</v>
      </c>
      <c r="H456" s="188">
        <v>38.25</v>
      </c>
    </row>
    <row r="457" spans="1:8" ht="28.5" customHeight="1" x14ac:dyDescent="0.2">
      <c r="A457" s="219">
        <v>452</v>
      </c>
      <c r="B457" s="23">
        <v>5318</v>
      </c>
      <c r="C457" s="23" t="s">
        <v>14</v>
      </c>
      <c r="D457" s="184" t="s">
        <v>2965</v>
      </c>
      <c r="E457" s="23" t="s">
        <v>2394</v>
      </c>
      <c r="F457" s="23" t="s">
        <v>36</v>
      </c>
      <c r="G457" s="23">
        <v>175.00305</v>
      </c>
      <c r="H457" s="187">
        <v>21.98</v>
      </c>
    </row>
    <row r="458" spans="1:8" ht="28.5" customHeight="1" x14ac:dyDescent="0.2">
      <c r="A458" s="219">
        <v>453</v>
      </c>
      <c r="B458" s="20">
        <v>5330</v>
      </c>
      <c r="C458" s="20" t="s">
        <v>14</v>
      </c>
      <c r="D458" s="21" t="s">
        <v>2958</v>
      </c>
      <c r="E458" s="20" t="s">
        <v>2394</v>
      </c>
      <c r="F458" s="20" t="s">
        <v>36</v>
      </c>
      <c r="G458" s="20">
        <v>937.92201299999999</v>
      </c>
      <c r="H458" s="188">
        <v>50.1</v>
      </c>
    </row>
    <row r="459" spans="1:8" ht="28.5" customHeight="1" x14ac:dyDescent="0.2">
      <c r="A459" s="219">
        <v>454</v>
      </c>
      <c r="B459" s="23">
        <v>12750</v>
      </c>
      <c r="C459" s="23" t="s">
        <v>20</v>
      </c>
      <c r="D459" s="184" t="s">
        <v>2781</v>
      </c>
      <c r="E459" s="23" t="s">
        <v>2394</v>
      </c>
      <c r="F459" s="23" t="s">
        <v>24</v>
      </c>
      <c r="G459" s="23">
        <v>3.75</v>
      </c>
      <c r="H459" s="187">
        <v>470.91</v>
      </c>
    </row>
    <row r="460" spans="1:8" ht="40.5" customHeight="1" x14ac:dyDescent="0.2">
      <c r="A460" s="219">
        <v>455</v>
      </c>
      <c r="B460" s="23">
        <v>13887</v>
      </c>
      <c r="C460" s="23" t="s">
        <v>14</v>
      </c>
      <c r="D460" s="184" t="s">
        <v>4121</v>
      </c>
      <c r="E460" s="23" t="s">
        <v>2494</v>
      </c>
      <c r="F460" s="23" t="s">
        <v>15</v>
      </c>
      <c r="G460" s="23">
        <v>8.3639999999999999E-3</v>
      </c>
      <c r="H460" s="187">
        <v>499.32</v>
      </c>
    </row>
    <row r="461" spans="1:8" ht="33" customHeight="1" x14ac:dyDescent="0.2">
      <c r="A461" s="219">
        <v>456</v>
      </c>
      <c r="B461" s="23">
        <v>44495</v>
      </c>
      <c r="C461" s="23" t="s">
        <v>14</v>
      </c>
      <c r="D461" s="184" t="s">
        <v>3880</v>
      </c>
      <c r="E461" s="23" t="s">
        <v>2394</v>
      </c>
      <c r="F461" s="23" t="s">
        <v>15</v>
      </c>
      <c r="G461" s="23">
        <v>215.9</v>
      </c>
      <c r="H461" s="187">
        <v>22.22</v>
      </c>
    </row>
    <row r="462" spans="1:8" ht="25.5" customHeight="1" x14ac:dyDescent="0.2">
      <c r="A462" s="219">
        <v>457</v>
      </c>
      <c r="B462" s="23">
        <v>6789</v>
      </c>
      <c r="C462" s="23" t="s">
        <v>20</v>
      </c>
      <c r="D462" s="184" t="s">
        <v>3851</v>
      </c>
      <c r="E462" s="23" t="s">
        <v>2494</v>
      </c>
      <c r="F462" s="23" t="s">
        <v>24</v>
      </c>
      <c r="G462" s="23">
        <v>150</v>
      </c>
      <c r="H462" s="187">
        <v>8</v>
      </c>
    </row>
    <row r="463" spans="1:8" ht="25.5" customHeight="1" x14ac:dyDescent="0.2">
      <c r="A463" s="219">
        <v>458</v>
      </c>
      <c r="B463" s="23">
        <v>44533</v>
      </c>
      <c r="C463" s="23" t="s">
        <v>14</v>
      </c>
      <c r="D463" s="184" t="s">
        <v>166</v>
      </c>
      <c r="E463" s="23" t="s">
        <v>2394</v>
      </c>
      <c r="F463" s="23" t="s">
        <v>15</v>
      </c>
      <c r="G463" s="23">
        <v>215.9</v>
      </c>
      <c r="H463" s="187">
        <v>20.99</v>
      </c>
    </row>
    <row r="464" spans="1:8" ht="25.5" customHeight="1" x14ac:dyDescent="0.2">
      <c r="A464" s="219">
        <v>459</v>
      </c>
      <c r="B464" s="20">
        <v>4896</v>
      </c>
      <c r="C464" s="20" t="s">
        <v>16</v>
      </c>
      <c r="D464" s="21" t="s">
        <v>3778</v>
      </c>
      <c r="E464" s="20" t="s">
        <v>2394</v>
      </c>
      <c r="F464" s="20" t="s">
        <v>15</v>
      </c>
      <c r="G464" s="20">
        <v>525</v>
      </c>
      <c r="H464" s="188">
        <v>9.2899999999999991</v>
      </c>
    </row>
    <row r="465" spans="1:8" ht="25.5" customHeight="1" x14ac:dyDescent="0.2">
      <c r="A465" s="219">
        <v>460</v>
      </c>
      <c r="B465" s="23">
        <v>2391</v>
      </c>
      <c r="C465" s="23" t="s">
        <v>14</v>
      </c>
      <c r="D465" s="184" t="s">
        <v>3603</v>
      </c>
      <c r="E465" s="23" t="s">
        <v>2394</v>
      </c>
      <c r="F465" s="23" t="s">
        <v>15</v>
      </c>
      <c r="G465" s="23">
        <v>10</v>
      </c>
      <c r="H465" s="187">
        <v>319.44</v>
      </c>
    </row>
    <row r="466" spans="1:8" ht="25.5" customHeight="1" x14ac:dyDescent="0.2">
      <c r="A466" s="219">
        <v>461</v>
      </c>
      <c r="B466" s="23">
        <v>2377</v>
      </c>
      <c r="C466" s="23" t="s">
        <v>14</v>
      </c>
      <c r="D466" s="184" t="s">
        <v>139</v>
      </c>
      <c r="E466" s="23" t="s">
        <v>2394</v>
      </c>
      <c r="F466" s="23" t="s">
        <v>15</v>
      </c>
      <c r="G466" s="23">
        <v>3</v>
      </c>
      <c r="H466" s="187">
        <v>508.58</v>
      </c>
    </row>
    <row r="467" spans="1:8" ht="25.5" customHeight="1" x14ac:dyDescent="0.2">
      <c r="A467" s="219">
        <v>462</v>
      </c>
      <c r="B467" s="23">
        <v>2393</v>
      </c>
      <c r="C467" s="23" t="s">
        <v>14</v>
      </c>
      <c r="D467" s="184" t="s">
        <v>140</v>
      </c>
      <c r="E467" s="23" t="s">
        <v>2394</v>
      </c>
      <c r="F467" s="23" t="s">
        <v>15</v>
      </c>
      <c r="G467" s="23">
        <v>3</v>
      </c>
      <c r="H467" s="187">
        <v>851.69</v>
      </c>
    </row>
    <row r="468" spans="1:8" ht="25.5" customHeight="1" x14ac:dyDescent="0.2">
      <c r="A468" s="219">
        <v>463</v>
      </c>
      <c r="B468" s="23">
        <v>11101</v>
      </c>
      <c r="C468" s="23" t="s">
        <v>20</v>
      </c>
      <c r="D468" s="184" t="s">
        <v>3615</v>
      </c>
      <c r="E468" s="23" t="s">
        <v>2394</v>
      </c>
      <c r="F468" s="23" t="s">
        <v>24</v>
      </c>
      <c r="G468" s="23">
        <v>1</v>
      </c>
      <c r="H468" s="187">
        <v>3046.08</v>
      </c>
    </row>
    <row r="469" spans="1:8" ht="33" customHeight="1" x14ac:dyDescent="0.2">
      <c r="A469" s="219">
        <v>464</v>
      </c>
      <c r="B469" s="23" t="s">
        <v>3617</v>
      </c>
      <c r="C469" s="23" t="s">
        <v>13</v>
      </c>
      <c r="D469" s="184" t="s">
        <v>3618</v>
      </c>
      <c r="E469" s="23" t="s">
        <v>2394</v>
      </c>
      <c r="F469" s="23" t="s">
        <v>5</v>
      </c>
      <c r="G469" s="23">
        <v>1</v>
      </c>
      <c r="H469" s="187">
        <v>2200</v>
      </c>
    </row>
    <row r="470" spans="1:8" ht="42" customHeight="1" x14ac:dyDescent="0.2">
      <c r="A470" s="219">
        <v>465</v>
      </c>
      <c r="B470" s="23">
        <v>34686</v>
      </c>
      <c r="C470" s="23" t="s">
        <v>14</v>
      </c>
      <c r="D470" s="184" t="s">
        <v>141</v>
      </c>
      <c r="E470" s="23" t="s">
        <v>2394</v>
      </c>
      <c r="F470" s="23" t="s">
        <v>15</v>
      </c>
      <c r="G470" s="23">
        <v>40</v>
      </c>
      <c r="H470" s="187">
        <v>12.36</v>
      </c>
    </row>
    <row r="471" spans="1:8" ht="37.5" customHeight="1" x14ac:dyDescent="0.2">
      <c r="A471" s="219">
        <v>466</v>
      </c>
      <c r="B471" s="23">
        <v>34653</v>
      </c>
      <c r="C471" s="23" t="s">
        <v>14</v>
      </c>
      <c r="D471" s="184" t="s">
        <v>142</v>
      </c>
      <c r="E471" s="23" t="s">
        <v>2394</v>
      </c>
      <c r="F471" s="23" t="s">
        <v>15</v>
      </c>
      <c r="G471" s="23">
        <v>150</v>
      </c>
      <c r="H471" s="187">
        <v>8.34</v>
      </c>
    </row>
    <row r="472" spans="1:8" ht="37.5" customHeight="1" x14ac:dyDescent="0.2">
      <c r="A472" s="219">
        <v>467</v>
      </c>
      <c r="B472" s="23">
        <v>34709</v>
      </c>
      <c r="C472" s="23" t="s">
        <v>14</v>
      </c>
      <c r="D472" s="184" t="s">
        <v>143</v>
      </c>
      <c r="E472" s="23" t="s">
        <v>2394</v>
      </c>
      <c r="F472" s="23" t="s">
        <v>15</v>
      </c>
      <c r="G472" s="23">
        <v>95</v>
      </c>
      <c r="H472" s="187">
        <v>58.56</v>
      </c>
    </row>
    <row r="473" spans="1:8" ht="37.5" customHeight="1" x14ac:dyDescent="0.2">
      <c r="A473" s="219">
        <v>468</v>
      </c>
      <c r="B473" s="23">
        <v>2370</v>
      </c>
      <c r="C473" s="23" t="s">
        <v>14</v>
      </c>
      <c r="D473" s="184" t="s">
        <v>3598</v>
      </c>
      <c r="E473" s="23" t="s">
        <v>2394</v>
      </c>
      <c r="F473" s="23" t="s">
        <v>15</v>
      </c>
      <c r="G473" s="23">
        <v>30</v>
      </c>
      <c r="H473" s="187">
        <v>10.8</v>
      </c>
    </row>
    <row r="474" spans="1:8" ht="37.5" customHeight="1" x14ac:dyDescent="0.2">
      <c r="A474" s="219">
        <v>469</v>
      </c>
      <c r="B474" s="23">
        <v>2386</v>
      </c>
      <c r="C474" s="23" t="s">
        <v>14</v>
      </c>
      <c r="D474" s="184" t="s">
        <v>3599</v>
      </c>
      <c r="E474" s="23" t="s">
        <v>2394</v>
      </c>
      <c r="F474" s="23" t="s">
        <v>15</v>
      </c>
      <c r="G474" s="23">
        <v>20</v>
      </c>
      <c r="H474" s="187">
        <v>18.11</v>
      </c>
    </row>
    <row r="475" spans="1:8" ht="37.5" customHeight="1" x14ac:dyDescent="0.2">
      <c r="A475" s="219">
        <v>470</v>
      </c>
      <c r="B475" s="23">
        <v>2392</v>
      </c>
      <c r="C475" s="23" t="s">
        <v>14</v>
      </c>
      <c r="D475" s="184" t="s">
        <v>2423</v>
      </c>
      <c r="E475" s="23" t="s">
        <v>2394</v>
      </c>
      <c r="F475" s="23" t="s">
        <v>15</v>
      </c>
      <c r="G475" s="23">
        <v>16</v>
      </c>
      <c r="H475" s="187">
        <v>72.5</v>
      </c>
    </row>
    <row r="476" spans="1:8" ht="37.5" customHeight="1" x14ac:dyDescent="0.2">
      <c r="A476" s="219">
        <v>471</v>
      </c>
      <c r="B476" s="23">
        <v>2373</v>
      </c>
      <c r="C476" s="23" t="s">
        <v>14</v>
      </c>
      <c r="D476" s="184" t="s">
        <v>3619</v>
      </c>
      <c r="E476" s="23" t="s">
        <v>2394</v>
      </c>
      <c r="F476" s="23" t="s">
        <v>15</v>
      </c>
      <c r="G476" s="23">
        <v>15</v>
      </c>
      <c r="H476" s="187">
        <v>102.14</v>
      </c>
    </row>
    <row r="477" spans="1:8" ht="37.5" customHeight="1" x14ac:dyDescent="0.2">
      <c r="A477" s="219">
        <v>472</v>
      </c>
      <c r="B477" s="23" t="s">
        <v>5039</v>
      </c>
      <c r="C477" s="23" t="s">
        <v>13</v>
      </c>
      <c r="D477" s="184" t="s">
        <v>5040</v>
      </c>
      <c r="E477" s="23" t="s">
        <v>4990</v>
      </c>
      <c r="F477" s="23" t="s">
        <v>5</v>
      </c>
      <c r="G477" s="23" t="s">
        <v>4996</v>
      </c>
      <c r="H477" s="187">
        <v>700</v>
      </c>
    </row>
    <row r="478" spans="1:8" ht="37.5" customHeight="1" x14ac:dyDescent="0.2">
      <c r="A478" s="219">
        <v>473</v>
      </c>
      <c r="B478" s="23">
        <v>8830</v>
      </c>
      <c r="C478" s="23" t="s">
        <v>20</v>
      </c>
      <c r="D478" s="184" t="s">
        <v>3606</v>
      </c>
      <c r="E478" s="23" t="s">
        <v>2394</v>
      </c>
      <c r="F478" s="23" t="s">
        <v>24</v>
      </c>
      <c r="G478" s="23">
        <v>10</v>
      </c>
      <c r="H478" s="187">
        <v>451</v>
      </c>
    </row>
    <row r="479" spans="1:8" ht="37.5" customHeight="1" x14ac:dyDescent="0.2">
      <c r="A479" s="219">
        <v>474</v>
      </c>
      <c r="B479" s="23">
        <v>3750</v>
      </c>
      <c r="C479" s="23" t="s">
        <v>20</v>
      </c>
      <c r="D479" s="184" t="s">
        <v>3607</v>
      </c>
      <c r="E479" s="23" t="s">
        <v>2394</v>
      </c>
      <c r="F479" s="23" t="s">
        <v>24</v>
      </c>
      <c r="G479" s="23">
        <v>5</v>
      </c>
      <c r="H479" s="187">
        <v>203.84</v>
      </c>
    </row>
    <row r="480" spans="1:8" ht="37.5" customHeight="1" x14ac:dyDescent="0.2">
      <c r="A480" s="219">
        <v>475</v>
      </c>
      <c r="B480" s="23">
        <v>3441</v>
      </c>
      <c r="C480" s="23" t="s">
        <v>20</v>
      </c>
      <c r="D480" s="184" t="s">
        <v>3608</v>
      </c>
      <c r="E480" s="23" t="s">
        <v>2394</v>
      </c>
      <c r="F480" s="23" t="s">
        <v>24</v>
      </c>
      <c r="G480" s="23">
        <v>1</v>
      </c>
      <c r="H480" s="187">
        <v>194</v>
      </c>
    </row>
    <row r="481" spans="1:8" ht="37.5" customHeight="1" x14ac:dyDescent="0.2">
      <c r="A481" s="219">
        <v>476</v>
      </c>
      <c r="B481" s="23">
        <v>3751</v>
      </c>
      <c r="C481" s="23" t="s">
        <v>20</v>
      </c>
      <c r="D481" s="184" t="s">
        <v>3609</v>
      </c>
      <c r="E481" s="23" t="s">
        <v>2394</v>
      </c>
      <c r="F481" s="23" t="s">
        <v>24</v>
      </c>
      <c r="G481" s="23">
        <v>1</v>
      </c>
      <c r="H481" s="187">
        <v>164</v>
      </c>
    </row>
    <row r="482" spans="1:8" ht="33" customHeight="1" x14ac:dyDescent="0.2">
      <c r="A482" s="219">
        <v>477</v>
      </c>
      <c r="B482" s="23">
        <v>3714</v>
      </c>
      <c r="C482" s="23" t="s">
        <v>20</v>
      </c>
      <c r="D482" s="184" t="s">
        <v>3610</v>
      </c>
      <c r="E482" s="23" t="s">
        <v>2394</v>
      </c>
      <c r="F482" s="23" t="s">
        <v>24</v>
      </c>
      <c r="G482" s="23">
        <v>3</v>
      </c>
      <c r="H482" s="187">
        <v>1591.2</v>
      </c>
    </row>
    <row r="483" spans="1:8" ht="28.5" customHeight="1" x14ac:dyDescent="0.2">
      <c r="A483" s="219">
        <v>478</v>
      </c>
      <c r="B483" s="23">
        <v>831</v>
      </c>
      <c r="C483" s="23" t="s">
        <v>20</v>
      </c>
      <c r="D483" s="184" t="s">
        <v>3611</v>
      </c>
      <c r="E483" s="23" t="s">
        <v>2394</v>
      </c>
      <c r="F483" s="23" t="s">
        <v>24</v>
      </c>
      <c r="G483" s="23">
        <v>2</v>
      </c>
      <c r="H483" s="187">
        <v>1413.34</v>
      </c>
    </row>
    <row r="484" spans="1:8" ht="31.5" customHeight="1" x14ac:dyDescent="0.2">
      <c r="A484" s="219">
        <v>479</v>
      </c>
      <c r="B484" s="23">
        <v>832</v>
      </c>
      <c r="C484" s="23" t="s">
        <v>20</v>
      </c>
      <c r="D484" s="184" t="s">
        <v>3612</v>
      </c>
      <c r="E484" s="23" t="s">
        <v>2394</v>
      </c>
      <c r="F484" s="23" t="s">
        <v>24</v>
      </c>
      <c r="G484" s="23">
        <v>1</v>
      </c>
      <c r="H484" s="187">
        <v>700</v>
      </c>
    </row>
    <row r="485" spans="1:8" ht="25.5" customHeight="1" x14ac:dyDescent="0.2">
      <c r="A485" s="219">
        <v>480</v>
      </c>
      <c r="B485" s="23">
        <v>3715</v>
      </c>
      <c r="C485" s="23" t="s">
        <v>20</v>
      </c>
      <c r="D485" s="184" t="s">
        <v>3613</v>
      </c>
      <c r="E485" s="23" t="s">
        <v>2394</v>
      </c>
      <c r="F485" s="23" t="s">
        <v>24</v>
      </c>
      <c r="G485" s="23">
        <v>1</v>
      </c>
      <c r="H485" s="187">
        <v>2056</v>
      </c>
    </row>
    <row r="486" spans="1:8" ht="24" customHeight="1" x14ac:dyDescent="0.2">
      <c r="A486" s="219">
        <v>481</v>
      </c>
      <c r="B486" s="23">
        <v>3716</v>
      </c>
      <c r="C486" s="23" t="s">
        <v>20</v>
      </c>
      <c r="D486" s="184" t="s">
        <v>3614</v>
      </c>
      <c r="E486" s="23" t="s">
        <v>2394</v>
      </c>
      <c r="F486" s="23" t="s">
        <v>24</v>
      </c>
      <c r="G486" s="23">
        <v>2</v>
      </c>
      <c r="H486" s="187">
        <v>1657.77</v>
      </c>
    </row>
    <row r="487" spans="1:8" ht="32.25" customHeight="1" x14ac:dyDescent="0.2">
      <c r="A487" s="219">
        <v>482</v>
      </c>
      <c r="B487" s="23">
        <v>3442</v>
      </c>
      <c r="C487" s="23" t="s">
        <v>20</v>
      </c>
      <c r="D487" s="184" t="s">
        <v>3616</v>
      </c>
      <c r="E487" s="23" t="s">
        <v>2394</v>
      </c>
      <c r="F487" s="23" t="s">
        <v>24</v>
      </c>
      <c r="G487" s="23">
        <v>1</v>
      </c>
      <c r="H487" s="187">
        <v>2097</v>
      </c>
    </row>
    <row r="488" spans="1:8" ht="24" customHeight="1" x14ac:dyDescent="0.2">
      <c r="A488" s="219">
        <v>483</v>
      </c>
      <c r="B488" s="23">
        <v>828</v>
      </c>
      <c r="C488" s="23" t="s">
        <v>20</v>
      </c>
      <c r="D488" s="184" t="s">
        <v>3600</v>
      </c>
      <c r="E488" s="23" t="s">
        <v>2394</v>
      </c>
      <c r="F488" s="23" t="s">
        <v>24</v>
      </c>
      <c r="G488" s="23">
        <v>5</v>
      </c>
      <c r="H488" s="187">
        <v>72.86</v>
      </c>
    </row>
    <row r="489" spans="1:8" ht="32.25" customHeight="1" x14ac:dyDescent="0.2">
      <c r="A489" s="219">
        <v>484</v>
      </c>
      <c r="B489" s="23">
        <v>3703</v>
      </c>
      <c r="C489" s="23" t="s">
        <v>20</v>
      </c>
      <c r="D489" s="184" t="s">
        <v>3601</v>
      </c>
      <c r="E489" s="23" t="s">
        <v>2394</v>
      </c>
      <c r="F489" s="23" t="s">
        <v>24</v>
      </c>
      <c r="G489" s="23">
        <v>5</v>
      </c>
      <c r="H489" s="187">
        <v>96.9</v>
      </c>
    </row>
    <row r="490" spans="1:8" ht="24" customHeight="1" x14ac:dyDescent="0.2">
      <c r="A490" s="219">
        <v>485</v>
      </c>
      <c r="B490" s="23">
        <v>26226</v>
      </c>
      <c r="C490" s="23" t="s">
        <v>16</v>
      </c>
      <c r="D490" s="184" t="s">
        <v>3780</v>
      </c>
      <c r="E490" s="23" t="s">
        <v>2394</v>
      </c>
      <c r="F490" s="23" t="s">
        <v>15</v>
      </c>
      <c r="G490" s="23">
        <v>15</v>
      </c>
      <c r="H490" s="187">
        <v>149.9</v>
      </c>
    </row>
    <row r="491" spans="1:8" ht="34.5" customHeight="1" x14ac:dyDescent="0.2">
      <c r="A491" s="219">
        <v>486</v>
      </c>
      <c r="B491" s="20" t="s">
        <v>3379</v>
      </c>
      <c r="C491" s="20" t="s">
        <v>13</v>
      </c>
      <c r="D491" s="21" t="s">
        <v>3380</v>
      </c>
      <c r="E491" s="20" t="s">
        <v>2394</v>
      </c>
      <c r="F491" s="20" t="s">
        <v>5</v>
      </c>
      <c r="G491" s="20">
        <v>50</v>
      </c>
      <c r="H491" s="188">
        <v>277.07</v>
      </c>
    </row>
    <row r="492" spans="1:8" ht="24" customHeight="1" x14ac:dyDescent="0.2">
      <c r="A492" s="219">
        <v>487</v>
      </c>
      <c r="B492" s="20" t="s">
        <v>3381</v>
      </c>
      <c r="C492" s="20" t="s">
        <v>13</v>
      </c>
      <c r="D492" s="21" t="s">
        <v>3382</v>
      </c>
      <c r="E492" s="20" t="s">
        <v>2394</v>
      </c>
      <c r="F492" s="20" t="s">
        <v>5</v>
      </c>
      <c r="G492" s="20">
        <v>50</v>
      </c>
      <c r="H492" s="188">
        <v>367.25</v>
      </c>
    </row>
    <row r="493" spans="1:8" ht="24" customHeight="1" x14ac:dyDescent="0.2">
      <c r="A493" s="219">
        <v>488</v>
      </c>
      <c r="B493" s="23">
        <v>9162</v>
      </c>
      <c r="C493" s="23" t="s">
        <v>20</v>
      </c>
      <c r="D493" s="184" t="s">
        <v>3621</v>
      </c>
      <c r="E493" s="23" t="s">
        <v>2394</v>
      </c>
      <c r="F493" s="23" t="s">
        <v>24</v>
      </c>
      <c r="G493" s="23">
        <v>50</v>
      </c>
      <c r="H493" s="187">
        <v>52.9</v>
      </c>
    </row>
    <row r="494" spans="1:8" ht="29.25" customHeight="1" x14ac:dyDescent="0.2">
      <c r="A494" s="219">
        <v>489</v>
      </c>
      <c r="B494" s="23">
        <v>9225</v>
      </c>
      <c r="C494" s="23" t="s">
        <v>20</v>
      </c>
      <c r="D494" s="184" t="s">
        <v>3622</v>
      </c>
      <c r="E494" s="23" t="s">
        <v>2394</v>
      </c>
      <c r="F494" s="23" t="s">
        <v>24</v>
      </c>
      <c r="G494" s="23">
        <v>4</v>
      </c>
      <c r="H494" s="187">
        <v>74.849999999999994</v>
      </c>
    </row>
    <row r="495" spans="1:8" ht="33.75" customHeight="1" x14ac:dyDescent="0.2">
      <c r="A495" s="219">
        <v>490</v>
      </c>
      <c r="B495" s="23">
        <v>39465</v>
      </c>
      <c r="C495" s="23" t="s">
        <v>14</v>
      </c>
      <c r="D495" s="184" t="s">
        <v>3620</v>
      </c>
      <c r="E495" s="23" t="s">
        <v>2394</v>
      </c>
      <c r="F495" s="23" t="s">
        <v>15</v>
      </c>
      <c r="G495" s="23">
        <v>100</v>
      </c>
      <c r="H495" s="187">
        <v>62.4</v>
      </c>
    </row>
    <row r="496" spans="1:8" ht="24" customHeight="1" x14ac:dyDescent="0.2">
      <c r="A496" s="219">
        <v>491</v>
      </c>
      <c r="B496" s="23">
        <v>6401</v>
      </c>
      <c r="C496" s="23" t="s">
        <v>16</v>
      </c>
      <c r="D496" s="184" t="s">
        <v>2938</v>
      </c>
      <c r="E496" s="23" t="s">
        <v>2394</v>
      </c>
      <c r="F496" s="23" t="s">
        <v>36</v>
      </c>
      <c r="G496" s="23">
        <v>2</v>
      </c>
      <c r="H496" s="187">
        <v>22.07</v>
      </c>
    </row>
    <row r="497" spans="1:8" ht="31.5" customHeight="1" x14ac:dyDescent="0.2">
      <c r="A497" s="219">
        <v>492</v>
      </c>
      <c r="B497" s="23">
        <v>2401</v>
      </c>
      <c r="C497" s="23" t="s">
        <v>14</v>
      </c>
      <c r="D497" s="184" t="s">
        <v>4083</v>
      </c>
      <c r="E497" s="23" t="s">
        <v>2494</v>
      </c>
      <c r="F497" s="23" t="s">
        <v>15</v>
      </c>
      <c r="G497" s="23">
        <v>2.7150000000000001E-2</v>
      </c>
      <c r="H497" s="187">
        <v>89991.11</v>
      </c>
    </row>
    <row r="498" spans="1:8" ht="24" customHeight="1" x14ac:dyDescent="0.2">
      <c r="A498" s="219">
        <v>493</v>
      </c>
      <c r="B498" s="23" t="s">
        <v>3403</v>
      </c>
      <c r="C498" s="23" t="s">
        <v>2949</v>
      </c>
      <c r="D498" s="184" t="s">
        <v>3404</v>
      </c>
      <c r="E498" s="23" t="s">
        <v>2494</v>
      </c>
      <c r="F498" s="23" t="s">
        <v>15</v>
      </c>
      <c r="G498" s="23">
        <v>0.18</v>
      </c>
      <c r="H498" s="187">
        <v>268.89999999999998</v>
      </c>
    </row>
    <row r="499" spans="1:8" ht="31.5" customHeight="1" x14ac:dyDescent="0.2">
      <c r="A499" s="219">
        <v>494</v>
      </c>
      <c r="B499" s="20">
        <v>44476</v>
      </c>
      <c r="C499" s="20" t="s">
        <v>14</v>
      </c>
      <c r="D499" s="21" t="s">
        <v>2673</v>
      </c>
      <c r="E499" s="20" t="s">
        <v>2394</v>
      </c>
      <c r="F499" s="20" t="s">
        <v>32</v>
      </c>
      <c r="G499" s="20">
        <v>88.75</v>
      </c>
      <c r="H499" s="188">
        <v>752.83</v>
      </c>
    </row>
    <row r="500" spans="1:8" ht="24" customHeight="1" x14ac:dyDescent="0.2">
      <c r="A500" s="219">
        <v>495</v>
      </c>
      <c r="B500" s="20">
        <v>10629</v>
      </c>
      <c r="C500" s="20" t="s">
        <v>14</v>
      </c>
      <c r="D500" s="21" t="s">
        <v>2678</v>
      </c>
      <c r="E500" s="20" t="s">
        <v>2394</v>
      </c>
      <c r="F500" s="20" t="s">
        <v>32</v>
      </c>
      <c r="G500" s="20">
        <v>52.5</v>
      </c>
      <c r="H500" s="188">
        <v>982.32</v>
      </c>
    </row>
    <row r="501" spans="1:8" ht="29.25" customHeight="1" x14ac:dyDescent="0.2">
      <c r="A501" s="219">
        <v>496</v>
      </c>
      <c r="B501" s="20">
        <v>3188</v>
      </c>
      <c r="C501" s="20" t="s">
        <v>20</v>
      </c>
      <c r="D501" s="21" t="s">
        <v>2674</v>
      </c>
      <c r="E501" s="20" t="s">
        <v>2394</v>
      </c>
      <c r="F501" s="20" t="s">
        <v>32</v>
      </c>
      <c r="G501" s="20">
        <v>50</v>
      </c>
      <c r="H501" s="188">
        <v>130</v>
      </c>
    </row>
    <row r="502" spans="1:8" ht="24" customHeight="1" x14ac:dyDescent="0.2">
      <c r="A502" s="219">
        <v>497</v>
      </c>
      <c r="B502" s="20">
        <v>10698</v>
      </c>
      <c r="C502" s="20" t="s">
        <v>14</v>
      </c>
      <c r="D502" s="21" t="s">
        <v>2679</v>
      </c>
      <c r="E502" s="20" t="s">
        <v>2394</v>
      </c>
      <c r="F502" s="20" t="s">
        <v>32</v>
      </c>
      <c r="G502" s="20">
        <v>105</v>
      </c>
      <c r="H502" s="188">
        <v>207.56</v>
      </c>
    </row>
    <row r="503" spans="1:8" ht="24" customHeight="1" x14ac:dyDescent="0.2">
      <c r="A503" s="219">
        <v>498</v>
      </c>
      <c r="B503" s="23">
        <v>2432</v>
      </c>
      <c r="C503" s="23" t="s">
        <v>14</v>
      </c>
      <c r="D503" s="184" t="s">
        <v>25</v>
      </c>
      <c r="E503" s="23" t="s">
        <v>2394</v>
      </c>
      <c r="F503" s="23" t="s">
        <v>15</v>
      </c>
      <c r="G503" s="23">
        <v>255</v>
      </c>
      <c r="H503" s="187">
        <v>18.190000000000001</v>
      </c>
    </row>
    <row r="504" spans="1:8" ht="30.75" customHeight="1" x14ac:dyDescent="0.2">
      <c r="A504" s="219">
        <v>499</v>
      </c>
      <c r="B504" s="20">
        <v>5521</v>
      </c>
      <c r="C504" s="20" t="s">
        <v>2784</v>
      </c>
      <c r="D504" s="21" t="s">
        <v>2837</v>
      </c>
      <c r="E504" s="20" t="s">
        <v>2467</v>
      </c>
      <c r="F504" s="20" t="s">
        <v>15</v>
      </c>
      <c r="G504" s="20">
        <v>150</v>
      </c>
      <c r="H504" s="188">
        <v>48.21</v>
      </c>
    </row>
    <row r="505" spans="1:8" ht="24.75" customHeight="1" x14ac:dyDescent="0.2">
      <c r="A505" s="219">
        <v>500</v>
      </c>
      <c r="B505" s="20">
        <v>3378</v>
      </c>
      <c r="C505" s="20" t="s">
        <v>20</v>
      </c>
      <c r="D505" s="21" t="s">
        <v>2873</v>
      </c>
      <c r="E505" s="20" t="s">
        <v>2394</v>
      </c>
      <c r="F505" s="20" t="s">
        <v>24</v>
      </c>
      <c r="G505" s="20">
        <v>200</v>
      </c>
      <c r="H505" s="188">
        <v>299</v>
      </c>
    </row>
    <row r="506" spans="1:8" ht="33.75" customHeight="1" x14ac:dyDescent="0.2">
      <c r="A506" s="219">
        <v>501</v>
      </c>
      <c r="B506" s="20">
        <v>5523</v>
      </c>
      <c r="C506" s="20" t="s">
        <v>2784</v>
      </c>
      <c r="D506" s="21" t="s">
        <v>2839</v>
      </c>
      <c r="E506" s="20" t="s">
        <v>2467</v>
      </c>
      <c r="F506" s="20" t="s">
        <v>15</v>
      </c>
      <c r="G506" s="20">
        <v>150</v>
      </c>
      <c r="H506" s="188">
        <v>51.84</v>
      </c>
    </row>
    <row r="507" spans="1:8" ht="23.25" customHeight="1" x14ac:dyDescent="0.2">
      <c r="A507" s="219">
        <v>502</v>
      </c>
      <c r="B507" s="23">
        <v>7608</v>
      </c>
      <c r="C507" s="23" t="s">
        <v>14</v>
      </c>
      <c r="D507" s="184" t="s">
        <v>3357</v>
      </c>
      <c r="E507" s="23" t="s">
        <v>2394</v>
      </c>
      <c r="F507" s="23" t="s">
        <v>15</v>
      </c>
      <c r="G507" s="23">
        <v>50</v>
      </c>
      <c r="H507" s="187">
        <v>12.55</v>
      </c>
    </row>
    <row r="508" spans="1:8" ht="23.25" customHeight="1" x14ac:dyDescent="0.2">
      <c r="A508" s="219">
        <v>503</v>
      </c>
      <c r="B508" s="20">
        <v>9464</v>
      </c>
      <c r="C508" s="20" t="s">
        <v>20</v>
      </c>
      <c r="D508" s="21" t="s">
        <v>3365</v>
      </c>
      <c r="E508" s="20" t="s">
        <v>2394</v>
      </c>
      <c r="F508" s="20" t="s">
        <v>24</v>
      </c>
      <c r="G508" s="20">
        <v>50</v>
      </c>
      <c r="H508" s="188">
        <v>233.97</v>
      </c>
    </row>
    <row r="509" spans="1:8" ht="23.25" customHeight="1" x14ac:dyDescent="0.2">
      <c r="A509" s="219">
        <v>504</v>
      </c>
      <c r="B509" s="23" t="s">
        <v>2580</v>
      </c>
      <c r="C509" s="23" t="s">
        <v>13</v>
      </c>
      <c r="D509" s="184" t="s">
        <v>2581</v>
      </c>
      <c r="E509" s="23" t="s">
        <v>2402</v>
      </c>
      <c r="F509" s="23" t="s">
        <v>5</v>
      </c>
      <c r="G509" s="23">
        <v>1</v>
      </c>
      <c r="H509" s="187">
        <v>1657</v>
      </c>
    </row>
    <row r="510" spans="1:8" ht="23.25" customHeight="1" x14ac:dyDescent="0.2">
      <c r="A510" s="219">
        <v>505</v>
      </c>
      <c r="B510" s="23" t="s">
        <v>2578</v>
      </c>
      <c r="C510" s="23" t="s">
        <v>13</v>
      </c>
      <c r="D510" s="184" t="s">
        <v>2579</v>
      </c>
      <c r="E510" s="23" t="s">
        <v>2402</v>
      </c>
      <c r="F510" s="23" t="s">
        <v>5</v>
      </c>
      <c r="G510" s="23">
        <v>1</v>
      </c>
      <c r="H510" s="187">
        <v>1795</v>
      </c>
    </row>
    <row r="511" spans="1:8" ht="23.25" customHeight="1" x14ac:dyDescent="0.2">
      <c r="A511" s="219">
        <v>506</v>
      </c>
      <c r="B511" s="20">
        <v>665</v>
      </c>
      <c r="C511" s="20" t="s">
        <v>14</v>
      </c>
      <c r="D511" s="21" t="s">
        <v>82</v>
      </c>
      <c r="E511" s="20" t="s">
        <v>2394</v>
      </c>
      <c r="F511" s="20" t="s">
        <v>15</v>
      </c>
      <c r="G511" s="20">
        <v>197.5</v>
      </c>
      <c r="H511" s="188">
        <v>30.51</v>
      </c>
    </row>
    <row r="512" spans="1:8" ht="23.25" customHeight="1" x14ac:dyDescent="0.2">
      <c r="A512" s="219">
        <v>507</v>
      </c>
      <c r="B512" s="20">
        <v>13300</v>
      </c>
      <c r="C512" s="20" t="s">
        <v>20</v>
      </c>
      <c r="D512" s="21" t="s">
        <v>3658</v>
      </c>
      <c r="E512" s="20" t="s">
        <v>2394</v>
      </c>
      <c r="F512" s="20" t="s">
        <v>24</v>
      </c>
      <c r="G512" s="20">
        <v>30</v>
      </c>
      <c r="H512" s="188">
        <v>249</v>
      </c>
    </row>
    <row r="513" spans="1:8" ht="23.25" customHeight="1" x14ac:dyDescent="0.2">
      <c r="A513" s="219">
        <v>508</v>
      </c>
      <c r="B513" s="20">
        <v>13299</v>
      </c>
      <c r="C513" s="20" t="s">
        <v>20</v>
      </c>
      <c r="D513" s="21" t="s">
        <v>3659</v>
      </c>
      <c r="E513" s="20" t="s">
        <v>2394</v>
      </c>
      <c r="F513" s="20" t="s">
        <v>24</v>
      </c>
      <c r="G513" s="20">
        <v>30</v>
      </c>
      <c r="H513" s="188">
        <v>315.19</v>
      </c>
    </row>
    <row r="514" spans="1:8" ht="23.25" customHeight="1" x14ac:dyDescent="0.2">
      <c r="A514" s="219">
        <v>509</v>
      </c>
      <c r="B514" s="20">
        <v>2692</v>
      </c>
      <c r="C514" s="20" t="s">
        <v>20</v>
      </c>
      <c r="D514" s="21" t="s">
        <v>3660</v>
      </c>
      <c r="E514" s="20" t="s">
        <v>2394</v>
      </c>
      <c r="F514" s="20" t="s">
        <v>28</v>
      </c>
      <c r="G514" s="20">
        <v>200</v>
      </c>
      <c r="H514" s="188">
        <v>37.270000000000003</v>
      </c>
    </row>
    <row r="515" spans="1:8" ht="23.25" customHeight="1" x14ac:dyDescent="0.2">
      <c r="A515" s="219">
        <v>510</v>
      </c>
      <c r="B515" s="23">
        <v>864</v>
      </c>
      <c r="C515" s="23" t="s">
        <v>20</v>
      </c>
      <c r="D515" s="184" t="s">
        <v>3921</v>
      </c>
      <c r="E515" s="23" t="s">
        <v>2394</v>
      </c>
      <c r="F515" s="23" t="s">
        <v>27</v>
      </c>
      <c r="G515" s="23">
        <v>40.799999999999997</v>
      </c>
      <c r="H515" s="187">
        <v>38.5</v>
      </c>
    </row>
    <row r="516" spans="1:8" ht="27.75" customHeight="1" x14ac:dyDescent="0.2">
      <c r="A516" s="219">
        <v>511</v>
      </c>
      <c r="B516" s="23">
        <v>10998</v>
      </c>
      <c r="C516" s="23" t="s">
        <v>14</v>
      </c>
      <c r="D516" s="184" t="s">
        <v>167</v>
      </c>
      <c r="E516" s="23" t="s">
        <v>2394</v>
      </c>
      <c r="F516" s="23" t="s">
        <v>17</v>
      </c>
      <c r="G516" s="23">
        <v>1</v>
      </c>
      <c r="H516" s="187">
        <v>26.2</v>
      </c>
    </row>
    <row r="517" spans="1:8" ht="27.75" customHeight="1" x14ac:dyDescent="0.2">
      <c r="A517" s="219">
        <v>512</v>
      </c>
      <c r="B517" s="20">
        <v>11002</v>
      </c>
      <c r="C517" s="20" t="s">
        <v>14</v>
      </c>
      <c r="D517" s="21" t="s">
        <v>168</v>
      </c>
      <c r="E517" s="20" t="s">
        <v>2394</v>
      </c>
      <c r="F517" s="20" t="s">
        <v>17</v>
      </c>
      <c r="G517" s="20">
        <v>460.375</v>
      </c>
      <c r="H517" s="188">
        <v>24</v>
      </c>
    </row>
    <row r="518" spans="1:8" ht="27.75" customHeight="1" x14ac:dyDescent="0.2">
      <c r="A518" s="219">
        <v>513</v>
      </c>
      <c r="B518" s="23">
        <v>10999</v>
      </c>
      <c r="C518" s="23" t="s">
        <v>14</v>
      </c>
      <c r="D518" s="184" t="s">
        <v>169</v>
      </c>
      <c r="E518" s="23" t="s">
        <v>2394</v>
      </c>
      <c r="F518" s="23" t="s">
        <v>17</v>
      </c>
      <c r="G518" s="23">
        <v>12.5</v>
      </c>
      <c r="H518" s="187">
        <v>23.06</v>
      </c>
    </row>
    <row r="519" spans="1:8" ht="27.75" customHeight="1" x14ac:dyDescent="0.2">
      <c r="A519" s="219">
        <v>514</v>
      </c>
      <c r="B519" s="20">
        <v>10997</v>
      </c>
      <c r="C519" s="20" t="s">
        <v>14</v>
      </c>
      <c r="D519" s="21" t="s">
        <v>170</v>
      </c>
      <c r="E519" s="20" t="s">
        <v>2394</v>
      </c>
      <c r="F519" s="20" t="s">
        <v>17</v>
      </c>
      <c r="G519" s="20">
        <v>323.89999999999998</v>
      </c>
      <c r="H519" s="188">
        <v>25</v>
      </c>
    </row>
    <row r="520" spans="1:8" ht="27.75" customHeight="1" x14ac:dyDescent="0.2">
      <c r="A520" s="219">
        <v>515</v>
      </c>
      <c r="B520" s="23">
        <v>2685</v>
      </c>
      <c r="C520" s="23" t="s">
        <v>14</v>
      </c>
      <c r="D520" s="184" t="s">
        <v>2424</v>
      </c>
      <c r="E520" s="23" t="s">
        <v>2394</v>
      </c>
      <c r="F520" s="23" t="s">
        <v>18</v>
      </c>
      <c r="G520" s="23">
        <v>616.20000000000005</v>
      </c>
      <c r="H520" s="187">
        <v>7.18</v>
      </c>
    </row>
    <row r="521" spans="1:8" ht="27.75" customHeight="1" x14ac:dyDescent="0.2">
      <c r="A521" s="219">
        <v>516</v>
      </c>
      <c r="B521" s="23">
        <v>2680</v>
      </c>
      <c r="C521" s="23" t="s">
        <v>14</v>
      </c>
      <c r="D521" s="184" t="s">
        <v>3644</v>
      </c>
      <c r="E521" s="23" t="s">
        <v>2394</v>
      </c>
      <c r="F521" s="23" t="s">
        <v>18</v>
      </c>
      <c r="G521" s="23">
        <v>330</v>
      </c>
      <c r="H521" s="187">
        <v>10.51</v>
      </c>
    </row>
    <row r="522" spans="1:8" ht="27.75" customHeight="1" x14ac:dyDescent="0.2">
      <c r="A522" s="219">
        <v>517</v>
      </c>
      <c r="B522" s="23">
        <v>2684</v>
      </c>
      <c r="C522" s="23" t="s">
        <v>14</v>
      </c>
      <c r="D522" s="184" t="s">
        <v>3643</v>
      </c>
      <c r="E522" s="23" t="s">
        <v>2394</v>
      </c>
      <c r="F522" s="23" t="s">
        <v>18</v>
      </c>
      <c r="G522" s="23">
        <v>305.10000000000002</v>
      </c>
      <c r="H522" s="187">
        <v>9.56</v>
      </c>
    </row>
    <row r="523" spans="1:8" ht="27.75" customHeight="1" x14ac:dyDescent="0.2">
      <c r="A523" s="219">
        <v>518</v>
      </c>
      <c r="B523" s="23">
        <v>2673</v>
      </c>
      <c r="C523" s="23" t="s">
        <v>14</v>
      </c>
      <c r="D523" s="184" t="s">
        <v>3347</v>
      </c>
      <c r="E523" s="23" t="s">
        <v>2394</v>
      </c>
      <c r="F523" s="23" t="s">
        <v>18</v>
      </c>
      <c r="G523" s="23">
        <v>100</v>
      </c>
      <c r="H523" s="187">
        <v>3.69</v>
      </c>
    </row>
    <row r="524" spans="1:8" ht="23.25" customHeight="1" x14ac:dyDescent="0.2">
      <c r="A524" s="219">
        <v>519</v>
      </c>
      <c r="B524" s="23">
        <v>2681</v>
      </c>
      <c r="C524" s="23" t="s">
        <v>14</v>
      </c>
      <c r="D524" s="184" t="s">
        <v>3645</v>
      </c>
      <c r="E524" s="23" t="s">
        <v>2394</v>
      </c>
      <c r="F524" s="23" t="s">
        <v>18</v>
      </c>
      <c r="G524" s="23">
        <v>330</v>
      </c>
      <c r="H524" s="187">
        <v>17.170000000000002</v>
      </c>
    </row>
    <row r="525" spans="1:8" ht="23.25" customHeight="1" x14ac:dyDescent="0.2">
      <c r="A525" s="219">
        <v>520</v>
      </c>
      <c r="B525" s="23">
        <v>2682</v>
      </c>
      <c r="C525" s="23" t="s">
        <v>14</v>
      </c>
      <c r="D525" s="184" t="s">
        <v>3646</v>
      </c>
      <c r="E525" s="23" t="s">
        <v>2394</v>
      </c>
      <c r="F525" s="23" t="s">
        <v>18</v>
      </c>
      <c r="G525" s="23">
        <v>132</v>
      </c>
      <c r="H525" s="187">
        <v>25.05</v>
      </c>
    </row>
    <row r="526" spans="1:8" ht="30.75" customHeight="1" x14ac:dyDescent="0.2">
      <c r="A526" s="219">
        <v>521</v>
      </c>
      <c r="B526" s="23">
        <v>2686</v>
      </c>
      <c r="C526" s="23" t="s">
        <v>14</v>
      </c>
      <c r="D526" s="184" t="s">
        <v>3647</v>
      </c>
      <c r="E526" s="23" t="s">
        <v>2394</v>
      </c>
      <c r="F526" s="23" t="s">
        <v>18</v>
      </c>
      <c r="G526" s="23">
        <v>165</v>
      </c>
      <c r="H526" s="187">
        <v>31.41</v>
      </c>
    </row>
    <row r="527" spans="1:8" ht="28.5" customHeight="1" x14ac:dyDescent="0.2">
      <c r="A527" s="219">
        <v>522</v>
      </c>
      <c r="B527" s="23">
        <v>2674</v>
      </c>
      <c r="C527" s="23" t="s">
        <v>14</v>
      </c>
      <c r="D527" s="184" t="s">
        <v>3642</v>
      </c>
      <c r="E527" s="23" t="s">
        <v>2394</v>
      </c>
      <c r="F527" s="23" t="s">
        <v>18</v>
      </c>
      <c r="G527" s="23">
        <v>915.3</v>
      </c>
      <c r="H527" s="187">
        <v>4.59</v>
      </c>
    </row>
    <row r="528" spans="1:8" ht="28.5" customHeight="1" x14ac:dyDescent="0.2">
      <c r="A528" s="219">
        <v>523</v>
      </c>
      <c r="B528" s="23">
        <v>2683</v>
      </c>
      <c r="C528" s="23" t="s">
        <v>14</v>
      </c>
      <c r="D528" s="184" t="s">
        <v>3628</v>
      </c>
      <c r="E528" s="23" t="s">
        <v>2394</v>
      </c>
      <c r="F528" s="23" t="s">
        <v>18</v>
      </c>
      <c r="G528" s="23">
        <v>63</v>
      </c>
      <c r="H528" s="187">
        <v>49.5</v>
      </c>
    </row>
    <row r="529" spans="1:8" ht="28.5" customHeight="1" x14ac:dyDescent="0.2">
      <c r="A529" s="219">
        <v>524</v>
      </c>
      <c r="B529" s="23">
        <v>3844</v>
      </c>
      <c r="C529" s="23" t="s">
        <v>20</v>
      </c>
      <c r="D529" s="184" t="s">
        <v>3633</v>
      </c>
      <c r="E529" s="23" t="s">
        <v>2394</v>
      </c>
      <c r="F529" s="23" t="s">
        <v>24</v>
      </c>
      <c r="G529" s="23">
        <v>10.5</v>
      </c>
      <c r="H529" s="187">
        <v>360</v>
      </c>
    </row>
    <row r="530" spans="1:8" ht="28.5" customHeight="1" x14ac:dyDescent="0.2">
      <c r="A530" s="219">
        <v>525</v>
      </c>
      <c r="B530" s="23">
        <v>3976</v>
      </c>
      <c r="C530" s="23" t="s">
        <v>20</v>
      </c>
      <c r="D530" s="184" t="s">
        <v>3635</v>
      </c>
      <c r="E530" s="23" t="s">
        <v>2394</v>
      </c>
      <c r="F530" s="23" t="s">
        <v>24</v>
      </c>
      <c r="G530" s="23">
        <v>10.5</v>
      </c>
      <c r="H530" s="187">
        <v>390</v>
      </c>
    </row>
    <row r="531" spans="1:8" ht="28.5" customHeight="1" x14ac:dyDescent="0.2">
      <c r="A531" s="219">
        <v>526</v>
      </c>
      <c r="B531" s="23">
        <v>3977</v>
      </c>
      <c r="C531" s="23" t="s">
        <v>20</v>
      </c>
      <c r="D531" s="184" t="s">
        <v>3629</v>
      </c>
      <c r="E531" s="23" t="s">
        <v>2394</v>
      </c>
      <c r="F531" s="23" t="s">
        <v>24</v>
      </c>
      <c r="G531" s="23">
        <v>10.5</v>
      </c>
      <c r="H531" s="187">
        <v>550</v>
      </c>
    </row>
    <row r="532" spans="1:8" ht="28.5" customHeight="1" x14ac:dyDescent="0.2">
      <c r="A532" s="219">
        <v>527</v>
      </c>
      <c r="B532" s="23">
        <v>3836</v>
      </c>
      <c r="C532" s="23" t="s">
        <v>20</v>
      </c>
      <c r="D532" s="184" t="s">
        <v>3630</v>
      </c>
      <c r="E532" s="23" t="s">
        <v>2394</v>
      </c>
      <c r="F532" s="23" t="s">
        <v>24</v>
      </c>
      <c r="G532" s="23">
        <v>21</v>
      </c>
      <c r="H532" s="187">
        <v>160</v>
      </c>
    </row>
    <row r="533" spans="1:8" ht="28.5" customHeight="1" x14ac:dyDescent="0.2">
      <c r="A533" s="219">
        <v>528</v>
      </c>
      <c r="B533" s="23">
        <v>3974</v>
      </c>
      <c r="C533" s="23" t="s">
        <v>20</v>
      </c>
      <c r="D533" s="184" t="s">
        <v>3631</v>
      </c>
      <c r="E533" s="23" t="s">
        <v>2394</v>
      </c>
      <c r="F533" s="23" t="s">
        <v>24</v>
      </c>
      <c r="G533" s="23">
        <v>21</v>
      </c>
      <c r="H533" s="187">
        <v>118</v>
      </c>
    </row>
    <row r="534" spans="1:8" ht="28.5" customHeight="1" x14ac:dyDescent="0.2">
      <c r="A534" s="219">
        <v>529</v>
      </c>
      <c r="B534" s="23">
        <v>3973</v>
      </c>
      <c r="C534" s="23" t="s">
        <v>20</v>
      </c>
      <c r="D534" s="184" t="s">
        <v>3632</v>
      </c>
      <c r="E534" s="23" t="s">
        <v>2394</v>
      </c>
      <c r="F534" s="23" t="s">
        <v>24</v>
      </c>
      <c r="G534" s="23">
        <v>21</v>
      </c>
      <c r="H534" s="187">
        <v>105</v>
      </c>
    </row>
    <row r="535" spans="1:8" ht="28.5" customHeight="1" x14ac:dyDescent="0.2">
      <c r="A535" s="219">
        <v>530</v>
      </c>
      <c r="B535" s="23">
        <v>3975</v>
      </c>
      <c r="C535" s="23" t="s">
        <v>20</v>
      </c>
      <c r="D535" s="184" t="s">
        <v>3634</v>
      </c>
      <c r="E535" s="23" t="s">
        <v>2394</v>
      </c>
      <c r="F535" s="23" t="s">
        <v>24</v>
      </c>
      <c r="G535" s="23">
        <v>10.5</v>
      </c>
      <c r="H535" s="187">
        <v>208</v>
      </c>
    </row>
    <row r="536" spans="1:8" ht="28.5" customHeight="1" x14ac:dyDescent="0.2">
      <c r="A536" s="219">
        <v>531</v>
      </c>
      <c r="B536" s="23">
        <v>3972</v>
      </c>
      <c r="C536" s="23" t="s">
        <v>20</v>
      </c>
      <c r="D536" s="184" t="s">
        <v>3636</v>
      </c>
      <c r="E536" s="23" t="s">
        <v>2394</v>
      </c>
      <c r="F536" s="23" t="s">
        <v>24</v>
      </c>
      <c r="G536" s="23">
        <v>21</v>
      </c>
      <c r="H536" s="187">
        <v>79.900000000000006</v>
      </c>
    </row>
    <row r="537" spans="1:8" ht="28.5" customHeight="1" x14ac:dyDescent="0.2">
      <c r="A537" s="219">
        <v>532</v>
      </c>
      <c r="B537" s="20">
        <v>9330</v>
      </c>
      <c r="C537" s="20" t="s">
        <v>20</v>
      </c>
      <c r="D537" s="21" t="s">
        <v>3638</v>
      </c>
      <c r="E537" s="20" t="s">
        <v>2394</v>
      </c>
      <c r="F537" s="20" t="s">
        <v>28</v>
      </c>
      <c r="G537" s="20">
        <v>108</v>
      </c>
      <c r="H537" s="188">
        <v>91.51</v>
      </c>
    </row>
    <row r="538" spans="1:8" ht="41.25" customHeight="1" x14ac:dyDescent="0.2">
      <c r="A538" s="219">
        <v>533</v>
      </c>
      <c r="B538" s="20">
        <v>9331</v>
      </c>
      <c r="C538" s="20" t="s">
        <v>20</v>
      </c>
      <c r="D538" s="21" t="s">
        <v>3641</v>
      </c>
      <c r="E538" s="20" t="s">
        <v>2394</v>
      </c>
      <c r="F538" s="20" t="s">
        <v>28</v>
      </c>
      <c r="G538" s="20">
        <v>144</v>
      </c>
      <c r="H538" s="188">
        <v>130</v>
      </c>
    </row>
    <row r="539" spans="1:8" ht="44.25" customHeight="1" x14ac:dyDescent="0.2">
      <c r="A539" s="219">
        <v>534</v>
      </c>
      <c r="B539" s="23">
        <v>868</v>
      </c>
      <c r="C539" s="23" t="s">
        <v>20</v>
      </c>
      <c r="D539" s="184" t="s">
        <v>3637</v>
      </c>
      <c r="E539" s="23" t="s">
        <v>2394</v>
      </c>
      <c r="F539" s="23" t="s">
        <v>28</v>
      </c>
      <c r="G539" s="23">
        <v>157.5</v>
      </c>
      <c r="H539" s="187">
        <v>6.83</v>
      </c>
    </row>
    <row r="540" spans="1:8" ht="45" customHeight="1" x14ac:dyDescent="0.2">
      <c r="A540" s="219">
        <v>535</v>
      </c>
      <c r="B540" s="20">
        <v>12378</v>
      </c>
      <c r="C540" s="20" t="s">
        <v>20</v>
      </c>
      <c r="D540" s="21" t="s">
        <v>3640</v>
      </c>
      <c r="E540" s="20" t="s">
        <v>2394</v>
      </c>
      <c r="F540" s="20" t="s">
        <v>28</v>
      </c>
      <c r="G540" s="20">
        <v>180</v>
      </c>
      <c r="H540" s="188">
        <v>165.17</v>
      </c>
    </row>
    <row r="541" spans="1:8" ht="39.75" customHeight="1" x14ac:dyDescent="0.2">
      <c r="A541" s="219">
        <v>536</v>
      </c>
      <c r="B541" s="20">
        <v>36408</v>
      </c>
      <c r="C541" s="20" t="s">
        <v>16</v>
      </c>
      <c r="D541" s="21" t="s">
        <v>3639</v>
      </c>
      <c r="E541" s="20" t="s">
        <v>2394</v>
      </c>
      <c r="F541" s="20" t="s">
        <v>18</v>
      </c>
      <c r="G541" s="20">
        <v>180</v>
      </c>
      <c r="H541" s="188">
        <v>43.33</v>
      </c>
    </row>
    <row r="542" spans="1:8" ht="33" customHeight="1" x14ac:dyDescent="0.2">
      <c r="A542" s="219">
        <v>537</v>
      </c>
      <c r="B542" s="20">
        <v>42047</v>
      </c>
      <c r="C542" s="20" t="s">
        <v>3625</v>
      </c>
      <c r="D542" s="21" t="s">
        <v>3626</v>
      </c>
      <c r="E542" s="20" t="s">
        <v>2394</v>
      </c>
      <c r="F542" s="20" t="s">
        <v>18</v>
      </c>
      <c r="G542" s="20">
        <v>63</v>
      </c>
      <c r="H542" s="188">
        <v>595</v>
      </c>
    </row>
    <row r="543" spans="1:8" ht="33" customHeight="1" x14ac:dyDescent="0.2">
      <c r="A543" s="219">
        <v>538</v>
      </c>
      <c r="B543" s="23">
        <v>2689</v>
      </c>
      <c r="C543" s="23" t="s">
        <v>14</v>
      </c>
      <c r="D543" s="184" t="s">
        <v>144</v>
      </c>
      <c r="E543" s="23" t="s">
        <v>2394</v>
      </c>
      <c r="F543" s="23" t="s">
        <v>18</v>
      </c>
      <c r="G543" s="23">
        <v>203.4</v>
      </c>
      <c r="H543" s="187">
        <v>2.23</v>
      </c>
    </row>
    <row r="544" spans="1:8" ht="47.25" customHeight="1" x14ac:dyDescent="0.2">
      <c r="A544" s="219">
        <v>539</v>
      </c>
      <c r="B544" s="23">
        <v>2688</v>
      </c>
      <c r="C544" s="23" t="s">
        <v>14</v>
      </c>
      <c r="D544" s="184" t="s">
        <v>145</v>
      </c>
      <c r="E544" s="23" t="s">
        <v>2394</v>
      </c>
      <c r="F544" s="23" t="s">
        <v>18</v>
      </c>
      <c r="G544" s="23">
        <v>610.20000000000005</v>
      </c>
      <c r="H544" s="187">
        <v>2.41</v>
      </c>
    </row>
    <row r="545" spans="1:8" ht="33" customHeight="1" x14ac:dyDescent="0.2">
      <c r="A545" s="219">
        <v>540</v>
      </c>
      <c r="B545" s="23">
        <v>2690</v>
      </c>
      <c r="C545" s="23" t="s">
        <v>14</v>
      </c>
      <c r="D545" s="184" t="s">
        <v>146</v>
      </c>
      <c r="E545" s="23" t="s">
        <v>2394</v>
      </c>
      <c r="F545" s="23" t="s">
        <v>18</v>
      </c>
      <c r="G545" s="23">
        <v>610.20000000000005</v>
      </c>
      <c r="H545" s="187">
        <v>4.13</v>
      </c>
    </row>
    <row r="546" spans="1:8" ht="33" customHeight="1" x14ac:dyDescent="0.2">
      <c r="A546" s="219">
        <v>541</v>
      </c>
      <c r="B546" s="23">
        <v>39246</v>
      </c>
      <c r="C546" s="23" t="s">
        <v>14</v>
      </c>
      <c r="D546" s="184" t="s">
        <v>147</v>
      </c>
      <c r="E546" s="23" t="s">
        <v>2394</v>
      </c>
      <c r="F546" s="23" t="s">
        <v>18</v>
      </c>
      <c r="G546" s="23">
        <v>110</v>
      </c>
      <c r="H546" s="187">
        <v>5.57</v>
      </c>
    </row>
    <row r="547" spans="1:8" ht="33" customHeight="1" x14ac:dyDescent="0.2">
      <c r="A547" s="219">
        <v>542</v>
      </c>
      <c r="B547" s="23">
        <v>39247</v>
      </c>
      <c r="C547" s="23" t="s">
        <v>14</v>
      </c>
      <c r="D547" s="184" t="s">
        <v>148</v>
      </c>
      <c r="E547" s="23" t="s">
        <v>2394</v>
      </c>
      <c r="F547" s="23" t="s">
        <v>18</v>
      </c>
      <c r="G547" s="23">
        <v>101.7</v>
      </c>
      <c r="H547" s="187">
        <v>4.8600000000000003</v>
      </c>
    </row>
    <row r="548" spans="1:8" ht="33" customHeight="1" x14ac:dyDescent="0.2">
      <c r="A548" s="219">
        <v>543</v>
      </c>
      <c r="B548" s="23">
        <v>2446</v>
      </c>
      <c r="C548" s="23" t="s">
        <v>14</v>
      </c>
      <c r="D548" s="184" t="s">
        <v>149</v>
      </c>
      <c r="E548" s="23" t="s">
        <v>2394</v>
      </c>
      <c r="F548" s="23" t="s">
        <v>18</v>
      </c>
      <c r="G548" s="23">
        <v>110</v>
      </c>
      <c r="H548" s="187">
        <v>8</v>
      </c>
    </row>
    <row r="549" spans="1:8" ht="33" customHeight="1" x14ac:dyDescent="0.2">
      <c r="A549" s="219">
        <v>544</v>
      </c>
      <c r="B549" s="23">
        <v>2442</v>
      </c>
      <c r="C549" s="23" t="s">
        <v>14</v>
      </c>
      <c r="D549" s="184" t="s">
        <v>150</v>
      </c>
      <c r="E549" s="23" t="s">
        <v>2394</v>
      </c>
      <c r="F549" s="23" t="s">
        <v>18</v>
      </c>
      <c r="G549" s="23">
        <v>110</v>
      </c>
      <c r="H549" s="187">
        <v>11.21</v>
      </c>
    </row>
    <row r="550" spans="1:8" ht="33" customHeight="1" x14ac:dyDescent="0.2">
      <c r="A550" s="219">
        <v>545</v>
      </c>
      <c r="B550" s="20" t="s">
        <v>5121</v>
      </c>
      <c r="C550" s="20" t="s">
        <v>13</v>
      </c>
      <c r="D550" s="21" t="s">
        <v>3648</v>
      </c>
      <c r="E550" s="20" t="s">
        <v>2394</v>
      </c>
      <c r="F550" s="20" t="s">
        <v>5</v>
      </c>
      <c r="G550" s="20">
        <v>12</v>
      </c>
      <c r="H550" s="188">
        <v>1509</v>
      </c>
    </row>
    <row r="551" spans="1:8" ht="33" customHeight="1" x14ac:dyDescent="0.2">
      <c r="A551" s="219">
        <v>546</v>
      </c>
      <c r="B551" s="23">
        <v>12624</v>
      </c>
      <c r="C551" s="23" t="s">
        <v>14</v>
      </c>
      <c r="D551" s="184" t="s">
        <v>2724</v>
      </c>
      <c r="E551" s="23" t="s">
        <v>2394</v>
      </c>
      <c r="F551" s="23" t="s">
        <v>15</v>
      </c>
      <c r="G551" s="23">
        <v>33</v>
      </c>
      <c r="H551" s="187">
        <v>27.97</v>
      </c>
    </row>
    <row r="552" spans="1:8" ht="46.5" customHeight="1" x14ac:dyDescent="0.2">
      <c r="A552" s="219">
        <v>547</v>
      </c>
      <c r="B552" s="20" t="s">
        <v>2642</v>
      </c>
      <c r="C552" s="20" t="s">
        <v>13</v>
      </c>
      <c r="D552" s="21" t="s">
        <v>2643</v>
      </c>
      <c r="E552" s="20" t="s">
        <v>2402</v>
      </c>
      <c r="F552" s="20" t="s">
        <v>5</v>
      </c>
      <c r="G552" s="20">
        <v>50</v>
      </c>
      <c r="H552" s="188">
        <v>250</v>
      </c>
    </row>
    <row r="553" spans="1:8" ht="33" customHeight="1" x14ac:dyDescent="0.2">
      <c r="A553" s="219">
        <v>548</v>
      </c>
      <c r="B553" s="23">
        <v>10452</v>
      </c>
      <c r="C553" s="23" t="s">
        <v>20</v>
      </c>
      <c r="D553" s="184" t="s">
        <v>2917</v>
      </c>
      <c r="E553" s="23" t="s">
        <v>2394</v>
      </c>
      <c r="F553" s="23" t="s">
        <v>27</v>
      </c>
      <c r="G553" s="23">
        <v>600</v>
      </c>
      <c r="H553" s="187">
        <v>10.87</v>
      </c>
    </row>
    <row r="554" spans="1:8" ht="33" customHeight="1" x14ac:dyDescent="0.2">
      <c r="A554" s="219">
        <v>549</v>
      </c>
      <c r="B554" s="23">
        <v>2705</v>
      </c>
      <c r="C554" s="23" t="s">
        <v>14</v>
      </c>
      <c r="D554" s="184" t="s">
        <v>4062</v>
      </c>
      <c r="E554" s="23" t="s">
        <v>2394</v>
      </c>
      <c r="F554" s="23" t="s">
        <v>4063</v>
      </c>
      <c r="G554" s="186">
        <v>1873.7161243999999</v>
      </c>
      <c r="H554" s="187">
        <v>0.83</v>
      </c>
    </row>
    <row r="555" spans="1:8" ht="33" customHeight="1" x14ac:dyDescent="0.2">
      <c r="A555" s="219">
        <v>550</v>
      </c>
      <c r="B555" s="23">
        <v>6141</v>
      </c>
      <c r="C555" s="23" t="s">
        <v>14</v>
      </c>
      <c r="D555" s="184" t="s">
        <v>3355</v>
      </c>
      <c r="E555" s="23" t="s">
        <v>2394</v>
      </c>
      <c r="F555" s="23" t="s">
        <v>15</v>
      </c>
      <c r="G555" s="23">
        <v>20</v>
      </c>
      <c r="H555" s="187">
        <v>5.29</v>
      </c>
    </row>
    <row r="556" spans="1:8" ht="33" customHeight="1" x14ac:dyDescent="0.2">
      <c r="A556" s="219">
        <v>551</v>
      </c>
      <c r="B556" s="20">
        <v>8787</v>
      </c>
      <c r="C556" s="20" t="s">
        <v>16</v>
      </c>
      <c r="D556" s="21" t="s">
        <v>3491</v>
      </c>
      <c r="E556" s="20" t="s">
        <v>2394</v>
      </c>
      <c r="F556" s="20" t="s">
        <v>71</v>
      </c>
      <c r="G556" s="20">
        <v>204</v>
      </c>
      <c r="H556" s="188">
        <v>74</v>
      </c>
    </row>
    <row r="557" spans="1:8" ht="33" customHeight="1" x14ac:dyDescent="0.2">
      <c r="A557" s="219">
        <v>552</v>
      </c>
      <c r="B557" s="23" t="s">
        <v>5123</v>
      </c>
      <c r="C557" s="23" t="s">
        <v>13</v>
      </c>
      <c r="D557" s="184" t="s">
        <v>3998</v>
      </c>
      <c r="E557" s="23" t="s">
        <v>2460</v>
      </c>
      <c r="F557" s="23" t="s">
        <v>5</v>
      </c>
      <c r="G557" s="23" t="s">
        <v>5015</v>
      </c>
      <c r="H557" s="187">
        <v>9.9</v>
      </c>
    </row>
    <row r="558" spans="1:8" ht="33" customHeight="1" x14ac:dyDescent="0.2">
      <c r="A558" s="219">
        <v>553</v>
      </c>
      <c r="B558" s="23" t="s">
        <v>3997</v>
      </c>
      <c r="C558" s="23" t="s">
        <v>13</v>
      </c>
      <c r="D558" s="184" t="s">
        <v>3998</v>
      </c>
      <c r="E558" s="23" t="s">
        <v>2460</v>
      </c>
      <c r="F558" s="23" t="s">
        <v>5</v>
      </c>
      <c r="G558" s="23">
        <v>4</v>
      </c>
      <c r="H558" s="187">
        <v>9.9</v>
      </c>
    </row>
    <row r="559" spans="1:8" ht="33" customHeight="1" x14ac:dyDescent="0.2">
      <c r="A559" s="219">
        <v>554</v>
      </c>
      <c r="B559" s="23" t="s">
        <v>5124</v>
      </c>
      <c r="C559" s="23" t="s">
        <v>13</v>
      </c>
      <c r="D559" s="184" t="s">
        <v>4000</v>
      </c>
      <c r="E559" s="23" t="s">
        <v>2460</v>
      </c>
      <c r="F559" s="23" t="s">
        <v>5</v>
      </c>
      <c r="G559" s="23" t="s">
        <v>5043</v>
      </c>
      <c r="H559" s="187">
        <v>18.899999999999999</v>
      </c>
    </row>
    <row r="560" spans="1:8" ht="26.25" customHeight="1" x14ac:dyDescent="0.2">
      <c r="A560" s="219">
        <v>555</v>
      </c>
      <c r="B560" s="23" t="s">
        <v>3999</v>
      </c>
      <c r="C560" s="23" t="s">
        <v>13</v>
      </c>
      <c r="D560" s="184" t="s">
        <v>4000</v>
      </c>
      <c r="E560" s="23" t="s">
        <v>2460</v>
      </c>
      <c r="F560" s="23" t="s">
        <v>5</v>
      </c>
      <c r="G560" s="23">
        <v>8</v>
      </c>
      <c r="H560" s="187">
        <v>18.899999999999999</v>
      </c>
    </row>
    <row r="561" spans="1:8" ht="26.25" customHeight="1" x14ac:dyDescent="0.2">
      <c r="A561" s="219">
        <v>556</v>
      </c>
      <c r="B561" s="23">
        <v>30445</v>
      </c>
      <c r="C561" s="23" t="s">
        <v>16</v>
      </c>
      <c r="D561" s="184" t="s">
        <v>5044</v>
      </c>
      <c r="E561" s="23" t="s">
        <v>2394</v>
      </c>
      <c r="F561" s="23" t="s">
        <v>297</v>
      </c>
      <c r="G561" s="23" t="s">
        <v>5045</v>
      </c>
      <c r="H561" s="187">
        <v>288</v>
      </c>
    </row>
    <row r="562" spans="1:8" ht="26.25" customHeight="1" x14ac:dyDescent="0.2">
      <c r="A562" s="219">
        <v>557</v>
      </c>
      <c r="B562" s="20">
        <v>40635</v>
      </c>
      <c r="C562" s="20" t="s">
        <v>14</v>
      </c>
      <c r="D562" s="21" t="s">
        <v>4129</v>
      </c>
      <c r="E562" s="20" t="s">
        <v>2494</v>
      </c>
      <c r="F562" s="20" t="s">
        <v>15</v>
      </c>
      <c r="G562" s="20">
        <v>5.3440000000000001E-2</v>
      </c>
      <c r="H562" s="188">
        <v>960573.9</v>
      </c>
    </row>
    <row r="563" spans="1:8" ht="26.25" customHeight="1" x14ac:dyDescent="0.2">
      <c r="A563" s="219">
        <v>558</v>
      </c>
      <c r="B563" s="20">
        <v>10685</v>
      </c>
      <c r="C563" s="20" t="s">
        <v>14</v>
      </c>
      <c r="D563" s="21" t="s">
        <v>4134</v>
      </c>
      <c r="E563" s="20" t="s">
        <v>2494</v>
      </c>
      <c r="F563" s="20" t="s">
        <v>15</v>
      </c>
      <c r="G563" s="20">
        <v>3.06278E-2</v>
      </c>
      <c r="H563" s="188">
        <v>819231.84</v>
      </c>
    </row>
    <row r="564" spans="1:8" ht="45.75" customHeight="1" x14ac:dyDescent="0.2">
      <c r="A564" s="219">
        <v>559</v>
      </c>
      <c r="B564" s="20">
        <v>44538</v>
      </c>
      <c r="C564" s="20" t="s">
        <v>14</v>
      </c>
      <c r="D564" s="21" t="s">
        <v>2941</v>
      </c>
      <c r="E564" s="20" t="s">
        <v>2394</v>
      </c>
      <c r="F564" s="20" t="s">
        <v>15</v>
      </c>
      <c r="G564" s="20">
        <v>420</v>
      </c>
      <c r="H564" s="188">
        <v>50.53</v>
      </c>
    </row>
    <row r="565" spans="1:8" ht="33" customHeight="1" x14ac:dyDescent="0.2">
      <c r="A565" s="219">
        <v>560</v>
      </c>
      <c r="B565" s="20">
        <v>12</v>
      </c>
      <c r="C565" s="20" t="s">
        <v>14</v>
      </c>
      <c r="D565" s="21" t="s">
        <v>2942</v>
      </c>
      <c r="E565" s="20" t="s">
        <v>2394</v>
      </c>
      <c r="F565" s="20" t="s">
        <v>15</v>
      </c>
      <c r="G565" s="20">
        <v>850</v>
      </c>
      <c r="H565" s="188">
        <v>13.5</v>
      </c>
    </row>
    <row r="566" spans="1:8" ht="33" customHeight="1" x14ac:dyDescent="0.2">
      <c r="A566" s="219">
        <v>561</v>
      </c>
      <c r="B566" s="23">
        <v>39017</v>
      </c>
      <c r="C566" s="23" t="s">
        <v>14</v>
      </c>
      <c r="D566" s="184" t="s">
        <v>2765</v>
      </c>
      <c r="E566" s="23" t="s">
        <v>2394</v>
      </c>
      <c r="F566" s="23" t="s">
        <v>15</v>
      </c>
      <c r="G566" s="186">
        <v>11821.695593799999</v>
      </c>
      <c r="H566" s="187">
        <v>0.22</v>
      </c>
    </row>
    <row r="567" spans="1:8" ht="30.75" customHeight="1" x14ac:dyDescent="0.2">
      <c r="A567" s="219">
        <v>562</v>
      </c>
      <c r="B567" s="23">
        <v>39315</v>
      </c>
      <c r="C567" s="23" t="s">
        <v>14</v>
      </c>
      <c r="D567" s="184" t="s">
        <v>2771</v>
      </c>
      <c r="E567" s="23" t="s">
        <v>2394</v>
      </c>
      <c r="F567" s="23" t="s">
        <v>15</v>
      </c>
      <c r="G567" s="186">
        <v>2867.9223999999999</v>
      </c>
      <c r="H567" s="187">
        <v>0.35</v>
      </c>
    </row>
    <row r="568" spans="1:8" ht="30.75" customHeight="1" x14ac:dyDescent="0.2">
      <c r="A568" s="219">
        <v>563</v>
      </c>
      <c r="B568" s="23">
        <v>38094</v>
      </c>
      <c r="C568" s="23" t="s">
        <v>14</v>
      </c>
      <c r="D568" s="184" t="s">
        <v>4288</v>
      </c>
      <c r="E568" s="23" t="s">
        <v>2394</v>
      </c>
      <c r="F568" s="23" t="s">
        <v>15</v>
      </c>
      <c r="G568" s="23">
        <v>690</v>
      </c>
      <c r="H568" s="187">
        <v>3.01</v>
      </c>
    </row>
    <row r="569" spans="1:8" ht="30.75" customHeight="1" x14ac:dyDescent="0.2">
      <c r="A569" s="219">
        <v>564</v>
      </c>
      <c r="B569" s="23">
        <v>38098</v>
      </c>
      <c r="C569" s="23" t="s">
        <v>14</v>
      </c>
      <c r="D569" s="184" t="s">
        <v>4290</v>
      </c>
      <c r="E569" s="23" t="s">
        <v>2394</v>
      </c>
      <c r="F569" s="23" t="s">
        <v>15</v>
      </c>
      <c r="G569" s="23">
        <v>5</v>
      </c>
      <c r="H569" s="187">
        <v>6.11</v>
      </c>
    </row>
    <row r="570" spans="1:8" ht="30.75" customHeight="1" x14ac:dyDescent="0.2">
      <c r="A570" s="219">
        <v>565</v>
      </c>
      <c r="B570" s="20">
        <v>11186</v>
      </c>
      <c r="C570" s="20" t="s">
        <v>14</v>
      </c>
      <c r="D570" s="21" t="s">
        <v>3004</v>
      </c>
      <c r="E570" s="20" t="s">
        <v>2394</v>
      </c>
      <c r="F570" s="20" t="s">
        <v>32</v>
      </c>
      <c r="G570" s="20">
        <v>100</v>
      </c>
      <c r="H570" s="188">
        <v>448.6</v>
      </c>
    </row>
    <row r="571" spans="1:8" ht="51.75" customHeight="1" x14ac:dyDescent="0.2">
      <c r="A571" s="219">
        <v>566</v>
      </c>
      <c r="B571" s="23">
        <v>5530</v>
      </c>
      <c r="C571" s="23" t="s">
        <v>2784</v>
      </c>
      <c r="D571" s="184" t="s">
        <v>2842</v>
      </c>
      <c r="E571" s="23" t="s">
        <v>2467</v>
      </c>
      <c r="F571" s="23" t="s">
        <v>15</v>
      </c>
      <c r="G571" s="23">
        <v>50</v>
      </c>
      <c r="H571" s="187">
        <v>30.86</v>
      </c>
    </row>
    <row r="572" spans="1:8" ht="51.75" customHeight="1" x14ac:dyDescent="0.2">
      <c r="A572" s="219">
        <v>567</v>
      </c>
      <c r="B572" s="23">
        <v>38124</v>
      </c>
      <c r="C572" s="23" t="s">
        <v>14</v>
      </c>
      <c r="D572" s="184" t="s">
        <v>2824</v>
      </c>
      <c r="E572" s="23" t="s">
        <v>2394</v>
      </c>
      <c r="F572" s="23" t="s">
        <v>15</v>
      </c>
      <c r="G572" s="23">
        <v>12</v>
      </c>
      <c r="H572" s="187">
        <v>31.45</v>
      </c>
    </row>
    <row r="573" spans="1:8" ht="51.75" customHeight="1" x14ac:dyDescent="0.2">
      <c r="A573" s="219">
        <v>568</v>
      </c>
      <c r="B573" s="23">
        <v>13</v>
      </c>
      <c r="C573" s="23" t="s">
        <v>14</v>
      </c>
      <c r="D573" s="184" t="s">
        <v>83</v>
      </c>
      <c r="E573" s="23" t="s">
        <v>2394</v>
      </c>
      <c r="F573" s="23" t="s">
        <v>17</v>
      </c>
      <c r="G573" s="23">
        <v>50</v>
      </c>
      <c r="H573" s="187">
        <v>20.78</v>
      </c>
    </row>
    <row r="574" spans="1:8" ht="33" customHeight="1" x14ac:dyDescent="0.2">
      <c r="A574" s="219">
        <v>569</v>
      </c>
      <c r="B574" s="23">
        <v>10971</v>
      </c>
      <c r="C574" s="23" t="s">
        <v>20</v>
      </c>
      <c r="D574" s="184" t="s">
        <v>2401</v>
      </c>
      <c r="E574" s="23" t="s">
        <v>2402</v>
      </c>
      <c r="F574" s="23" t="s">
        <v>24</v>
      </c>
      <c r="G574" s="23">
        <v>1</v>
      </c>
      <c r="H574" s="187">
        <v>5745.93</v>
      </c>
    </row>
    <row r="575" spans="1:8" ht="33" customHeight="1" x14ac:dyDescent="0.2">
      <c r="A575" s="219">
        <v>570</v>
      </c>
      <c r="B575" s="23" t="s">
        <v>5122</v>
      </c>
      <c r="C575" s="23" t="s">
        <v>13</v>
      </c>
      <c r="D575" s="184" t="s">
        <v>151</v>
      </c>
      <c r="E575" s="23" t="s">
        <v>2394</v>
      </c>
      <c r="F575" s="23" t="s">
        <v>5</v>
      </c>
      <c r="G575" s="186">
        <v>7500</v>
      </c>
      <c r="H575" s="187">
        <v>0.31</v>
      </c>
    </row>
    <row r="576" spans="1:8" ht="46.5" customHeight="1" x14ac:dyDescent="0.2">
      <c r="A576" s="219">
        <v>571</v>
      </c>
      <c r="B576" s="23">
        <v>10886</v>
      </c>
      <c r="C576" s="23" t="s">
        <v>14</v>
      </c>
      <c r="D576" s="184" t="s">
        <v>2482</v>
      </c>
      <c r="E576" s="23" t="s">
        <v>2394</v>
      </c>
      <c r="F576" s="23" t="s">
        <v>15</v>
      </c>
      <c r="G576" s="23">
        <v>8.5000000000000006E-2</v>
      </c>
      <c r="H576" s="187">
        <v>201.25</v>
      </c>
    </row>
    <row r="577" spans="1:8" ht="60" customHeight="1" x14ac:dyDescent="0.2">
      <c r="A577" s="219">
        <v>572</v>
      </c>
      <c r="B577" s="23">
        <v>10889</v>
      </c>
      <c r="C577" s="23" t="s">
        <v>14</v>
      </c>
      <c r="D577" s="184" t="s">
        <v>2481</v>
      </c>
      <c r="E577" s="23" t="s">
        <v>2394</v>
      </c>
      <c r="F577" s="23" t="s">
        <v>15</v>
      </c>
      <c r="G577" s="23">
        <v>8.5000000000000006E-2</v>
      </c>
      <c r="H577" s="187">
        <v>690</v>
      </c>
    </row>
    <row r="578" spans="1:8" ht="45.75" customHeight="1" x14ac:dyDescent="0.2">
      <c r="A578" s="219">
        <v>573</v>
      </c>
      <c r="B578" s="23">
        <v>10891</v>
      </c>
      <c r="C578" s="23" t="s">
        <v>14</v>
      </c>
      <c r="D578" s="184" t="s">
        <v>2483</v>
      </c>
      <c r="E578" s="23" t="s">
        <v>2394</v>
      </c>
      <c r="F578" s="23" t="s">
        <v>15</v>
      </c>
      <c r="G578" s="23">
        <v>8.5000000000000006E-2</v>
      </c>
      <c r="H578" s="262">
        <v>194.61</v>
      </c>
    </row>
    <row r="579" spans="1:8" ht="35.25" customHeight="1" x14ac:dyDescent="0.2">
      <c r="A579" s="219">
        <v>574</v>
      </c>
      <c r="B579" s="20">
        <v>3379</v>
      </c>
      <c r="C579" s="20" t="s">
        <v>20</v>
      </c>
      <c r="D579" s="21" t="s">
        <v>2874</v>
      </c>
      <c r="E579" s="20" t="s">
        <v>2394</v>
      </c>
      <c r="F579" s="20" t="s">
        <v>24</v>
      </c>
      <c r="G579" s="20">
        <v>100</v>
      </c>
      <c r="H579" s="188">
        <v>93.89</v>
      </c>
    </row>
    <row r="580" spans="1:8" ht="35.25" customHeight="1" x14ac:dyDescent="0.2">
      <c r="A580" s="219">
        <v>575</v>
      </c>
      <c r="B580" s="20">
        <v>5524</v>
      </c>
      <c r="C580" s="20" t="s">
        <v>2784</v>
      </c>
      <c r="D580" s="21" t="s">
        <v>2840</v>
      </c>
      <c r="E580" s="23" t="s">
        <v>4990</v>
      </c>
      <c r="F580" s="20" t="s">
        <v>15</v>
      </c>
      <c r="G580" s="20">
        <v>100</v>
      </c>
      <c r="H580" s="188">
        <v>35.29</v>
      </c>
    </row>
    <row r="581" spans="1:8" ht="35.25" customHeight="1" x14ac:dyDescent="0.2">
      <c r="A581" s="219">
        <v>576</v>
      </c>
      <c r="B581" s="20">
        <v>3081</v>
      </c>
      <c r="C581" s="20" t="s">
        <v>14</v>
      </c>
      <c r="D581" s="21" t="s">
        <v>2833</v>
      </c>
      <c r="E581" s="20" t="s">
        <v>2394</v>
      </c>
      <c r="F581" s="20" t="s">
        <v>23</v>
      </c>
      <c r="G581" s="20">
        <v>135</v>
      </c>
      <c r="H581" s="188">
        <v>150.26</v>
      </c>
    </row>
    <row r="582" spans="1:8" ht="35.25" customHeight="1" x14ac:dyDescent="0.2">
      <c r="A582" s="219">
        <v>577</v>
      </c>
      <c r="B582" s="20">
        <v>3099</v>
      </c>
      <c r="C582" s="20" t="s">
        <v>14</v>
      </c>
      <c r="D582" s="21" t="s">
        <v>2834</v>
      </c>
      <c r="E582" s="20" t="s">
        <v>2394</v>
      </c>
      <c r="F582" s="20" t="s">
        <v>23</v>
      </c>
      <c r="G582" s="20">
        <v>125</v>
      </c>
      <c r="H582" s="188">
        <v>136.16</v>
      </c>
    </row>
    <row r="583" spans="1:8" ht="35.25" customHeight="1" x14ac:dyDescent="0.2">
      <c r="A583" s="219">
        <v>578</v>
      </c>
      <c r="B583" s="20">
        <v>3093</v>
      </c>
      <c r="C583" s="20" t="s">
        <v>14</v>
      </c>
      <c r="D583" s="21" t="s">
        <v>2835</v>
      </c>
      <c r="E583" s="20" t="s">
        <v>2394</v>
      </c>
      <c r="F583" s="20" t="s">
        <v>23</v>
      </c>
      <c r="G583" s="20">
        <v>125</v>
      </c>
      <c r="H583" s="188">
        <v>136.16</v>
      </c>
    </row>
    <row r="584" spans="1:8" ht="35.25" customHeight="1" x14ac:dyDescent="0.2">
      <c r="A584" s="219">
        <v>579</v>
      </c>
      <c r="B584" s="20">
        <v>87547</v>
      </c>
      <c r="C584" s="20" t="s">
        <v>16</v>
      </c>
      <c r="D584" s="21" t="s">
        <v>3801</v>
      </c>
      <c r="E584" s="20" t="s">
        <v>2394</v>
      </c>
      <c r="F584" s="20" t="s">
        <v>15</v>
      </c>
      <c r="G584" s="20" t="s">
        <v>5046</v>
      </c>
      <c r="H584" s="188">
        <v>128.46</v>
      </c>
    </row>
    <row r="585" spans="1:8" ht="35.25" customHeight="1" x14ac:dyDescent="0.2">
      <c r="A585" s="219">
        <v>580</v>
      </c>
      <c r="B585" s="20">
        <v>8562</v>
      </c>
      <c r="C585" s="20" t="s">
        <v>16</v>
      </c>
      <c r="D585" s="21" t="s">
        <v>2928</v>
      </c>
      <c r="E585" s="20" t="s">
        <v>2394</v>
      </c>
      <c r="F585" s="20" t="s">
        <v>15</v>
      </c>
      <c r="G585" s="20" t="s">
        <v>4997</v>
      </c>
      <c r="H585" s="188">
        <v>608</v>
      </c>
    </row>
    <row r="586" spans="1:8" ht="35.25" customHeight="1" x14ac:dyDescent="0.2">
      <c r="A586" s="219">
        <v>581</v>
      </c>
      <c r="B586" s="23">
        <v>8562</v>
      </c>
      <c r="C586" s="23" t="s">
        <v>16</v>
      </c>
      <c r="D586" s="184" t="s">
        <v>2928</v>
      </c>
      <c r="E586" s="23" t="s">
        <v>2394</v>
      </c>
      <c r="F586" s="23" t="s">
        <v>15</v>
      </c>
      <c r="G586" s="23" t="s">
        <v>4997</v>
      </c>
      <c r="H586" s="187">
        <v>608</v>
      </c>
    </row>
    <row r="587" spans="1:8" ht="35.25" customHeight="1" x14ac:dyDescent="0.2">
      <c r="A587" s="219">
        <v>582</v>
      </c>
      <c r="B587" s="23">
        <v>91</v>
      </c>
      <c r="C587" s="23" t="s">
        <v>2784</v>
      </c>
      <c r="D587" s="184" t="s">
        <v>4316</v>
      </c>
      <c r="E587" s="23" t="s">
        <v>4990</v>
      </c>
      <c r="F587" s="23" t="s">
        <v>17</v>
      </c>
      <c r="G587" s="23">
        <v>59.436799999999998</v>
      </c>
      <c r="H587" s="187">
        <v>128.46</v>
      </c>
    </row>
    <row r="588" spans="1:8" ht="35.25" customHeight="1" x14ac:dyDescent="0.2">
      <c r="A588" s="219">
        <v>583</v>
      </c>
      <c r="B588" s="23" t="s">
        <v>5206</v>
      </c>
      <c r="C588" s="23" t="s">
        <v>13</v>
      </c>
      <c r="D588" s="184" t="s">
        <v>5207</v>
      </c>
      <c r="E588" s="20" t="s">
        <v>2394</v>
      </c>
      <c r="F588" s="20" t="s">
        <v>5</v>
      </c>
      <c r="G588" s="20">
        <v>12</v>
      </c>
      <c r="H588" s="188">
        <v>500</v>
      </c>
    </row>
    <row r="589" spans="1:8" ht="33" customHeight="1" x14ac:dyDescent="0.2">
      <c r="A589" s="219">
        <v>584</v>
      </c>
      <c r="B589" s="30" t="s">
        <v>5047</v>
      </c>
      <c r="C589" s="30" t="s">
        <v>13</v>
      </c>
      <c r="D589" s="228" t="s">
        <v>5048</v>
      </c>
      <c r="E589" s="227" t="s">
        <v>4990</v>
      </c>
      <c r="F589" s="30" t="s">
        <v>5</v>
      </c>
      <c r="G589" s="30" t="s">
        <v>4989</v>
      </c>
      <c r="H589" s="264">
        <v>500</v>
      </c>
    </row>
    <row r="590" spans="1:8" ht="33" customHeight="1" x14ac:dyDescent="0.2">
      <c r="A590" s="219">
        <v>585</v>
      </c>
      <c r="B590" s="23">
        <v>39014</v>
      </c>
      <c r="C590" s="23" t="s">
        <v>14</v>
      </c>
      <c r="D590" s="184" t="s">
        <v>4234</v>
      </c>
      <c r="E590" s="23" t="s">
        <v>2394</v>
      </c>
      <c r="F590" s="23" t="s">
        <v>17</v>
      </c>
      <c r="G590" s="23">
        <v>0.18479999999999999</v>
      </c>
      <c r="H590" s="187">
        <v>10.41</v>
      </c>
    </row>
    <row r="591" spans="1:8" ht="33" customHeight="1" x14ac:dyDescent="0.2">
      <c r="A591" s="219">
        <v>586</v>
      </c>
      <c r="B591" s="23">
        <v>7480</v>
      </c>
      <c r="C591" s="23" t="s">
        <v>20</v>
      </c>
      <c r="D591" s="184" t="s">
        <v>3366</v>
      </c>
      <c r="E591" s="23" t="s">
        <v>2394</v>
      </c>
      <c r="F591" s="23" t="s">
        <v>28</v>
      </c>
      <c r="G591" s="23">
        <v>30.9</v>
      </c>
      <c r="H591" s="187">
        <v>54.82</v>
      </c>
    </row>
    <row r="592" spans="1:8" ht="23.25" customHeight="1" x14ac:dyDescent="0.2">
      <c r="A592" s="219">
        <v>587</v>
      </c>
      <c r="B592" s="23" t="s">
        <v>3940</v>
      </c>
      <c r="C592" s="23" t="s">
        <v>13</v>
      </c>
      <c r="D592" s="184" t="s">
        <v>3941</v>
      </c>
      <c r="E592" s="23" t="s">
        <v>2394</v>
      </c>
      <c r="F592" s="23" t="s">
        <v>5</v>
      </c>
      <c r="G592" s="23">
        <v>5</v>
      </c>
      <c r="H592" s="187">
        <v>397.38</v>
      </c>
    </row>
    <row r="593" spans="1:8" ht="44.25" customHeight="1" x14ac:dyDescent="0.2">
      <c r="A593" s="219">
        <v>588</v>
      </c>
      <c r="B593" s="23">
        <v>98</v>
      </c>
      <c r="C593" s="23" t="s">
        <v>2784</v>
      </c>
      <c r="D593" s="184" t="s">
        <v>4319</v>
      </c>
      <c r="E593" s="23" t="s">
        <v>4990</v>
      </c>
      <c r="F593" s="23" t="s">
        <v>17</v>
      </c>
      <c r="G593" s="23">
        <v>6.9024999999999999</v>
      </c>
      <c r="H593" s="187">
        <v>70.23</v>
      </c>
    </row>
    <row r="594" spans="1:8" ht="30" customHeight="1" x14ac:dyDescent="0.2">
      <c r="A594" s="219">
        <v>589</v>
      </c>
      <c r="B594" s="23" t="s">
        <v>2984</v>
      </c>
      <c r="C594" s="23" t="s">
        <v>2949</v>
      </c>
      <c r="D594" s="184" t="s">
        <v>2985</v>
      </c>
      <c r="E594" s="23" t="s">
        <v>2394</v>
      </c>
      <c r="F594" s="23" t="s">
        <v>28</v>
      </c>
      <c r="G594" s="23">
        <v>62.4</v>
      </c>
      <c r="H594" s="187">
        <v>9.15</v>
      </c>
    </row>
    <row r="595" spans="1:8" ht="30" customHeight="1" x14ac:dyDescent="0.2">
      <c r="A595" s="219">
        <v>590</v>
      </c>
      <c r="B595" s="20">
        <v>12514</v>
      </c>
      <c r="C595" s="20" t="s">
        <v>20</v>
      </c>
      <c r="D595" s="21" t="s">
        <v>2505</v>
      </c>
      <c r="E595" s="20" t="s">
        <v>2394</v>
      </c>
      <c r="F595" s="20" t="s">
        <v>2506</v>
      </c>
      <c r="G595" s="20">
        <v>800</v>
      </c>
      <c r="H595" s="188">
        <v>23.01</v>
      </c>
    </row>
    <row r="596" spans="1:8" ht="30" customHeight="1" x14ac:dyDescent="0.2">
      <c r="A596" s="219">
        <v>591</v>
      </c>
      <c r="B596" s="23">
        <v>12815</v>
      </c>
      <c r="C596" s="23" t="s">
        <v>14</v>
      </c>
      <c r="D596" s="184" t="s">
        <v>84</v>
      </c>
      <c r="E596" s="23" t="s">
        <v>2394</v>
      </c>
      <c r="F596" s="23" t="s">
        <v>15</v>
      </c>
      <c r="G596" s="23">
        <v>144</v>
      </c>
      <c r="H596" s="187">
        <v>7.62</v>
      </c>
    </row>
    <row r="597" spans="1:8" ht="30" customHeight="1" x14ac:dyDescent="0.2">
      <c r="A597" s="219">
        <v>592</v>
      </c>
      <c r="B597" s="23">
        <v>39431</v>
      </c>
      <c r="C597" s="23" t="s">
        <v>14</v>
      </c>
      <c r="D597" s="184" t="s">
        <v>2684</v>
      </c>
      <c r="E597" s="23" t="s">
        <v>2394</v>
      </c>
      <c r="F597" s="23" t="s">
        <v>18</v>
      </c>
      <c r="G597" s="23">
        <v>625.67499999999995</v>
      </c>
      <c r="H597" s="187">
        <v>0.37</v>
      </c>
    </row>
    <row r="598" spans="1:8" ht="34.5" customHeight="1" x14ac:dyDescent="0.2">
      <c r="A598" s="219">
        <v>593</v>
      </c>
      <c r="B598" s="23">
        <v>39432</v>
      </c>
      <c r="C598" s="23" t="s">
        <v>14</v>
      </c>
      <c r="D598" s="184" t="s">
        <v>2685</v>
      </c>
      <c r="E598" s="23" t="s">
        <v>2394</v>
      </c>
      <c r="F598" s="23" t="s">
        <v>18</v>
      </c>
      <c r="G598" s="186">
        <v>1583.7249999999999</v>
      </c>
      <c r="H598" s="187">
        <v>3.32</v>
      </c>
    </row>
    <row r="599" spans="1:8" ht="33" customHeight="1" x14ac:dyDescent="0.2">
      <c r="A599" s="219">
        <v>594</v>
      </c>
      <c r="B599" s="23">
        <v>4676</v>
      </c>
      <c r="C599" s="23" t="s">
        <v>20</v>
      </c>
      <c r="D599" s="184" t="s">
        <v>2418</v>
      </c>
      <c r="E599" s="23" t="s">
        <v>2394</v>
      </c>
      <c r="F599" s="23" t="s">
        <v>28</v>
      </c>
      <c r="G599" s="23">
        <v>0.1333</v>
      </c>
      <c r="H599" s="187">
        <v>1.99</v>
      </c>
    </row>
    <row r="600" spans="1:8" ht="33" customHeight="1" x14ac:dyDescent="0.2">
      <c r="A600" s="219">
        <v>595</v>
      </c>
      <c r="B600" s="23">
        <v>20111</v>
      </c>
      <c r="C600" s="23" t="s">
        <v>14</v>
      </c>
      <c r="D600" s="184" t="s">
        <v>85</v>
      </c>
      <c r="E600" s="23" t="s">
        <v>2394</v>
      </c>
      <c r="F600" s="23" t="s">
        <v>15</v>
      </c>
      <c r="G600" s="23">
        <v>0.27</v>
      </c>
      <c r="H600" s="187">
        <v>10.58</v>
      </c>
    </row>
    <row r="601" spans="1:8" ht="33" customHeight="1" x14ac:dyDescent="0.2">
      <c r="A601" s="219">
        <v>596</v>
      </c>
      <c r="B601" s="23">
        <v>21127</v>
      </c>
      <c r="C601" s="23" t="s">
        <v>14</v>
      </c>
      <c r="D601" s="184" t="s">
        <v>86</v>
      </c>
      <c r="E601" s="23" t="s">
        <v>2394</v>
      </c>
      <c r="F601" s="23" t="s">
        <v>15</v>
      </c>
      <c r="G601" s="23">
        <v>125.19</v>
      </c>
      <c r="H601" s="187">
        <v>4</v>
      </c>
    </row>
    <row r="602" spans="1:8" ht="33" customHeight="1" x14ac:dyDescent="0.2">
      <c r="A602" s="219">
        <v>597</v>
      </c>
      <c r="B602" s="23">
        <v>43825</v>
      </c>
      <c r="C602" s="23" t="s">
        <v>16</v>
      </c>
      <c r="D602" s="184" t="s">
        <v>3727</v>
      </c>
      <c r="E602" s="23" t="s">
        <v>2394</v>
      </c>
      <c r="F602" s="23" t="s">
        <v>15</v>
      </c>
      <c r="G602" s="23">
        <v>2</v>
      </c>
      <c r="H602" s="187">
        <v>8.01</v>
      </c>
    </row>
    <row r="603" spans="1:8" ht="33" customHeight="1" x14ac:dyDescent="0.2">
      <c r="A603" s="219">
        <v>598</v>
      </c>
      <c r="B603" s="23">
        <v>3420</v>
      </c>
      <c r="C603" s="23" t="s">
        <v>16</v>
      </c>
      <c r="D603" s="184" t="s">
        <v>3712</v>
      </c>
      <c r="E603" s="23" t="s">
        <v>2394</v>
      </c>
      <c r="F603" s="23" t="s">
        <v>18</v>
      </c>
      <c r="G603" s="23">
        <v>17.350000000000001</v>
      </c>
      <c r="H603" s="187">
        <v>0.92</v>
      </c>
    </row>
    <row r="604" spans="1:8" ht="33" customHeight="1" x14ac:dyDescent="0.2">
      <c r="A604" s="219">
        <v>599</v>
      </c>
      <c r="B604" s="23">
        <v>36795</v>
      </c>
      <c r="C604" s="23" t="s">
        <v>16</v>
      </c>
      <c r="D604" s="184" t="s">
        <v>3719</v>
      </c>
      <c r="E604" s="23" t="s">
        <v>2394</v>
      </c>
      <c r="F604" s="23" t="s">
        <v>18</v>
      </c>
      <c r="G604" s="23">
        <v>21.1</v>
      </c>
      <c r="H604" s="187">
        <v>1.32</v>
      </c>
    </row>
    <row r="605" spans="1:8" ht="43.5" customHeight="1" x14ac:dyDescent="0.2">
      <c r="A605" s="219">
        <v>600</v>
      </c>
      <c r="B605" s="23">
        <v>14153</v>
      </c>
      <c r="C605" s="23" t="s">
        <v>14</v>
      </c>
      <c r="D605" s="184" t="s">
        <v>4139</v>
      </c>
      <c r="E605" s="23" t="s">
        <v>2394</v>
      </c>
      <c r="F605" s="23" t="s">
        <v>15</v>
      </c>
      <c r="G605" s="23">
        <v>0.92041399999999995</v>
      </c>
      <c r="H605" s="187">
        <v>53.3</v>
      </c>
    </row>
    <row r="606" spans="1:8" ht="57" customHeight="1" x14ac:dyDescent="0.2">
      <c r="A606" s="219">
        <v>601</v>
      </c>
      <c r="B606" s="23">
        <v>981</v>
      </c>
      <c r="C606" s="23" t="s">
        <v>20</v>
      </c>
      <c r="D606" s="184" t="s">
        <v>3096</v>
      </c>
      <c r="E606" s="23" t="s">
        <v>2394</v>
      </c>
      <c r="F606" s="23" t="s">
        <v>28</v>
      </c>
      <c r="G606" s="23">
        <v>325.89999999999998</v>
      </c>
      <c r="H606" s="187">
        <v>0.23</v>
      </c>
    </row>
    <row r="607" spans="1:8" ht="33" customHeight="1" x14ac:dyDescent="0.2">
      <c r="A607" s="219">
        <v>602</v>
      </c>
      <c r="B607" s="23">
        <v>3146</v>
      </c>
      <c r="C607" s="23" t="s">
        <v>14</v>
      </c>
      <c r="D607" s="184" t="s">
        <v>53</v>
      </c>
      <c r="E607" s="23" t="s">
        <v>2394</v>
      </c>
      <c r="F607" s="23" t="s">
        <v>15</v>
      </c>
      <c r="G607" s="23">
        <v>6.9779999999999998</v>
      </c>
      <c r="H607" s="187">
        <v>3.85</v>
      </c>
    </row>
    <row r="608" spans="1:8" ht="33" customHeight="1" x14ac:dyDescent="0.2">
      <c r="A608" s="219">
        <v>603</v>
      </c>
      <c r="B608" s="23">
        <v>3148</v>
      </c>
      <c r="C608" s="23" t="s">
        <v>14</v>
      </c>
      <c r="D608" s="184" t="s">
        <v>54</v>
      </c>
      <c r="E608" s="23" t="s">
        <v>2394</v>
      </c>
      <c r="F608" s="23" t="s">
        <v>15</v>
      </c>
      <c r="G608" s="23">
        <v>18.329499999999999</v>
      </c>
      <c r="H608" s="187">
        <v>14.2</v>
      </c>
    </row>
    <row r="609" spans="1:8" ht="33" customHeight="1" x14ac:dyDescent="0.2">
      <c r="A609" s="219">
        <v>604</v>
      </c>
      <c r="B609" s="23">
        <v>980</v>
      </c>
      <c r="C609" s="23" t="s">
        <v>20</v>
      </c>
      <c r="D609" s="184" t="s">
        <v>2446</v>
      </c>
      <c r="E609" s="23" t="s">
        <v>2394</v>
      </c>
      <c r="F609" s="23" t="s">
        <v>28</v>
      </c>
      <c r="G609" s="23">
        <v>32</v>
      </c>
      <c r="H609" s="187">
        <v>0.23</v>
      </c>
    </row>
    <row r="610" spans="1:8" ht="24.75" customHeight="1" x14ac:dyDescent="0.2">
      <c r="A610" s="219">
        <v>605</v>
      </c>
      <c r="B610" s="23">
        <v>4312</v>
      </c>
      <c r="C610" s="23" t="s">
        <v>14</v>
      </c>
      <c r="D610" s="184" t="s">
        <v>2744</v>
      </c>
      <c r="E610" s="23" t="s">
        <v>2394</v>
      </c>
      <c r="F610" s="23" t="s">
        <v>15</v>
      </c>
      <c r="G610" s="23">
        <v>77.5</v>
      </c>
      <c r="H610" s="187">
        <v>4.17</v>
      </c>
    </row>
    <row r="611" spans="1:8" ht="24.75" customHeight="1" x14ac:dyDescent="0.2">
      <c r="A611" s="219">
        <v>606</v>
      </c>
      <c r="B611" s="23">
        <v>3272</v>
      </c>
      <c r="C611" s="23" t="s">
        <v>14</v>
      </c>
      <c r="D611" s="184" t="s">
        <v>3144</v>
      </c>
      <c r="E611" s="23" t="s">
        <v>2394</v>
      </c>
      <c r="F611" s="23" t="s">
        <v>15</v>
      </c>
      <c r="G611" s="23">
        <v>50</v>
      </c>
      <c r="H611" s="187">
        <v>58.08</v>
      </c>
    </row>
    <row r="612" spans="1:8" ht="26.25" customHeight="1" x14ac:dyDescent="0.2">
      <c r="A612" s="219">
        <v>607</v>
      </c>
      <c r="B612" s="23">
        <v>3265</v>
      </c>
      <c r="C612" s="23" t="s">
        <v>14</v>
      </c>
      <c r="D612" s="184" t="s">
        <v>3143</v>
      </c>
      <c r="E612" s="23" t="s">
        <v>2394</v>
      </c>
      <c r="F612" s="23" t="s">
        <v>15</v>
      </c>
      <c r="G612" s="23">
        <v>50</v>
      </c>
      <c r="H612" s="187">
        <v>46.14</v>
      </c>
    </row>
    <row r="613" spans="1:8" ht="26.25" customHeight="1" x14ac:dyDescent="0.2">
      <c r="A613" s="219">
        <v>608</v>
      </c>
      <c r="B613" s="23">
        <v>3264</v>
      </c>
      <c r="C613" s="23" t="s">
        <v>14</v>
      </c>
      <c r="D613" s="184" t="s">
        <v>3142</v>
      </c>
      <c r="E613" s="23" t="s">
        <v>2394</v>
      </c>
      <c r="F613" s="23" t="s">
        <v>15</v>
      </c>
      <c r="G613" s="23">
        <v>50</v>
      </c>
      <c r="H613" s="187">
        <v>33.18</v>
      </c>
    </row>
    <row r="614" spans="1:8" ht="39" customHeight="1" x14ac:dyDescent="0.2">
      <c r="A614" s="219">
        <v>609</v>
      </c>
      <c r="B614" s="23">
        <v>3262</v>
      </c>
      <c r="C614" s="23" t="s">
        <v>14</v>
      </c>
      <c r="D614" s="184" t="s">
        <v>3140</v>
      </c>
      <c r="E614" s="23" t="s">
        <v>2394</v>
      </c>
      <c r="F614" s="23" t="s">
        <v>15</v>
      </c>
      <c r="G614" s="23">
        <v>50</v>
      </c>
      <c r="H614" s="187">
        <v>20.2</v>
      </c>
    </row>
    <row r="615" spans="1:8" ht="30.75" customHeight="1" x14ac:dyDescent="0.2">
      <c r="A615" s="219">
        <v>610</v>
      </c>
      <c r="B615" s="23">
        <v>3263</v>
      </c>
      <c r="C615" s="23" t="s">
        <v>14</v>
      </c>
      <c r="D615" s="184" t="s">
        <v>3141</v>
      </c>
      <c r="E615" s="23" t="s">
        <v>2394</v>
      </c>
      <c r="F615" s="23" t="s">
        <v>15</v>
      </c>
      <c r="G615" s="23">
        <v>50</v>
      </c>
      <c r="H615" s="187">
        <v>27.59</v>
      </c>
    </row>
    <row r="616" spans="1:8" ht="30.75" customHeight="1" x14ac:dyDescent="0.2">
      <c r="A616" s="219">
        <v>611</v>
      </c>
      <c r="B616" s="23" t="s">
        <v>5049</v>
      </c>
      <c r="C616" s="23" t="s">
        <v>13</v>
      </c>
      <c r="D616" s="184" t="s">
        <v>5050</v>
      </c>
      <c r="E616" s="23" t="s">
        <v>4990</v>
      </c>
      <c r="F616" s="23" t="s">
        <v>5</v>
      </c>
      <c r="G616" s="23" t="s">
        <v>4996</v>
      </c>
      <c r="H616" s="187">
        <v>500</v>
      </c>
    </row>
    <row r="617" spans="1:8" ht="30.75" customHeight="1" x14ac:dyDescent="0.2">
      <c r="A617" s="219">
        <v>612</v>
      </c>
      <c r="B617" s="20">
        <v>9889</v>
      </c>
      <c r="C617" s="20" t="s">
        <v>20</v>
      </c>
      <c r="D617" s="21" t="s">
        <v>2886</v>
      </c>
      <c r="E617" s="20" t="s">
        <v>2402</v>
      </c>
      <c r="F617" s="20" t="s">
        <v>32</v>
      </c>
      <c r="G617" s="20">
        <v>250</v>
      </c>
      <c r="H617" s="188">
        <v>95</v>
      </c>
    </row>
    <row r="618" spans="1:8" ht="30.75" customHeight="1" x14ac:dyDescent="0.2">
      <c r="A618" s="219">
        <v>613</v>
      </c>
      <c r="B618" s="20">
        <v>11332</v>
      </c>
      <c r="C618" s="20" t="s">
        <v>20</v>
      </c>
      <c r="D618" s="21" t="s">
        <v>2888</v>
      </c>
      <c r="E618" s="20" t="s">
        <v>2402</v>
      </c>
      <c r="F618" s="20" t="s">
        <v>32</v>
      </c>
      <c r="G618" s="20">
        <v>250</v>
      </c>
      <c r="H618" s="188">
        <v>92.68</v>
      </c>
    </row>
    <row r="619" spans="1:8" ht="39" customHeight="1" x14ac:dyDescent="0.2">
      <c r="A619" s="219">
        <v>614</v>
      </c>
      <c r="B619" s="23">
        <v>3283</v>
      </c>
      <c r="C619" s="23" t="s">
        <v>14</v>
      </c>
      <c r="D619" s="184" t="s">
        <v>2893</v>
      </c>
      <c r="E619" s="23" t="s">
        <v>2394</v>
      </c>
      <c r="F619" s="23" t="s">
        <v>32</v>
      </c>
      <c r="G619" s="23">
        <v>56.174999999999997</v>
      </c>
      <c r="H619" s="187">
        <v>27.3</v>
      </c>
    </row>
    <row r="620" spans="1:8" ht="48.75" customHeight="1" x14ac:dyDescent="0.2">
      <c r="A620" s="219">
        <v>615</v>
      </c>
      <c r="B620" s="20">
        <v>36225</v>
      </c>
      <c r="C620" s="20" t="s">
        <v>14</v>
      </c>
      <c r="D620" s="21" t="s">
        <v>2889</v>
      </c>
      <c r="E620" s="20" t="s">
        <v>2394</v>
      </c>
      <c r="F620" s="20" t="s">
        <v>32</v>
      </c>
      <c r="G620" s="20">
        <v>273.89999999999998</v>
      </c>
      <c r="H620" s="188">
        <v>33.43</v>
      </c>
    </row>
    <row r="621" spans="1:8" ht="24.75" customHeight="1" x14ac:dyDescent="0.2">
      <c r="A621" s="219">
        <v>616</v>
      </c>
      <c r="B621" s="20" t="s">
        <v>3285</v>
      </c>
      <c r="C621" s="20" t="s">
        <v>13</v>
      </c>
      <c r="D621" s="21" t="s">
        <v>55</v>
      </c>
      <c r="E621" s="20" t="s">
        <v>2467</v>
      </c>
      <c r="F621" s="20" t="s">
        <v>5</v>
      </c>
      <c r="G621" s="20">
        <v>3</v>
      </c>
      <c r="H621" s="188">
        <v>11085.3</v>
      </c>
    </row>
    <row r="622" spans="1:8" ht="33" customHeight="1" x14ac:dyDescent="0.2">
      <c r="A622" s="219">
        <v>617</v>
      </c>
      <c r="B622" s="20">
        <v>36736</v>
      </c>
      <c r="C622" s="20" t="s">
        <v>16</v>
      </c>
      <c r="D622" s="21" t="s">
        <v>203</v>
      </c>
      <c r="E622" s="20" t="s">
        <v>2394</v>
      </c>
      <c r="F622" s="20" t="s">
        <v>15</v>
      </c>
      <c r="G622" s="20">
        <v>3</v>
      </c>
      <c r="H622" s="188">
        <v>1941.57</v>
      </c>
    </row>
    <row r="623" spans="1:8" ht="33" customHeight="1" x14ac:dyDescent="0.2">
      <c r="A623" s="219">
        <v>618</v>
      </c>
      <c r="B623" s="20">
        <v>36735</v>
      </c>
      <c r="C623" s="20" t="s">
        <v>16</v>
      </c>
      <c r="D623" s="21" t="s">
        <v>2408</v>
      </c>
      <c r="E623" s="20" t="s">
        <v>2394</v>
      </c>
      <c r="F623" s="20" t="s">
        <v>15</v>
      </c>
      <c r="G623" s="20">
        <v>1</v>
      </c>
      <c r="H623" s="188">
        <v>11799.9</v>
      </c>
    </row>
    <row r="624" spans="1:8" ht="33" customHeight="1" x14ac:dyDescent="0.2">
      <c r="A624" s="219">
        <v>619</v>
      </c>
      <c r="B624" s="23">
        <v>1024</v>
      </c>
      <c r="C624" s="23" t="s">
        <v>20</v>
      </c>
      <c r="D624" s="184" t="s">
        <v>3300</v>
      </c>
      <c r="E624" s="23" t="s">
        <v>2394</v>
      </c>
      <c r="F624" s="23" t="s">
        <v>24</v>
      </c>
      <c r="G624" s="23">
        <v>1</v>
      </c>
      <c r="H624" s="187">
        <v>413</v>
      </c>
    </row>
    <row r="625" spans="1:8" ht="30.75" customHeight="1" x14ac:dyDescent="0.2">
      <c r="A625" s="219">
        <v>620</v>
      </c>
      <c r="B625" s="23">
        <v>1027</v>
      </c>
      <c r="C625" s="23" t="s">
        <v>20</v>
      </c>
      <c r="D625" s="184" t="s">
        <v>3301</v>
      </c>
      <c r="E625" s="23" t="s">
        <v>2394</v>
      </c>
      <c r="F625" s="23" t="s">
        <v>24</v>
      </c>
      <c r="G625" s="23">
        <v>1</v>
      </c>
      <c r="H625" s="187">
        <v>2196</v>
      </c>
    </row>
    <row r="626" spans="1:8" ht="33" customHeight="1" x14ac:dyDescent="0.2">
      <c r="A626" s="219">
        <v>621</v>
      </c>
      <c r="B626" s="23" t="s">
        <v>5125</v>
      </c>
      <c r="C626" s="23" t="s">
        <v>13</v>
      </c>
      <c r="D626" s="184" t="s">
        <v>4002</v>
      </c>
      <c r="E626" s="23" t="s">
        <v>2402</v>
      </c>
      <c r="F626" s="23" t="s">
        <v>5</v>
      </c>
      <c r="G626" s="23" t="s">
        <v>5012</v>
      </c>
      <c r="H626" s="187">
        <v>1000</v>
      </c>
    </row>
    <row r="627" spans="1:8" ht="33" customHeight="1" x14ac:dyDescent="0.2">
      <c r="A627" s="219">
        <v>622</v>
      </c>
      <c r="B627" s="23" t="s">
        <v>4001</v>
      </c>
      <c r="C627" s="23" t="s">
        <v>13</v>
      </c>
      <c r="D627" s="184" t="s">
        <v>4002</v>
      </c>
      <c r="E627" s="23" t="s">
        <v>2460</v>
      </c>
      <c r="F627" s="23" t="s">
        <v>5</v>
      </c>
      <c r="G627" s="23">
        <v>1.5</v>
      </c>
      <c r="H627" s="187">
        <v>1000</v>
      </c>
    </row>
    <row r="628" spans="1:8" ht="33" customHeight="1" x14ac:dyDescent="0.2">
      <c r="A628" s="219">
        <v>623</v>
      </c>
      <c r="B628" s="20" t="s">
        <v>3286</v>
      </c>
      <c r="C628" s="20" t="s">
        <v>13</v>
      </c>
      <c r="D628" s="21" t="s">
        <v>3287</v>
      </c>
      <c r="E628" s="20" t="s">
        <v>2402</v>
      </c>
      <c r="F628" s="20" t="s">
        <v>5</v>
      </c>
      <c r="G628" s="20">
        <v>1</v>
      </c>
      <c r="H628" s="188">
        <v>23230</v>
      </c>
    </row>
    <row r="629" spans="1:8" ht="35.25" customHeight="1" x14ac:dyDescent="0.2">
      <c r="A629" s="219">
        <v>624</v>
      </c>
      <c r="B629" s="20">
        <v>7307</v>
      </c>
      <c r="C629" s="20" t="s">
        <v>14</v>
      </c>
      <c r="D629" s="21" t="s">
        <v>87</v>
      </c>
      <c r="E629" s="20" t="s">
        <v>2394</v>
      </c>
      <c r="F629" s="20" t="s">
        <v>36</v>
      </c>
      <c r="G629" s="20">
        <v>212.1926</v>
      </c>
      <c r="H629" s="188">
        <v>42.21</v>
      </c>
    </row>
    <row r="630" spans="1:8" ht="33" customHeight="1" x14ac:dyDescent="0.2">
      <c r="A630" s="219">
        <v>625</v>
      </c>
      <c r="B630" s="23" t="s">
        <v>4241</v>
      </c>
      <c r="C630" s="23" t="s">
        <v>2949</v>
      </c>
      <c r="D630" s="184" t="s">
        <v>4242</v>
      </c>
      <c r="E630" s="23" t="s">
        <v>2494</v>
      </c>
      <c r="F630" s="23" t="s">
        <v>15</v>
      </c>
      <c r="G630" s="23">
        <v>1.5</v>
      </c>
      <c r="H630" s="187">
        <v>0.2</v>
      </c>
    </row>
    <row r="631" spans="1:8" ht="33" customHeight="1" x14ac:dyDescent="0.2">
      <c r="A631" s="219">
        <v>626</v>
      </c>
      <c r="B631" s="23">
        <v>4983</v>
      </c>
      <c r="C631" s="23" t="s">
        <v>20</v>
      </c>
      <c r="D631" s="184" t="s">
        <v>2795</v>
      </c>
      <c r="E631" s="23" t="s">
        <v>2494</v>
      </c>
      <c r="F631" s="23" t="s">
        <v>2796</v>
      </c>
      <c r="G631" s="23">
        <v>859</v>
      </c>
      <c r="H631" s="187">
        <v>2.69</v>
      </c>
    </row>
    <row r="632" spans="1:8" ht="33" customHeight="1" x14ac:dyDescent="0.2">
      <c r="A632" s="219">
        <v>627</v>
      </c>
      <c r="B632" s="23">
        <v>12344</v>
      </c>
      <c r="C632" s="23" t="s">
        <v>14</v>
      </c>
      <c r="D632" s="184" t="s">
        <v>152</v>
      </c>
      <c r="E632" s="23" t="s">
        <v>2394</v>
      </c>
      <c r="F632" s="23" t="s">
        <v>15</v>
      </c>
      <c r="G632" s="23">
        <v>15</v>
      </c>
      <c r="H632" s="187">
        <v>3.91</v>
      </c>
    </row>
    <row r="633" spans="1:8" ht="33" customHeight="1" x14ac:dyDescent="0.2">
      <c r="A633" s="219">
        <v>628</v>
      </c>
      <c r="B633" s="23">
        <v>4315</v>
      </c>
      <c r="C633" s="23" t="s">
        <v>14</v>
      </c>
      <c r="D633" s="184" t="s">
        <v>2745</v>
      </c>
      <c r="E633" s="23" t="s">
        <v>2394</v>
      </c>
      <c r="F633" s="23" t="s">
        <v>15</v>
      </c>
      <c r="G633" s="23">
        <v>235</v>
      </c>
      <c r="H633" s="187">
        <v>3.07</v>
      </c>
    </row>
    <row r="634" spans="1:8" ht="33" customHeight="1" x14ac:dyDescent="0.2">
      <c r="A634" s="219">
        <v>629</v>
      </c>
      <c r="B634" s="23">
        <v>4226</v>
      </c>
      <c r="C634" s="23" t="s">
        <v>14</v>
      </c>
      <c r="D634" s="184" t="s">
        <v>2923</v>
      </c>
      <c r="E634" s="23" t="s">
        <v>2394</v>
      </c>
      <c r="F634" s="23" t="s">
        <v>17</v>
      </c>
      <c r="G634" s="23">
        <v>624</v>
      </c>
      <c r="H634" s="187">
        <v>7.58</v>
      </c>
    </row>
    <row r="635" spans="1:8" ht="33" customHeight="1" x14ac:dyDescent="0.2">
      <c r="A635" s="219">
        <v>630</v>
      </c>
      <c r="B635" s="23">
        <v>70078</v>
      </c>
      <c r="C635" s="23" t="s">
        <v>16</v>
      </c>
      <c r="D635" s="184" t="s">
        <v>2930</v>
      </c>
      <c r="E635" s="23" t="s">
        <v>2394</v>
      </c>
      <c r="F635" s="23" t="s">
        <v>17</v>
      </c>
      <c r="G635" s="23">
        <v>550</v>
      </c>
      <c r="H635" s="187">
        <v>2.4300000000000002</v>
      </c>
    </row>
    <row r="636" spans="1:8" ht="33" customHeight="1" x14ac:dyDescent="0.2">
      <c r="A636" s="219">
        <v>631</v>
      </c>
      <c r="B636" s="20">
        <v>4222</v>
      </c>
      <c r="C636" s="20" t="s">
        <v>14</v>
      </c>
      <c r="D636" s="21" t="s">
        <v>3412</v>
      </c>
      <c r="E636" s="20" t="s">
        <v>2394</v>
      </c>
      <c r="F636" s="20" t="s">
        <v>36</v>
      </c>
      <c r="G636" s="185">
        <v>3429.3250776999998</v>
      </c>
      <c r="H636" s="188">
        <v>5.67</v>
      </c>
    </row>
    <row r="637" spans="1:8" ht="33" customHeight="1" x14ac:dyDescent="0.2">
      <c r="A637" s="219">
        <v>632</v>
      </c>
      <c r="B637" s="23" t="s">
        <v>2465</v>
      </c>
      <c r="C637" s="23" t="s">
        <v>13</v>
      </c>
      <c r="D637" s="184" t="s">
        <v>2466</v>
      </c>
      <c r="E637" s="23" t="s">
        <v>2467</v>
      </c>
      <c r="F637" s="23" t="s">
        <v>5</v>
      </c>
      <c r="G637" s="23">
        <v>0.17</v>
      </c>
      <c r="H637" s="187">
        <v>1534.36</v>
      </c>
    </row>
    <row r="638" spans="1:8" ht="46.5" customHeight="1" x14ac:dyDescent="0.2">
      <c r="A638" s="219">
        <v>633</v>
      </c>
      <c r="B638" s="23">
        <v>4011</v>
      </c>
      <c r="C638" s="23" t="s">
        <v>14</v>
      </c>
      <c r="D638" s="184" t="s">
        <v>3443</v>
      </c>
      <c r="E638" s="23" t="s">
        <v>2394</v>
      </c>
      <c r="F638" s="23" t="s">
        <v>32</v>
      </c>
      <c r="G638" s="23">
        <v>320</v>
      </c>
      <c r="H638" s="187">
        <v>8.6</v>
      </c>
    </row>
    <row r="639" spans="1:8" ht="33" customHeight="1" x14ac:dyDescent="0.2">
      <c r="A639" s="219">
        <v>634</v>
      </c>
      <c r="B639" s="23">
        <v>4021</v>
      </c>
      <c r="C639" s="23" t="s">
        <v>14</v>
      </c>
      <c r="D639" s="184" t="s">
        <v>3414</v>
      </c>
      <c r="E639" s="23" t="s">
        <v>2394</v>
      </c>
      <c r="F639" s="23" t="s">
        <v>32</v>
      </c>
      <c r="G639" s="23">
        <v>443.02499999999998</v>
      </c>
      <c r="H639" s="187">
        <v>10.73</v>
      </c>
    </row>
    <row r="640" spans="1:8" ht="33" customHeight="1" x14ac:dyDescent="0.2">
      <c r="A640" s="219">
        <v>635</v>
      </c>
      <c r="B640" s="23">
        <v>4020</v>
      </c>
      <c r="C640" s="23" t="s">
        <v>14</v>
      </c>
      <c r="D640" s="184" t="s">
        <v>3427</v>
      </c>
      <c r="E640" s="23" t="s">
        <v>2394</v>
      </c>
      <c r="F640" s="23" t="s">
        <v>32</v>
      </c>
      <c r="G640" s="23">
        <v>121.05</v>
      </c>
      <c r="H640" s="187">
        <v>21.61</v>
      </c>
    </row>
    <row r="641" spans="1:8" ht="33" customHeight="1" x14ac:dyDescent="0.2">
      <c r="A641" s="219">
        <v>636</v>
      </c>
      <c r="B641" s="20" t="s">
        <v>3926</v>
      </c>
      <c r="C641" s="20" t="s">
        <v>13</v>
      </c>
      <c r="D641" s="21" t="s">
        <v>3927</v>
      </c>
      <c r="E641" s="20" t="s">
        <v>2467</v>
      </c>
      <c r="F641" s="20" t="s">
        <v>5</v>
      </c>
      <c r="G641" s="20">
        <v>0.05</v>
      </c>
      <c r="H641" s="188">
        <v>893820</v>
      </c>
    </row>
    <row r="642" spans="1:8" ht="33" customHeight="1" x14ac:dyDescent="0.2">
      <c r="A642" s="219">
        <v>637</v>
      </c>
      <c r="B642" s="20" t="s">
        <v>3928</v>
      </c>
      <c r="C642" s="20" t="s">
        <v>13</v>
      </c>
      <c r="D642" s="21" t="s">
        <v>3929</v>
      </c>
      <c r="E642" s="20" t="s">
        <v>2467</v>
      </c>
      <c r="F642" s="20" t="s">
        <v>5</v>
      </c>
      <c r="G642" s="20">
        <v>0.05</v>
      </c>
      <c r="H642" s="188">
        <v>2200000</v>
      </c>
    </row>
    <row r="643" spans="1:8" ht="33" customHeight="1" x14ac:dyDescent="0.2">
      <c r="A643" s="219">
        <v>638</v>
      </c>
      <c r="B643" s="23">
        <v>3315</v>
      </c>
      <c r="C643" s="23" t="s">
        <v>14</v>
      </c>
      <c r="D643" s="184" t="s">
        <v>88</v>
      </c>
      <c r="E643" s="23" t="s">
        <v>2394</v>
      </c>
      <c r="F643" s="23" t="s">
        <v>17</v>
      </c>
      <c r="G643" s="23">
        <v>149.46</v>
      </c>
      <c r="H643" s="187">
        <v>0.95</v>
      </c>
    </row>
    <row r="644" spans="1:8" ht="33" customHeight="1" x14ac:dyDescent="0.2">
      <c r="A644" s="219">
        <v>639</v>
      </c>
      <c r="B644" s="20">
        <v>12887</v>
      </c>
      <c r="C644" s="20" t="s">
        <v>20</v>
      </c>
      <c r="D644" s="21" t="s">
        <v>3917</v>
      </c>
      <c r="E644" s="20" t="s">
        <v>2394</v>
      </c>
      <c r="F644" s="20" t="s">
        <v>32</v>
      </c>
      <c r="G644" s="20">
        <v>50</v>
      </c>
      <c r="H644" s="188">
        <v>423.85</v>
      </c>
    </row>
    <row r="645" spans="1:8" ht="49.5" customHeight="1" x14ac:dyDescent="0.2">
      <c r="A645" s="219">
        <v>640</v>
      </c>
      <c r="B645" s="20" t="s">
        <v>2669</v>
      </c>
      <c r="C645" s="20" t="s">
        <v>13</v>
      </c>
      <c r="D645" s="21" t="s">
        <v>2670</v>
      </c>
      <c r="E645" s="20" t="s">
        <v>2394</v>
      </c>
      <c r="F645" s="20" t="s">
        <v>220</v>
      </c>
      <c r="G645" s="20">
        <v>150</v>
      </c>
      <c r="H645" s="188">
        <v>136.32</v>
      </c>
    </row>
    <row r="646" spans="1:8" ht="49.5" customHeight="1" x14ac:dyDescent="0.2">
      <c r="A646" s="219">
        <v>641</v>
      </c>
      <c r="B646" s="20">
        <v>36785</v>
      </c>
      <c r="C646" s="20" t="s">
        <v>14</v>
      </c>
      <c r="D646" s="21" t="s">
        <v>4174</v>
      </c>
      <c r="E646" s="20" t="s">
        <v>2494</v>
      </c>
      <c r="F646" s="20" t="s">
        <v>4175</v>
      </c>
      <c r="G646" s="20">
        <v>177.52</v>
      </c>
      <c r="H646" s="188">
        <v>137.59</v>
      </c>
    </row>
    <row r="647" spans="1:8" ht="25.5" customHeight="1" x14ac:dyDescent="0.2">
      <c r="A647" s="219">
        <v>642</v>
      </c>
      <c r="B647" s="20">
        <v>1068</v>
      </c>
      <c r="C647" s="20" t="s">
        <v>20</v>
      </c>
      <c r="D647" s="21" t="s">
        <v>2909</v>
      </c>
      <c r="E647" s="20" t="s">
        <v>2394</v>
      </c>
      <c r="F647" s="20" t="s">
        <v>32</v>
      </c>
      <c r="G647" s="20">
        <v>52.5</v>
      </c>
      <c r="H647" s="188">
        <v>421.86</v>
      </c>
    </row>
    <row r="648" spans="1:8" ht="33" customHeight="1" x14ac:dyDescent="0.2">
      <c r="A648" s="219">
        <v>643</v>
      </c>
      <c r="B648" s="20">
        <v>134</v>
      </c>
      <c r="C648" s="20" t="s">
        <v>14</v>
      </c>
      <c r="D648" s="21" t="s">
        <v>89</v>
      </c>
      <c r="E648" s="20" t="s">
        <v>2394</v>
      </c>
      <c r="F648" s="20" t="s">
        <v>17</v>
      </c>
      <c r="G648" s="185">
        <v>57000</v>
      </c>
      <c r="H648" s="188">
        <v>2.2799999999999998</v>
      </c>
    </row>
    <row r="649" spans="1:8" ht="33" customHeight="1" x14ac:dyDescent="0.2">
      <c r="A649" s="219">
        <v>644</v>
      </c>
      <c r="B649" s="20">
        <v>10170</v>
      </c>
      <c r="C649" s="20" t="s">
        <v>20</v>
      </c>
      <c r="D649" s="21" t="s">
        <v>4337</v>
      </c>
      <c r="E649" s="20" t="s">
        <v>2394</v>
      </c>
      <c r="F649" s="20" t="s">
        <v>24</v>
      </c>
      <c r="G649" s="20">
        <v>67</v>
      </c>
      <c r="H649" s="188">
        <v>1044.57</v>
      </c>
    </row>
    <row r="650" spans="1:8" ht="59.25" customHeight="1" x14ac:dyDescent="0.2">
      <c r="A650" s="219">
        <v>645</v>
      </c>
      <c r="B650" s="20">
        <v>11771</v>
      </c>
      <c r="C650" s="20" t="s">
        <v>20</v>
      </c>
      <c r="D650" s="21" t="s">
        <v>3922</v>
      </c>
      <c r="E650" s="20" t="s">
        <v>2394</v>
      </c>
      <c r="F650" s="20" t="s">
        <v>28</v>
      </c>
      <c r="G650" s="20">
        <v>10</v>
      </c>
      <c r="H650" s="188">
        <v>1063.08</v>
      </c>
    </row>
    <row r="651" spans="1:8" ht="59.25" customHeight="1" x14ac:dyDescent="0.2">
      <c r="A651" s="219">
        <v>646</v>
      </c>
      <c r="B651" s="20">
        <v>14157</v>
      </c>
      <c r="C651" s="20" t="s">
        <v>2784</v>
      </c>
      <c r="D651" s="21" t="s">
        <v>5157</v>
      </c>
      <c r="E651" s="20" t="s">
        <v>2494</v>
      </c>
      <c r="F651" s="20" t="s">
        <v>15</v>
      </c>
      <c r="G651" s="20">
        <v>0.153</v>
      </c>
      <c r="H651" s="188">
        <v>863238.88</v>
      </c>
    </row>
    <row r="652" spans="1:8" ht="33" customHeight="1" x14ac:dyDescent="0.2">
      <c r="A652" s="219">
        <v>647</v>
      </c>
      <c r="B652" s="23" t="s">
        <v>4305</v>
      </c>
      <c r="C652" s="23" t="s">
        <v>2949</v>
      </c>
      <c r="D652" s="184" t="s">
        <v>4306</v>
      </c>
      <c r="E652" s="23" t="s">
        <v>2494</v>
      </c>
      <c r="F652" s="23" t="s">
        <v>15</v>
      </c>
      <c r="G652" s="23">
        <v>3.3</v>
      </c>
      <c r="H652" s="187">
        <v>100.03</v>
      </c>
    </row>
    <row r="653" spans="1:8" ht="33" customHeight="1" x14ac:dyDescent="0.2">
      <c r="A653" s="219">
        <v>648</v>
      </c>
      <c r="B653" s="23" t="s">
        <v>4243</v>
      </c>
      <c r="C653" s="23" t="s">
        <v>2949</v>
      </c>
      <c r="D653" s="184" t="s">
        <v>4244</v>
      </c>
      <c r="E653" s="23" t="s">
        <v>2494</v>
      </c>
      <c r="F653" s="23" t="s">
        <v>15</v>
      </c>
      <c r="G653" s="23">
        <v>4.8</v>
      </c>
      <c r="H653" s="187">
        <v>17.8</v>
      </c>
    </row>
    <row r="654" spans="1:8" ht="33" customHeight="1" x14ac:dyDescent="0.2">
      <c r="A654" s="219">
        <v>649</v>
      </c>
      <c r="B654" s="23" t="s">
        <v>3450</v>
      </c>
      <c r="C654" s="23" t="s">
        <v>2949</v>
      </c>
      <c r="D654" s="184" t="s">
        <v>3451</v>
      </c>
      <c r="E654" s="23" t="s">
        <v>2494</v>
      </c>
      <c r="F654" s="23" t="s">
        <v>15</v>
      </c>
      <c r="G654" s="23">
        <v>2.8</v>
      </c>
      <c r="H654" s="187">
        <v>4.34</v>
      </c>
    </row>
    <row r="655" spans="1:8" ht="25.5" customHeight="1" x14ac:dyDescent="0.2">
      <c r="A655" s="219">
        <v>650</v>
      </c>
      <c r="B655" s="20">
        <v>1238</v>
      </c>
      <c r="C655" s="20" t="s">
        <v>16</v>
      </c>
      <c r="D655" s="21" t="s">
        <v>4141</v>
      </c>
      <c r="E655" s="20" t="s">
        <v>2394</v>
      </c>
      <c r="F655" s="20" t="s">
        <v>15</v>
      </c>
      <c r="G655" s="20">
        <v>0.8</v>
      </c>
      <c r="H655" s="188">
        <v>72747</v>
      </c>
    </row>
    <row r="656" spans="1:8" ht="35.25" customHeight="1" x14ac:dyDescent="0.2">
      <c r="A656" s="219">
        <v>651</v>
      </c>
      <c r="B656" s="20">
        <v>39585</v>
      </c>
      <c r="C656" s="20" t="s">
        <v>14</v>
      </c>
      <c r="D656" s="21" t="s">
        <v>3924</v>
      </c>
      <c r="E656" s="20" t="s">
        <v>2494</v>
      </c>
      <c r="F656" s="20" t="s">
        <v>15</v>
      </c>
      <c r="G656" s="20">
        <v>7.4999999999999997E-2</v>
      </c>
      <c r="H656" s="188">
        <v>126839.51</v>
      </c>
    </row>
    <row r="657" spans="1:8" ht="35.25" customHeight="1" x14ac:dyDescent="0.2">
      <c r="A657" s="219">
        <v>652</v>
      </c>
      <c r="B657" s="20">
        <v>39588</v>
      </c>
      <c r="C657" s="20" t="s">
        <v>14</v>
      </c>
      <c r="D657" s="21" t="s">
        <v>3925</v>
      </c>
      <c r="E657" s="20" t="s">
        <v>2494</v>
      </c>
      <c r="F657" s="20" t="s">
        <v>15</v>
      </c>
      <c r="G657" s="20">
        <v>7.4999999999999997E-2</v>
      </c>
      <c r="H657" s="188">
        <v>209809.71</v>
      </c>
    </row>
    <row r="658" spans="1:8" ht="35.25" customHeight="1" x14ac:dyDescent="0.2">
      <c r="A658" s="219">
        <v>653</v>
      </c>
      <c r="B658" s="20">
        <v>20017</v>
      </c>
      <c r="C658" s="20" t="s">
        <v>14</v>
      </c>
      <c r="D658" s="21" t="s">
        <v>4024</v>
      </c>
      <c r="E658" s="20" t="s">
        <v>2394</v>
      </c>
      <c r="F658" s="20" t="s">
        <v>18</v>
      </c>
      <c r="G658" s="20">
        <v>973.43100000000004</v>
      </c>
      <c r="H658" s="188">
        <v>7.27</v>
      </c>
    </row>
    <row r="659" spans="1:8" ht="42.75" customHeight="1" x14ac:dyDescent="0.2">
      <c r="A659" s="219">
        <v>654</v>
      </c>
      <c r="B659" s="20">
        <v>36888</v>
      </c>
      <c r="C659" s="20" t="s">
        <v>14</v>
      </c>
      <c r="D659" s="21" t="s">
        <v>2870</v>
      </c>
      <c r="E659" s="20" t="s">
        <v>2394</v>
      </c>
      <c r="F659" s="20" t="s">
        <v>18</v>
      </c>
      <c r="G659" s="20">
        <v>342.52</v>
      </c>
      <c r="H659" s="188">
        <v>27</v>
      </c>
    </row>
    <row r="660" spans="1:8" ht="42.75" customHeight="1" x14ac:dyDescent="0.2">
      <c r="A660" s="219">
        <v>655</v>
      </c>
      <c r="B660" s="20" t="s">
        <v>5051</v>
      </c>
      <c r="C660" s="20" t="s">
        <v>13</v>
      </c>
      <c r="D660" s="21" t="s">
        <v>5052</v>
      </c>
      <c r="E660" s="20" t="s">
        <v>4990</v>
      </c>
      <c r="F660" s="20" t="s">
        <v>5</v>
      </c>
      <c r="G660" s="20" t="s">
        <v>4989</v>
      </c>
      <c r="H660" s="188">
        <v>300</v>
      </c>
    </row>
    <row r="661" spans="1:8" ht="42.75" customHeight="1" x14ac:dyDescent="0.2">
      <c r="A661" s="219">
        <v>656</v>
      </c>
      <c r="B661" s="23">
        <v>36487</v>
      </c>
      <c r="C661" s="23" t="s">
        <v>14</v>
      </c>
      <c r="D661" s="184" t="s">
        <v>4147</v>
      </c>
      <c r="E661" s="23" t="s">
        <v>2494</v>
      </c>
      <c r="F661" s="23" t="s">
        <v>15</v>
      </c>
      <c r="G661" s="23">
        <v>8.3418999999999993E-3</v>
      </c>
      <c r="H661" s="187">
        <v>5036.03</v>
      </c>
    </row>
    <row r="662" spans="1:8" ht="25.5" customHeight="1" x14ac:dyDescent="0.2">
      <c r="A662" s="219">
        <v>657</v>
      </c>
      <c r="B662" s="23">
        <v>44474</v>
      </c>
      <c r="C662" s="23" t="s">
        <v>14</v>
      </c>
      <c r="D662" s="184" t="s">
        <v>4154</v>
      </c>
      <c r="E662" s="23" t="s">
        <v>2494</v>
      </c>
      <c r="F662" s="23" t="s">
        <v>15</v>
      </c>
      <c r="G662" s="23">
        <v>1.761E-3</v>
      </c>
      <c r="H662" s="187">
        <v>2356731.25</v>
      </c>
    </row>
    <row r="663" spans="1:8" ht="25.5" customHeight="1" x14ac:dyDescent="0.2">
      <c r="A663" s="219">
        <v>658</v>
      </c>
      <c r="B663" s="23">
        <v>10712</v>
      </c>
      <c r="C663" s="23" t="s">
        <v>14</v>
      </c>
      <c r="D663" s="184" t="s">
        <v>4161</v>
      </c>
      <c r="E663" s="23" t="s">
        <v>2494</v>
      </c>
      <c r="F663" s="23" t="s">
        <v>15</v>
      </c>
      <c r="G663" s="23">
        <v>2.82426E-2</v>
      </c>
      <c r="H663" s="262">
        <v>96687.5</v>
      </c>
    </row>
    <row r="664" spans="1:8" ht="25.5" customHeight="1" x14ac:dyDescent="0.2">
      <c r="A664" s="219">
        <v>659</v>
      </c>
      <c r="B664" s="20">
        <v>3363</v>
      </c>
      <c r="C664" s="20" t="s">
        <v>14</v>
      </c>
      <c r="D664" s="21" t="s">
        <v>4167</v>
      </c>
      <c r="E664" s="20" t="s">
        <v>2494</v>
      </c>
      <c r="F664" s="20" t="s">
        <v>15</v>
      </c>
      <c r="G664" s="20">
        <v>7.4056300000000005E-2</v>
      </c>
      <c r="H664" s="263">
        <v>136000</v>
      </c>
    </row>
    <row r="665" spans="1:8" ht="25.5" customHeight="1" x14ac:dyDescent="0.2">
      <c r="A665" s="219">
        <v>660</v>
      </c>
      <c r="B665" s="23" t="s">
        <v>3821</v>
      </c>
      <c r="C665" s="23" t="s">
        <v>3552</v>
      </c>
      <c r="D665" s="184" t="s">
        <v>3822</v>
      </c>
      <c r="E665" s="23" t="s">
        <v>2394</v>
      </c>
      <c r="F665" s="23" t="s">
        <v>297</v>
      </c>
      <c r="G665" s="23">
        <v>1.5</v>
      </c>
      <c r="H665" s="187">
        <v>269.11</v>
      </c>
    </row>
    <row r="666" spans="1:8" ht="25.5" customHeight="1" x14ac:dyDescent="0.2">
      <c r="A666" s="219">
        <v>661</v>
      </c>
      <c r="B666" s="23">
        <v>7569</v>
      </c>
      <c r="C666" s="23" t="s">
        <v>14</v>
      </c>
      <c r="D666" s="184" t="s">
        <v>3495</v>
      </c>
      <c r="E666" s="23" t="s">
        <v>2394</v>
      </c>
      <c r="F666" s="23" t="s">
        <v>15</v>
      </c>
      <c r="G666" s="23">
        <v>20</v>
      </c>
      <c r="H666" s="187">
        <v>73.28</v>
      </c>
    </row>
    <row r="667" spans="1:8" ht="25.5" customHeight="1" x14ac:dyDescent="0.2">
      <c r="A667" s="219">
        <v>662</v>
      </c>
      <c r="B667" s="23">
        <v>1094</v>
      </c>
      <c r="C667" s="23" t="s">
        <v>20</v>
      </c>
      <c r="D667" s="184" t="s">
        <v>3675</v>
      </c>
      <c r="E667" s="23" t="s">
        <v>2394</v>
      </c>
      <c r="F667" s="23" t="s">
        <v>24</v>
      </c>
      <c r="G667" s="23">
        <v>30</v>
      </c>
      <c r="H667" s="262">
        <v>112</v>
      </c>
    </row>
    <row r="668" spans="1:8" ht="25.5" customHeight="1" x14ac:dyDescent="0.2">
      <c r="A668" s="219">
        <v>663</v>
      </c>
      <c r="B668" s="20">
        <v>1095</v>
      </c>
      <c r="C668" s="20" t="s">
        <v>20</v>
      </c>
      <c r="D668" s="21" t="s">
        <v>3677</v>
      </c>
      <c r="E668" s="20" t="s">
        <v>2394</v>
      </c>
      <c r="F668" s="20" t="s">
        <v>24</v>
      </c>
      <c r="G668" s="20">
        <v>150</v>
      </c>
      <c r="H668" s="188">
        <v>96.55</v>
      </c>
    </row>
    <row r="669" spans="1:8" ht="33" customHeight="1" x14ac:dyDescent="0.2">
      <c r="A669" s="219">
        <v>664</v>
      </c>
      <c r="B669" s="20">
        <v>3378</v>
      </c>
      <c r="C669" s="20" t="s">
        <v>14</v>
      </c>
      <c r="D669" s="21" t="s">
        <v>3505</v>
      </c>
      <c r="E669" s="20" t="s">
        <v>2394</v>
      </c>
      <c r="F669" s="20" t="s">
        <v>15</v>
      </c>
      <c r="G669" s="20">
        <v>150</v>
      </c>
      <c r="H669" s="188">
        <v>125.37</v>
      </c>
    </row>
    <row r="670" spans="1:8" ht="33" customHeight="1" x14ac:dyDescent="0.2">
      <c r="A670" s="219">
        <v>665</v>
      </c>
      <c r="B670" s="23">
        <v>3379</v>
      </c>
      <c r="C670" s="23" t="s">
        <v>14</v>
      </c>
      <c r="D670" s="184" t="s">
        <v>2425</v>
      </c>
      <c r="E670" s="23" t="s">
        <v>2394</v>
      </c>
      <c r="F670" s="23" t="s">
        <v>15</v>
      </c>
      <c r="G670" s="23">
        <v>1</v>
      </c>
      <c r="H670" s="187">
        <v>84.73</v>
      </c>
    </row>
    <row r="671" spans="1:8" ht="33" customHeight="1" x14ac:dyDescent="0.2">
      <c r="A671" s="219">
        <v>666</v>
      </c>
      <c r="B671" s="20">
        <v>11029</v>
      </c>
      <c r="C671" s="20" t="s">
        <v>14</v>
      </c>
      <c r="D671" s="21" t="s">
        <v>2740</v>
      </c>
      <c r="E671" s="20" t="s">
        <v>2394</v>
      </c>
      <c r="F671" s="20" t="s">
        <v>23</v>
      </c>
      <c r="G671" s="185">
        <v>3527.5</v>
      </c>
      <c r="H671" s="263">
        <v>2.65</v>
      </c>
    </row>
    <row r="672" spans="1:8" ht="33" customHeight="1" x14ac:dyDescent="0.2">
      <c r="A672" s="219">
        <v>667</v>
      </c>
      <c r="B672" s="23">
        <v>12768</v>
      </c>
      <c r="C672" s="23" t="s">
        <v>14</v>
      </c>
      <c r="D672" s="184" t="s">
        <v>3163</v>
      </c>
      <c r="E672" s="23" t="s">
        <v>2394</v>
      </c>
      <c r="F672" s="23" t="s">
        <v>15</v>
      </c>
      <c r="G672" s="23">
        <v>4</v>
      </c>
      <c r="H672" s="187">
        <v>1129.04</v>
      </c>
    </row>
    <row r="673" spans="1:8" ht="33" customHeight="1" x14ac:dyDescent="0.2">
      <c r="A673" s="219">
        <v>668</v>
      </c>
      <c r="B673" s="23">
        <v>12773</v>
      </c>
      <c r="C673" s="23" t="s">
        <v>14</v>
      </c>
      <c r="D673" s="184" t="s">
        <v>2457</v>
      </c>
      <c r="E673" s="23" t="s">
        <v>2394</v>
      </c>
      <c r="F673" s="23" t="s">
        <v>15</v>
      </c>
      <c r="G673" s="23">
        <v>6</v>
      </c>
      <c r="H673" s="187">
        <v>99.3</v>
      </c>
    </row>
    <row r="674" spans="1:8" ht="33" customHeight="1" x14ac:dyDescent="0.2">
      <c r="A674" s="219">
        <v>669</v>
      </c>
      <c r="B674" s="23">
        <v>12774</v>
      </c>
      <c r="C674" s="23" t="s">
        <v>14</v>
      </c>
      <c r="D674" s="184" t="s">
        <v>3162</v>
      </c>
      <c r="E674" s="23" t="s">
        <v>2394</v>
      </c>
      <c r="F674" s="23" t="s">
        <v>15</v>
      </c>
      <c r="G674" s="23">
        <v>5</v>
      </c>
      <c r="H674" s="187">
        <v>122.42</v>
      </c>
    </row>
    <row r="675" spans="1:8" ht="45" customHeight="1" x14ac:dyDescent="0.2">
      <c r="A675" s="219">
        <v>670</v>
      </c>
      <c r="B675" s="229" t="s">
        <v>5130</v>
      </c>
      <c r="C675" s="229" t="s">
        <v>13</v>
      </c>
      <c r="D675" s="230" t="s">
        <v>3976</v>
      </c>
      <c r="E675" s="231" t="s">
        <v>2460</v>
      </c>
      <c r="F675" s="229" t="s">
        <v>5</v>
      </c>
      <c r="G675" s="229" t="s">
        <v>5053</v>
      </c>
      <c r="H675" s="261">
        <v>21.25</v>
      </c>
    </row>
    <row r="676" spans="1:8" ht="45" customHeight="1" x14ac:dyDescent="0.2">
      <c r="A676" s="219">
        <v>671</v>
      </c>
      <c r="B676" s="23" t="s">
        <v>3975</v>
      </c>
      <c r="C676" s="23" t="s">
        <v>13</v>
      </c>
      <c r="D676" s="184" t="s">
        <v>3976</v>
      </c>
      <c r="E676" s="23" t="s">
        <v>2460</v>
      </c>
      <c r="F676" s="23" t="s">
        <v>5</v>
      </c>
      <c r="G676" s="23">
        <v>72</v>
      </c>
      <c r="H676" s="187">
        <v>21.25</v>
      </c>
    </row>
    <row r="677" spans="1:8" ht="45" customHeight="1" x14ac:dyDescent="0.2">
      <c r="A677" s="219">
        <v>672</v>
      </c>
      <c r="B677" s="229" t="s">
        <v>5131</v>
      </c>
      <c r="C677" s="229" t="s">
        <v>13</v>
      </c>
      <c r="D677" s="230" t="s">
        <v>4005</v>
      </c>
      <c r="E677" s="231" t="s">
        <v>2460</v>
      </c>
      <c r="F677" s="229" t="s">
        <v>5</v>
      </c>
      <c r="G677" s="229" t="s">
        <v>5054</v>
      </c>
      <c r="H677" s="261">
        <v>23.97</v>
      </c>
    </row>
    <row r="678" spans="1:8" ht="33" customHeight="1" x14ac:dyDescent="0.2">
      <c r="A678" s="219">
        <v>673</v>
      </c>
      <c r="B678" s="23" t="s">
        <v>4004</v>
      </c>
      <c r="C678" s="23" t="s">
        <v>13</v>
      </c>
      <c r="D678" s="184" t="s">
        <v>4005</v>
      </c>
      <c r="E678" s="23" t="s">
        <v>2460</v>
      </c>
      <c r="F678" s="23" t="s">
        <v>5</v>
      </c>
      <c r="G678" s="23">
        <v>128</v>
      </c>
      <c r="H678" s="187">
        <v>23.97</v>
      </c>
    </row>
    <row r="679" spans="1:8" ht="33" customHeight="1" x14ac:dyDescent="0.2">
      <c r="A679" s="219">
        <v>674</v>
      </c>
      <c r="B679" s="20">
        <v>1111</v>
      </c>
      <c r="C679" s="20" t="s">
        <v>20</v>
      </c>
      <c r="D679" s="21" t="s">
        <v>2926</v>
      </c>
      <c r="E679" s="20" t="s">
        <v>2394</v>
      </c>
      <c r="F679" s="20" t="s">
        <v>39</v>
      </c>
      <c r="G679" s="20">
        <v>800</v>
      </c>
      <c r="H679" s="188">
        <v>10.69</v>
      </c>
    </row>
    <row r="680" spans="1:8" ht="33" customHeight="1" x14ac:dyDescent="0.2">
      <c r="A680" s="219">
        <v>675</v>
      </c>
      <c r="B680" s="23" t="s">
        <v>2479</v>
      </c>
      <c r="C680" s="23" t="s">
        <v>13</v>
      </c>
      <c r="D680" s="184" t="s">
        <v>2480</v>
      </c>
      <c r="E680" s="23" t="s">
        <v>2467</v>
      </c>
      <c r="F680" s="23" t="s">
        <v>5</v>
      </c>
      <c r="G680" s="23">
        <v>0.17</v>
      </c>
      <c r="H680" s="187">
        <v>509.98</v>
      </c>
    </row>
    <row r="681" spans="1:8" ht="33" customHeight="1" x14ac:dyDescent="0.2">
      <c r="A681" s="219">
        <v>676</v>
      </c>
      <c r="B681" s="229" t="s">
        <v>5055</v>
      </c>
      <c r="C681" s="229" t="s">
        <v>13</v>
      </c>
      <c r="D681" s="230" t="s">
        <v>5056</v>
      </c>
      <c r="E681" s="231" t="s">
        <v>4990</v>
      </c>
      <c r="F681" s="229" t="s">
        <v>5</v>
      </c>
      <c r="G681" s="229" t="s">
        <v>5000</v>
      </c>
      <c r="H681" s="261">
        <v>700</v>
      </c>
    </row>
    <row r="682" spans="1:8" ht="33" customHeight="1" x14ac:dyDescent="0.2">
      <c r="A682" s="219">
        <v>677</v>
      </c>
      <c r="B682" s="20" t="s">
        <v>2820</v>
      </c>
      <c r="C682" s="20" t="s">
        <v>2810</v>
      </c>
      <c r="D682" s="21" t="s">
        <v>2821</v>
      </c>
      <c r="E682" s="20" t="s">
        <v>2394</v>
      </c>
      <c r="F682" s="20" t="s">
        <v>17</v>
      </c>
      <c r="G682" s="20">
        <v>0.32</v>
      </c>
      <c r="H682" s="188">
        <v>63</v>
      </c>
    </row>
    <row r="683" spans="1:8" ht="33" customHeight="1" x14ac:dyDescent="0.2">
      <c r="A683" s="219">
        <v>678</v>
      </c>
      <c r="B683" s="23">
        <v>38113</v>
      </c>
      <c r="C683" s="23" t="s">
        <v>14</v>
      </c>
      <c r="D683" s="184" t="s">
        <v>4168</v>
      </c>
      <c r="E683" s="23" t="s">
        <v>2394</v>
      </c>
      <c r="F683" s="23" t="s">
        <v>15</v>
      </c>
      <c r="G683" s="23">
        <v>145</v>
      </c>
      <c r="H683" s="187">
        <v>9.25</v>
      </c>
    </row>
    <row r="684" spans="1:8" ht="33" customHeight="1" x14ac:dyDescent="0.2">
      <c r="A684" s="219">
        <v>679</v>
      </c>
      <c r="B684" s="23">
        <v>38112</v>
      </c>
      <c r="C684" s="23" t="s">
        <v>14</v>
      </c>
      <c r="D684" s="184" t="s">
        <v>4170</v>
      </c>
      <c r="E684" s="23" t="s">
        <v>2394</v>
      </c>
      <c r="F684" s="23" t="s">
        <v>15</v>
      </c>
      <c r="G684" s="23">
        <v>135</v>
      </c>
      <c r="H684" s="187">
        <v>7.1</v>
      </c>
    </row>
    <row r="685" spans="1:8" ht="33" customHeight="1" x14ac:dyDescent="0.2">
      <c r="A685" s="219">
        <v>680</v>
      </c>
      <c r="B685" s="229" t="s">
        <v>5057</v>
      </c>
      <c r="C685" s="229" t="s">
        <v>13</v>
      </c>
      <c r="D685" s="230" t="s">
        <v>5058</v>
      </c>
      <c r="E685" s="231" t="s">
        <v>4990</v>
      </c>
      <c r="F685" s="229" t="s">
        <v>5</v>
      </c>
      <c r="G685" s="229" t="s">
        <v>4996</v>
      </c>
      <c r="H685" s="261">
        <v>10000</v>
      </c>
    </row>
    <row r="686" spans="1:8" ht="33" customHeight="1" x14ac:dyDescent="0.2">
      <c r="A686" s="219">
        <v>681</v>
      </c>
      <c r="B686" s="23">
        <v>3405</v>
      </c>
      <c r="C686" s="23" t="s">
        <v>14</v>
      </c>
      <c r="D686" s="184" t="s">
        <v>3693</v>
      </c>
      <c r="E686" s="23" t="s">
        <v>2394</v>
      </c>
      <c r="F686" s="23" t="s">
        <v>15</v>
      </c>
      <c r="G686" s="23">
        <v>10</v>
      </c>
      <c r="H686" s="187">
        <v>137.31</v>
      </c>
    </row>
    <row r="687" spans="1:8" ht="33" customHeight="1" x14ac:dyDescent="0.2">
      <c r="A687" s="219">
        <v>682</v>
      </c>
      <c r="B687" s="23">
        <v>3406</v>
      </c>
      <c r="C687" s="23" t="s">
        <v>14</v>
      </c>
      <c r="D687" s="184" t="s">
        <v>3694</v>
      </c>
      <c r="E687" s="23" t="s">
        <v>2394</v>
      </c>
      <c r="F687" s="23" t="s">
        <v>15</v>
      </c>
      <c r="G687" s="23">
        <v>10</v>
      </c>
      <c r="H687" s="187">
        <v>42.03</v>
      </c>
    </row>
    <row r="688" spans="1:8" ht="33" customHeight="1" x14ac:dyDescent="0.2">
      <c r="A688" s="219">
        <v>683</v>
      </c>
      <c r="B688" s="23">
        <v>3398</v>
      </c>
      <c r="C688" s="23" t="s">
        <v>14</v>
      </c>
      <c r="D688" s="184" t="s">
        <v>2426</v>
      </c>
      <c r="E688" s="23" t="s">
        <v>2394</v>
      </c>
      <c r="F688" s="23" t="s">
        <v>15</v>
      </c>
      <c r="G688" s="23">
        <v>26</v>
      </c>
      <c r="H688" s="187">
        <v>8.43</v>
      </c>
    </row>
    <row r="689" spans="1:8" ht="33" customHeight="1" x14ac:dyDescent="0.2">
      <c r="A689" s="219">
        <v>684</v>
      </c>
      <c r="B689" s="23">
        <v>1126</v>
      </c>
      <c r="C689" s="23" t="s">
        <v>20</v>
      </c>
      <c r="D689" s="184" t="s">
        <v>3663</v>
      </c>
      <c r="E689" s="23" t="s">
        <v>2394</v>
      </c>
      <c r="F689" s="23" t="s">
        <v>24</v>
      </c>
      <c r="G689" s="23">
        <v>10</v>
      </c>
      <c r="H689" s="187">
        <v>68</v>
      </c>
    </row>
    <row r="690" spans="1:8" ht="33" customHeight="1" x14ac:dyDescent="0.2">
      <c r="A690" s="219">
        <v>685</v>
      </c>
      <c r="B690" s="20">
        <v>36896</v>
      </c>
      <c r="C690" s="20" t="s">
        <v>14</v>
      </c>
      <c r="D690" s="21" t="s">
        <v>2856</v>
      </c>
      <c r="E690" s="20" t="s">
        <v>2394</v>
      </c>
      <c r="F690" s="20" t="s">
        <v>15</v>
      </c>
      <c r="G690" s="20">
        <v>124.995</v>
      </c>
      <c r="H690" s="188">
        <v>368.25</v>
      </c>
    </row>
    <row r="691" spans="1:8" ht="33" customHeight="1" x14ac:dyDescent="0.2">
      <c r="A691" s="219">
        <v>686</v>
      </c>
      <c r="B691" s="20">
        <v>34364</v>
      </c>
      <c r="C691" s="20" t="s">
        <v>14</v>
      </c>
      <c r="D691" s="21" t="s">
        <v>2857</v>
      </c>
      <c r="E691" s="20" t="s">
        <v>2394</v>
      </c>
      <c r="F691" s="20" t="s">
        <v>15</v>
      </c>
      <c r="G691" s="20">
        <v>55.6</v>
      </c>
      <c r="H691" s="188">
        <v>623.87</v>
      </c>
    </row>
    <row r="692" spans="1:8" ht="33" customHeight="1" x14ac:dyDescent="0.2">
      <c r="A692" s="219">
        <v>687</v>
      </c>
      <c r="B692" s="20">
        <v>34381</v>
      </c>
      <c r="C692" s="20" t="s">
        <v>14</v>
      </c>
      <c r="D692" s="21" t="s">
        <v>2858</v>
      </c>
      <c r="E692" s="20" t="s">
        <v>2394</v>
      </c>
      <c r="F692" s="20" t="s">
        <v>15</v>
      </c>
      <c r="G692" s="20">
        <v>208.33</v>
      </c>
      <c r="H692" s="188">
        <v>271.18</v>
      </c>
    </row>
    <row r="693" spans="1:8" ht="33" customHeight="1" x14ac:dyDescent="0.2">
      <c r="A693" s="219">
        <v>688</v>
      </c>
      <c r="B693" s="23">
        <v>3336</v>
      </c>
      <c r="C693" s="23" t="s">
        <v>16</v>
      </c>
      <c r="D693" s="184" t="s">
        <v>2937</v>
      </c>
      <c r="E693" s="23" t="s">
        <v>2394</v>
      </c>
      <c r="F693" s="23" t="s">
        <v>32</v>
      </c>
      <c r="G693" s="23">
        <v>50</v>
      </c>
      <c r="H693" s="187">
        <v>32</v>
      </c>
    </row>
    <row r="694" spans="1:8" ht="33" customHeight="1" x14ac:dyDescent="0.2">
      <c r="A694" s="219">
        <v>689</v>
      </c>
      <c r="B694" s="23">
        <v>1209</v>
      </c>
      <c r="C694" s="23" t="s">
        <v>20</v>
      </c>
      <c r="D694" s="184" t="s">
        <v>4220</v>
      </c>
      <c r="E694" s="23" t="s">
        <v>2394</v>
      </c>
      <c r="F694" s="23" t="s">
        <v>24</v>
      </c>
      <c r="G694" s="23">
        <v>4</v>
      </c>
      <c r="H694" s="187">
        <v>7.1</v>
      </c>
    </row>
    <row r="695" spans="1:8" ht="33" customHeight="1" x14ac:dyDescent="0.2">
      <c r="A695" s="219">
        <v>690</v>
      </c>
      <c r="B695" s="23">
        <v>3510</v>
      </c>
      <c r="C695" s="23" t="s">
        <v>14</v>
      </c>
      <c r="D695" s="184" t="s">
        <v>3100</v>
      </c>
      <c r="E695" s="23" t="s">
        <v>2394</v>
      </c>
      <c r="F695" s="23" t="s">
        <v>15</v>
      </c>
      <c r="G695" s="23">
        <v>4</v>
      </c>
      <c r="H695" s="187">
        <v>11.38</v>
      </c>
    </row>
    <row r="696" spans="1:8" ht="22.5" customHeight="1" x14ac:dyDescent="0.2">
      <c r="A696" s="219">
        <v>691</v>
      </c>
      <c r="B696" s="23">
        <v>3542</v>
      </c>
      <c r="C696" s="23" t="s">
        <v>14</v>
      </c>
      <c r="D696" s="184" t="s">
        <v>4191</v>
      </c>
      <c r="E696" s="23" t="s">
        <v>2394</v>
      </c>
      <c r="F696" s="23" t="s">
        <v>15</v>
      </c>
      <c r="G696" s="23">
        <v>178.29</v>
      </c>
      <c r="H696" s="187">
        <v>0.53</v>
      </c>
    </row>
    <row r="697" spans="1:8" ht="33" customHeight="1" x14ac:dyDescent="0.2">
      <c r="A697" s="219">
        <v>692</v>
      </c>
      <c r="B697" s="23">
        <v>3529</v>
      </c>
      <c r="C697" s="23" t="s">
        <v>14</v>
      </c>
      <c r="D697" s="184" t="s">
        <v>4192</v>
      </c>
      <c r="E697" s="23" t="s">
        <v>2394</v>
      </c>
      <c r="F697" s="23" t="s">
        <v>15</v>
      </c>
      <c r="G697" s="23">
        <v>277.67</v>
      </c>
      <c r="H697" s="187">
        <v>0.66</v>
      </c>
    </row>
    <row r="698" spans="1:8" ht="33" customHeight="1" x14ac:dyDescent="0.2">
      <c r="A698" s="219">
        <v>693</v>
      </c>
      <c r="B698" s="23">
        <v>3536</v>
      </c>
      <c r="C698" s="23" t="s">
        <v>14</v>
      </c>
      <c r="D698" s="184" t="s">
        <v>4193</v>
      </c>
      <c r="E698" s="23" t="s">
        <v>2394</v>
      </c>
      <c r="F698" s="23" t="s">
        <v>15</v>
      </c>
      <c r="G698" s="23">
        <v>64.89</v>
      </c>
      <c r="H698" s="187">
        <v>2.19</v>
      </c>
    </row>
    <row r="699" spans="1:8" ht="33" customHeight="1" x14ac:dyDescent="0.2">
      <c r="A699" s="219">
        <v>694</v>
      </c>
      <c r="B699" s="23">
        <v>3535</v>
      </c>
      <c r="C699" s="23" t="s">
        <v>14</v>
      </c>
      <c r="D699" s="184" t="s">
        <v>4194</v>
      </c>
      <c r="E699" s="23" t="s">
        <v>2394</v>
      </c>
      <c r="F699" s="23" t="s">
        <v>15</v>
      </c>
      <c r="G699" s="23">
        <v>52.29</v>
      </c>
      <c r="H699" s="187">
        <v>5.33</v>
      </c>
    </row>
    <row r="700" spans="1:8" ht="33" customHeight="1" x14ac:dyDescent="0.2">
      <c r="A700" s="219">
        <v>695</v>
      </c>
      <c r="B700" s="23">
        <v>3540</v>
      </c>
      <c r="C700" s="23" t="s">
        <v>14</v>
      </c>
      <c r="D700" s="184" t="s">
        <v>4195</v>
      </c>
      <c r="E700" s="23" t="s">
        <v>2394</v>
      </c>
      <c r="F700" s="23" t="s">
        <v>15</v>
      </c>
      <c r="G700" s="23">
        <v>42.765000000000001</v>
      </c>
      <c r="H700" s="187">
        <v>4.51</v>
      </c>
    </row>
    <row r="701" spans="1:8" ht="33" customHeight="1" x14ac:dyDescent="0.2">
      <c r="A701" s="219">
        <v>696</v>
      </c>
      <c r="B701" s="23">
        <v>3539</v>
      </c>
      <c r="C701" s="23" t="s">
        <v>14</v>
      </c>
      <c r="D701" s="184" t="s">
        <v>4196</v>
      </c>
      <c r="E701" s="23" t="s">
        <v>2394</v>
      </c>
      <c r="F701" s="23" t="s">
        <v>15</v>
      </c>
      <c r="G701" s="23">
        <v>43.5</v>
      </c>
      <c r="H701" s="187">
        <v>26.14</v>
      </c>
    </row>
    <row r="702" spans="1:8" ht="33" customHeight="1" x14ac:dyDescent="0.2">
      <c r="A702" s="219">
        <v>697</v>
      </c>
      <c r="B702" s="23">
        <v>3516</v>
      </c>
      <c r="C702" s="23" t="s">
        <v>14</v>
      </c>
      <c r="D702" s="184" t="s">
        <v>3304</v>
      </c>
      <c r="E702" s="23" t="s">
        <v>2394</v>
      </c>
      <c r="F702" s="23" t="s">
        <v>15</v>
      </c>
      <c r="G702" s="23">
        <v>1</v>
      </c>
      <c r="H702" s="187">
        <v>2.04</v>
      </c>
    </row>
    <row r="703" spans="1:8" ht="33" customHeight="1" x14ac:dyDescent="0.2">
      <c r="A703" s="219">
        <v>698</v>
      </c>
      <c r="B703" s="23">
        <v>3517</v>
      </c>
      <c r="C703" s="23" t="s">
        <v>14</v>
      </c>
      <c r="D703" s="184" t="s">
        <v>3309</v>
      </c>
      <c r="E703" s="23" t="s">
        <v>2394</v>
      </c>
      <c r="F703" s="23" t="s">
        <v>15</v>
      </c>
      <c r="G703" s="23">
        <v>1</v>
      </c>
      <c r="H703" s="187">
        <v>1.84</v>
      </c>
    </row>
    <row r="704" spans="1:8" ht="33" customHeight="1" x14ac:dyDescent="0.2">
      <c r="A704" s="219">
        <v>699</v>
      </c>
      <c r="B704" s="23">
        <v>3524</v>
      </c>
      <c r="C704" s="23" t="s">
        <v>14</v>
      </c>
      <c r="D704" s="184" t="s">
        <v>4187</v>
      </c>
      <c r="E704" s="23" t="s">
        <v>2394</v>
      </c>
      <c r="F704" s="23" t="s">
        <v>15</v>
      </c>
      <c r="G704" s="23">
        <v>100.82</v>
      </c>
      <c r="H704" s="187">
        <v>7.28</v>
      </c>
    </row>
    <row r="705" spans="1:8" ht="34.5" customHeight="1" x14ac:dyDescent="0.2">
      <c r="A705" s="219">
        <v>700</v>
      </c>
      <c r="B705" s="23">
        <v>3528</v>
      </c>
      <c r="C705" s="23" t="s">
        <v>14</v>
      </c>
      <c r="D705" s="184" t="s">
        <v>3302</v>
      </c>
      <c r="E705" s="23" t="s">
        <v>2394</v>
      </c>
      <c r="F705" s="23" t="s">
        <v>15</v>
      </c>
      <c r="G705" s="23">
        <v>1</v>
      </c>
      <c r="H705" s="187">
        <v>7.97</v>
      </c>
    </row>
    <row r="706" spans="1:8" ht="33" customHeight="1" x14ac:dyDescent="0.2">
      <c r="A706" s="219">
        <v>701</v>
      </c>
      <c r="B706" s="23">
        <v>37952</v>
      </c>
      <c r="C706" s="23" t="s">
        <v>14</v>
      </c>
      <c r="D706" s="184" t="s">
        <v>3303</v>
      </c>
      <c r="E706" s="23" t="s">
        <v>2394</v>
      </c>
      <c r="F706" s="23" t="s">
        <v>15</v>
      </c>
      <c r="G706" s="23">
        <v>1</v>
      </c>
      <c r="H706" s="187">
        <v>57.15</v>
      </c>
    </row>
    <row r="707" spans="1:8" ht="33" customHeight="1" x14ac:dyDescent="0.2">
      <c r="A707" s="219">
        <v>702</v>
      </c>
      <c r="B707" s="23">
        <v>3518</v>
      </c>
      <c r="C707" s="23" t="s">
        <v>14</v>
      </c>
      <c r="D707" s="184" t="s">
        <v>3305</v>
      </c>
      <c r="E707" s="23" t="s">
        <v>2394</v>
      </c>
      <c r="F707" s="23" t="s">
        <v>15</v>
      </c>
      <c r="G707" s="23">
        <v>1</v>
      </c>
      <c r="H707" s="187">
        <v>3.3</v>
      </c>
    </row>
    <row r="708" spans="1:8" ht="33" customHeight="1" x14ac:dyDescent="0.2">
      <c r="A708" s="219">
        <v>703</v>
      </c>
      <c r="B708" s="23">
        <v>3519</v>
      </c>
      <c r="C708" s="23" t="s">
        <v>14</v>
      </c>
      <c r="D708" s="184" t="s">
        <v>3306</v>
      </c>
      <c r="E708" s="23" t="s">
        <v>2394</v>
      </c>
      <c r="F708" s="23" t="s">
        <v>15</v>
      </c>
      <c r="G708" s="23">
        <v>1</v>
      </c>
      <c r="H708" s="187">
        <v>6.91</v>
      </c>
    </row>
    <row r="709" spans="1:8" ht="33" customHeight="1" x14ac:dyDescent="0.2">
      <c r="A709" s="219">
        <v>704</v>
      </c>
      <c r="B709" s="23">
        <v>3520</v>
      </c>
      <c r="C709" s="23" t="s">
        <v>14</v>
      </c>
      <c r="D709" s="184" t="s">
        <v>3307</v>
      </c>
      <c r="E709" s="23" t="s">
        <v>2394</v>
      </c>
      <c r="F709" s="23" t="s">
        <v>15</v>
      </c>
      <c r="G709" s="23">
        <v>1</v>
      </c>
      <c r="H709" s="187">
        <v>7.25</v>
      </c>
    </row>
    <row r="710" spans="1:8" ht="31.5" customHeight="1" x14ac:dyDescent="0.2">
      <c r="A710" s="219">
        <v>705</v>
      </c>
      <c r="B710" s="23">
        <v>37950</v>
      </c>
      <c r="C710" s="23" t="s">
        <v>14</v>
      </c>
      <c r="D710" s="184" t="s">
        <v>3308</v>
      </c>
      <c r="E710" s="23" t="s">
        <v>2394</v>
      </c>
      <c r="F710" s="23" t="s">
        <v>15</v>
      </c>
      <c r="G710" s="23">
        <v>1</v>
      </c>
      <c r="H710" s="187">
        <v>52.61</v>
      </c>
    </row>
    <row r="711" spans="1:8" ht="33" customHeight="1" x14ac:dyDescent="0.2">
      <c r="A711" s="219">
        <v>706</v>
      </c>
      <c r="B711" s="23">
        <v>3526</v>
      </c>
      <c r="C711" s="23" t="s">
        <v>14</v>
      </c>
      <c r="D711" s="184" t="s">
        <v>3310</v>
      </c>
      <c r="E711" s="23" t="s">
        <v>2394</v>
      </c>
      <c r="F711" s="23" t="s">
        <v>15</v>
      </c>
      <c r="G711" s="23">
        <v>1</v>
      </c>
      <c r="H711" s="187">
        <v>2.67</v>
      </c>
    </row>
    <row r="712" spans="1:8" ht="33" customHeight="1" x14ac:dyDescent="0.2">
      <c r="A712" s="219">
        <v>707</v>
      </c>
      <c r="B712" s="23">
        <v>3509</v>
      </c>
      <c r="C712" s="23" t="s">
        <v>14</v>
      </c>
      <c r="D712" s="184" t="s">
        <v>3311</v>
      </c>
      <c r="E712" s="23" t="s">
        <v>2394</v>
      </c>
      <c r="F712" s="23" t="s">
        <v>15</v>
      </c>
      <c r="G712" s="23">
        <v>1</v>
      </c>
      <c r="H712" s="187">
        <v>6.06</v>
      </c>
    </row>
    <row r="713" spans="1:8" ht="33" customHeight="1" x14ac:dyDescent="0.2">
      <c r="A713" s="219">
        <v>708</v>
      </c>
      <c r="B713" s="23">
        <v>20151</v>
      </c>
      <c r="C713" s="23" t="s">
        <v>14</v>
      </c>
      <c r="D713" s="184" t="s">
        <v>4177</v>
      </c>
      <c r="E713" s="23" t="s">
        <v>2394</v>
      </c>
      <c r="F713" s="23" t="s">
        <v>15</v>
      </c>
      <c r="G713" s="23">
        <v>1.2814000000000001</v>
      </c>
      <c r="H713" s="187">
        <v>17.82</v>
      </c>
    </row>
    <row r="714" spans="1:8" ht="33" customHeight="1" x14ac:dyDescent="0.2">
      <c r="A714" s="219">
        <v>709</v>
      </c>
      <c r="B714" s="23">
        <v>20152</v>
      </c>
      <c r="C714" s="23" t="s">
        <v>14</v>
      </c>
      <c r="D714" s="184" t="s">
        <v>4179</v>
      </c>
      <c r="E714" s="23" t="s">
        <v>2394</v>
      </c>
      <c r="F714" s="23" t="s">
        <v>15</v>
      </c>
      <c r="G714" s="23">
        <v>0.24479999999999999</v>
      </c>
      <c r="H714" s="187">
        <v>64.489999999999995</v>
      </c>
    </row>
    <row r="715" spans="1:8" ht="33" customHeight="1" x14ac:dyDescent="0.2">
      <c r="A715" s="219">
        <v>710</v>
      </c>
      <c r="B715" s="23">
        <v>20150</v>
      </c>
      <c r="C715" s="23" t="s">
        <v>14</v>
      </c>
      <c r="D715" s="184" t="s">
        <v>4180</v>
      </c>
      <c r="E715" s="23" t="s">
        <v>2394</v>
      </c>
      <c r="F715" s="23" t="s">
        <v>15</v>
      </c>
      <c r="G715" s="23">
        <v>28.132000000000001</v>
      </c>
      <c r="H715" s="187">
        <v>15.08</v>
      </c>
    </row>
    <row r="716" spans="1:8" ht="33" customHeight="1" x14ac:dyDescent="0.2">
      <c r="A716" s="219">
        <v>711</v>
      </c>
      <c r="B716" s="23">
        <v>20157</v>
      </c>
      <c r="C716" s="23" t="s">
        <v>14</v>
      </c>
      <c r="D716" s="184" t="s">
        <v>4188</v>
      </c>
      <c r="E716" s="23" t="s">
        <v>2394</v>
      </c>
      <c r="F716" s="23" t="s">
        <v>15</v>
      </c>
      <c r="G716" s="23">
        <v>30.604600000000001</v>
      </c>
      <c r="H716" s="187">
        <v>16.93</v>
      </c>
    </row>
    <row r="717" spans="1:8" ht="33" customHeight="1" x14ac:dyDescent="0.2">
      <c r="A717" s="219">
        <v>712</v>
      </c>
      <c r="B717" s="23">
        <v>20158</v>
      </c>
      <c r="C717" s="23" t="s">
        <v>14</v>
      </c>
      <c r="D717" s="184" t="s">
        <v>4189</v>
      </c>
      <c r="E717" s="23" t="s">
        <v>2394</v>
      </c>
      <c r="F717" s="23" t="s">
        <v>15</v>
      </c>
      <c r="G717" s="23">
        <v>0.1968</v>
      </c>
      <c r="H717" s="187">
        <v>67.22</v>
      </c>
    </row>
    <row r="718" spans="1:8" ht="33" customHeight="1" x14ac:dyDescent="0.2">
      <c r="A718" s="219">
        <v>713</v>
      </c>
      <c r="B718" s="23">
        <v>20156</v>
      </c>
      <c r="C718" s="23" t="s">
        <v>14</v>
      </c>
      <c r="D718" s="184" t="s">
        <v>4190</v>
      </c>
      <c r="E718" s="23" t="s">
        <v>2394</v>
      </c>
      <c r="F718" s="23" t="s">
        <v>15</v>
      </c>
      <c r="G718" s="23">
        <v>30.757999999999999</v>
      </c>
      <c r="H718" s="187">
        <v>14.68</v>
      </c>
    </row>
    <row r="719" spans="1:8" ht="33" customHeight="1" x14ac:dyDescent="0.2">
      <c r="A719" s="219">
        <v>714</v>
      </c>
      <c r="B719" s="23">
        <v>3499</v>
      </c>
      <c r="C719" s="23" t="s">
        <v>14</v>
      </c>
      <c r="D719" s="184" t="s">
        <v>4181</v>
      </c>
      <c r="E719" s="23" t="s">
        <v>2394</v>
      </c>
      <c r="F719" s="23" t="s">
        <v>15</v>
      </c>
      <c r="G719" s="23">
        <v>2.4900000000000002</v>
      </c>
      <c r="H719" s="187">
        <v>1.02</v>
      </c>
    </row>
    <row r="720" spans="1:8" ht="33" customHeight="1" x14ac:dyDescent="0.2">
      <c r="A720" s="219">
        <v>715</v>
      </c>
      <c r="B720" s="23">
        <v>3501</v>
      </c>
      <c r="C720" s="23" t="s">
        <v>14</v>
      </c>
      <c r="D720" s="184" t="s">
        <v>4182</v>
      </c>
      <c r="E720" s="23" t="s">
        <v>2394</v>
      </c>
      <c r="F720" s="23" t="s">
        <v>15</v>
      </c>
      <c r="G720" s="23">
        <v>7.26</v>
      </c>
      <c r="H720" s="187">
        <v>3.74</v>
      </c>
    </row>
    <row r="721" spans="1:8" ht="33" customHeight="1" x14ac:dyDescent="0.2">
      <c r="A721" s="219">
        <v>716</v>
      </c>
      <c r="B721" s="23">
        <v>3502</v>
      </c>
      <c r="C721" s="23" t="s">
        <v>14</v>
      </c>
      <c r="D721" s="184" t="s">
        <v>4183</v>
      </c>
      <c r="E721" s="23" t="s">
        <v>2394</v>
      </c>
      <c r="F721" s="23" t="s">
        <v>15</v>
      </c>
      <c r="G721" s="23">
        <v>13.53</v>
      </c>
      <c r="H721" s="187">
        <v>5.38</v>
      </c>
    </row>
    <row r="722" spans="1:8" ht="33" customHeight="1" x14ac:dyDescent="0.2">
      <c r="A722" s="219">
        <v>717</v>
      </c>
      <c r="B722" s="23">
        <v>3503</v>
      </c>
      <c r="C722" s="23" t="s">
        <v>14</v>
      </c>
      <c r="D722" s="184" t="s">
        <v>4184</v>
      </c>
      <c r="E722" s="23" t="s">
        <v>2394</v>
      </c>
      <c r="F722" s="23" t="s">
        <v>15</v>
      </c>
      <c r="G722" s="23">
        <v>29.22</v>
      </c>
      <c r="H722" s="187">
        <v>6.76</v>
      </c>
    </row>
    <row r="723" spans="1:8" ht="33" customHeight="1" x14ac:dyDescent="0.2">
      <c r="A723" s="219">
        <v>718</v>
      </c>
      <c r="B723" s="23">
        <v>3477</v>
      </c>
      <c r="C723" s="23" t="s">
        <v>14</v>
      </c>
      <c r="D723" s="184" t="s">
        <v>4185</v>
      </c>
      <c r="E723" s="23" t="s">
        <v>2394</v>
      </c>
      <c r="F723" s="23" t="s">
        <v>15</v>
      </c>
      <c r="G723" s="23">
        <v>30</v>
      </c>
      <c r="H723" s="187">
        <v>24.56</v>
      </c>
    </row>
    <row r="724" spans="1:8" ht="33" customHeight="1" x14ac:dyDescent="0.2">
      <c r="A724" s="219">
        <v>719</v>
      </c>
      <c r="B724" s="23">
        <v>3478</v>
      </c>
      <c r="C724" s="23" t="s">
        <v>14</v>
      </c>
      <c r="D724" s="184" t="s">
        <v>4186</v>
      </c>
      <c r="E724" s="23" t="s">
        <v>2394</v>
      </c>
      <c r="F724" s="23" t="s">
        <v>15</v>
      </c>
      <c r="G724" s="23">
        <v>12</v>
      </c>
      <c r="H724" s="187">
        <v>58.89</v>
      </c>
    </row>
    <row r="725" spans="1:8" ht="33" customHeight="1" x14ac:dyDescent="0.2">
      <c r="A725" s="219">
        <v>720</v>
      </c>
      <c r="B725" s="23">
        <v>3511</v>
      </c>
      <c r="C725" s="23" t="s">
        <v>14</v>
      </c>
      <c r="D725" s="184" t="s">
        <v>4197</v>
      </c>
      <c r="E725" s="23" t="s">
        <v>2394</v>
      </c>
      <c r="F725" s="23" t="s">
        <v>15</v>
      </c>
      <c r="G725" s="23">
        <v>17.399999999999999</v>
      </c>
      <c r="H725" s="187">
        <v>77.08</v>
      </c>
    </row>
    <row r="726" spans="1:8" ht="33" customHeight="1" x14ac:dyDescent="0.2">
      <c r="A726" s="219">
        <v>721</v>
      </c>
      <c r="B726" s="23">
        <v>20144</v>
      </c>
      <c r="C726" s="23" t="s">
        <v>14</v>
      </c>
      <c r="D726" s="184" t="s">
        <v>4198</v>
      </c>
      <c r="E726" s="23" t="s">
        <v>2394</v>
      </c>
      <c r="F726" s="23" t="s">
        <v>15</v>
      </c>
      <c r="G726" s="23">
        <v>0.62580000000000002</v>
      </c>
      <c r="H726" s="187">
        <v>47.25</v>
      </c>
    </row>
    <row r="727" spans="1:8" ht="33" customHeight="1" x14ac:dyDescent="0.2">
      <c r="A727" s="219">
        <v>722</v>
      </c>
      <c r="B727" s="23">
        <v>20143</v>
      </c>
      <c r="C727" s="23" t="s">
        <v>14</v>
      </c>
      <c r="D727" s="184" t="s">
        <v>4199</v>
      </c>
      <c r="E727" s="23" t="s">
        <v>2394</v>
      </c>
      <c r="F727" s="23" t="s">
        <v>15</v>
      </c>
      <c r="G727" s="23">
        <v>0.39</v>
      </c>
      <c r="H727" s="187">
        <v>60.46</v>
      </c>
    </row>
    <row r="728" spans="1:8" ht="33" customHeight="1" x14ac:dyDescent="0.2">
      <c r="A728" s="219">
        <v>723</v>
      </c>
      <c r="B728" s="23">
        <v>20145</v>
      </c>
      <c r="C728" s="23" t="s">
        <v>14</v>
      </c>
      <c r="D728" s="184" t="s">
        <v>4200</v>
      </c>
      <c r="E728" s="23" t="s">
        <v>2394</v>
      </c>
      <c r="F728" s="23" t="s">
        <v>15</v>
      </c>
      <c r="G728" s="23">
        <v>1.2814000000000001</v>
      </c>
      <c r="H728" s="187">
        <v>116.62</v>
      </c>
    </row>
    <row r="729" spans="1:8" ht="33" customHeight="1" x14ac:dyDescent="0.2">
      <c r="A729" s="219">
        <v>724</v>
      </c>
      <c r="B729" s="23">
        <v>20141</v>
      </c>
      <c r="C729" s="23" t="s">
        <v>14</v>
      </c>
      <c r="D729" s="184" t="s">
        <v>3165</v>
      </c>
      <c r="E729" s="23" t="s">
        <v>2394</v>
      </c>
      <c r="F729" s="23" t="s">
        <v>15</v>
      </c>
      <c r="G729" s="23">
        <v>10</v>
      </c>
      <c r="H729" s="187">
        <v>18.32</v>
      </c>
    </row>
    <row r="730" spans="1:8" ht="33" customHeight="1" x14ac:dyDescent="0.2">
      <c r="A730" s="219">
        <v>725</v>
      </c>
      <c r="B730" s="23">
        <v>20142</v>
      </c>
      <c r="C730" s="23" t="s">
        <v>14</v>
      </c>
      <c r="D730" s="184" t="s">
        <v>4201</v>
      </c>
      <c r="E730" s="23" t="s">
        <v>2394</v>
      </c>
      <c r="F730" s="23" t="s">
        <v>15</v>
      </c>
      <c r="G730" s="23">
        <v>0.754</v>
      </c>
      <c r="H730" s="187">
        <v>32.22</v>
      </c>
    </row>
    <row r="731" spans="1:8" ht="33" customHeight="1" x14ac:dyDescent="0.2">
      <c r="A731" s="219">
        <v>726</v>
      </c>
      <c r="B731" s="23">
        <v>3670</v>
      </c>
      <c r="C731" s="23" t="s">
        <v>14</v>
      </c>
      <c r="D731" s="184" t="s">
        <v>3417</v>
      </c>
      <c r="E731" s="23" t="s">
        <v>2394</v>
      </c>
      <c r="F731" s="23" t="s">
        <v>15</v>
      </c>
      <c r="G731" s="23">
        <v>5.3550000000000004</v>
      </c>
      <c r="H731" s="187">
        <v>20.95</v>
      </c>
    </row>
    <row r="732" spans="1:8" ht="33" customHeight="1" x14ac:dyDescent="0.2">
      <c r="A732" s="219">
        <v>727</v>
      </c>
      <c r="B732" s="23">
        <v>3671</v>
      </c>
      <c r="C732" s="23" t="s">
        <v>14</v>
      </c>
      <c r="D732" s="184" t="s">
        <v>2806</v>
      </c>
      <c r="E732" s="23" t="s">
        <v>2394</v>
      </c>
      <c r="F732" s="23" t="s">
        <v>18</v>
      </c>
      <c r="G732" s="23">
        <v>584.5</v>
      </c>
      <c r="H732" s="187">
        <v>1.29</v>
      </c>
    </row>
    <row r="733" spans="1:8" ht="33" customHeight="1" x14ac:dyDescent="0.2">
      <c r="A733" s="219">
        <v>728</v>
      </c>
      <c r="B733" s="23">
        <v>667</v>
      </c>
      <c r="C733" s="23" t="s">
        <v>20</v>
      </c>
      <c r="D733" s="184" t="s">
        <v>2742</v>
      </c>
      <c r="E733" s="23" t="s">
        <v>2394</v>
      </c>
      <c r="F733" s="23" t="s">
        <v>24</v>
      </c>
      <c r="G733" s="23">
        <v>75</v>
      </c>
      <c r="H733" s="187">
        <v>9.4499999999999993</v>
      </c>
    </row>
    <row r="734" spans="1:8" ht="29.25" customHeight="1" x14ac:dyDescent="0.2">
      <c r="A734" s="219">
        <v>729</v>
      </c>
      <c r="B734" s="20" t="s">
        <v>3018</v>
      </c>
      <c r="C734" s="20" t="s">
        <v>13</v>
      </c>
      <c r="D734" s="21" t="s">
        <v>3019</v>
      </c>
      <c r="E734" s="20" t="s">
        <v>2394</v>
      </c>
      <c r="F734" s="20" t="s">
        <v>5</v>
      </c>
      <c r="G734" s="20">
        <v>24.4</v>
      </c>
      <c r="H734" s="188">
        <v>4175.5</v>
      </c>
    </row>
    <row r="735" spans="1:8" ht="33" customHeight="1" x14ac:dyDescent="0.2">
      <c r="A735" s="219">
        <v>730</v>
      </c>
      <c r="B735" s="23" t="s">
        <v>3018</v>
      </c>
      <c r="C735" s="23" t="s">
        <v>13</v>
      </c>
      <c r="D735" s="184" t="s">
        <v>3019</v>
      </c>
      <c r="E735" s="23" t="s">
        <v>2394</v>
      </c>
      <c r="F735" s="23" t="s">
        <v>5</v>
      </c>
      <c r="G735" s="23">
        <v>0.48</v>
      </c>
      <c r="H735" s="187">
        <v>5322.5</v>
      </c>
    </row>
    <row r="736" spans="1:8" ht="33" customHeight="1" x14ac:dyDescent="0.2">
      <c r="A736" s="219">
        <v>731</v>
      </c>
      <c r="B736" s="23">
        <v>6313</v>
      </c>
      <c r="C736" s="23" t="s">
        <v>20</v>
      </c>
      <c r="D736" s="184" t="s">
        <v>2451</v>
      </c>
      <c r="E736" s="23" t="s">
        <v>2394</v>
      </c>
      <c r="F736" s="23" t="s">
        <v>15</v>
      </c>
      <c r="G736" s="23">
        <v>1</v>
      </c>
      <c r="H736" s="187">
        <v>0.86</v>
      </c>
    </row>
    <row r="737" spans="1:8" ht="33" customHeight="1" x14ac:dyDescent="0.2">
      <c r="A737" s="219">
        <v>732</v>
      </c>
      <c r="B737" s="23">
        <v>38780</v>
      </c>
      <c r="C737" s="23" t="s">
        <v>14</v>
      </c>
      <c r="D737" s="184" t="s">
        <v>2430</v>
      </c>
      <c r="E737" s="23" t="s">
        <v>2394</v>
      </c>
      <c r="F737" s="23" t="s">
        <v>15</v>
      </c>
      <c r="G737" s="23">
        <v>125</v>
      </c>
      <c r="H737" s="187">
        <v>14.2</v>
      </c>
    </row>
    <row r="738" spans="1:8" ht="33" customHeight="1" x14ac:dyDescent="0.2">
      <c r="A738" s="219">
        <v>733</v>
      </c>
      <c r="B738" s="23">
        <v>38194</v>
      </c>
      <c r="C738" s="23" t="s">
        <v>14</v>
      </c>
      <c r="D738" s="184" t="s">
        <v>3696</v>
      </c>
      <c r="E738" s="23" t="s">
        <v>2394</v>
      </c>
      <c r="F738" s="23" t="s">
        <v>15</v>
      </c>
      <c r="G738" s="23">
        <v>120</v>
      </c>
      <c r="H738" s="187">
        <v>8.2899999999999991</v>
      </c>
    </row>
    <row r="739" spans="1:8" ht="33" customHeight="1" x14ac:dyDescent="0.2">
      <c r="A739" s="219">
        <v>734</v>
      </c>
      <c r="B739" s="23">
        <v>13285</v>
      </c>
      <c r="C739" s="23" t="s">
        <v>20</v>
      </c>
      <c r="D739" s="184" t="s">
        <v>3698</v>
      </c>
      <c r="E739" s="23" t="s">
        <v>2394</v>
      </c>
      <c r="F739" s="23" t="s">
        <v>24</v>
      </c>
      <c r="G739" s="23">
        <v>10</v>
      </c>
      <c r="H739" s="187">
        <v>41.5</v>
      </c>
    </row>
    <row r="740" spans="1:8" ht="33" customHeight="1" x14ac:dyDescent="0.2">
      <c r="A740" s="219">
        <v>735</v>
      </c>
      <c r="B740" s="23">
        <v>38193</v>
      </c>
      <c r="C740" s="23" t="s">
        <v>14</v>
      </c>
      <c r="D740" s="184" t="s">
        <v>3697</v>
      </c>
      <c r="E740" s="23" t="s">
        <v>2394</v>
      </c>
      <c r="F740" s="23" t="s">
        <v>15</v>
      </c>
      <c r="G740" s="23">
        <v>100</v>
      </c>
      <c r="H740" s="187">
        <v>7.2</v>
      </c>
    </row>
    <row r="741" spans="1:8" ht="45.75" customHeight="1" x14ac:dyDescent="0.2">
      <c r="A741" s="219">
        <v>736</v>
      </c>
      <c r="B741" s="23" t="s">
        <v>5126</v>
      </c>
      <c r="C741" s="23" t="s">
        <v>13</v>
      </c>
      <c r="D741" s="184" t="s">
        <v>3699</v>
      </c>
      <c r="E741" s="23" t="s">
        <v>2394</v>
      </c>
      <c r="F741" s="23" t="s">
        <v>5</v>
      </c>
      <c r="G741" s="23">
        <v>140</v>
      </c>
      <c r="H741" s="187">
        <v>11.7</v>
      </c>
    </row>
    <row r="742" spans="1:8" ht="45.75" customHeight="1" x14ac:dyDescent="0.2">
      <c r="A742" s="219">
        <v>737</v>
      </c>
      <c r="B742" s="23" t="s">
        <v>5127</v>
      </c>
      <c r="C742" s="23" t="s">
        <v>13</v>
      </c>
      <c r="D742" s="184" t="s">
        <v>3700</v>
      </c>
      <c r="E742" s="23" t="s">
        <v>2394</v>
      </c>
      <c r="F742" s="23" t="s">
        <v>5</v>
      </c>
      <c r="G742" s="23">
        <v>120</v>
      </c>
      <c r="H742" s="187">
        <v>28.37</v>
      </c>
    </row>
    <row r="743" spans="1:8" ht="33" customHeight="1" x14ac:dyDescent="0.2">
      <c r="A743" s="219">
        <v>738</v>
      </c>
      <c r="B743" s="23" t="s">
        <v>5128</v>
      </c>
      <c r="C743" s="23" t="s">
        <v>13</v>
      </c>
      <c r="D743" s="184" t="s">
        <v>3701</v>
      </c>
      <c r="E743" s="23" t="s">
        <v>2394</v>
      </c>
      <c r="F743" s="23" t="s">
        <v>5</v>
      </c>
      <c r="G743" s="23">
        <v>300</v>
      </c>
      <c r="H743" s="187">
        <v>7.42</v>
      </c>
    </row>
    <row r="744" spans="1:8" ht="33" customHeight="1" x14ac:dyDescent="0.2">
      <c r="A744" s="219">
        <v>739</v>
      </c>
      <c r="B744" s="23">
        <v>49515</v>
      </c>
      <c r="C744" s="23" t="s">
        <v>16</v>
      </c>
      <c r="D744" s="184" t="s">
        <v>3715</v>
      </c>
      <c r="E744" s="23" t="s">
        <v>2394</v>
      </c>
      <c r="F744" s="23" t="s">
        <v>15</v>
      </c>
      <c r="G744" s="23">
        <v>80</v>
      </c>
      <c r="H744" s="187">
        <v>65</v>
      </c>
    </row>
    <row r="745" spans="1:8" ht="31.5" customHeight="1" x14ac:dyDescent="0.2">
      <c r="A745" s="219">
        <v>740</v>
      </c>
      <c r="B745" s="23">
        <v>4770</v>
      </c>
      <c r="C745" s="23" t="s">
        <v>16</v>
      </c>
      <c r="D745" s="184" t="s">
        <v>3717</v>
      </c>
      <c r="E745" s="23" t="s">
        <v>2394</v>
      </c>
      <c r="F745" s="23" t="s">
        <v>15</v>
      </c>
      <c r="G745" s="23">
        <v>1</v>
      </c>
      <c r="H745" s="187">
        <v>26.46</v>
      </c>
    </row>
    <row r="746" spans="1:8" ht="33" customHeight="1" x14ac:dyDescent="0.2">
      <c r="A746" s="219">
        <v>741</v>
      </c>
      <c r="B746" s="20">
        <v>39387</v>
      </c>
      <c r="C746" s="20" t="s">
        <v>14</v>
      </c>
      <c r="D746" s="21" t="s">
        <v>3703</v>
      </c>
      <c r="E746" s="20" t="s">
        <v>2394</v>
      </c>
      <c r="F746" s="20" t="s">
        <v>15</v>
      </c>
      <c r="G746" s="20">
        <v>600</v>
      </c>
      <c r="H746" s="188">
        <v>15.89</v>
      </c>
    </row>
    <row r="747" spans="1:8" ht="33" customHeight="1" x14ac:dyDescent="0.2">
      <c r="A747" s="219">
        <v>742</v>
      </c>
      <c r="B747" s="23">
        <v>39386</v>
      </c>
      <c r="C747" s="23" t="s">
        <v>14</v>
      </c>
      <c r="D747" s="184" t="s">
        <v>3704</v>
      </c>
      <c r="E747" s="23" t="s">
        <v>2394</v>
      </c>
      <c r="F747" s="23" t="s">
        <v>15</v>
      </c>
      <c r="G747" s="23">
        <v>350</v>
      </c>
      <c r="H747" s="187">
        <v>11.08</v>
      </c>
    </row>
    <row r="748" spans="1:8" ht="33" customHeight="1" x14ac:dyDescent="0.2">
      <c r="A748" s="219">
        <v>743</v>
      </c>
      <c r="B748" s="23" t="s">
        <v>5129</v>
      </c>
      <c r="C748" s="23" t="s">
        <v>13</v>
      </c>
      <c r="D748" s="184" t="s">
        <v>3705</v>
      </c>
      <c r="E748" s="23" t="s">
        <v>2394</v>
      </c>
      <c r="F748" s="23" t="s">
        <v>5</v>
      </c>
      <c r="G748" s="23">
        <v>240</v>
      </c>
      <c r="H748" s="187">
        <v>5.15</v>
      </c>
    </row>
    <row r="749" spans="1:8" ht="33" customHeight="1" x14ac:dyDescent="0.2">
      <c r="A749" s="219">
        <v>744</v>
      </c>
      <c r="B749" s="23">
        <v>6459</v>
      </c>
      <c r="C749" s="23" t="s">
        <v>16</v>
      </c>
      <c r="D749" s="184" t="s">
        <v>3714</v>
      </c>
      <c r="E749" s="23" t="s">
        <v>2394</v>
      </c>
      <c r="F749" s="23" t="s">
        <v>15</v>
      </c>
      <c r="G749" s="23">
        <v>60</v>
      </c>
      <c r="H749" s="187">
        <v>14.9</v>
      </c>
    </row>
    <row r="750" spans="1:8" ht="33" customHeight="1" x14ac:dyDescent="0.2">
      <c r="A750" s="219">
        <v>745</v>
      </c>
      <c r="B750" s="23">
        <v>12689</v>
      </c>
      <c r="C750" s="23" t="s">
        <v>20</v>
      </c>
      <c r="D750" s="184" t="s">
        <v>3702</v>
      </c>
      <c r="E750" s="23" t="s">
        <v>2394</v>
      </c>
      <c r="F750" s="23" t="s">
        <v>24</v>
      </c>
      <c r="G750" s="23">
        <v>10</v>
      </c>
      <c r="H750" s="187">
        <v>23.99</v>
      </c>
    </row>
    <row r="751" spans="1:8" ht="33" customHeight="1" x14ac:dyDescent="0.2">
      <c r="A751" s="219">
        <v>746</v>
      </c>
      <c r="B751" s="23">
        <v>96</v>
      </c>
      <c r="C751" s="23" t="s">
        <v>2784</v>
      </c>
      <c r="D751" s="184" t="s">
        <v>4317</v>
      </c>
      <c r="E751" s="227" t="s">
        <v>4990</v>
      </c>
      <c r="F751" s="23" t="s">
        <v>17</v>
      </c>
      <c r="G751" s="23">
        <v>1.2549999999999999</v>
      </c>
      <c r="H751" s="187">
        <v>172.28</v>
      </c>
    </row>
    <row r="752" spans="1:8" ht="33" customHeight="1" x14ac:dyDescent="0.2">
      <c r="A752" s="219">
        <v>747</v>
      </c>
      <c r="B752" s="23">
        <v>97</v>
      </c>
      <c r="C752" s="23" t="s">
        <v>2784</v>
      </c>
      <c r="D752" s="184" t="s">
        <v>4318</v>
      </c>
      <c r="E752" s="227" t="s">
        <v>4990</v>
      </c>
      <c r="F752" s="23" t="s">
        <v>17</v>
      </c>
      <c r="G752" s="23">
        <v>1.2549999999999999</v>
      </c>
      <c r="H752" s="187">
        <v>75.17</v>
      </c>
    </row>
    <row r="753" spans="1:8" ht="33" customHeight="1" x14ac:dyDescent="0.2">
      <c r="A753" s="219">
        <v>748</v>
      </c>
      <c r="B753" s="23">
        <v>20269</v>
      </c>
      <c r="C753" s="23" t="s">
        <v>14</v>
      </c>
      <c r="D753" s="184" t="s">
        <v>56</v>
      </c>
      <c r="E753" s="23" t="s">
        <v>2394</v>
      </c>
      <c r="F753" s="23" t="s">
        <v>15</v>
      </c>
      <c r="G753" s="23">
        <v>40</v>
      </c>
      <c r="H753" s="187">
        <v>102.88</v>
      </c>
    </row>
    <row r="754" spans="1:8" ht="36.75" customHeight="1" x14ac:dyDescent="0.2">
      <c r="A754" s="219">
        <v>749</v>
      </c>
      <c r="B754" s="20">
        <v>9876</v>
      </c>
      <c r="C754" s="20" t="s">
        <v>20</v>
      </c>
      <c r="D754" s="21" t="s">
        <v>3664</v>
      </c>
      <c r="E754" s="20" t="s">
        <v>2394</v>
      </c>
      <c r="F754" s="20" t="s">
        <v>28</v>
      </c>
      <c r="G754" s="20">
        <v>100</v>
      </c>
      <c r="H754" s="188">
        <v>104.54</v>
      </c>
    </row>
    <row r="755" spans="1:8" ht="33" customHeight="1" x14ac:dyDescent="0.2">
      <c r="A755" s="219">
        <v>750</v>
      </c>
      <c r="B755" s="20" t="s">
        <v>5059</v>
      </c>
      <c r="C755" s="20" t="s">
        <v>13</v>
      </c>
      <c r="D755" s="21" t="s">
        <v>5060</v>
      </c>
      <c r="E755" s="20" t="s">
        <v>4990</v>
      </c>
      <c r="F755" s="20" t="s">
        <v>5</v>
      </c>
      <c r="G755" s="20" t="s">
        <v>4996</v>
      </c>
      <c r="H755" s="188">
        <v>4000</v>
      </c>
    </row>
    <row r="756" spans="1:8" ht="33" customHeight="1" x14ac:dyDescent="0.2">
      <c r="A756" s="219">
        <v>751</v>
      </c>
      <c r="B756" s="20" t="s">
        <v>5061</v>
      </c>
      <c r="C756" s="20" t="s">
        <v>13</v>
      </c>
      <c r="D756" s="21" t="s">
        <v>5062</v>
      </c>
      <c r="E756" s="20" t="s">
        <v>4990</v>
      </c>
      <c r="F756" s="20" t="s">
        <v>5</v>
      </c>
      <c r="G756" s="20" t="s">
        <v>4996</v>
      </c>
      <c r="H756" s="188">
        <v>700</v>
      </c>
    </row>
    <row r="757" spans="1:8" ht="33" customHeight="1" x14ac:dyDescent="0.2">
      <c r="A757" s="219">
        <v>752</v>
      </c>
      <c r="B757" s="20" t="s">
        <v>3367</v>
      </c>
      <c r="C757" s="20" t="s">
        <v>13</v>
      </c>
      <c r="D757" s="21" t="s">
        <v>3368</v>
      </c>
      <c r="E757" s="20" t="s">
        <v>2402</v>
      </c>
      <c r="F757" s="20" t="s">
        <v>71</v>
      </c>
      <c r="G757" s="20">
        <v>250</v>
      </c>
      <c r="H757" s="188">
        <v>315</v>
      </c>
    </row>
    <row r="758" spans="1:8" ht="33" customHeight="1" x14ac:dyDescent="0.2">
      <c r="A758" s="219">
        <v>753</v>
      </c>
      <c r="B758" s="20" t="s">
        <v>3370</v>
      </c>
      <c r="C758" s="20" t="s">
        <v>13</v>
      </c>
      <c r="D758" s="21" t="s">
        <v>4338</v>
      </c>
      <c r="E758" s="20" t="s">
        <v>2402</v>
      </c>
      <c r="F758" s="20" t="s">
        <v>71</v>
      </c>
      <c r="G758" s="20">
        <v>400</v>
      </c>
      <c r="H758" s="188">
        <v>472.5</v>
      </c>
    </row>
    <row r="759" spans="1:8" ht="33" customHeight="1" x14ac:dyDescent="0.2">
      <c r="A759" s="219">
        <v>754</v>
      </c>
      <c r="B759" s="23">
        <v>1332</v>
      </c>
      <c r="C759" s="23" t="s">
        <v>20</v>
      </c>
      <c r="D759" s="184" t="s">
        <v>4259</v>
      </c>
      <c r="E759" s="23" t="s">
        <v>2394</v>
      </c>
      <c r="F759" s="23" t="s">
        <v>39</v>
      </c>
      <c r="G759" s="23">
        <v>5.04</v>
      </c>
      <c r="H759" s="187">
        <v>7.67</v>
      </c>
    </row>
    <row r="760" spans="1:8" ht="33" customHeight="1" x14ac:dyDescent="0.2">
      <c r="A760" s="219">
        <v>755</v>
      </c>
      <c r="B760" s="23">
        <v>38383</v>
      </c>
      <c r="C760" s="23" t="s">
        <v>14</v>
      </c>
      <c r="D760" s="184" t="s">
        <v>3087</v>
      </c>
      <c r="E760" s="23" t="s">
        <v>2394</v>
      </c>
      <c r="F760" s="23" t="s">
        <v>15</v>
      </c>
      <c r="G760" s="23">
        <v>249.07596000000001</v>
      </c>
      <c r="H760" s="187">
        <v>1.86</v>
      </c>
    </row>
    <row r="761" spans="1:8" ht="33" customHeight="1" x14ac:dyDescent="0.2">
      <c r="A761" s="219">
        <v>756</v>
      </c>
      <c r="B761" s="20">
        <v>3768</v>
      </c>
      <c r="C761" s="20" t="s">
        <v>14</v>
      </c>
      <c r="D761" s="21" t="s">
        <v>3923</v>
      </c>
      <c r="E761" s="20" t="s">
        <v>2394</v>
      </c>
      <c r="F761" s="20" t="s">
        <v>15</v>
      </c>
      <c r="G761" s="185">
        <v>3000</v>
      </c>
      <c r="H761" s="188">
        <v>2.82</v>
      </c>
    </row>
    <row r="762" spans="1:8" ht="30.75" customHeight="1" x14ac:dyDescent="0.2">
      <c r="A762" s="219">
        <v>757</v>
      </c>
      <c r="B762" s="23">
        <v>3767</v>
      </c>
      <c r="C762" s="23" t="s">
        <v>14</v>
      </c>
      <c r="D762" s="184" t="s">
        <v>2934</v>
      </c>
      <c r="E762" s="23" t="s">
        <v>2394</v>
      </c>
      <c r="F762" s="23" t="s">
        <v>15</v>
      </c>
      <c r="G762" s="23">
        <v>256.2</v>
      </c>
      <c r="H762" s="187">
        <v>0.94</v>
      </c>
    </row>
    <row r="763" spans="1:8" ht="33" customHeight="1" x14ac:dyDescent="0.2">
      <c r="A763" s="219">
        <v>758</v>
      </c>
      <c r="B763" s="23">
        <v>2605</v>
      </c>
      <c r="C763" s="23" t="s">
        <v>16</v>
      </c>
      <c r="D763" s="184" t="s">
        <v>2963</v>
      </c>
      <c r="E763" s="23" t="s">
        <v>2394</v>
      </c>
      <c r="F763" s="23" t="s">
        <v>15</v>
      </c>
      <c r="G763" s="23">
        <v>150</v>
      </c>
      <c r="H763" s="187">
        <v>1.62</v>
      </c>
    </row>
    <row r="764" spans="1:8" ht="33" customHeight="1" x14ac:dyDescent="0.2">
      <c r="A764" s="219">
        <v>759</v>
      </c>
      <c r="B764" s="20">
        <v>38413</v>
      </c>
      <c r="C764" s="20" t="s">
        <v>14</v>
      </c>
      <c r="D764" s="21" t="s">
        <v>171</v>
      </c>
      <c r="E764" s="20" t="s">
        <v>2494</v>
      </c>
      <c r="F764" s="20" t="s">
        <v>15</v>
      </c>
      <c r="G764" s="20">
        <v>51.137500000000003</v>
      </c>
      <c r="H764" s="188">
        <v>1124.8</v>
      </c>
    </row>
    <row r="765" spans="1:8" ht="33" customHeight="1" x14ac:dyDescent="0.2">
      <c r="A765" s="219">
        <v>760</v>
      </c>
      <c r="B765" s="23">
        <v>9680</v>
      </c>
      <c r="C765" s="23" t="s">
        <v>20</v>
      </c>
      <c r="D765" s="184" t="s">
        <v>2497</v>
      </c>
      <c r="E765" s="23" t="s">
        <v>2394</v>
      </c>
      <c r="F765" s="23" t="s">
        <v>24</v>
      </c>
      <c r="G765" s="23">
        <v>0.7</v>
      </c>
      <c r="H765" s="187">
        <v>24.99</v>
      </c>
    </row>
    <row r="766" spans="1:8" ht="33" customHeight="1" x14ac:dyDescent="0.2">
      <c r="A766" s="219">
        <v>761</v>
      </c>
      <c r="B766" s="23">
        <v>3346</v>
      </c>
      <c r="C766" s="23" t="s">
        <v>14</v>
      </c>
      <c r="D766" s="184" t="s">
        <v>2977</v>
      </c>
      <c r="E766" s="23" t="s">
        <v>2494</v>
      </c>
      <c r="F766" s="23" t="s">
        <v>297</v>
      </c>
      <c r="G766" s="23">
        <v>4.9000000000000004</v>
      </c>
      <c r="H766" s="187">
        <v>19.350000000000001</v>
      </c>
    </row>
    <row r="767" spans="1:8" ht="33" customHeight="1" x14ac:dyDescent="0.2">
      <c r="A767" s="219">
        <v>762</v>
      </c>
      <c r="B767" s="20">
        <v>16</v>
      </c>
      <c r="C767" s="20" t="s">
        <v>13</v>
      </c>
      <c r="D767" s="21" t="s">
        <v>2543</v>
      </c>
      <c r="E767" s="20" t="s">
        <v>2460</v>
      </c>
      <c r="F767" s="20" t="s">
        <v>230</v>
      </c>
      <c r="G767" s="20">
        <v>36</v>
      </c>
      <c r="H767" s="188">
        <v>13000</v>
      </c>
    </row>
    <row r="768" spans="1:8" ht="33" customHeight="1" x14ac:dyDescent="0.2">
      <c r="A768" s="219">
        <v>763</v>
      </c>
      <c r="B768" s="23" t="s">
        <v>2544</v>
      </c>
      <c r="C768" s="23" t="s">
        <v>13</v>
      </c>
      <c r="D768" s="184" t="s">
        <v>2545</v>
      </c>
      <c r="E768" s="23" t="s">
        <v>2460</v>
      </c>
      <c r="F768" s="23" t="s">
        <v>297</v>
      </c>
      <c r="G768" s="23">
        <v>0</v>
      </c>
      <c r="H768" s="187">
        <v>50</v>
      </c>
    </row>
    <row r="769" spans="1:8" ht="33" customHeight="1" x14ac:dyDescent="0.2">
      <c r="A769" s="219">
        <v>764</v>
      </c>
      <c r="B769" s="20" t="s">
        <v>2461</v>
      </c>
      <c r="C769" s="20" t="s">
        <v>2462</v>
      </c>
      <c r="D769" s="21" t="s">
        <v>2463</v>
      </c>
      <c r="E769" s="20" t="s">
        <v>2394</v>
      </c>
      <c r="F769" s="20" t="s">
        <v>32</v>
      </c>
      <c r="G769" s="20">
        <v>300</v>
      </c>
      <c r="H769" s="188">
        <v>52.89</v>
      </c>
    </row>
    <row r="770" spans="1:8" ht="33" customHeight="1" x14ac:dyDescent="0.2">
      <c r="A770" s="219">
        <v>765</v>
      </c>
      <c r="B770" s="23" t="s">
        <v>2513</v>
      </c>
      <c r="C770" s="23" t="s">
        <v>116</v>
      </c>
      <c r="D770" s="184" t="s">
        <v>2514</v>
      </c>
      <c r="E770" s="23" t="s">
        <v>2394</v>
      </c>
      <c r="F770" s="23" t="s">
        <v>32</v>
      </c>
      <c r="G770" s="23">
        <v>10</v>
      </c>
      <c r="H770" s="187">
        <v>90</v>
      </c>
    </row>
    <row r="771" spans="1:8" ht="33" customHeight="1" x14ac:dyDescent="0.2">
      <c r="A771" s="219">
        <v>766</v>
      </c>
      <c r="B771" s="23">
        <v>4</v>
      </c>
      <c r="C771" s="23" t="s">
        <v>13</v>
      </c>
      <c r="D771" s="184" t="s">
        <v>2537</v>
      </c>
      <c r="E771" s="23" t="s">
        <v>2394</v>
      </c>
      <c r="F771" s="23" t="s">
        <v>220</v>
      </c>
      <c r="G771" s="23">
        <v>204.8</v>
      </c>
      <c r="H771" s="187">
        <v>15</v>
      </c>
    </row>
    <row r="772" spans="1:8" ht="33" customHeight="1" x14ac:dyDescent="0.2">
      <c r="A772" s="219">
        <v>767</v>
      </c>
      <c r="B772" s="20">
        <v>13858</v>
      </c>
      <c r="C772" s="20" t="s">
        <v>20</v>
      </c>
      <c r="D772" s="21" t="s">
        <v>3447</v>
      </c>
      <c r="E772" s="20" t="s">
        <v>2394</v>
      </c>
      <c r="F772" s="20" t="s">
        <v>32</v>
      </c>
      <c r="G772" s="185">
        <v>2500</v>
      </c>
      <c r="H772" s="188">
        <v>14.41</v>
      </c>
    </row>
    <row r="773" spans="1:8" ht="33" customHeight="1" x14ac:dyDescent="0.2">
      <c r="A773" s="219">
        <v>768</v>
      </c>
      <c r="B773" s="23">
        <v>3798</v>
      </c>
      <c r="C773" s="23" t="s">
        <v>14</v>
      </c>
      <c r="D773" s="184" t="s">
        <v>3946</v>
      </c>
      <c r="E773" s="23" t="s">
        <v>2394</v>
      </c>
      <c r="F773" s="23" t="s">
        <v>15</v>
      </c>
      <c r="G773" s="23">
        <v>60</v>
      </c>
      <c r="H773" s="187">
        <v>87.98</v>
      </c>
    </row>
    <row r="774" spans="1:8" ht="33" customHeight="1" x14ac:dyDescent="0.2">
      <c r="A774" s="219">
        <v>769</v>
      </c>
      <c r="B774" s="23">
        <v>13647</v>
      </c>
      <c r="C774" s="23" t="s">
        <v>20</v>
      </c>
      <c r="D774" s="184" t="s">
        <v>3708</v>
      </c>
      <c r="E774" s="23" t="s">
        <v>2394</v>
      </c>
      <c r="F774" s="23" t="s">
        <v>24</v>
      </c>
      <c r="G774" s="23">
        <v>20</v>
      </c>
      <c r="H774" s="187">
        <v>61.8</v>
      </c>
    </row>
    <row r="775" spans="1:8" ht="33" customHeight="1" x14ac:dyDescent="0.2">
      <c r="A775" s="219">
        <v>770</v>
      </c>
      <c r="B775" s="20">
        <v>38774</v>
      </c>
      <c r="C775" s="20" t="s">
        <v>14</v>
      </c>
      <c r="D775" s="21" t="s">
        <v>3709</v>
      </c>
      <c r="E775" s="20" t="s">
        <v>2394</v>
      </c>
      <c r="F775" s="20" t="s">
        <v>15</v>
      </c>
      <c r="G775" s="20">
        <v>600</v>
      </c>
      <c r="H775" s="188">
        <v>20.82</v>
      </c>
    </row>
    <row r="776" spans="1:8" ht="33" customHeight="1" x14ac:dyDescent="0.2">
      <c r="A776" s="219">
        <v>771</v>
      </c>
      <c r="B776" s="23">
        <v>36891</v>
      </c>
      <c r="C776" s="23" t="s">
        <v>16</v>
      </c>
      <c r="D776" s="184" t="s">
        <v>3723</v>
      </c>
      <c r="E776" s="23" t="s">
        <v>2394</v>
      </c>
      <c r="F776" s="23" t="s">
        <v>15</v>
      </c>
      <c r="G776" s="23">
        <v>20</v>
      </c>
      <c r="H776" s="187">
        <v>209.9</v>
      </c>
    </row>
    <row r="777" spans="1:8" ht="33" customHeight="1" x14ac:dyDescent="0.2">
      <c r="A777" s="219">
        <v>772</v>
      </c>
      <c r="B777" s="20">
        <v>42247</v>
      </c>
      <c r="C777" s="20" t="s">
        <v>14</v>
      </c>
      <c r="D777" s="21" t="s">
        <v>3710</v>
      </c>
      <c r="E777" s="20" t="s">
        <v>2394</v>
      </c>
      <c r="F777" s="20" t="s">
        <v>15</v>
      </c>
      <c r="G777" s="20">
        <v>30</v>
      </c>
      <c r="H777" s="188">
        <v>710.86</v>
      </c>
    </row>
    <row r="778" spans="1:8" ht="33" customHeight="1" x14ac:dyDescent="0.2">
      <c r="A778" s="219">
        <v>773</v>
      </c>
      <c r="B778" s="20">
        <v>42243</v>
      </c>
      <c r="C778" s="20" t="s">
        <v>14</v>
      </c>
      <c r="D778" s="21" t="s">
        <v>3711</v>
      </c>
      <c r="E778" s="20" t="s">
        <v>2394</v>
      </c>
      <c r="F778" s="20" t="s">
        <v>15</v>
      </c>
      <c r="G778" s="20">
        <v>30</v>
      </c>
      <c r="H778" s="188">
        <v>526.17999999999995</v>
      </c>
    </row>
    <row r="779" spans="1:8" ht="33" customHeight="1" x14ac:dyDescent="0.2">
      <c r="A779" s="219">
        <v>774</v>
      </c>
      <c r="B779" s="20">
        <v>68419</v>
      </c>
      <c r="C779" s="20" t="s">
        <v>16</v>
      </c>
      <c r="D779" s="21" t="s">
        <v>3713</v>
      </c>
      <c r="E779" s="20" t="s">
        <v>2394</v>
      </c>
      <c r="F779" s="20" t="s">
        <v>15</v>
      </c>
      <c r="G779" s="20">
        <v>50</v>
      </c>
      <c r="H779" s="188">
        <v>183.48</v>
      </c>
    </row>
    <row r="780" spans="1:8" ht="21.75" customHeight="1" x14ac:dyDescent="0.2">
      <c r="A780" s="219">
        <v>775</v>
      </c>
      <c r="B780" s="20">
        <v>12710</v>
      </c>
      <c r="C780" s="20" t="s">
        <v>20</v>
      </c>
      <c r="D780" s="21" t="s">
        <v>3716</v>
      </c>
      <c r="E780" s="20" t="s">
        <v>2394</v>
      </c>
      <c r="F780" s="20" t="s">
        <v>26</v>
      </c>
      <c r="G780" s="20">
        <v>10</v>
      </c>
      <c r="H780" s="188">
        <v>1983.9</v>
      </c>
    </row>
    <row r="781" spans="1:8" ht="33" customHeight="1" x14ac:dyDescent="0.2">
      <c r="A781" s="219">
        <v>776</v>
      </c>
      <c r="B781" s="23">
        <v>9</v>
      </c>
      <c r="C781" s="23" t="s">
        <v>16</v>
      </c>
      <c r="D781" s="184" t="s">
        <v>3726</v>
      </c>
      <c r="E781" s="23" t="s">
        <v>2394</v>
      </c>
      <c r="F781" s="23" t="s">
        <v>15</v>
      </c>
      <c r="G781" s="23">
        <v>20</v>
      </c>
      <c r="H781" s="187">
        <v>56.05</v>
      </c>
    </row>
    <row r="782" spans="1:8" ht="33" customHeight="1" x14ac:dyDescent="0.2">
      <c r="A782" s="219">
        <v>777</v>
      </c>
      <c r="B782" s="23">
        <v>10430</v>
      </c>
      <c r="C782" s="23" t="s">
        <v>16</v>
      </c>
      <c r="D782" s="184" t="s">
        <v>3718</v>
      </c>
      <c r="E782" s="23" t="s">
        <v>2394</v>
      </c>
      <c r="F782" s="23" t="s">
        <v>15</v>
      </c>
      <c r="G782" s="23">
        <v>1</v>
      </c>
      <c r="H782" s="187">
        <v>80.900000000000006</v>
      </c>
    </row>
    <row r="783" spans="1:8" ht="33" customHeight="1" x14ac:dyDescent="0.2">
      <c r="A783" s="219">
        <v>778</v>
      </c>
      <c r="B783" s="20">
        <v>38785</v>
      </c>
      <c r="C783" s="20" t="s">
        <v>14</v>
      </c>
      <c r="D783" s="21" t="s">
        <v>3720</v>
      </c>
      <c r="E783" s="20" t="s">
        <v>2394</v>
      </c>
      <c r="F783" s="20" t="s">
        <v>15</v>
      </c>
      <c r="G783" s="20">
        <v>50</v>
      </c>
      <c r="H783" s="188">
        <v>309.61</v>
      </c>
    </row>
    <row r="784" spans="1:8" ht="33" customHeight="1" x14ac:dyDescent="0.2">
      <c r="A784" s="219">
        <v>779</v>
      </c>
      <c r="B784" s="20">
        <v>38786</v>
      </c>
      <c r="C784" s="20" t="s">
        <v>14</v>
      </c>
      <c r="D784" s="21" t="s">
        <v>3721</v>
      </c>
      <c r="E784" s="20" t="s">
        <v>2394</v>
      </c>
      <c r="F784" s="20" t="s">
        <v>15</v>
      </c>
      <c r="G784" s="20">
        <v>100</v>
      </c>
      <c r="H784" s="188">
        <v>224.7</v>
      </c>
    </row>
    <row r="785" spans="1:8" ht="33" customHeight="1" x14ac:dyDescent="0.2">
      <c r="A785" s="219">
        <v>780</v>
      </c>
      <c r="B785" s="23" t="s">
        <v>5132</v>
      </c>
      <c r="C785" s="23" t="s">
        <v>13</v>
      </c>
      <c r="D785" s="184" t="s">
        <v>3722</v>
      </c>
      <c r="E785" s="23" t="s">
        <v>2394</v>
      </c>
      <c r="F785" s="23" t="s">
        <v>5</v>
      </c>
      <c r="G785" s="23">
        <v>1</v>
      </c>
      <c r="H785" s="187">
        <v>515</v>
      </c>
    </row>
    <row r="786" spans="1:8" ht="33" customHeight="1" x14ac:dyDescent="0.2">
      <c r="A786" s="219">
        <v>781</v>
      </c>
      <c r="B786" s="23">
        <v>4617</v>
      </c>
      <c r="C786" s="23" t="s">
        <v>16</v>
      </c>
      <c r="D786" s="184" t="s">
        <v>3725</v>
      </c>
      <c r="E786" s="23" t="s">
        <v>2394</v>
      </c>
      <c r="F786" s="23" t="s">
        <v>15</v>
      </c>
      <c r="G786" s="23">
        <v>20</v>
      </c>
      <c r="H786" s="187">
        <v>134.47999999999999</v>
      </c>
    </row>
    <row r="787" spans="1:8" ht="33" customHeight="1" x14ac:dyDescent="0.2">
      <c r="A787" s="219">
        <v>782</v>
      </c>
      <c r="B787" s="23">
        <v>11130</v>
      </c>
      <c r="C787" s="23" t="s">
        <v>20</v>
      </c>
      <c r="D787" s="184" t="s">
        <v>3728</v>
      </c>
      <c r="E787" s="23" t="s">
        <v>2394</v>
      </c>
      <c r="F787" s="23" t="s">
        <v>24</v>
      </c>
      <c r="G787" s="23">
        <v>30</v>
      </c>
      <c r="H787" s="187">
        <v>46.1</v>
      </c>
    </row>
    <row r="788" spans="1:8" ht="25.5" customHeight="1" x14ac:dyDescent="0.2">
      <c r="A788" s="219">
        <v>783</v>
      </c>
      <c r="B788" s="23">
        <v>38775</v>
      </c>
      <c r="C788" s="23" t="s">
        <v>14</v>
      </c>
      <c r="D788" s="184" t="s">
        <v>3707</v>
      </c>
      <c r="E788" s="23" t="s">
        <v>2394</v>
      </c>
      <c r="F788" s="23" t="s">
        <v>15</v>
      </c>
      <c r="G788" s="23">
        <v>40</v>
      </c>
      <c r="H788" s="187">
        <v>85.05</v>
      </c>
    </row>
    <row r="789" spans="1:8" ht="25.5" customHeight="1" x14ac:dyDescent="0.2">
      <c r="A789" s="219">
        <v>784</v>
      </c>
      <c r="B789" s="23">
        <v>72553</v>
      </c>
      <c r="C789" s="23" t="s">
        <v>16</v>
      </c>
      <c r="D789" s="184" t="s">
        <v>3729</v>
      </c>
      <c r="E789" s="23" t="s">
        <v>2394</v>
      </c>
      <c r="F789" s="23" t="s">
        <v>15</v>
      </c>
      <c r="G789" s="23">
        <v>20</v>
      </c>
      <c r="H789" s="187">
        <v>32.9</v>
      </c>
    </row>
    <row r="790" spans="1:8" ht="31.5" customHeight="1" x14ac:dyDescent="0.2">
      <c r="A790" s="219">
        <v>785</v>
      </c>
      <c r="B790" s="23">
        <v>3893</v>
      </c>
      <c r="C790" s="23" t="s">
        <v>14</v>
      </c>
      <c r="D790" s="184" t="s">
        <v>3313</v>
      </c>
      <c r="E790" s="23" t="s">
        <v>2394</v>
      </c>
      <c r="F790" s="23" t="s">
        <v>15</v>
      </c>
      <c r="G790" s="23">
        <v>1</v>
      </c>
      <c r="H790" s="187">
        <v>16.09</v>
      </c>
    </row>
    <row r="791" spans="1:8" ht="33" customHeight="1" x14ac:dyDescent="0.2">
      <c r="A791" s="219">
        <v>786</v>
      </c>
      <c r="B791" s="23">
        <v>3848</v>
      </c>
      <c r="C791" s="23" t="s">
        <v>14</v>
      </c>
      <c r="D791" s="184" t="s">
        <v>3314</v>
      </c>
      <c r="E791" s="23" t="s">
        <v>2394</v>
      </c>
      <c r="F791" s="23" t="s">
        <v>15</v>
      </c>
      <c r="G791" s="23">
        <v>1</v>
      </c>
      <c r="H791" s="187">
        <v>9.81</v>
      </c>
    </row>
    <row r="792" spans="1:8" ht="33" customHeight="1" x14ac:dyDescent="0.2">
      <c r="A792" s="219">
        <v>787</v>
      </c>
      <c r="B792" s="23">
        <v>3895</v>
      </c>
      <c r="C792" s="23" t="s">
        <v>14</v>
      </c>
      <c r="D792" s="184" t="s">
        <v>3315</v>
      </c>
      <c r="E792" s="23" t="s">
        <v>2394</v>
      </c>
      <c r="F792" s="23" t="s">
        <v>15</v>
      </c>
      <c r="G792" s="23">
        <v>1</v>
      </c>
      <c r="H792" s="187">
        <v>10.9</v>
      </c>
    </row>
    <row r="793" spans="1:8" ht="33" customHeight="1" x14ac:dyDescent="0.2">
      <c r="A793" s="219">
        <v>788</v>
      </c>
      <c r="B793" s="23" t="s">
        <v>5137</v>
      </c>
      <c r="C793" s="23" t="s">
        <v>13</v>
      </c>
      <c r="D793" s="184" t="s">
        <v>3990</v>
      </c>
      <c r="E793" s="23" t="s">
        <v>2460</v>
      </c>
      <c r="F793" s="23" t="s">
        <v>5</v>
      </c>
      <c r="G793" s="23" t="s">
        <v>5041</v>
      </c>
      <c r="H793" s="187">
        <v>2.77</v>
      </c>
    </row>
    <row r="794" spans="1:8" ht="33" customHeight="1" x14ac:dyDescent="0.2">
      <c r="A794" s="219">
        <v>789</v>
      </c>
      <c r="B794" s="23" t="s">
        <v>3989</v>
      </c>
      <c r="C794" s="23" t="s">
        <v>13</v>
      </c>
      <c r="D794" s="184" t="s">
        <v>3990</v>
      </c>
      <c r="E794" s="23" t="s">
        <v>2460</v>
      </c>
      <c r="F794" s="23" t="s">
        <v>5</v>
      </c>
      <c r="G794" s="23">
        <v>6</v>
      </c>
      <c r="H794" s="187">
        <v>2.77</v>
      </c>
    </row>
    <row r="795" spans="1:8" ht="33" customHeight="1" x14ac:dyDescent="0.2">
      <c r="A795" s="219">
        <v>790</v>
      </c>
      <c r="B795" s="23">
        <v>40355</v>
      </c>
      <c r="C795" s="23" t="s">
        <v>14</v>
      </c>
      <c r="D795" s="184" t="s">
        <v>3171</v>
      </c>
      <c r="E795" s="23" t="s">
        <v>2394</v>
      </c>
      <c r="F795" s="23" t="s">
        <v>15</v>
      </c>
      <c r="G795" s="23">
        <v>50</v>
      </c>
      <c r="H795" s="187">
        <v>12.72</v>
      </c>
    </row>
    <row r="796" spans="1:8" ht="33" customHeight="1" x14ac:dyDescent="0.2">
      <c r="A796" s="219">
        <v>791</v>
      </c>
      <c r="B796" s="23">
        <v>40358</v>
      </c>
      <c r="C796" s="23" t="s">
        <v>14</v>
      </c>
      <c r="D796" s="184" t="s">
        <v>3172</v>
      </c>
      <c r="E796" s="23" t="s">
        <v>2394</v>
      </c>
      <c r="F796" s="23" t="s">
        <v>15</v>
      </c>
      <c r="G796" s="23">
        <v>50</v>
      </c>
      <c r="H796" s="187">
        <v>17.760000000000002</v>
      </c>
    </row>
    <row r="797" spans="1:8" ht="33" customHeight="1" x14ac:dyDescent="0.2">
      <c r="A797" s="219">
        <v>792</v>
      </c>
      <c r="B797" s="23">
        <v>3868</v>
      </c>
      <c r="C797" s="23" t="s">
        <v>14</v>
      </c>
      <c r="D797" s="184" t="s">
        <v>4203</v>
      </c>
      <c r="E797" s="23" t="s">
        <v>2394</v>
      </c>
      <c r="F797" s="23" t="s">
        <v>15</v>
      </c>
      <c r="G797" s="23">
        <v>43.53</v>
      </c>
      <c r="H797" s="187">
        <v>1.26</v>
      </c>
    </row>
    <row r="798" spans="1:8" ht="33" customHeight="1" x14ac:dyDescent="0.2">
      <c r="A798" s="219">
        <v>793</v>
      </c>
      <c r="B798" s="23">
        <v>3869</v>
      </c>
      <c r="C798" s="23" t="s">
        <v>14</v>
      </c>
      <c r="D798" s="184" t="s">
        <v>4204</v>
      </c>
      <c r="E798" s="23" t="s">
        <v>2394</v>
      </c>
      <c r="F798" s="23" t="s">
        <v>15</v>
      </c>
      <c r="G798" s="23">
        <v>13.83</v>
      </c>
      <c r="H798" s="187">
        <v>2.8</v>
      </c>
    </row>
    <row r="799" spans="1:8" ht="33" customHeight="1" x14ac:dyDescent="0.2">
      <c r="A799" s="219">
        <v>794</v>
      </c>
      <c r="B799" s="23">
        <v>3872</v>
      </c>
      <c r="C799" s="23" t="s">
        <v>14</v>
      </c>
      <c r="D799" s="184" t="s">
        <v>4205</v>
      </c>
      <c r="E799" s="23" t="s">
        <v>2394</v>
      </c>
      <c r="F799" s="23" t="s">
        <v>15</v>
      </c>
      <c r="G799" s="23">
        <v>7.74</v>
      </c>
      <c r="H799" s="187">
        <v>4.78</v>
      </c>
    </row>
    <row r="800" spans="1:8" ht="33" customHeight="1" x14ac:dyDescent="0.2">
      <c r="A800" s="219">
        <v>795</v>
      </c>
      <c r="B800" s="23">
        <v>1892</v>
      </c>
      <c r="C800" s="23" t="s">
        <v>14</v>
      </c>
      <c r="D800" s="184" t="s">
        <v>2422</v>
      </c>
      <c r="E800" s="23" t="s">
        <v>2394</v>
      </c>
      <c r="F800" s="23" t="s">
        <v>15</v>
      </c>
      <c r="G800" s="23">
        <v>4</v>
      </c>
      <c r="H800" s="187">
        <v>1.96</v>
      </c>
    </row>
    <row r="801" spans="1:8" ht="33" customHeight="1" x14ac:dyDescent="0.2">
      <c r="A801" s="219">
        <v>796</v>
      </c>
      <c r="B801" s="20">
        <v>1427</v>
      </c>
      <c r="C801" s="20" t="s">
        <v>20</v>
      </c>
      <c r="D801" s="21" t="s">
        <v>3627</v>
      </c>
      <c r="E801" s="20" t="s">
        <v>2394</v>
      </c>
      <c r="F801" s="20" t="s">
        <v>24</v>
      </c>
      <c r="G801" s="20">
        <v>20.399999999999999</v>
      </c>
      <c r="H801" s="188">
        <v>511.33</v>
      </c>
    </row>
    <row r="802" spans="1:8" ht="33" customHeight="1" x14ac:dyDescent="0.2">
      <c r="A802" s="219">
        <v>797</v>
      </c>
      <c r="B802" s="23">
        <v>2644</v>
      </c>
      <c r="C802" s="23" t="s">
        <v>14</v>
      </c>
      <c r="D802" s="184" t="s">
        <v>4202</v>
      </c>
      <c r="E802" s="23" t="s">
        <v>2394</v>
      </c>
      <c r="F802" s="23" t="s">
        <v>15</v>
      </c>
      <c r="G802" s="23">
        <v>20.399999999999999</v>
      </c>
      <c r="H802" s="187">
        <v>4.05</v>
      </c>
    </row>
    <row r="803" spans="1:8" ht="33" customHeight="1" x14ac:dyDescent="0.2">
      <c r="A803" s="219">
        <v>798</v>
      </c>
      <c r="B803" s="23">
        <v>3861</v>
      </c>
      <c r="C803" s="23" t="s">
        <v>14</v>
      </c>
      <c r="D803" s="184" t="s">
        <v>4209</v>
      </c>
      <c r="E803" s="23" t="s">
        <v>2394</v>
      </c>
      <c r="F803" s="23" t="s">
        <v>15</v>
      </c>
      <c r="G803" s="23">
        <v>28.32</v>
      </c>
      <c r="H803" s="187">
        <v>0.69</v>
      </c>
    </row>
    <row r="804" spans="1:8" ht="33" customHeight="1" x14ac:dyDescent="0.2">
      <c r="A804" s="219">
        <v>799</v>
      </c>
      <c r="B804" s="23">
        <v>3904</v>
      </c>
      <c r="C804" s="23" t="s">
        <v>14</v>
      </c>
      <c r="D804" s="184" t="s">
        <v>4210</v>
      </c>
      <c r="E804" s="23" t="s">
        <v>2394</v>
      </c>
      <c r="F804" s="23" t="s">
        <v>15</v>
      </c>
      <c r="G804" s="23">
        <v>31.29</v>
      </c>
      <c r="H804" s="187">
        <v>0.74</v>
      </c>
    </row>
    <row r="805" spans="1:8" ht="33" customHeight="1" x14ac:dyDescent="0.2">
      <c r="A805" s="219">
        <v>800</v>
      </c>
      <c r="B805" s="23">
        <v>3903</v>
      </c>
      <c r="C805" s="23" t="s">
        <v>14</v>
      </c>
      <c r="D805" s="184" t="s">
        <v>4211</v>
      </c>
      <c r="E805" s="23" t="s">
        <v>2394</v>
      </c>
      <c r="F805" s="23" t="s">
        <v>15</v>
      </c>
      <c r="G805" s="23">
        <v>108.99</v>
      </c>
      <c r="H805" s="187">
        <v>1.8</v>
      </c>
    </row>
    <row r="806" spans="1:8" ht="33" customHeight="1" x14ac:dyDescent="0.2">
      <c r="A806" s="219">
        <v>801</v>
      </c>
      <c r="B806" s="23">
        <v>3862</v>
      </c>
      <c r="C806" s="23" t="s">
        <v>14</v>
      </c>
      <c r="D806" s="184" t="s">
        <v>4212</v>
      </c>
      <c r="E806" s="23" t="s">
        <v>2394</v>
      </c>
      <c r="F806" s="23" t="s">
        <v>15</v>
      </c>
      <c r="G806" s="23">
        <v>37.200000000000003</v>
      </c>
      <c r="H806" s="187">
        <v>3.84</v>
      </c>
    </row>
    <row r="807" spans="1:8" ht="28.5" customHeight="1" x14ac:dyDescent="0.2">
      <c r="A807" s="219">
        <v>802</v>
      </c>
      <c r="B807" s="23">
        <v>3863</v>
      </c>
      <c r="C807" s="23" t="s">
        <v>14</v>
      </c>
      <c r="D807" s="184" t="s">
        <v>4213</v>
      </c>
      <c r="E807" s="23" t="s">
        <v>2394</v>
      </c>
      <c r="F807" s="23" t="s">
        <v>15</v>
      </c>
      <c r="G807" s="23">
        <v>32.19</v>
      </c>
      <c r="H807" s="187">
        <v>3.94</v>
      </c>
    </row>
    <row r="808" spans="1:8" ht="26.25" customHeight="1" x14ac:dyDescent="0.2">
      <c r="A808" s="219">
        <v>803</v>
      </c>
      <c r="B808" s="23">
        <v>3864</v>
      </c>
      <c r="C808" s="23" t="s">
        <v>14</v>
      </c>
      <c r="D808" s="184" t="s">
        <v>4214</v>
      </c>
      <c r="E808" s="23" t="s">
        <v>2394</v>
      </c>
      <c r="F808" s="23" t="s">
        <v>15</v>
      </c>
      <c r="G808" s="23">
        <v>33</v>
      </c>
      <c r="H808" s="187">
        <v>12.06</v>
      </c>
    </row>
    <row r="809" spans="1:8" ht="26.25" customHeight="1" x14ac:dyDescent="0.2">
      <c r="A809" s="219">
        <v>804</v>
      </c>
      <c r="B809" s="23">
        <v>3865</v>
      </c>
      <c r="C809" s="23" t="s">
        <v>14</v>
      </c>
      <c r="D809" s="184" t="s">
        <v>4215</v>
      </c>
      <c r="E809" s="23" t="s">
        <v>2394</v>
      </c>
      <c r="F809" s="23" t="s">
        <v>15</v>
      </c>
      <c r="G809" s="23">
        <v>13.2</v>
      </c>
      <c r="H809" s="187">
        <v>17.64</v>
      </c>
    </row>
    <row r="810" spans="1:8" ht="26.25" customHeight="1" x14ac:dyDescent="0.2">
      <c r="A810" s="219">
        <v>805</v>
      </c>
      <c r="B810" s="23">
        <v>3877</v>
      </c>
      <c r="C810" s="23" t="s">
        <v>14</v>
      </c>
      <c r="D810" s="184" t="s">
        <v>3102</v>
      </c>
      <c r="E810" s="23" t="s">
        <v>2394</v>
      </c>
      <c r="F810" s="23" t="s">
        <v>15</v>
      </c>
      <c r="G810" s="23">
        <v>4</v>
      </c>
      <c r="H810" s="187">
        <v>8.48</v>
      </c>
    </row>
    <row r="811" spans="1:8" ht="26.25" customHeight="1" x14ac:dyDescent="0.2">
      <c r="A811" s="219">
        <v>806</v>
      </c>
      <c r="B811" s="23">
        <v>3876</v>
      </c>
      <c r="C811" s="23" t="s">
        <v>14</v>
      </c>
      <c r="D811" s="184" t="s">
        <v>3101</v>
      </c>
      <c r="E811" s="23" t="s">
        <v>2394</v>
      </c>
      <c r="F811" s="23" t="s">
        <v>15</v>
      </c>
      <c r="G811" s="23">
        <v>4</v>
      </c>
      <c r="H811" s="187">
        <v>4.3</v>
      </c>
    </row>
    <row r="812" spans="1:8" ht="26.25" customHeight="1" x14ac:dyDescent="0.2">
      <c r="A812" s="219">
        <v>807</v>
      </c>
      <c r="B812" s="23">
        <v>3879</v>
      </c>
      <c r="C812" s="23" t="s">
        <v>14</v>
      </c>
      <c r="D812" s="184" t="s">
        <v>3103</v>
      </c>
      <c r="E812" s="23" t="s">
        <v>2394</v>
      </c>
      <c r="F812" s="23" t="s">
        <v>15</v>
      </c>
      <c r="G812" s="23">
        <v>2</v>
      </c>
      <c r="H812" s="187">
        <v>18.72</v>
      </c>
    </row>
    <row r="813" spans="1:8" ht="33" customHeight="1" x14ac:dyDescent="0.2">
      <c r="A813" s="219">
        <v>808</v>
      </c>
      <c r="B813" s="23">
        <v>20170</v>
      </c>
      <c r="C813" s="23" t="s">
        <v>14</v>
      </c>
      <c r="D813" s="184" t="s">
        <v>4206</v>
      </c>
      <c r="E813" s="23" t="s">
        <v>2394</v>
      </c>
      <c r="F813" s="23" t="s">
        <v>15</v>
      </c>
      <c r="G813" s="23">
        <v>36.087800000000001</v>
      </c>
      <c r="H813" s="187">
        <v>11.84</v>
      </c>
    </row>
    <row r="814" spans="1:8" ht="33" customHeight="1" x14ac:dyDescent="0.2">
      <c r="A814" s="219">
        <v>809</v>
      </c>
      <c r="B814" s="23">
        <v>20171</v>
      </c>
      <c r="C814" s="23" t="s">
        <v>14</v>
      </c>
      <c r="D814" s="184" t="s">
        <v>4207</v>
      </c>
      <c r="E814" s="23" t="s">
        <v>2394</v>
      </c>
      <c r="F814" s="23" t="s">
        <v>15</v>
      </c>
      <c r="G814" s="23">
        <v>3.0047999999999999</v>
      </c>
      <c r="H814" s="187">
        <v>34.14</v>
      </c>
    </row>
    <row r="815" spans="1:8" ht="33" customHeight="1" x14ac:dyDescent="0.2">
      <c r="A815" s="219">
        <v>810</v>
      </c>
      <c r="B815" s="23">
        <v>20169</v>
      </c>
      <c r="C815" s="23" t="s">
        <v>14</v>
      </c>
      <c r="D815" s="184" t="s">
        <v>4208</v>
      </c>
      <c r="E815" s="23" t="s">
        <v>2394</v>
      </c>
      <c r="F815" s="23" t="s">
        <v>15</v>
      </c>
      <c r="G815" s="23">
        <v>87.203999999999994</v>
      </c>
      <c r="H815" s="187">
        <v>10.31</v>
      </c>
    </row>
    <row r="816" spans="1:8" ht="33" customHeight="1" x14ac:dyDescent="0.2">
      <c r="A816" s="219">
        <v>811</v>
      </c>
      <c r="B816" s="23">
        <v>3855</v>
      </c>
      <c r="C816" s="23" t="s">
        <v>14</v>
      </c>
      <c r="D816" s="184" t="s">
        <v>3168</v>
      </c>
      <c r="E816" s="23" t="s">
        <v>2394</v>
      </c>
      <c r="F816" s="23" t="s">
        <v>15</v>
      </c>
      <c r="G816" s="23">
        <v>114.52</v>
      </c>
      <c r="H816" s="187">
        <v>4.66</v>
      </c>
    </row>
    <row r="817" spans="1:8" ht="33" customHeight="1" x14ac:dyDescent="0.2">
      <c r="A817" s="219">
        <v>812</v>
      </c>
      <c r="B817" s="23">
        <v>3870</v>
      </c>
      <c r="C817" s="23" t="s">
        <v>14</v>
      </c>
      <c r="D817" s="184" t="s">
        <v>3169</v>
      </c>
      <c r="E817" s="23" t="s">
        <v>2394</v>
      </c>
      <c r="F817" s="23" t="s">
        <v>15</v>
      </c>
      <c r="G817" s="23">
        <v>50</v>
      </c>
      <c r="H817" s="187">
        <v>5.93</v>
      </c>
    </row>
    <row r="818" spans="1:8" ht="33" customHeight="1" x14ac:dyDescent="0.2">
      <c r="A818" s="219">
        <v>813</v>
      </c>
      <c r="B818" s="23">
        <v>38678</v>
      </c>
      <c r="C818" s="23" t="s">
        <v>14</v>
      </c>
      <c r="D818" s="184" t="s">
        <v>3170</v>
      </c>
      <c r="E818" s="23" t="s">
        <v>2394</v>
      </c>
      <c r="F818" s="23" t="s">
        <v>15</v>
      </c>
      <c r="G818" s="23">
        <v>50</v>
      </c>
      <c r="H818" s="187">
        <v>15.69</v>
      </c>
    </row>
    <row r="819" spans="1:8" ht="30.75" customHeight="1" x14ac:dyDescent="0.2">
      <c r="A819" s="219">
        <v>814</v>
      </c>
      <c r="B819" s="23">
        <v>3905</v>
      </c>
      <c r="C819" s="23" t="s">
        <v>14</v>
      </c>
      <c r="D819" s="184" t="s">
        <v>3173</v>
      </c>
      <c r="E819" s="23" t="s">
        <v>2394</v>
      </c>
      <c r="F819" s="23" t="s">
        <v>15</v>
      </c>
      <c r="G819" s="23">
        <v>50</v>
      </c>
      <c r="H819" s="187">
        <v>9.32</v>
      </c>
    </row>
    <row r="820" spans="1:8" ht="58.5" customHeight="1" x14ac:dyDescent="0.2">
      <c r="A820" s="219">
        <v>815</v>
      </c>
      <c r="B820" s="23">
        <v>3871</v>
      </c>
      <c r="C820" s="23" t="s">
        <v>14</v>
      </c>
      <c r="D820" s="184" t="s">
        <v>3174</v>
      </c>
      <c r="E820" s="23" t="s">
        <v>2394</v>
      </c>
      <c r="F820" s="23" t="s">
        <v>15</v>
      </c>
      <c r="G820" s="23">
        <v>50</v>
      </c>
      <c r="H820" s="187">
        <v>16.5</v>
      </c>
    </row>
    <row r="821" spans="1:8" ht="27.75" customHeight="1" x14ac:dyDescent="0.2">
      <c r="A821" s="219">
        <v>816</v>
      </c>
      <c r="B821" s="20">
        <v>6276</v>
      </c>
      <c r="C821" s="20" t="s">
        <v>16</v>
      </c>
      <c r="D821" s="21" t="s">
        <v>2931</v>
      </c>
      <c r="E821" s="20" t="s">
        <v>2394</v>
      </c>
      <c r="F821" s="20" t="s">
        <v>15</v>
      </c>
      <c r="G821" s="20">
        <v>48</v>
      </c>
      <c r="H821" s="188">
        <v>209.38</v>
      </c>
    </row>
    <row r="822" spans="1:8" ht="47.25" customHeight="1" x14ac:dyDescent="0.2">
      <c r="A822" s="219">
        <v>817</v>
      </c>
      <c r="B822" s="20">
        <v>1569</v>
      </c>
      <c r="C822" s="20" t="s">
        <v>20</v>
      </c>
      <c r="D822" s="21" t="s">
        <v>2622</v>
      </c>
      <c r="E822" s="20" t="s">
        <v>2394</v>
      </c>
      <c r="F822" s="20" t="s">
        <v>28</v>
      </c>
      <c r="G822" s="185">
        <v>2541.6237099999998</v>
      </c>
      <c r="H822" s="188">
        <v>8.49</v>
      </c>
    </row>
    <row r="823" spans="1:8" ht="33" customHeight="1" x14ac:dyDescent="0.2">
      <c r="A823" s="219">
        <v>818</v>
      </c>
      <c r="B823" s="23">
        <v>6995</v>
      </c>
      <c r="C823" s="23" t="s">
        <v>20</v>
      </c>
      <c r="D823" s="184" t="s">
        <v>2623</v>
      </c>
      <c r="E823" s="23" t="s">
        <v>2394</v>
      </c>
      <c r="F823" s="23" t="s">
        <v>28</v>
      </c>
      <c r="G823" s="23">
        <v>52.2</v>
      </c>
      <c r="H823" s="187">
        <v>3.49</v>
      </c>
    </row>
    <row r="824" spans="1:8" ht="33" customHeight="1" x14ac:dyDescent="0.2">
      <c r="A824" s="219">
        <v>819</v>
      </c>
      <c r="B824" s="20">
        <v>4006</v>
      </c>
      <c r="C824" s="20" t="s">
        <v>14</v>
      </c>
      <c r="D824" s="21" t="s">
        <v>2518</v>
      </c>
      <c r="E824" s="20" t="s">
        <v>2394</v>
      </c>
      <c r="F824" s="20" t="s">
        <v>71</v>
      </c>
      <c r="G824" s="20">
        <v>4.5</v>
      </c>
      <c r="H824" s="188">
        <v>2680.9</v>
      </c>
    </row>
    <row r="825" spans="1:8" ht="33" customHeight="1" x14ac:dyDescent="0.2">
      <c r="A825" s="219">
        <v>820</v>
      </c>
      <c r="B825" s="23">
        <v>5529</v>
      </c>
      <c r="C825" s="23" t="s">
        <v>2784</v>
      </c>
      <c r="D825" s="184" t="s">
        <v>2846</v>
      </c>
      <c r="E825" s="23" t="s">
        <v>2467</v>
      </c>
      <c r="F825" s="23" t="s">
        <v>15</v>
      </c>
      <c r="G825" s="23">
        <v>100</v>
      </c>
      <c r="H825" s="187">
        <v>5.22</v>
      </c>
    </row>
    <row r="826" spans="1:8" ht="30.75" customHeight="1" x14ac:dyDescent="0.2">
      <c r="A826" s="219">
        <v>821</v>
      </c>
      <c r="B826" s="23">
        <v>44622</v>
      </c>
      <c r="C826" s="23" t="s">
        <v>16</v>
      </c>
      <c r="D826" s="184" t="s">
        <v>2927</v>
      </c>
      <c r="E826" s="23" t="s">
        <v>2394</v>
      </c>
      <c r="F826" s="23" t="s">
        <v>32</v>
      </c>
      <c r="G826" s="23">
        <v>27.5</v>
      </c>
      <c r="H826" s="187">
        <v>18.3</v>
      </c>
    </row>
    <row r="827" spans="1:8" ht="33" customHeight="1" x14ac:dyDescent="0.2">
      <c r="A827" s="219">
        <v>822</v>
      </c>
      <c r="B827" s="23">
        <v>44625</v>
      </c>
      <c r="C827" s="23" t="s">
        <v>16</v>
      </c>
      <c r="D827" s="184" t="s">
        <v>2929</v>
      </c>
      <c r="E827" s="23" t="s">
        <v>2394</v>
      </c>
      <c r="F827" s="23" t="s">
        <v>32</v>
      </c>
      <c r="G827" s="23">
        <v>110</v>
      </c>
      <c r="H827" s="187">
        <v>30.49</v>
      </c>
    </row>
    <row r="828" spans="1:8" ht="33" customHeight="1" x14ac:dyDescent="0.2">
      <c r="A828" s="219">
        <v>823</v>
      </c>
      <c r="B828" s="20">
        <v>44624</v>
      </c>
      <c r="C828" s="20" t="s">
        <v>16</v>
      </c>
      <c r="D828" s="21" t="s">
        <v>2933</v>
      </c>
      <c r="E828" s="20" t="s">
        <v>2394</v>
      </c>
      <c r="F828" s="20" t="s">
        <v>32</v>
      </c>
      <c r="G828" s="20">
        <v>330</v>
      </c>
      <c r="H828" s="188">
        <v>33.99</v>
      </c>
    </row>
    <row r="829" spans="1:8" ht="33" customHeight="1" x14ac:dyDescent="0.2">
      <c r="A829" s="219">
        <v>824</v>
      </c>
      <c r="B829" s="20">
        <v>4014</v>
      </c>
      <c r="C829" s="20" t="s">
        <v>14</v>
      </c>
      <c r="D829" s="21" t="s">
        <v>2922</v>
      </c>
      <c r="E829" s="20" t="s">
        <v>2394</v>
      </c>
      <c r="F829" s="20" t="s">
        <v>32</v>
      </c>
      <c r="G829" s="185">
        <v>1350</v>
      </c>
      <c r="H829" s="188">
        <v>60.91</v>
      </c>
    </row>
    <row r="830" spans="1:8" ht="28.5" customHeight="1" x14ac:dyDescent="0.2">
      <c r="A830" s="219">
        <v>825</v>
      </c>
      <c r="B830" s="20">
        <v>4015</v>
      </c>
      <c r="C830" s="20" t="s">
        <v>14</v>
      </c>
      <c r="D830" s="21" t="s">
        <v>2919</v>
      </c>
      <c r="E830" s="20" t="s">
        <v>2394</v>
      </c>
      <c r="F830" s="20" t="s">
        <v>32</v>
      </c>
      <c r="G830" s="185">
        <v>2450</v>
      </c>
      <c r="H830" s="188">
        <v>74.8</v>
      </c>
    </row>
    <row r="831" spans="1:8" ht="63" customHeight="1" x14ac:dyDescent="0.2">
      <c r="A831" s="219">
        <v>826</v>
      </c>
      <c r="B831" s="23">
        <v>44627</v>
      </c>
      <c r="C831" s="23" t="s">
        <v>16</v>
      </c>
      <c r="D831" s="184" t="s">
        <v>2932</v>
      </c>
      <c r="E831" s="23" t="s">
        <v>2394</v>
      </c>
      <c r="F831" s="23" t="s">
        <v>32</v>
      </c>
      <c r="G831" s="23">
        <v>110</v>
      </c>
      <c r="H831" s="187">
        <v>55.36</v>
      </c>
    </row>
    <row r="832" spans="1:8" ht="33" customHeight="1" x14ac:dyDescent="0.2">
      <c r="A832" s="219">
        <v>827</v>
      </c>
      <c r="B832" s="23" t="s">
        <v>4245</v>
      </c>
      <c r="C832" s="23" t="s">
        <v>2949</v>
      </c>
      <c r="D832" s="184" t="s">
        <v>4246</v>
      </c>
      <c r="E832" s="23" t="s">
        <v>2494</v>
      </c>
      <c r="F832" s="23" t="s">
        <v>15</v>
      </c>
      <c r="G832" s="23">
        <v>2</v>
      </c>
      <c r="H832" s="187">
        <v>15.1</v>
      </c>
    </row>
    <row r="833" spans="1:8" ht="33" customHeight="1" x14ac:dyDescent="0.2">
      <c r="A833" s="219">
        <v>828</v>
      </c>
      <c r="B833" s="23" t="s">
        <v>3955</v>
      </c>
      <c r="C833" s="23" t="s">
        <v>2810</v>
      </c>
      <c r="D833" s="184" t="s">
        <v>3956</v>
      </c>
      <c r="E833" s="23" t="s">
        <v>2494</v>
      </c>
      <c r="F833" s="23" t="s">
        <v>297</v>
      </c>
      <c r="G833" s="23">
        <v>2</v>
      </c>
      <c r="H833" s="187">
        <v>15.92</v>
      </c>
    </row>
    <row r="834" spans="1:8" ht="33" customHeight="1" x14ac:dyDescent="0.2">
      <c r="A834" s="219">
        <v>829</v>
      </c>
      <c r="B834" s="23" t="s">
        <v>4247</v>
      </c>
      <c r="C834" s="23" t="s">
        <v>2949</v>
      </c>
      <c r="D834" s="184" t="s">
        <v>4248</v>
      </c>
      <c r="E834" s="23" t="s">
        <v>2494</v>
      </c>
      <c r="F834" s="23" t="s">
        <v>15</v>
      </c>
      <c r="G834" s="23">
        <v>4.8</v>
      </c>
      <c r="H834" s="187">
        <v>11.24</v>
      </c>
    </row>
    <row r="835" spans="1:8" ht="33" customHeight="1" x14ac:dyDescent="0.2">
      <c r="A835" s="219">
        <v>830</v>
      </c>
      <c r="B835" s="23">
        <v>8904</v>
      </c>
      <c r="C835" s="23" t="s">
        <v>20</v>
      </c>
      <c r="D835" s="184" t="s">
        <v>3856</v>
      </c>
      <c r="E835" s="23" t="s">
        <v>2494</v>
      </c>
      <c r="F835" s="23" t="s">
        <v>2796</v>
      </c>
      <c r="G835" s="186">
        <v>1148.7349999999999</v>
      </c>
      <c r="H835" s="187">
        <v>3.87</v>
      </c>
    </row>
    <row r="836" spans="1:8" ht="33" customHeight="1" x14ac:dyDescent="0.2">
      <c r="A836" s="219">
        <v>831</v>
      </c>
      <c r="B836" s="23" t="s">
        <v>5064</v>
      </c>
      <c r="C836" s="23" t="s">
        <v>13</v>
      </c>
      <c r="D836" s="184" t="s">
        <v>5065</v>
      </c>
      <c r="E836" s="23" t="s">
        <v>4990</v>
      </c>
      <c r="F836" s="23" t="s">
        <v>5</v>
      </c>
      <c r="G836" s="186" t="s">
        <v>4996</v>
      </c>
      <c r="H836" s="187">
        <v>60000</v>
      </c>
    </row>
    <row r="837" spans="1:8" ht="33" customHeight="1" x14ac:dyDescent="0.2">
      <c r="A837" s="219">
        <v>832</v>
      </c>
      <c r="B837" s="23">
        <v>39813</v>
      </c>
      <c r="C837" s="23" t="s">
        <v>14</v>
      </c>
      <c r="D837" s="184" t="s">
        <v>4228</v>
      </c>
      <c r="E837" s="23" t="s">
        <v>2494</v>
      </c>
      <c r="F837" s="23" t="s">
        <v>15</v>
      </c>
      <c r="G837" s="23">
        <v>5.4891000000000002E-3</v>
      </c>
      <c r="H837" s="187">
        <v>36836.910000000003</v>
      </c>
    </row>
    <row r="838" spans="1:8" ht="33" customHeight="1" x14ac:dyDescent="0.2">
      <c r="A838" s="219">
        <v>833</v>
      </c>
      <c r="B838" s="23" t="s">
        <v>3452</v>
      </c>
      <c r="C838" s="23" t="s">
        <v>2949</v>
      </c>
      <c r="D838" s="184" t="s">
        <v>3453</v>
      </c>
      <c r="E838" s="23" t="s">
        <v>2494</v>
      </c>
      <c r="F838" s="23" t="s">
        <v>15</v>
      </c>
      <c r="G838" s="23">
        <v>2.8</v>
      </c>
      <c r="H838" s="187">
        <v>0.93</v>
      </c>
    </row>
    <row r="839" spans="1:8" ht="33" customHeight="1" x14ac:dyDescent="0.2">
      <c r="A839" s="219">
        <v>834</v>
      </c>
      <c r="B839" s="23">
        <v>40703</v>
      </c>
      <c r="C839" s="23" t="s">
        <v>14</v>
      </c>
      <c r="D839" s="184" t="s">
        <v>5066</v>
      </c>
      <c r="E839" s="23" t="s">
        <v>2494</v>
      </c>
      <c r="F839" s="23" t="s">
        <v>15</v>
      </c>
      <c r="G839" s="23" t="s">
        <v>5067</v>
      </c>
      <c r="H839" s="187">
        <v>13938.62</v>
      </c>
    </row>
    <row r="840" spans="1:8" ht="33" customHeight="1" x14ac:dyDescent="0.2">
      <c r="A840" s="219">
        <v>835</v>
      </c>
      <c r="B840" s="23">
        <v>41898</v>
      </c>
      <c r="C840" s="23" t="s">
        <v>14</v>
      </c>
      <c r="D840" s="184" t="s">
        <v>4219</v>
      </c>
      <c r="E840" s="23" t="s">
        <v>2494</v>
      </c>
      <c r="F840" s="23" t="s">
        <v>15</v>
      </c>
      <c r="G840" s="23">
        <v>6.5667600000000007E-2</v>
      </c>
      <c r="H840" s="187">
        <v>31778.43</v>
      </c>
    </row>
    <row r="841" spans="1:8" ht="33" customHeight="1" x14ac:dyDescent="0.2">
      <c r="A841" s="219">
        <v>836</v>
      </c>
      <c r="B841" s="23">
        <v>1602</v>
      </c>
      <c r="C841" s="23" t="s">
        <v>20</v>
      </c>
      <c r="D841" s="184" t="s">
        <v>4127</v>
      </c>
      <c r="E841" s="23" t="s">
        <v>2394</v>
      </c>
      <c r="F841" s="23" t="s">
        <v>4128</v>
      </c>
      <c r="G841" s="23">
        <v>18.143999999999998</v>
      </c>
      <c r="H841" s="187">
        <v>6.72</v>
      </c>
    </row>
    <row r="842" spans="1:8" ht="33" customHeight="1" x14ac:dyDescent="0.2">
      <c r="A842" s="219">
        <v>837</v>
      </c>
      <c r="B842" s="20">
        <v>43651</v>
      </c>
      <c r="C842" s="20" t="s">
        <v>14</v>
      </c>
      <c r="D842" s="21" t="s">
        <v>2936</v>
      </c>
      <c r="E842" s="20" t="s">
        <v>2394</v>
      </c>
      <c r="F842" s="20" t="s">
        <v>17</v>
      </c>
      <c r="G842" s="185">
        <v>1564.56</v>
      </c>
      <c r="H842" s="188">
        <v>5.03</v>
      </c>
    </row>
    <row r="843" spans="1:8" ht="33" customHeight="1" x14ac:dyDescent="0.2">
      <c r="A843" s="219">
        <v>838</v>
      </c>
      <c r="B843" s="20">
        <v>43626</v>
      </c>
      <c r="C843" s="20" t="s">
        <v>14</v>
      </c>
      <c r="D843" s="21" t="s">
        <v>2935</v>
      </c>
      <c r="E843" s="20" t="s">
        <v>2394</v>
      </c>
      <c r="F843" s="20" t="s">
        <v>17</v>
      </c>
      <c r="G843" s="185">
        <v>2346.84</v>
      </c>
      <c r="H843" s="188">
        <v>2.8</v>
      </c>
    </row>
    <row r="844" spans="1:8" ht="45" customHeight="1" x14ac:dyDescent="0.2">
      <c r="A844" s="219">
        <v>839</v>
      </c>
      <c r="B844" s="23">
        <v>39434</v>
      </c>
      <c r="C844" s="23" t="s">
        <v>14</v>
      </c>
      <c r="D844" s="184" t="s">
        <v>2686</v>
      </c>
      <c r="E844" s="23" t="s">
        <v>2494</v>
      </c>
      <c r="F844" s="23" t="s">
        <v>17</v>
      </c>
      <c r="G844" s="23">
        <v>258.17500000000001</v>
      </c>
      <c r="H844" s="187">
        <v>4.16</v>
      </c>
    </row>
    <row r="845" spans="1:8" ht="33" customHeight="1" x14ac:dyDescent="0.2">
      <c r="A845" s="219">
        <v>840</v>
      </c>
      <c r="B845" s="23">
        <v>4823</v>
      </c>
      <c r="C845" s="23" t="s">
        <v>14</v>
      </c>
      <c r="D845" s="184" t="s">
        <v>90</v>
      </c>
      <c r="E845" s="23" t="s">
        <v>2394</v>
      </c>
      <c r="F845" s="23" t="s">
        <v>17</v>
      </c>
      <c r="G845" s="23">
        <v>33.951999999999998</v>
      </c>
      <c r="H845" s="187">
        <v>40.159999999999997</v>
      </c>
    </row>
    <row r="846" spans="1:8" ht="33" customHeight="1" x14ac:dyDescent="0.2">
      <c r="A846" s="219">
        <v>841</v>
      </c>
      <c r="B846" s="20">
        <v>38877</v>
      </c>
      <c r="C846" s="20" t="s">
        <v>14</v>
      </c>
      <c r="D846" s="21" t="s">
        <v>3001</v>
      </c>
      <c r="E846" s="20" t="s">
        <v>2394</v>
      </c>
      <c r="F846" s="20" t="s">
        <v>17</v>
      </c>
      <c r="G846" s="185">
        <v>1140</v>
      </c>
      <c r="H846" s="188">
        <v>6.76</v>
      </c>
    </row>
    <row r="847" spans="1:8" ht="42.75" customHeight="1" x14ac:dyDescent="0.2">
      <c r="A847" s="219">
        <v>842</v>
      </c>
      <c r="B847" s="23" t="s">
        <v>2951</v>
      </c>
      <c r="C847" s="23" t="s">
        <v>2949</v>
      </c>
      <c r="D847" s="184" t="s">
        <v>2952</v>
      </c>
      <c r="E847" s="23" t="s">
        <v>2394</v>
      </c>
      <c r="F847" s="23" t="s">
        <v>27</v>
      </c>
      <c r="G847" s="23">
        <v>62.5</v>
      </c>
      <c r="H847" s="187">
        <v>12.31</v>
      </c>
    </row>
    <row r="848" spans="1:8" ht="42.75" customHeight="1" x14ac:dyDescent="0.2">
      <c r="A848" s="219">
        <v>843</v>
      </c>
      <c r="B848" s="20" t="s">
        <v>5133</v>
      </c>
      <c r="C848" s="20" t="s">
        <v>13</v>
      </c>
      <c r="D848" s="21" t="s">
        <v>3909</v>
      </c>
      <c r="E848" s="20" t="s">
        <v>2394</v>
      </c>
      <c r="F848" s="20" t="s">
        <v>23</v>
      </c>
      <c r="G848" s="20">
        <v>375</v>
      </c>
      <c r="H848" s="188">
        <v>300</v>
      </c>
    </row>
    <row r="849" spans="1:8" ht="42.75" customHeight="1" x14ac:dyDescent="0.2">
      <c r="A849" s="219">
        <v>844</v>
      </c>
      <c r="B849" s="23" t="s">
        <v>5134</v>
      </c>
      <c r="C849" s="23" t="s">
        <v>13</v>
      </c>
      <c r="D849" s="184" t="s">
        <v>3777</v>
      </c>
      <c r="E849" s="23" t="s">
        <v>2394</v>
      </c>
      <c r="F849" s="23" t="s">
        <v>5</v>
      </c>
      <c r="G849" s="23">
        <v>10</v>
      </c>
      <c r="H849" s="187">
        <v>240</v>
      </c>
    </row>
    <row r="850" spans="1:8" ht="33" customHeight="1" x14ac:dyDescent="0.2">
      <c r="A850" s="219">
        <v>845</v>
      </c>
      <c r="B850" s="23">
        <v>161615</v>
      </c>
      <c r="C850" s="23" t="s">
        <v>16</v>
      </c>
      <c r="D850" s="184" t="s">
        <v>3735</v>
      </c>
      <c r="E850" s="23" t="s">
        <v>2394</v>
      </c>
      <c r="F850" s="23" t="s">
        <v>15</v>
      </c>
      <c r="G850" s="23">
        <v>1</v>
      </c>
      <c r="H850" s="187">
        <v>1068.19</v>
      </c>
    </row>
    <row r="851" spans="1:8" ht="33" customHeight="1" x14ac:dyDescent="0.2">
      <c r="A851" s="219">
        <v>846</v>
      </c>
      <c r="B851" s="23">
        <v>38592</v>
      </c>
      <c r="C851" s="23" t="s">
        <v>14</v>
      </c>
      <c r="D851" s="184" t="s">
        <v>2658</v>
      </c>
      <c r="E851" s="23" t="s">
        <v>2394</v>
      </c>
      <c r="F851" s="23" t="s">
        <v>15</v>
      </c>
      <c r="G851" s="23">
        <v>356.97199999999998</v>
      </c>
      <c r="H851" s="187">
        <v>2.52</v>
      </c>
    </row>
    <row r="852" spans="1:8" ht="33" customHeight="1" x14ac:dyDescent="0.2">
      <c r="A852" s="219">
        <v>847</v>
      </c>
      <c r="B852" s="23">
        <v>43386</v>
      </c>
      <c r="C852" s="23" t="s">
        <v>14</v>
      </c>
      <c r="D852" s="184" t="s">
        <v>3409</v>
      </c>
      <c r="E852" s="23" t="s">
        <v>2394</v>
      </c>
      <c r="F852" s="23" t="s">
        <v>15</v>
      </c>
      <c r="G852" s="23">
        <v>10</v>
      </c>
      <c r="H852" s="187">
        <v>58.73</v>
      </c>
    </row>
    <row r="853" spans="1:8" ht="33" customHeight="1" x14ac:dyDescent="0.2">
      <c r="A853" s="219">
        <v>848</v>
      </c>
      <c r="B853" s="20">
        <v>4059</v>
      </c>
      <c r="C853" s="20" t="s">
        <v>14</v>
      </c>
      <c r="D853" s="21" t="s">
        <v>3396</v>
      </c>
      <c r="E853" s="20" t="s">
        <v>2394</v>
      </c>
      <c r="F853" s="20" t="s">
        <v>18</v>
      </c>
      <c r="G853" s="20">
        <v>251.25</v>
      </c>
      <c r="H853" s="188">
        <v>41.51</v>
      </c>
    </row>
    <row r="854" spans="1:8" ht="33" customHeight="1" x14ac:dyDescent="0.2">
      <c r="A854" s="219">
        <v>849</v>
      </c>
      <c r="B854" s="23">
        <v>11548</v>
      </c>
      <c r="C854" s="23" t="s">
        <v>20</v>
      </c>
      <c r="D854" s="184" t="s">
        <v>2475</v>
      </c>
      <c r="E854" s="23" t="s">
        <v>2394</v>
      </c>
      <c r="F854" s="23" t="s">
        <v>24</v>
      </c>
      <c r="G854" s="23">
        <v>0.68</v>
      </c>
      <c r="H854" s="187">
        <v>345</v>
      </c>
    </row>
    <row r="855" spans="1:8" ht="33" customHeight="1" x14ac:dyDescent="0.2">
      <c r="A855" s="219">
        <v>850</v>
      </c>
      <c r="B855" s="20" t="s">
        <v>2822</v>
      </c>
      <c r="C855" s="20" t="s">
        <v>13</v>
      </c>
      <c r="D855" s="21" t="s">
        <v>2823</v>
      </c>
      <c r="E855" s="20" t="s">
        <v>2394</v>
      </c>
      <c r="F855" s="20" t="s">
        <v>17</v>
      </c>
      <c r="G855" s="185">
        <v>7500</v>
      </c>
      <c r="H855" s="188">
        <v>4.9000000000000004</v>
      </c>
    </row>
    <row r="856" spans="1:8" ht="33" customHeight="1" x14ac:dyDescent="0.2">
      <c r="A856" s="219">
        <v>851</v>
      </c>
      <c r="B856" s="23" t="s">
        <v>2953</v>
      </c>
      <c r="C856" s="23" t="s">
        <v>2949</v>
      </c>
      <c r="D856" s="184" t="s">
        <v>2954</v>
      </c>
      <c r="E856" s="23" t="s">
        <v>2394</v>
      </c>
      <c r="F856" s="23" t="s">
        <v>27</v>
      </c>
      <c r="G856" s="23">
        <v>4</v>
      </c>
      <c r="H856" s="187">
        <v>11.83</v>
      </c>
    </row>
    <row r="857" spans="1:8" ht="33" customHeight="1" x14ac:dyDescent="0.2">
      <c r="A857" s="219">
        <v>852</v>
      </c>
      <c r="B857" s="20">
        <v>11697</v>
      </c>
      <c r="C857" s="20" t="s">
        <v>14</v>
      </c>
      <c r="D857" s="21" t="s">
        <v>3371</v>
      </c>
      <c r="E857" s="20" t="s">
        <v>2394</v>
      </c>
      <c r="F857" s="20" t="s">
        <v>15</v>
      </c>
      <c r="G857" s="20">
        <v>30</v>
      </c>
      <c r="H857" s="188">
        <v>723.2</v>
      </c>
    </row>
    <row r="858" spans="1:8" ht="33" customHeight="1" x14ac:dyDescent="0.2">
      <c r="A858" s="219">
        <v>853</v>
      </c>
      <c r="B858" s="20">
        <v>10432</v>
      </c>
      <c r="C858" s="20" t="s">
        <v>14</v>
      </c>
      <c r="D858" s="21" t="s">
        <v>57</v>
      </c>
      <c r="E858" s="20" t="s">
        <v>2394</v>
      </c>
      <c r="F858" s="20" t="s">
        <v>15</v>
      </c>
      <c r="G858" s="20">
        <v>20</v>
      </c>
      <c r="H858" s="188">
        <v>380.74</v>
      </c>
    </row>
    <row r="859" spans="1:8" ht="33" customHeight="1" x14ac:dyDescent="0.2">
      <c r="A859" s="219">
        <v>854</v>
      </c>
      <c r="B859" s="20">
        <v>44020</v>
      </c>
      <c r="C859" s="20" t="s">
        <v>14</v>
      </c>
      <c r="D859" s="21" t="s">
        <v>3374</v>
      </c>
      <c r="E859" s="20" t="s">
        <v>2394</v>
      </c>
      <c r="F859" s="20" t="s">
        <v>15</v>
      </c>
      <c r="G859" s="20">
        <v>30</v>
      </c>
      <c r="H859" s="188">
        <v>939.32</v>
      </c>
    </row>
    <row r="860" spans="1:8" ht="33" customHeight="1" x14ac:dyDescent="0.2">
      <c r="A860" s="219">
        <v>855</v>
      </c>
      <c r="B860" s="20" t="s">
        <v>5068</v>
      </c>
      <c r="C860" s="20" t="s">
        <v>13</v>
      </c>
      <c r="D860" s="21" t="s">
        <v>5069</v>
      </c>
      <c r="E860" s="20" t="s">
        <v>4990</v>
      </c>
      <c r="F860" s="20" t="s">
        <v>5</v>
      </c>
      <c r="G860" s="20" t="s">
        <v>4996</v>
      </c>
      <c r="H860" s="188">
        <v>4000</v>
      </c>
    </row>
    <row r="861" spans="1:8" ht="33" customHeight="1" x14ac:dyDescent="0.2">
      <c r="A861" s="219">
        <v>856</v>
      </c>
      <c r="B861" s="20">
        <v>11561</v>
      </c>
      <c r="C861" s="20" t="s">
        <v>14</v>
      </c>
      <c r="D861" s="21" t="s">
        <v>2865</v>
      </c>
      <c r="E861" s="20" t="s">
        <v>2394</v>
      </c>
      <c r="F861" s="20" t="s">
        <v>15</v>
      </c>
      <c r="G861" s="20">
        <v>30</v>
      </c>
      <c r="H861" s="188">
        <v>220.01</v>
      </c>
    </row>
    <row r="862" spans="1:8" ht="33" customHeight="1" x14ac:dyDescent="0.2">
      <c r="A862" s="219">
        <v>857</v>
      </c>
      <c r="B862" s="20">
        <v>11499</v>
      </c>
      <c r="C862" s="20" t="s">
        <v>14</v>
      </c>
      <c r="D862" s="21" t="s">
        <v>2866</v>
      </c>
      <c r="E862" s="20" t="s">
        <v>2394</v>
      </c>
      <c r="F862" s="20" t="s">
        <v>15</v>
      </c>
      <c r="G862" s="20">
        <v>35.9</v>
      </c>
      <c r="H862" s="188">
        <v>943.38</v>
      </c>
    </row>
    <row r="863" spans="1:8" ht="33" customHeight="1" x14ac:dyDescent="0.2">
      <c r="A863" s="219">
        <v>858</v>
      </c>
      <c r="B863" s="20" t="s">
        <v>5070</v>
      </c>
      <c r="C863" s="20" t="s">
        <v>13</v>
      </c>
      <c r="D863" s="21" t="s">
        <v>5071</v>
      </c>
      <c r="E863" s="20" t="s">
        <v>4990</v>
      </c>
      <c r="F863" s="20" t="s">
        <v>5</v>
      </c>
      <c r="G863" s="20" t="s">
        <v>4996</v>
      </c>
      <c r="H863" s="188">
        <v>1500</v>
      </c>
    </row>
    <row r="864" spans="1:8" ht="33" customHeight="1" x14ac:dyDescent="0.2">
      <c r="A864" s="219">
        <v>859</v>
      </c>
      <c r="B864" s="23">
        <v>33225</v>
      </c>
      <c r="C864" s="23" t="s">
        <v>16</v>
      </c>
      <c r="D864" s="184" t="s">
        <v>3799</v>
      </c>
      <c r="E864" s="23" t="s">
        <v>2394</v>
      </c>
      <c r="F864" s="23" t="s">
        <v>15</v>
      </c>
      <c r="G864" s="23">
        <v>2</v>
      </c>
      <c r="H864" s="187">
        <v>105.63</v>
      </c>
    </row>
    <row r="865" spans="1:8" ht="32.25" customHeight="1" x14ac:dyDescent="0.2">
      <c r="A865" s="219">
        <v>860</v>
      </c>
      <c r="B865" s="20">
        <v>9209</v>
      </c>
      <c r="C865" s="20" t="s">
        <v>20</v>
      </c>
      <c r="D865" s="21" t="s">
        <v>3184</v>
      </c>
      <c r="E865" s="20" t="s">
        <v>2394</v>
      </c>
      <c r="F865" s="20" t="s">
        <v>24</v>
      </c>
      <c r="G865" s="20">
        <v>1.5</v>
      </c>
      <c r="H865" s="188">
        <v>7871.8</v>
      </c>
    </row>
    <row r="866" spans="1:8" ht="32.25" customHeight="1" x14ac:dyDescent="0.2">
      <c r="A866" s="219">
        <v>861</v>
      </c>
      <c r="B866" s="20">
        <v>36502</v>
      </c>
      <c r="C866" s="20" t="s">
        <v>14</v>
      </c>
      <c r="D866" s="21" t="s">
        <v>3145</v>
      </c>
      <c r="E866" s="20" t="s">
        <v>2494</v>
      </c>
      <c r="F866" s="20" t="s">
        <v>15</v>
      </c>
      <c r="G866" s="20">
        <v>3</v>
      </c>
      <c r="H866" s="188">
        <v>4163.3500000000004</v>
      </c>
    </row>
    <row r="867" spans="1:8" ht="32.25" customHeight="1" x14ac:dyDescent="0.2">
      <c r="A867" s="219">
        <v>862</v>
      </c>
      <c r="B867" s="20">
        <v>9208</v>
      </c>
      <c r="C867" s="20" t="s">
        <v>20</v>
      </c>
      <c r="D867" s="21" t="s">
        <v>3183</v>
      </c>
      <c r="E867" s="20" t="s">
        <v>2394</v>
      </c>
      <c r="F867" s="20" t="s">
        <v>26</v>
      </c>
      <c r="G867" s="20">
        <v>1.5</v>
      </c>
      <c r="H867" s="188">
        <v>13650.11</v>
      </c>
    </row>
    <row r="868" spans="1:8" ht="32.25" customHeight="1" x14ac:dyDescent="0.2">
      <c r="A868" s="219">
        <v>863</v>
      </c>
      <c r="B868" s="20" t="s">
        <v>5072</v>
      </c>
      <c r="C868" s="20" t="s">
        <v>13</v>
      </c>
      <c r="D868" s="21" t="s">
        <v>5073</v>
      </c>
      <c r="E868" s="20" t="s">
        <v>4990</v>
      </c>
      <c r="F868" s="20" t="s">
        <v>5</v>
      </c>
      <c r="G868" s="20" t="s">
        <v>4996</v>
      </c>
      <c r="H868" s="188">
        <v>4000</v>
      </c>
    </row>
    <row r="869" spans="1:8" ht="32.25" customHeight="1" x14ac:dyDescent="0.2">
      <c r="A869" s="219">
        <v>864</v>
      </c>
      <c r="B869" s="20" t="s">
        <v>5135</v>
      </c>
      <c r="C869" s="20" t="s">
        <v>13</v>
      </c>
      <c r="D869" s="21" t="s">
        <v>3730</v>
      </c>
      <c r="E869" s="20" t="s">
        <v>2467</v>
      </c>
      <c r="F869" s="20" t="s">
        <v>5</v>
      </c>
      <c r="G869" s="20">
        <v>3.45</v>
      </c>
      <c r="H869" s="188">
        <v>5687.84</v>
      </c>
    </row>
    <row r="870" spans="1:8" ht="39.75" customHeight="1" x14ac:dyDescent="0.2">
      <c r="A870" s="219">
        <v>865</v>
      </c>
      <c r="B870" s="20" t="s">
        <v>5136</v>
      </c>
      <c r="C870" s="20" t="s">
        <v>13</v>
      </c>
      <c r="D870" s="21" t="s">
        <v>3731</v>
      </c>
      <c r="E870" s="20" t="s">
        <v>2467</v>
      </c>
      <c r="F870" s="20" t="s">
        <v>5</v>
      </c>
      <c r="G870" s="20">
        <v>3.45</v>
      </c>
      <c r="H870" s="188">
        <v>9392.2000000000007</v>
      </c>
    </row>
    <row r="871" spans="1:8" ht="32.25" customHeight="1" x14ac:dyDescent="0.2">
      <c r="A871" s="219">
        <v>866</v>
      </c>
      <c r="B871" s="20">
        <v>3020</v>
      </c>
      <c r="C871" s="20" t="s">
        <v>20</v>
      </c>
      <c r="D871" s="21" t="s">
        <v>3665</v>
      </c>
      <c r="E871" s="20" t="s">
        <v>2394</v>
      </c>
      <c r="F871" s="20" t="s">
        <v>24</v>
      </c>
      <c r="G871" s="20">
        <v>7.3</v>
      </c>
      <c r="H871" s="188">
        <v>1215.8399999999999</v>
      </c>
    </row>
    <row r="872" spans="1:8" ht="33.75" customHeight="1" x14ac:dyDescent="0.2">
      <c r="A872" s="219">
        <v>867</v>
      </c>
      <c r="B872" s="23">
        <v>4107</v>
      </c>
      <c r="C872" s="23" t="s">
        <v>14</v>
      </c>
      <c r="D872" s="184" t="s">
        <v>92</v>
      </c>
      <c r="E872" s="23" t="s">
        <v>2394</v>
      </c>
      <c r="F872" s="23" t="s">
        <v>15</v>
      </c>
      <c r="G872" s="23">
        <v>76.92</v>
      </c>
      <c r="H872" s="187">
        <v>79.87</v>
      </c>
    </row>
    <row r="873" spans="1:8" ht="36" customHeight="1" x14ac:dyDescent="0.2">
      <c r="A873" s="219">
        <v>868</v>
      </c>
      <c r="B873" s="23">
        <v>4102</v>
      </c>
      <c r="C873" s="23" t="s">
        <v>14</v>
      </c>
      <c r="D873" s="184" t="s">
        <v>93</v>
      </c>
      <c r="E873" s="23" t="s">
        <v>2394</v>
      </c>
      <c r="F873" s="23" t="s">
        <v>15</v>
      </c>
      <c r="G873" s="23">
        <v>50</v>
      </c>
      <c r="H873" s="187">
        <v>97.5</v>
      </c>
    </row>
    <row r="874" spans="1:8" ht="21.75" customHeight="1" x14ac:dyDescent="0.2">
      <c r="A874" s="219">
        <v>869</v>
      </c>
      <c r="B874" s="23">
        <v>21138</v>
      </c>
      <c r="C874" s="23" t="s">
        <v>14</v>
      </c>
      <c r="D874" s="184" t="s">
        <v>2621</v>
      </c>
      <c r="E874" s="23" t="s">
        <v>2394</v>
      </c>
      <c r="F874" s="23" t="s">
        <v>18</v>
      </c>
      <c r="G874" s="23">
        <v>18.105</v>
      </c>
      <c r="H874" s="187">
        <v>9.5399999999999991</v>
      </c>
    </row>
    <row r="875" spans="1:8" ht="21.75" customHeight="1" x14ac:dyDescent="0.2">
      <c r="A875" s="219">
        <v>870</v>
      </c>
      <c r="B875" s="23">
        <v>45610</v>
      </c>
      <c r="C875" s="23" t="s">
        <v>16</v>
      </c>
      <c r="D875" s="184" t="s">
        <v>3738</v>
      </c>
      <c r="E875" s="23" t="s">
        <v>2394</v>
      </c>
      <c r="F875" s="23" t="s">
        <v>15</v>
      </c>
      <c r="G875" s="23">
        <v>15</v>
      </c>
      <c r="H875" s="187">
        <v>260.69</v>
      </c>
    </row>
    <row r="876" spans="1:8" ht="33.75" customHeight="1" x14ac:dyDescent="0.2">
      <c r="A876" s="219">
        <v>871</v>
      </c>
      <c r="B876" s="23">
        <v>9147</v>
      </c>
      <c r="C876" s="23" t="s">
        <v>20</v>
      </c>
      <c r="D876" s="184" t="s">
        <v>3506</v>
      </c>
      <c r="E876" s="23" t="s">
        <v>2394</v>
      </c>
      <c r="F876" s="23" t="s">
        <v>24</v>
      </c>
      <c r="G876" s="23">
        <v>0.05</v>
      </c>
      <c r="H876" s="187">
        <v>2499</v>
      </c>
    </row>
    <row r="877" spans="1:8" ht="31.5" customHeight="1" x14ac:dyDescent="0.2">
      <c r="A877" s="219">
        <v>872</v>
      </c>
      <c r="B877" s="20" t="s">
        <v>2818</v>
      </c>
      <c r="C877" s="20" t="s">
        <v>2810</v>
      </c>
      <c r="D877" s="21" t="s">
        <v>2819</v>
      </c>
      <c r="E877" s="20" t="s">
        <v>2394</v>
      </c>
      <c r="F877" s="20" t="s">
        <v>17</v>
      </c>
      <c r="G877" s="20">
        <v>1.28</v>
      </c>
      <c r="H877" s="188">
        <v>1718.9</v>
      </c>
    </row>
    <row r="878" spans="1:8" ht="36" customHeight="1" x14ac:dyDescent="0.2">
      <c r="A878" s="219">
        <v>873</v>
      </c>
      <c r="B878" s="23" t="s">
        <v>2486</v>
      </c>
      <c r="C878" s="23" t="s">
        <v>13</v>
      </c>
      <c r="D878" s="184" t="s">
        <v>2487</v>
      </c>
      <c r="E878" s="23" t="s">
        <v>2467</v>
      </c>
      <c r="F878" s="23" t="s">
        <v>5</v>
      </c>
      <c r="G878" s="23">
        <v>0.25</v>
      </c>
      <c r="H878" s="187">
        <v>3300</v>
      </c>
    </row>
    <row r="879" spans="1:8" ht="32.25" customHeight="1" x14ac:dyDescent="0.2">
      <c r="A879" s="219">
        <v>874</v>
      </c>
      <c r="B879" s="23" t="s">
        <v>2492</v>
      </c>
      <c r="C879" s="23" t="s">
        <v>13</v>
      </c>
      <c r="D879" s="184" t="s">
        <v>2493</v>
      </c>
      <c r="E879" s="23" t="s">
        <v>2494</v>
      </c>
      <c r="F879" s="23" t="s">
        <v>5</v>
      </c>
      <c r="G879" s="23">
        <v>0.5</v>
      </c>
      <c r="H879" s="187">
        <v>23.16</v>
      </c>
    </row>
    <row r="880" spans="1:8" ht="26.25" customHeight="1" x14ac:dyDescent="0.2">
      <c r="A880" s="219">
        <v>875</v>
      </c>
      <c r="B880" s="23">
        <v>2450</v>
      </c>
      <c r="C880" s="23" t="s">
        <v>16</v>
      </c>
      <c r="D880" s="184" t="s">
        <v>2944</v>
      </c>
      <c r="E880" s="23" t="s">
        <v>2394</v>
      </c>
      <c r="F880" s="23" t="s">
        <v>2945</v>
      </c>
      <c r="G880" s="23">
        <v>0.6</v>
      </c>
      <c r="H880" s="187">
        <v>26.89</v>
      </c>
    </row>
    <row r="881" spans="1:8" ht="33" customHeight="1" x14ac:dyDescent="0.2">
      <c r="A881" s="219">
        <v>876</v>
      </c>
      <c r="B881" s="20">
        <v>4221</v>
      </c>
      <c r="C881" s="20" t="s">
        <v>14</v>
      </c>
      <c r="D881" s="21" t="s">
        <v>2539</v>
      </c>
      <c r="E881" s="20" t="s">
        <v>2394</v>
      </c>
      <c r="F881" s="20" t="s">
        <v>36</v>
      </c>
      <c r="G881" s="185">
        <v>78260.935083400007</v>
      </c>
      <c r="H881" s="188">
        <v>5.85</v>
      </c>
    </row>
    <row r="882" spans="1:8" ht="26.25" customHeight="1" x14ac:dyDescent="0.2">
      <c r="A882" s="219">
        <v>877</v>
      </c>
      <c r="B882" s="20">
        <v>4227</v>
      </c>
      <c r="C882" s="20" t="s">
        <v>14</v>
      </c>
      <c r="D882" s="21" t="s">
        <v>3933</v>
      </c>
      <c r="E882" s="20" t="s">
        <v>2394</v>
      </c>
      <c r="F882" s="20" t="s">
        <v>36</v>
      </c>
      <c r="G882" s="20">
        <v>492</v>
      </c>
      <c r="H882" s="188">
        <v>27.28</v>
      </c>
    </row>
    <row r="883" spans="1:8" ht="26.25" customHeight="1" x14ac:dyDescent="0.2">
      <c r="A883" s="219">
        <v>878</v>
      </c>
      <c r="B883" s="20">
        <v>2</v>
      </c>
      <c r="C883" s="20" t="s">
        <v>14</v>
      </c>
      <c r="D883" s="21" t="s">
        <v>3882</v>
      </c>
      <c r="E883" s="20" t="s">
        <v>2394</v>
      </c>
      <c r="F883" s="20" t="s">
        <v>71</v>
      </c>
      <c r="G883" s="20">
        <v>884.5</v>
      </c>
      <c r="H883" s="188">
        <v>15.92</v>
      </c>
    </row>
    <row r="884" spans="1:8" ht="26.25" customHeight="1" x14ac:dyDescent="0.2">
      <c r="A884" s="219">
        <v>879</v>
      </c>
      <c r="B884" s="23">
        <v>163358</v>
      </c>
      <c r="C884" s="23" t="s">
        <v>16</v>
      </c>
      <c r="D884" s="184" t="s">
        <v>3802</v>
      </c>
      <c r="E884" s="23" t="s">
        <v>2394</v>
      </c>
      <c r="F884" s="23" t="s">
        <v>15</v>
      </c>
      <c r="G884" s="23">
        <v>51.55</v>
      </c>
      <c r="H884" s="187">
        <v>0.46</v>
      </c>
    </row>
    <row r="885" spans="1:8" ht="29.25" customHeight="1" x14ac:dyDescent="0.2">
      <c r="A885" s="219">
        <v>880</v>
      </c>
      <c r="B885" s="23">
        <v>11703</v>
      </c>
      <c r="C885" s="23" t="s">
        <v>14</v>
      </c>
      <c r="D885" s="184" t="s">
        <v>3375</v>
      </c>
      <c r="E885" s="23" t="s">
        <v>2394</v>
      </c>
      <c r="F885" s="23" t="s">
        <v>15</v>
      </c>
      <c r="G885" s="23">
        <v>50</v>
      </c>
      <c r="H885" s="187">
        <v>61.95</v>
      </c>
    </row>
    <row r="886" spans="1:8" ht="26.25" customHeight="1" x14ac:dyDescent="0.2">
      <c r="A886" s="219">
        <v>881</v>
      </c>
      <c r="B886" s="23">
        <v>1680</v>
      </c>
      <c r="C886" s="23" t="s">
        <v>20</v>
      </c>
      <c r="D886" s="184" t="s">
        <v>3487</v>
      </c>
      <c r="E886" s="23" t="s">
        <v>2394</v>
      </c>
      <c r="F886" s="23" t="s">
        <v>24</v>
      </c>
      <c r="G886" s="23">
        <v>50</v>
      </c>
      <c r="H886" s="187">
        <v>11.65</v>
      </c>
    </row>
    <row r="887" spans="1:8" ht="26.25" customHeight="1" x14ac:dyDescent="0.2">
      <c r="A887" s="219">
        <v>882</v>
      </c>
      <c r="B887" s="23">
        <v>4786</v>
      </c>
      <c r="C887" s="23" t="s">
        <v>20</v>
      </c>
      <c r="D887" s="184" t="s">
        <v>2419</v>
      </c>
      <c r="E887" s="23" t="s">
        <v>2394</v>
      </c>
      <c r="F887" s="23" t="s">
        <v>2420</v>
      </c>
      <c r="G887" s="23">
        <v>2</v>
      </c>
      <c r="H887" s="187">
        <v>12.31</v>
      </c>
    </row>
    <row r="888" spans="1:8" ht="27.75" customHeight="1" x14ac:dyDescent="0.2">
      <c r="A888" s="219">
        <v>883</v>
      </c>
      <c r="B888" s="23">
        <v>4377</v>
      </c>
      <c r="C888" s="23" t="s">
        <v>14</v>
      </c>
      <c r="D888" s="184" t="s">
        <v>2855</v>
      </c>
      <c r="E888" s="23" t="s">
        <v>2394</v>
      </c>
      <c r="F888" s="23" t="s">
        <v>15</v>
      </c>
      <c r="G888" s="186">
        <v>4550</v>
      </c>
      <c r="H888" s="187">
        <v>0.21</v>
      </c>
    </row>
    <row r="889" spans="1:8" ht="39" customHeight="1" x14ac:dyDescent="0.2">
      <c r="A889" s="219">
        <v>884</v>
      </c>
      <c r="B889" s="23">
        <v>4356</v>
      </c>
      <c r="C889" s="23" t="s">
        <v>14</v>
      </c>
      <c r="D889" s="184" t="s">
        <v>3803</v>
      </c>
      <c r="E889" s="23" t="s">
        <v>2394</v>
      </c>
      <c r="F889" s="23" t="s">
        <v>15</v>
      </c>
      <c r="G889" s="23">
        <v>100</v>
      </c>
      <c r="H889" s="187">
        <v>0.28000000000000003</v>
      </c>
    </row>
    <row r="890" spans="1:8" ht="33" customHeight="1" x14ac:dyDescent="0.2">
      <c r="A890" s="219">
        <v>885</v>
      </c>
      <c r="B890" s="23" t="s">
        <v>2986</v>
      </c>
      <c r="C890" s="23" t="s">
        <v>2949</v>
      </c>
      <c r="D890" s="184" t="s">
        <v>2987</v>
      </c>
      <c r="E890" s="23" t="s">
        <v>2394</v>
      </c>
      <c r="F890" s="23" t="s">
        <v>2420</v>
      </c>
      <c r="G890" s="23">
        <v>40</v>
      </c>
      <c r="H890" s="187">
        <v>0.49</v>
      </c>
    </row>
    <row r="891" spans="1:8" ht="33" customHeight="1" x14ac:dyDescent="0.2">
      <c r="A891" s="219">
        <v>886</v>
      </c>
      <c r="B891" s="23" t="s">
        <v>2988</v>
      </c>
      <c r="C891" s="23" t="s">
        <v>2949</v>
      </c>
      <c r="D891" s="184" t="s">
        <v>2989</v>
      </c>
      <c r="E891" s="23" t="s">
        <v>2394</v>
      </c>
      <c r="F891" s="23" t="s">
        <v>2420</v>
      </c>
      <c r="G891" s="23">
        <v>40</v>
      </c>
      <c r="H891" s="187">
        <v>1.56</v>
      </c>
    </row>
    <row r="892" spans="1:8" ht="22.5" customHeight="1" x14ac:dyDescent="0.2">
      <c r="A892" s="219">
        <v>887</v>
      </c>
      <c r="B892" s="23">
        <v>1689</v>
      </c>
      <c r="C892" s="23" t="s">
        <v>20</v>
      </c>
      <c r="D892" s="184" t="s">
        <v>3343</v>
      </c>
      <c r="E892" s="23" t="s">
        <v>2394</v>
      </c>
      <c r="F892" s="23" t="s">
        <v>2420</v>
      </c>
      <c r="G892" s="23">
        <v>100</v>
      </c>
      <c r="H892" s="187">
        <v>0.96</v>
      </c>
    </row>
    <row r="893" spans="1:8" ht="32.25" customHeight="1" x14ac:dyDescent="0.2">
      <c r="A893" s="219">
        <v>888</v>
      </c>
      <c r="B893" s="23">
        <v>1690</v>
      </c>
      <c r="C893" s="23" t="s">
        <v>20</v>
      </c>
      <c r="D893" s="184" t="s">
        <v>4221</v>
      </c>
      <c r="E893" s="23" t="s">
        <v>2394</v>
      </c>
      <c r="F893" s="23" t="s">
        <v>24</v>
      </c>
      <c r="G893" s="23">
        <v>2</v>
      </c>
      <c r="H893" s="187">
        <v>4.9400000000000004</v>
      </c>
    </row>
    <row r="894" spans="1:8" ht="33" customHeight="1" x14ac:dyDescent="0.2">
      <c r="A894" s="219">
        <v>889</v>
      </c>
      <c r="B894" s="23">
        <v>39435</v>
      </c>
      <c r="C894" s="23" t="s">
        <v>14</v>
      </c>
      <c r="D894" s="184" t="s">
        <v>2687</v>
      </c>
      <c r="E894" s="23" t="s">
        <v>2394</v>
      </c>
      <c r="F894" s="23" t="s">
        <v>15</v>
      </c>
      <c r="G894" s="186">
        <v>5001.9250000000002</v>
      </c>
      <c r="H894" s="187">
        <v>0.11</v>
      </c>
    </row>
    <row r="895" spans="1:8" ht="22.5" customHeight="1" x14ac:dyDescent="0.2">
      <c r="A895" s="219">
        <v>890</v>
      </c>
      <c r="B895" s="23">
        <v>39437</v>
      </c>
      <c r="C895" s="23" t="s">
        <v>14</v>
      </c>
      <c r="D895" s="184" t="s">
        <v>2688</v>
      </c>
      <c r="E895" s="23" t="s">
        <v>2394</v>
      </c>
      <c r="F895" s="23" t="s">
        <v>15</v>
      </c>
      <c r="G895" s="186">
        <v>5001.9250000000002</v>
      </c>
      <c r="H895" s="187">
        <v>0.25</v>
      </c>
    </row>
    <row r="896" spans="1:8" ht="39.75" customHeight="1" x14ac:dyDescent="0.2">
      <c r="A896" s="219">
        <v>891</v>
      </c>
      <c r="B896" s="23">
        <v>39443</v>
      </c>
      <c r="C896" s="23" t="s">
        <v>14</v>
      </c>
      <c r="D896" s="184" t="s">
        <v>2689</v>
      </c>
      <c r="E896" s="23" t="s">
        <v>2394</v>
      </c>
      <c r="F896" s="23" t="s">
        <v>15</v>
      </c>
      <c r="G896" s="23">
        <v>776.52499999999998</v>
      </c>
      <c r="H896" s="187">
        <v>0.27</v>
      </c>
    </row>
    <row r="897" spans="1:8" ht="33" customHeight="1" x14ac:dyDescent="0.2">
      <c r="A897" s="219">
        <v>892</v>
      </c>
      <c r="B897" s="23">
        <v>3381</v>
      </c>
      <c r="C897" s="23" t="s">
        <v>20</v>
      </c>
      <c r="D897" s="184" t="s">
        <v>2876</v>
      </c>
      <c r="E897" s="23" t="s">
        <v>2394</v>
      </c>
      <c r="F897" s="23" t="s">
        <v>24</v>
      </c>
      <c r="G897" s="23">
        <v>200</v>
      </c>
      <c r="H897" s="187">
        <v>13.27</v>
      </c>
    </row>
    <row r="898" spans="1:8" ht="33" customHeight="1" x14ac:dyDescent="0.2">
      <c r="A898" s="219">
        <v>893</v>
      </c>
      <c r="B898" s="23">
        <v>3302</v>
      </c>
      <c r="C898" s="23" t="s">
        <v>20</v>
      </c>
      <c r="D898" s="184" t="s">
        <v>3961</v>
      </c>
      <c r="E898" s="23" t="s">
        <v>2394</v>
      </c>
      <c r="F898" s="23" t="s">
        <v>24</v>
      </c>
      <c r="G898" s="23">
        <v>40</v>
      </c>
      <c r="H898" s="187">
        <v>2.04</v>
      </c>
    </row>
    <row r="899" spans="1:8" ht="33" customHeight="1" x14ac:dyDescent="0.2">
      <c r="A899" s="219">
        <v>894</v>
      </c>
      <c r="B899" s="23">
        <v>437</v>
      </c>
      <c r="C899" s="23" t="s">
        <v>14</v>
      </c>
      <c r="D899" s="184" t="s">
        <v>3493</v>
      </c>
      <c r="E899" s="23" t="s">
        <v>2394</v>
      </c>
      <c r="F899" s="23" t="s">
        <v>15</v>
      </c>
      <c r="G899" s="23">
        <v>20</v>
      </c>
      <c r="H899" s="187">
        <v>30.97</v>
      </c>
    </row>
    <row r="900" spans="1:8" ht="33" customHeight="1" x14ac:dyDescent="0.2">
      <c r="A900" s="219">
        <v>895</v>
      </c>
      <c r="B900" s="23">
        <v>1691</v>
      </c>
      <c r="C900" s="23" t="s">
        <v>20</v>
      </c>
      <c r="D900" s="184" t="s">
        <v>3963</v>
      </c>
      <c r="E900" s="23" t="s">
        <v>2394</v>
      </c>
      <c r="F900" s="23" t="s">
        <v>24</v>
      </c>
      <c r="G900" s="23">
        <v>40</v>
      </c>
      <c r="H900" s="187">
        <v>0.87</v>
      </c>
    </row>
    <row r="901" spans="1:8" ht="33" customHeight="1" x14ac:dyDescent="0.2">
      <c r="A901" s="219">
        <v>896</v>
      </c>
      <c r="B901" s="23">
        <v>4351</v>
      </c>
      <c r="C901" s="23" t="s">
        <v>14</v>
      </c>
      <c r="D901" s="184" t="s">
        <v>172</v>
      </c>
      <c r="E901" s="23" t="s">
        <v>2394</v>
      </c>
      <c r="F901" s="23" t="s">
        <v>15</v>
      </c>
      <c r="G901" s="23">
        <v>160</v>
      </c>
      <c r="H901" s="187">
        <v>18.72</v>
      </c>
    </row>
    <row r="902" spans="1:8" ht="33" customHeight="1" x14ac:dyDescent="0.2">
      <c r="A902" s="219">
        <v>897</v>
      </c>
      <c r="B902" s="23">
        <v>4384</v>
      </c>
      <c r="C902" s="23" t="s">
        <v>14</v>
      </c>
      <c r="D902" s="184" t="s">
        <v>94</v>
      </c>
      <c r="E902" s="23" t="s">
        <v>2394</v>
      </c>
      <c r="F902" s="23" t="s">
        <v>15</v>
      </c>
      <c r="G902" s="23">
        <v>190</v>
      </c>
      <c r="H902" s="187">
        <v>25.25</v>
      </c>
    </row>
    <row r="903" spans="1:8" ht="33" customHeight="1" x14ac:dyDescent="0.2">
      <c r="A903" s="219">
        <v>898</v>
      </c>
      <c r="B903" s="23">
        <v>11054</v>
      </c>
      <c r="C903" s="23" t="s">
        <v>14</v>
      </c>
      <c r="D903" s="184" t="s">
        <v>173</v>
      </c>
      <c r="E903" s="23" t="s">
        <v>2394</v>
      </c>
      <c r="F903" s="23" t="s">
        <v>15</v>
      </c>
      <c r="G903" s="23">
        <v>450</v>
      </c>
      <c r="H903" s="187">
        <v>0.06</v>
      </c>
    </row>
    <row r="904" spans="1:8" ht="22.5" customHeight="1" x14ac:dyDescent="0.2">
      <c r="A904" s="219">
        <v>899</v>
      </c>
      <c r="B904" s="23">
        <v>11055</v>
      </c>
      <c r="C904" s="23" t="s">
        <v>14</v>
      </c>
      <c r="D904" s="184" t="s">
        <v>174</v>
      </c>
      <c r="E904" s="23" t="s">
        <v>2394</v>
      </c>
      <c r="F904" s="23" t="s">
        <v>15</v>
      </c>
      <c r="G904" s="186">
        <v>1683</v>
      </c>
      <c r="H904" s="187">
        <v>0.1</v>
      </c>
    </row>
    <row r="905" spans="1:8" ht="36" customHeight="1" x14ac:dyDescent="0.2">
      <c r="A905" s="219">
        <v>900</v>
      </c>
      <c r="B905" s="23">
        <v>4302</v>
      </c>
      <c r="C905" s="23" t="s">
        <v>14</v>
      </c>
      <c r="D905" s="184" t="s">
        <v>2731</v>
      </c>
      <c r="E905" s="23" t="s">
        <v>2394</v>
      </c>
      <c r="F905" s="23" t="s">
        <v>15</v>
      </c>
      <c r="G905" s="186">
        <v>1052.5</v>
      </c>
      <c r="H905" s="187">
        <v>5.37</v>
      </c>
    </row>
    <row r="906" spans="1:8" ht="36" customHeight="1" x14ac:dyDescent="0.2">
      <c r="A906" s="219">
        <v>901</v>
      </c>
      <c r="B906" s="23">
        <v>40547</v>
      </c>
      <c r="C906" s="23" t="s">
        <v>14</v>
      </c>
      <c r="D906" s="184" t="s">
        <v>175</v>
      </c>
      <c r="E906" s="23" t="s">
        <v>2394</v>
      </c>
      <c r="F906" s="23" t="s">
        <v>109</v>
      </c>
      <c r="G906" s="23">
        <v>7.92</v>
      </c>
      <c r="H906" s="187">
        <v>30.68</v>
      </c>
    </row>
    <row r="907" spans="1:8" ht="33.75" customHeight="1" x14ac:dyDescent="0.2">
      <c r="A907" s="219">
        <v>902</v>
      </c>
      <c r="B907" s="23">
        <v>40552</v>
      </c>
      <c r="C907" s="23" t="s">
        <v>14</v>
      </c>
      <c r="D907" s="184" t="s">
        <v>176</v>
      </c>
      <c r="E907" s="23" t="s">
        <v>2394</v>
      </c>
      <c r="F907" s="23" t="s">
        <v>109</v>
      </c>
      <c r="G907" s="23">
        <v>8.3249999999999993</v>
      </c>
      <c r="H907" s="187">
        <v>52.59</v>
      </c>
    </row>
    <row r="908" spans="1:8" ht="34.5" customHeight="1" x14ac:dyDescent="0.2">
      <c r="A908" s="219">
        <v>903</v>
      </c>
      <c r="B908" s="23" t="s">
        <v>3739</v>
      </c>
      <c r="C908" s="23" t="s">
        <v>3552</v>
      </c>
      <c r="D908" s="184" t="s">
        <v>3740</v>
      </c>
      <c r="E908" s="23" t="s">
        <v>2394</v>
      </c>
      <c r="F908" s="23" t="s">
        <v>15</v>
      </c>
      <c r="G908" s="23">
        <v>10</v>
      </c>
      <c r="H908" s="187">
        <v>186.8</v>
      </c>
    </row>
    <row r="909" spans="1:8" ht="34.5" customHeight="1" x14ac:dyDescent="0.2">
      <c r="A909" s="219">
        <v>904</v>
      </c>
      <c r="B909" s="23">
        <v>4274</v>
      </c>
      <c r="C909" s="23" t="s">
        <v>14</v>
      </c>
      <c r="D909" s="184" t="s">
        <v>3546</v>
      </c>
      <c r="E909" s="23" t="s">
        <v>2394</v>
      </c>
      <c r="F909" s="23" t="s">
        <v>15</v>
      </c>
      <c r="G909" s="23">
        <v>6</v>
      </c>
      <c r="H909" s="187">
        <v>145.25</v>
      </c>
    </row>
    <row r="910" spans="1:8" ht="34.5" customHeight="1" x14ac:dyDescent="0.2">
      <c r="A910" s="219">
        <v>905</v>
      </c>
      <c r="B910" s="20" t="s">
        <v>5138</v>
      </c>
      <c r="C910" s="20" t="s">
        <v>13</v>
      </c>
      <c r="D910" s="21" t="s">
        <v>2381</v>
      </c>
      <c r="E910" s="20" t="s">
        <v>2402</v>
      </c>
      <c r="F910" s="20" t="s">
        <v>5</v>
      </c>
      <c r="G910" s="20">
        <v>50</v>
      </c>
      <c r="H910" s="188">
        <v>210</v>
      </c>
    </row>
    <row r="911" spans="1:8" ht="34.5" customHeight="1" x14ac:dyDescent="0.2">
      <c r="A911" s="219">
        <v>906</v>
      </c>
      <c r="B911" s="20" t="s">
        <v>5139</v>
      </c>
      <c r="C911" s="20" t="s">
        <v>13</v>
      </c>
      <c r="D911" s="21" t="s">
        <v>2382</v>
      </c>
      <c r="E911" s="20" t="s">
        <v>2402</v>
      </c>
      <c r="F911" s="20" t="s">
        <v>5</v>
      </c>
      <c r="G911" s="20">
        <v>50</v>
      </c>
      <c r="H911" s="188">
        <v>130</v>
      </c>
    </row>
    <row r="912" spans="1:8" ht="34.5" customHeight="1" x14ac:dyDescent="0.2">
      <c r="A912" s="219">
        <v>907</v>
      </c>
      <c r="B912" s="23" t="s">
        <v>5140</v>
      </c>
      <c r="C912" s="23" t="s">
        <v>13</v>
      </c>
      <c r="D912" s="184" t="s">
        <v>2383</v>
      </c>
      <c r="E912" s="23" t="s">
        <v>2402</v>
      </c>
      <c r="F912" s="23" t="s">
        <v>5</v>
      </c>
      <c r="G912" s="23">
        <v>250</v>
      </c>
      <c r="H912" s="187">
        <v>10</v>
      </c>
    </row>
    <row r="913" spans="1:8" ht="45.75" customHeight="1" x14ac:dyDescent="0.2">
      <c r="A913" s="219">
        <v>908</v>
      </c>
      <c r="B913" s="23">
        <v>1703</v>
      </c>
      <c r="C913" s="23" t="s">
        <v>20</v>
      </c>
      <c r="D913" s="184" t="s">
        <v>3274</v>
      </c>
      <c r="E913" s="23" t="s">
        <v>2394</v>
      </c>
      <c r="F913" s="23" t="s">
        <v>27</v>
      </c>
      <c r="G913" s="23">
        <v>7.0999999999999994E-2</v>
      </c>
      <c r="H913" s="187">
        <v>62.7</v>
      </c>
    </row>
    <row r="914" spans="1:8" ht="22.5" customHeight="1" x14ac:dyDescent="0.2">
      <c r="A914" s="219">
        <v>909</v>
      </c>
      <c r="B914" s="23">
        <v>20078</v>
      </c>
      <c r="C914" s="23" t="s">
        <v>14</v>
      </c>
      <c r="D914" s="184" t="s">
        <v>177</v>
      </c>
      <c r="E914" s="23" t="s">
        <v>2394</v>
      </c>
      <c r="F914" s="23" t="s">
        <v>15</v>
      </c>
      <c r="G914" s="23">
        <v>265.68871949999999</v>
      </c>
      <c r="H914" s="187">
        <v>21.75</v>
      </c>
    </row>
    <row r="915" spans="1:8" ht="37.5" customHeight="1" x14ac:dyDescent="0.2">
      <c r="A915" s="219">
        <v>910</v>
      </c>
      <c r="B915" s="23" t="s">
        <v>3958</v>
      </c>
      <c r="C915" s="23" t="s">
        <v>13</v>
      </c>
      <c r="D915" s="184" t="s">
        <v>3959</v>
      </c>
      <c r="E915" s="23" t="s">
        <v>2394</v>
      </c>
      <c r="F915" s="23" t="s">
        <v>5</v>
      </c>
      <c r="G915" s="23">
        <v>5</v>
      </c>
      <c r="H915" s="187">
        <v>300</v>
      </c>
    </row>
    <row r="916" spans="1:8" ht="28.5" customHeight="1" x14ac:dyDescent="0.2">
      <c r="A916" s="219">
        <v>911</v>
      </c>
      <c r="B916" s="23" t="s">
        <v>3934</v>
      </c>
      <c r="C916" s="23" t="s">
        <v>13</v>
      </c>
      <c r="D916" s="184" t="s">
        <v>3935</v>
      </c>
      <c r="E916" s="23" t="s">
        <v>2394</v>
      </c>
      <c r="F916" s="23" t="s">
        <v>5</v>
      </c>
      <c r="G916" s="23">
        <v>1</v>
      </c>
      <c r="H916" s="187">
        <v>5000</v>
      </c>
    </row>
    <row r="917" spans="1:8" ht="28.5" customHeight="1" x14ac:dyDescent="0.2">
      <c r="A917" s="219">
        <v>912</v>
      </c>
      <c r="B917" s="20" t="s">
        <v>3936</v>
      </c>
      <c r="C917" s="20" t="s">
        <v>13</v>
      </c>
      <c r="D917" s="21" t="s">
        <v>3937</v>
      </c>
      <c r="E917" s="20" t="s">
        <v>2394</v>
      </c>
      <c r="F917" s="20" t="s">
        <v>5</v>
      </c>
      <c r="G917" s="20">
        <v>2</v>
      </c>
      <c r="H917" s="188">
        <v>7500</v>
      </c>
    </row>
    <row r="918" spans="1:8" ht="28.5" customHeight="1" x14ac:dyDescent="0.2">
      <c r="A918" s="219">
        <v>913</v>
      </c>
      <c r="B918" s="23">
        <v>10731</v>
      </c>
      <c r="C918" s="23" t="s">
        <v>14</v>
      </c>
      <c r="D918" s="184" t="s">
        <v>3440</v>
      </c>
      <c r="E918" s="23" t="s">
        <v>2394</v>
      </c>
      <c r="F918" s="23" t="s">
        <v>32</v>
      </c>
      <c r="G918" s="23">
        <v>54.5</v>
      </c>
      <c r="H918" s="187">
        <v>32</v>
      </c>
    </row>
    <row r="919" spans="1:8" ht="28.5" customHeight="1" x14ac:dyDescent="0.2">
      <c r="A919" s="219">
        <v>914</v>
      </c>
      <c r="B919" s="23">
        <v>8766</v>
      </c>
      <c r="C919" s="23" t="s">
        <v>16</v>
      </c>
      <c r="D919" s="184" t="s">
        <v>2433</v>
      </c>
      <c r="E919" s="23" t="s">
        <v>2394</v>
      </c>
      <c r="F919" s="23" t="s">
        <v>71</v>
      </c>
      <c r="G919" s="23">
        <v>4.9000000000000004</v>
      </c>
      <c r="H919" s="187">
        <v>77.39</v>
      </c>
    </row>
    <row r="920" spans="1:8" ht="28.5" customHeight="1" x14ac:dyDescent="0.2">
      <c r="A920" s="219">
        <v>915</v>
      </c>
      <c r="B920" s="23">
        <v>8767</v>
      </c>
      <c r="C920" s="23" t="s">
        <v>16</v>
      </c>
      <c r="D920" s="184" t="s">
        <v>2434</v>
      </c>
      <c r="E920" s="23" t="s">
        <v>2394</v>
      </c>
      <c r="F920" s="23" t="s">
        <v>71</v>
      </c>
      <c r="G920" s="23">
        <v>4.9000000000000004</v>
      </c>
      <c r="H920" s="187">
        <v>77.8</v>
      </c>
    </row>
    <row r="921" spans="1:8" ht="28.5" customHeight="1" x14ac:dyDescent="0.2">
      <c r="A921" s="219">
        <v>916</v>
      </c>
      <c r="B921" s="20">
        <v>4720</v>
      </c>
      <c r="C921" s="20" t="s">
        <v>14</v>
      </c>
      <c r="D921" s="21" t="s">
        <v>95</v>
      </c>
      <c r="E921" s="20" t="s">
        <v>2394</v>
      </c>
      <c r="F921" s="20" t="s">
        <v>71</v>
      </c>
      <c r="G921" s="20">
        <v>119.1922229</v>
      </c>
      <c r="H921" s="188">
        <v>94.71</v>
      </c>
    </row>
    <row r="922" spans="1:8" ht="28.5" customHeight="1" x14ac:dyDescent="0.2">
      <c r="A922" s="219">
        <v>917</v>
      </c>
      <c r="B922" s="20">
        <v>4721</v>
      </c>
      <c r="C922" s="20" t="s">
        <v>14</v>
      </c>
      <c r="D922" s="21" t="s">
        <v>96</v>
      </c>
      <c r="E922" s="20" t="s">
        <v>2394</v>
      </c>
      <c r="F922" s="20" t="s">
        <v>71</v>
      </c>
      <c r="G922" s="20">
        <v>289.0521554</v>
      </c>
      <c r="H922" s="188">
        <v>82.03</v>
      </c>
    </row>
    <row r="923" spans="1:8" ht="28.5" customHeight="1" x14ac:dyDescent="0.2">
      <c r="A923" s="219">
        <v>918</v>
      </c>
      <c r="B923" s="23">
        <v>4718</v>
      </c>
      <c r="C923" s="23" t="s">
        <v>14</v>
      </c>
      <c r="D923" s="184" t="s">
        <v>97</v>
      </c>
      <c r="E923" s="23" t="s">
        <v>2394</v>
      </c>
      <c r="F923" s="23" t="s">
        <v>71</v>
      </c>
      <c r="G923" s="23">
        <v>41.817500000000003</v>
      </c>
      <c r="H923" s="187">
        <v>82.47</v>
      </c>
    </row>
    <row r="924" spans="1:8" ht="28.5" customHeight="1" x14ac:dyDescent="0.2">
      <c r="A924" s="219">
        <v>919</v>
      </c>
      <c r="B924" s="20">
        <v>1715</v>
      </c>
      <c r="C924" s="20" t="s">
        <v>20</v>
      </c>
      <c r="D924" s="21" t="s">
        <v>2782</v>
      </c>
      <c r="E924" s="20" t="s">
        <v>2394</v>
      </c>
      <c r="F924" s="20" t="s">
        <v>71</v>
      </c>
      <c r="G924" s="20">
        <v>75</v>
      </c>
      <c r="H924" s="188">
        <v>126.57</v>
      </c>
    </row>
    <row r="925" spans="1:8" ht="28.5" customHeight="1" x14ac:dyDescent="0.2">
      <c r="A925" s="219">
        <v>920</v>
      </c>
      <c r="B925" s="23">
        <v>4730</v>
      </c>
      <c r="C925" s="23" t="s">
        <v>14</v>
      </c>
      <c r="D925" s="184" t="s">
        <v>98</v>
      </c>
      <c r="E925" s="23" t="s">
        <v>2394</v>
      </c>
      <c r="F925" s="23" t="s">
        <v>71</v>
      </c>
      <c r="G925" s="23">
        <v>63.2</v>
      </c>
      <c r="H925" s="187">
        <v>77.11</v>
      </c>
    </row>
    <row r="926" spans="1:8" ht="28.5" customHeight="1" x14ac:dyDescent="0.2">
      <c r="A926" s="219">
        <v>921</v>
      </c>
      <c r="B926" s="20">
        <v>4708</v>
      </c>
      <c r="C926" s="20" t="s">
        <v>14</v>
      </c>
      <c r="D926" s="21" t="s">
        <v>99</v>
      </c>
      <c r="E926" s="20" t="s">
        <v>2394</v>
      </c>
      <c r="F926" s="20" t="s">
        <v>32</v>
      </c>
      <c r="G926" s="20">
        <v>200</v>
      </c>
      <c r="H926" s="188">
        <v>116.03</v>
      </c>
    </row>
    <row r="927" spans="1:8" ht="28.5" customHeight="1" x14ac:dyDescent="0.2">
      <c r="A927" s="219">
        <v>922</v>
      </c>
      <c r="B927" s="23">
        <v>34747</v>
      </c>
      <c r="C927" s="23" t="s">
        <v>14</v>
      </c>
      <c r="D927" s="184" t="s">
        <v>2804</v>
      </c>
      <c r="E927" s="23" t="s">
        <v>2394</v>
      </c>
      <c r="F927" s="23" t="s">
        <v>18</v>
      </c>
      <c r="G927" s="23">
        <v>52</v>
      </c>
      <c r="H927" s="187">
        <v>152.19</v>
      </c>
    </row>
    <row r="928" spans="1:8" ht="28.5" customHeight="1" x14ac:dyDescent="0.2">
      <c r="A928" s="219">
        <v>923</v>
      </c>
      <c r="B928" s="20">
        <v>2583</v>
      </c>
      <c r="C928" s="20" t="s">
        <v>20</v>
      </c>
      <c r="D928" s="21" t="s">
        <v>3015</v>
      </c>
      <c r="E928" s="20" t="s">
        <v>2394</v>
      </c>
      <c r="F928" s="20" t="s">
        <v>32</v>
      </c>
      <c r="G928" s="20">
        <v>300</v>
      </c>
      <c r="H928" s="188">
        <v>40.22</v>
      </c>
    </row>
    <row r="929" spans="1:8" ht="28.5" customHeight="1" x14ac:dyDescent="0.2">
      <c r="A929" s="219">
        <v>924</v>
      </c>
      <c r="B929" s="23" t="s">
        <v>2990</v>
      </c>
      <c r="C929" s="23" t="s">
        <v>2949</v>
      </c>
      <c r="D929" s="184" t="s">
        <v>2991</v>
      </c>
      <c r="E929" s="23" t="s">
        <v>2394</v>
      </c>
      <c r="F929" s="23" t="s">
        <v>32</v>
      </c>
      <c r="G929" s="23">
        <v>20</v>
      </c>
      <c r="H929" s="187">
        <v>151.61000000000001</v>
      </c>
    </row>
    <row r="930" spans="1:8" ht="28.5" customHeight="1" x14ac:dyDescent="0.2">
      <c r="A930" s="219">
        <v>925</v>
      </c>
      <c r="B930" s="23" t="s">
        <v>2992</v>
      </c>
      <c r="C930" s="23" t="s">
        <v>2949</v>
      </c>
      <c r="D930" s="184" t="s">
        <v>2993</v>
      </c>
      <c r="E930" s="23" t="s">
        <v>2394</v>
      </c>
      <c r="F930" s="23" t="s">
        <v>32</v>
      </c>
      <c r="G930" s="23">
        <v>8</v>
      </c>
      <c r="H930" s="187">
        <v>244.55</v>
      </c>
    </row>
    <row r="931" spans="1:8" ht="33.75" customHeight="1" x14ac:dyDescent="0.2">
      <c r="A931" s="219">
        <v>926</v>
      </c>
      <c r="B931" s="23">
        <v>39430</v>
      </c>
      <c r="C931" s="23" t="s">
        <v>14</v>
      </c>
      <c r="D931" s="184" t="s">
        <v>2891</v>
      </c>
      <c r="E931" s="23" t="s">
        <v>2494</v>
      </c>
      <c r="F931" s="23" t="s">
        <v>15</v>
      </c>
      <c r="G931" s="23">
        <v>331.625</v>
      </c>
      <c r="H931" s="187">
        <v>3.17</v>
      </c>
    </row>
    <row r="932" spans="1:8" ht="29.25" customHeight="1" x14ac:dyDescent="0.2">
      <c r="A932" s="219">
        <v>927</v>
      </c>
      <c r="B932" s="23">
        <v>10766</v>
      </c>
      <c r="C932" s="23" t="s">
        <v>20</v>
      </c>
      <c r="D932" s="184" t="s">
        <v>2726</v>
      </c>
      <c r="E932" s="23" t="s">
        <v>2394</v>
      </c>
      <c r="F932" s="23" t="s">
        <v>32</v>
      </c>
      <c r="G932" s="23">
        <v>100</v>
      </c>
      <c r="H932" s="187">
        <v>27.3</v>
      </c>
    </row>
    <row r="933" spans="1:8" ht="29.25" customHeight="1" x14ac:dyDescent="0.2">
      <c r="A933" s="219">
        <v>928</v>
      </c>
      <c r="B933" s="23">
        <v>36</v>
      </c>
      <c r="C933" s="23" t="s">
        <v>2784</v>
      </c>
      <c r="D933" s="184" t="s">
        <v>4053</v>
      </c>
      <c r="E933" s="23" t="s">
        <v>2467</v>
      </c>
      <c r="F933" s="23" t="s">
        <v>17</v>
      </c>
      <c r="G933" s="23">
        <v>28.091879800000001</v>
      </c>
      <c r="H933" s="187">
        <v>11.22</v>
      </c>
    </row>
    <row r="934" spans="1:8" ht="29.25" customHeight="1" x14ac:dyDescent="0.2">
      <c r="A934" s="219">
        <v>929</v>
      </c>
      <c r="B934" s="20">
        <v>10966</v>
      </c>
      <c r="C934" s="20" t="s">
        <v>14</v>
      </c>
      <c r="D934" s="21" t="s">
        <v>3878</v>
      </c>
      <c r="E934" s="20" t="s">
        <v>2394</v>
      </c>
      <c r="F934" s="20" t="s">
        <v>17</v>
      </c>
      <c r="G934" s="185">
        <v>4156.7295000000004</v>
      </c>
      <c r="H934" s="188">
        <v>9.1199999999999992</v>
      </c>
    </row>
    <row r="935" spans="1:8" ht="29.25" customHeight="1" x14ac:dyDescent="0.2">
      <c r="A935" s="219">
        <v>930</v>
      </c>
      <c r="B935" s="23">
        <v>2511</v>
      </c>
      <c r="C935" s="23" t="s">
        <v>20</v>
      </c>
      <c r="D935" s="184" t="s">
        <v>2672</v>
      </c>
      <c r="E935" s="23" t="s">
        <v>2394</v>
      </c>
      <c r="F935" s="23" t="s">
        <v>27</v>
      </c>
      <c r="G935" s="23">
        <v>26.6</v>
      </c>
      <c r="H935" s="187">
        <v>13.21</v>
      </c>
    </row>
    <row r="936" spans="1:8" ht="31.5" customHeight="1" x14ac:dyDescent="0.2">
      <c r="A936" s="219">
        <v>931</v>
      </c>
      <c r="B936" s="23">
        <v>11870</v>
      </c>
      <c r="C936" s="23" t="s">
        <v>20</v>
      </c>
      <c r="D936" s="184" t="s">
        <v>3962</v>
      </c>
      <c r="E936" s="23" t="s">
        <v>2394</v>
      </c>
      <c r="F936" s="23" t="s">
        <v>27</v>
      </c>
      <c r="G936" s="23">
        <v>30</v>
      </c>
      <c r="H936" s="187">
        <v>4.3099999999999996</v>
      </c>
    </row>
    <row r="937" spans="1:8" ht="31.5" customHeight="1" x14ac:dyDescent="0.2">
      <c r="A937" s="219">
        <v>932</v>
      </c>
      <c r="B937" s="20">
        <v>13088</v>
      </c>
      <c r="C937" s="20" t="s">
        <v>20</v>
      </c>
      <c r="D937" s="21" t="s">
        <v>3857</v>
      </c>
      <c r="E937" s="20" t="s">
        <v>2394</v>
      </c>
      <c r="F937" s="20" t="s">
        <v>27</v>
      </c>
      <c r="G937" s="185">
        <v>8816.5</v>
      </c>
      <c r="H937" s="188">
        <v>13</v>
      </c>
    </row>
    <row r="938" spans="1:8" ht="31.5" customHeight="1" x14ac:dyDescent="0.2">
      <c r="A938" s="219">
        <v>933</v>
      </c>
      <c r="B938" s="20">
        <v>13090</v>
      </c>
      <c r="C938" s="20" t="s">
        <v>20</v>
      </c>
      <c r="D938" s="21" t="s">
        <v>3860</v>
      </c>
      <c r="E938" s="20" t="s">
        <v>2394</v>
      </c>
      <c r="F938" s="20" t="s">
        <v>27</v>
      </c>
      <c r="G938" s="185">
        <v>4109</v>
      </c>
      <c r="H938" s="188">
        <v>13</v>
      </c>
    </row>
    <row r="939" spans="1:8" ht="31.5" customHeight="1" x14ac:dyDescent="0.2">
      <c r="A939" s="219">
        <v>934</v>
      </c>
      <c r="B939" s="20">
        <v>13273</v>
      </c>
      <c r="C939" s="20" t="s">
        <v>20</v>
      </c>
      <c r="D939" s="21" t="s">
        <v>3859</v>
      </c>
      <c r="E939" s="20" t="s">
        <v>2394</v>
      </c>
      <c r="F939" s="20" t="s">
        <v>27</v>
      </c>
      <c r="G939" s="185">
        <v>3052</v>
      </c>
      <c r="H939" s="188">
        <v>13</v>
      </c>
    </row>
    <row r="940" spans="1:8" ht="31.5" customHeight="1" x14ac:dyDescent="0.2">
      <c r="A940" s="219">
        <v>935</v>
      </c>
      <c r="B940" s="20">
        <v>9640</v>
      </c>
      <c r="C940" s="20" t="s">
        <v>20</v>
      </c>
      <c r="D940" s="21" t="s">
        <v>3841</v>
      </c>
      <c r="E940" s="20" t="s">
        <v>2394</v>
      </c>
      <c r="F940" s="20" t="s">
        <v>27</v>
      </c>
      <c r="G940" s="185">
        <v>1070</v>
      </c>
      <c r="H940" s="188">
        <v>10.41</v>
      </c>
    </row>
    <row r="941" spans="1:8" ht="33" customHeight="1" x14ac:dyDescent="0.2">
      <c r="A941" s="219">
        <v>936</v>
      </c>
      <c r="B941" s="20">
        <v>9641</v>
      </c>
      <c r="C941" s="20" t="s">
        <v>20</v>
      </c>
      <c r="D941" s="21" t="s">
        <v>3842</v>
      </c>
      <c r="E941" s="20" t="s">
        <v>2394</v>
      </c>
      <c r="F941" s="20" t="s">
        <v>27</v>
      </c>
      <c r="G941" s="185">
        <v>1300</v>
      </c>
      <c r="H941" s="188">
        <v>10.41</v>
      </c>
    </row>
    <row r="942" spans="1:8" ht="33" customHeight="1" x14ac:dyDescent="0.2">
      <c r="A942" s="219">
        <v>937</v>
      </c>
      <c r="B942" s="20">
        <v>8831</v>
      </c>
      <c r="C942" s="20" t="s">
        <v>20</v>
      </c>
      <c r="D942" s="21" t="s">
        <v>2851</v>
      </c>
      <c r="E942" s="20" t="s">
        <v>2394</v>
      </c>
      <c r="F942" s="20" t="s">
        <v>27</v>
      </c>
      <c r="G942" s="185">
        <v>1826.5</v>
      </c>
      <c r="H942" s="188">
        <v>10.43</v>
      </c>
    </row>
    <row r="943" spans="1:8" ht="33" customHeight="1" x14ac:dyDescent="0.2">
      <c r="A943" s="219">
        <v>938</v>
      </c>
      <c r="B943" s="23">
        <v>7504</v>
      </c>
      <c r="C943" s="23" t="s">
        <v>20</v>
      </c>
      <c r="D943" s="184" t="s">
        <v>2853</v>
      </c>
      <c r="E943" s="23" t="s">
        <v>2394</v>
      </c>
      <c r="F943" s="23" t="s">
        <v>27</v>
      </c>
      <c r="G943" s="23">
        <v>277.7</v>
      </c>
      <c r="H943" s="187">
        <v>10.43</v>
      </c>
    </row>
    <row r="944" spans="1:8" ht="33" customHeight="1" x14ac:dyDescent="0.2">
      <c r="A944" s="219">
        <v>939</v>
      </c>
      <c r="B944" s="23">
        <v>509</v>
      </c>
      <c r="C944" s="23" t="s">
        <v>20</v>
      </c>
      <c r="D944" s="184" t="s">
        <v>3920</v>
      </c>
      <c r="E944" s="23" t="s">
        <v>2394</v>
      </c>
      <c r="F944" s="23" t="s">
        <v>870</v>
      </c>
      <c r="G944" s="23">
        <v>136.69999999999999</v>
      </c>
      <c r="H944" s="187">
        <v>10.43</v>
      </c>
    </row>
    <row r="945" spans="1:8" ht="33" customHeight="1" x14ac:dyDescent="0.2">
      <c r="A945" s="219">
        <v>940</v>
      </c>
      <c r="B945" s="23">
        <v>4222</v>
      </c>
      <c r="C945" s="23" t="s">
        <v>20</v>
      </c>
      <c r="D945" s="184" t="s">
        <v>3844</v>
      </c>
      <c r="E945" s="23" t="s">
        <v>2394</v>
      </c>
      <c r="F945" s="23" t="s">
        <v>27</v>
      </c>
      <c r="G945" s="23">
        <v>543.1</v>
      </c>
      <c r="H945" s="187">
        <v>9.1</v>
      </c>
    </row>
    <row r="946" spans="1:8" ht="33" customHeight="1" x14ac:dyDescent="0.2">
      <c r="A946" s="219">
        <v>941</v>
      </c>
      <c r="B946" s="20">
        <v>13113</v>
      </c>
      <c r="C946" s="20" t="s">
        <v>20</v>
      </c>
      <c r="D946" s="21" t="s">
        <v>3858</v>
      </c>
      <c r="E946" s="20" t="s">
        <v>2394</v>
      </c>
      <c r="F946" s="20" t="s">
        <v>27</v>
      </c>
      <c r="G946" s="185">
        <v>9517.2000000000007</v>
      </c>
      <c r="H946" s="188">
        <v>11.26</v>
      </c>
    </row>
    <row r="947" spans="1:8" ht="33" customHeight="1" x14ac:dyDescent="0.2">
      <c r="A947" s="219">
        <v>942</v>
      </c>
      <c r="B947" s="20">
        <v>13114</v>
      </c>
      <c r="C947" s="20" t="s">
        <v>20</v>
      </c>
      <c r="D947" s="21" t="s">
        <v>4326</v>
      </c>
      <c r="E947" s="20" t="s">
        <v>2394</v>
      </c>
      <c r="F947" s="20" t="s">
        <v>27</v>
      </c>
      <c r="G947" s="185">
        <v>1645.875</v>
      </c>
      <c r="H947" s="188">
        <v>11.26</v>
      </c>
    </row>
    <row r="948" spans="1:8" ht="27" customHeight="1" x14ac:dyDescent="0.2">
      <c r="A948" s="219">
        <v>943</v>
      </c>
      <c r="B948" s="20">
        <v>13105</v>
      </c>
      <c r="C948" s="20" t="s">
        <v>20</v>
      </c>
      <c r="D948" s="21" t="s">
        <v>4106</v>
      </c>
      <c r="E948" s="20" t="s">
        <v>2394</v>
      </c>
      <c r="F948" s="20" t="s">
        <v>27</v>
      </c>
      <c r="G948" s="185">
        <v>2452.8000000000002</v>
      </c>
      <c r="H948" s="188">
        <v>11.26</v>
      </c>
    </row>
    <row r="949" spans="1:8" ht="27" customHeight="1" x14ac:dyDescent="0.2">
      <c r="A949" s="219">
        <v>944</v>
      </c>
      <c r="B949" s="20">
        <v>39427</v>
      </c>
      <c r="C949" s="20" t="s">
        <v>14</v>
      </c>
      <c r="D949" s="21" t="s">
        <v>2890</v>
      </c>
      <c r="E949" s="20" t="s">
        <v>2394</v>
      </c>
      <c r="F949" s="20" t="s">
        <v>18</v>
      </c>
      <c r="G949" s="20">
        <v>962.47500000000002</v>
      </c>
      <c r="H949" s="188">
        <v>8.42</v>
      </c>
    </row>
    <row r="950" spans="1:8" ht="27" customHeight="1" x14ac:dyDescent="0.2">
      <c r="A950" s="219">
        <v>945</v>
      </c>
      <c r="B950" s="20">
        <v>34360</v>
      </c>
      <c r="C950" s="20" t="s">
        <v>14</v>
      </c>
      <c r="D950" s="21" t="s">
        <v>29</v>
      </c>
      <c r="E950" s="20" t="s">
        <v>2394</v>
      </c>
      <c r="F950" s="20" t="s">
        <v>17</v>
      </c>
      <c r="G950" s="20">
        <v>203.25</v>
      </c>
      <c r="H950" s="188">
        <v>38.96</v>
      </c>
    </row>
    <row r="951" spans="1:8" ht="27" customHeight="1" x14ac:dyDescent="0.2">
      <c r="A951" s="219">
        <v>946</v>
      </c>
      <c r="B951" s="23" t="s">
        <v>2994</v>
      </c>
      <c r="C951" s="23" t="s">
        <v>2949</v>
      </c>
      <c r="D951" s="184" t="s">
        <v>2995</v>
      </c>
      <c r="E951" s="23" t="s">
        <v>2394</v>
      </c>
      <c r="F951" s="23" t="s">
        <v>28</v>
      </c>
      <c r="G951" s="23">
        <v>62.7</v>
      </c>
      <c r="H951" s="187">
        <v>16.09</v>
      </c>
    </row>
    <row r="952" spans="1:8" ht="27" customHeight="1" x14ac:dyDescent="0.2">
      <c r="A952" s="219">
        <v>947</v>
      </c>
      <c r="B952" s="23" t="s">
        <v>2996</v>
      </c>
      <c r="C952" s="23" t="s">
        <v>2949</v>
      </c>
      <c r="D952" s="184" t="s">
        <v>2997</v>
      </c>
      <c r="E952" s="23" t="s">
        <v>2394</v>
      </c>
      <c r="F952" s="23" t="s">
        <v>28</v>
      </c>
      <c r="G952" s="23">
        <v>2</v>
      </c>
      <c r="H952" s="187">
        <v>55.78</v>
      </c>
    </row>
    <row r="953" spans="1:8" ht="49.5" customHeight="1" x14ac:dyDescent="0.2">
      <c r="A953" s="219">
        <v>948</v>
      </c>
      <c r="B953" s="20">
        <v>20259</v>
      </c>
      <c r="C953" s="20" t="s">
        <v>14</v>
      </c>
      <c r="D953" s="21" t="s">
        <v>3008</v>
      </c>
      <c r="E953" s="20" t="s">
        <v>2394</v>
      </c>
      <c r="F953" s="20" t="s">
        <v>18</v>
      </c>
      <c r="G953" s="20">
        <v>687.27499999999998</v>
      </c>
      <c r="H953" s="188">
        <v>12.9</v>
      </c>
    </row>
    <row r="954" spans="1:8" ht="49.5" customHeight="1" x14ac:dyDescent="0.2">
      <c r="A954" s="219">
        <v>949</v>
      </c>
      <c r="B954" s="23">
        <v>39419</v>
      </c>
      <c r="C954" s="23" t="s">
        <v>14</v>
      </c>
      <c r="D954" s="184" t="s">
        <v>2682</v>
      </c>
      <c r="E954" s="23" t="s">
        <v>2394</v>
      </c>
      <c r="F954" s="23" t="s">
        <v>18</v>
      </c>
      <c r="G954" s="23">
        <v>454.67500000000001</v>
      </c>
      <c r="H954" s="187">
        <v>11.45</v>
      </c>
    </row>
    <row r="955" spans="1:8" ht="45" customHeight="1" x14ac:dyDescent="0.2">
      <c r="A955" s="219">
        <v>950</v>
      </c>
      <c r="B955" s="20">
        <v>39422</v>
      </c>
      <c r="C955" s="20" t="s">
        <v>14</v>
      </c>
      <c r="D955" s="21" t="s">
        <v>2683</v>
      </c>
      <c r="E955" s="20" t="s">
        <v>2394</v>
      </c>
      <c r="F955" s="20" t="s">
        <v>18</v>
      </c>
      <c r="G955" s="185">
        <v>1449.9749999999999</v>
      </c>
      <c r="H955" s="188">
        <v>12.99</v>
      </c>
    </row>
    <row r="956" spans="1:8" ht="27" customHeight="1" x14ac:dyDescent="0.2">
      <c r="A956" s="219">
        <v>951</v>
      </c>
      <c r="B956" s="23" t="s">
        <v>2510</v>
      </c>
      <c r="C956" s="23" t="s">
        <v>116</v>
      </c>
      <c r="D956" s="184" t="s">
        <v>2511</v>
      </c>
      <c r="E956" s="23" t="s">
        <v>2394</v>
      </c>
      <c r="F956" s="23" t="s">
        <v>2512</v>
      </c>
      <c r="G956" s="23">
        <v>4.0999999999999996</v>
      </c>
      <c r="H956" s="187">
        <v>175</v>
      </c>
    </row>
    <row r="957" spans="1:8" ht="27" customHeight="1" x14ac:dyDescent="0.2">
      <c r="A957" s="219">
        <v>952</v>
      </c>
      <c r="B957" s="20" t="s">
        <v>2546</v>
      </c>
      <c r="C957" s="20" t="s">
        <v>13</v>
      </c>
      <c r="D957" s="21" t="s">
        <v>2547</v>
      </c>
      <c r="E957" s="20" t="s">
        <v>2494</v>
      </c>
      <c r="F957" s="20" t="s">
        <v>224</v>
      </c>
      <c r="G957" s="20">
        <v>24</v>
      </c>
      <c r="H957" s="188">
        <v>6500</v>
      </c>
    </row>
    <row r="958" spans="1:8" ht="35.25" customHeight="1" x14ac:dyDescent="0.2">
      <c r="A958" s="219">
        <v>953</v>
      </c>
      <c r="B958" s="23">
        <v>38386</v>
      </c>
      <c r="C958" s="23" t="s">
        <v>14</v>
      </c>
      <c r="D958" s="184" t="s">
        <v>100</v>
      </c>
      <c r="E958" s="23" t="s">
        <v>2394</v>
      </c>
      <c r="F958" s="23" t="s">
        <v>15</v>
      </c>
      <c r="G958" s="23">
        <v>25</v>
      </c>
      <c r="H958" s="187">
        <v>4.37</v>
      </c>
    </row>
    <row r="959" spans="1:8" ht="27" customHeight="1" x14ac:dyDescent="0.2">
      <c r="A959" s="219">
        <v>954</v>
      </c>
      <c r="B959" s="23">
        <v>37586</v>
      </c>
      <c r="C959" s="23" t="s">
        <v>14</v>
      </c>
      <c r="D959" s="184" t="s">
        <v>2680</v>
      </c>
      <c r="E959" s="23" t="s">
        <v>2394</v>
      </c>
      <c r="F959" s="23" t="s">
        <v>109</v>
      </c>
      <c r="G959" s="23">
        <v>14.525</v>
      </c>
      <c r="H959" s="187">
        <v>45.05</v>
      </c>
    </row>
    <row r="960" spans="1:8" ht="27" customHeight="1" x14ac:dyDescent="0.2">
      <c r="A960" s="219">
        <v>955</v>
      </c>
      <c r="B960" s="23">
        <v>37395</v>
      </c>
      <c r="C960" s="23" t="s">
        <v>14</v>
      </c>
      <c r="D960" s="184" t="s">
        <v>2663</v>
      </c>
      <c r="E960" s="23" t="s">
        <v>2394</v>
      </c>
      <c r="F960" s="23" t="s">
        <v>109</v>
      </c>
      <c r="G960" s="23">
        <v>5.1704749999999997</v>
      </c>
      <c r="H960" s="187">
        <v>38.74</v>
      </c>
    </row>
    <row r="961" spans="1:8" ht="27" customHeight="1" x14ac:dyDescent="0.2">
      <c r="A961" s="219">
        <v>956</v>
      </c>
      <c r="B961" s="20">
        <v>4794</v>
      </c>
      <c r="C961" s="20" t="s">
        <v>14</v>
      </c>
      <c r="D961" s="21" t="s">
        <v>3439</v>
      </c>
      <c r="E961" s="20" t="s">
        <v>2394</v>
      </c>
      <c r="F961" s="20" t="s">
        <v>32</v>
      </c>
      <c r="G961" s="20">
        <v>53</v>
      </c>
      <c r="H961" s="188">
        <v>403.23</v>
      </c>
    </row>
    <row r="962" spans="1:8" ht="27" customHeight="1" x14ac:dyDescent="0.2">
      <c r="A962" s="219">
        <v>957</v>
      </c>
      <c r="B962" s="20">
        <v>1292</v>
      </c>
      <c r="C962" s="20" t="s">
        <v>14</v>
      </c>
      <c r="D962" s="21" t="s">
        <v>2902</v>
      </c>
      <c r="E962" s="20" t="s">
        <v>2394</v>
      </c>
      <c r="F962" s="20" t="s">
        <v>32</v>
      </c>
      <c r="G962" s="20">
        <v>646.65</v>
      </c>
      <c r="H962" s="188">
        <v>78.150000000000006</v>
      </c>
    </row>
    <row r="963" spans="1:8" ht="33" customHeight="1" x14ac:dyDescent="0.2">
      <c r="A963" s="219">
        <v>958</v>
      </c>
      <c r="B963" s="20">
        <v>1287</v>
      </c>
      <c r="C963" s="20" t="s">
        <v>14</v>
      </c>
      <c r="D963" s="21" t="s">
        <v>2900</v>
      </c>
      <c r="E963" s="20" t="s">
        <v>2394</v>
      </c>
      <c r="F963" s="20" t="s">
        <v>32</v>
      </c>
      <c r="G963" s="20">
        <v>426.75</v>
      </c>
      <c r="H963" s="188">
        <v>38.340000000000003</v>
      </c>
    </row>
    <row r="964" spans="1:8" ht="33" customHeight="1" x14ac:dyDescent="0.2">
      <c r="A964" s="219">
        <v>959</v>
      </c>
      <c r="B964" s="20">
        <v>38186</v>
      </c>
      <c r="C964" s="20" t="s">
        <v>14</v>
      </c>
      <c r="D964" s="21" t="s">
        <v>3441</v>
      </c>
      <c r="E964" s="20" t="s">
        <v>2394</v>
      </c>
      <c r="F964" s="20" t="s">
        <v>32</v>
      </c>
      <c r="G964" s="20">
        <v>62.5</v>
      </c>
      <c r="H964" s="188">
        <v>666.52</v>
      </c>
    </row>
    <row r="965" spans="1:8" ht="33" customHeight="1" x14ac:dyDescent="0.2">
      <c r="A965" s="219">
        <v>960</v>
      </c>
      <c r="B965" s="20" t="s">
        <v>5074</v>
      </c>
      <c r="C965" s="20" t="s">
        <v>13</v>
      </c>
      <c r="D965" s="21" t="s">
        <v>5075</v>
      </c>
      <c r="E965" s="20" t="s">
        <v>4990</v>
      </c>
      <c r="F965" s="20" t="s">
        <v>5</v>
      </c>
      <c r="G965" s="20" t="s">
        <v>4996</v>
      </c>
      <c r="H965" s="188">
        <v>5000</v>
      </c>
    </row>
    <row r="966" spans="1:8" ht="33" customHeight="1" x14ac:dyDescent="0.2">
      <c r="A966" s="219">
        <v>961</v>
      </c>
      <c r="B966" s="23">
        <v>5533</v>
      </c>
      <c r="C966" s="23" t="s">
        <v>2784</v>
      </c>
      <c r="D966" s="184" t="s">
        <v>2843</v>
      </c>
      <c r="E966" s="23" t="s">
        <v>2467</v>
      </c>
      <c r="F966" s="23" t="s">
        <v>15</v>
      </c>
      <c r="G966" s="23">
        <v>150</v>
      </c>
      <c r="H966" s="187">
        <v>20.58</v>
      </c>
    </row>
    <row r="967" spans="1:8" ht="33" customHeight="1" x14ac:dyDescent="0.2">
      <c r="A967" s="219">
        <v>962</v>
      </c>
      <c r="B967" s="20">
        <v>39413</v>
      </c>
      <c r="C967" s="20" t="s">
        <v>14</v>
      </c>
      <c r="D967" s="21" t="s">
        <v>2681</v>
      </c>
      <c r="E967" s="20" t="s">
        <v>2394</v>
      </c>
      <c r="F967" s="20" t="s">
        <v>32</v>
      </c>
      <c r="G967" s="185">
        <v>1053</v>
      </c>
      <c r="H967" s="188">
        <v>24.03</v>
      </c>
    </row>
    <row r="968" spans="1:8" ht="33" customHeight="1" x14ac:dyDescent="0.2">
      <c r="A968" s="219">
        <v>963</v>
      </c>
      <c r="B968" s="20" t="s">
        <v>5146</v>
      </c>
      <c r="C968" s="20" t="s">
        <v>13</v>
      </c>
      <c r="D968" s="21" t="s">
        <v>3992</v>
      </c>
      <c r="E968" s="20" t="s">
        <v>2460</v>
      </c>
      <c r="F968" s="20" t="s">
        <v>5</v>
      </c>
      <c r="G968" s="20" t="s">
        <v>5042</v>
      </c>
      <c r="H968" s="188">
        <v>14.97</v>
      </c>
    </row>
    <row r="969" spans="1:8" ht="33" customHeight="1" x14ac:dyDescent="0.2">
      <c r="A969" s="219">
        <v>964</v>
      </c>
      <c r="B969" s="23" t="s">
        <v>3991</v>
      </c>
      <c r="C969" s="23" t="s">
        <v>13</v>
      </c>
      <c r="D969" s="184" t="s">
        <v>3992</v>
      </c>
      <c r="E969" s="23" t="s">
        <v>2460</v>
      </c>
      <c r="F969" s="23" t="s">
        <v>5</v>
      </c>
      <c r="G969" s="23">
        <v>4</v>
      </c>
      <c r="H969" s="187">
        <v>14.97</v>
      </c>
    </row>
    <row r="970" spans="1:8" ht="33" customHeight="1" x14ac:dyDescent="0.2">
      <c r="A970" s="219">
        <v>965</v>
      </c>
      <c r="B970" s="23" t="s">
        <v>3991</v>
      </c>
      <c r="C970" s="23" t="s">
        <v>13</v>
      </c>
      <c r="D970" s="184" t="s">
        <v>3992</v>
      </c>
      <c r="E970" s="23" t="s">
        <v>2460</v>
      </c>
      <c r="F970" s="23" t="s">
        <v>5</v>
      </c>
      <c r="G970" s="23">
        <v>16</v>
      </c>
      <c r="H970" s="187">
        <v>14.97</v>
      </c>
    </row>
    <row r="971" spans="1:8" ht="33" customHeight="1" x14ac:dyDescent="0.2">
      <c r="A971" s="219">
        <v>966</v>
      </c>
      <c r="B971" s="23">
        <v>4812</v>
      </c>
      <c r="C971" s="23" t="s">
        <v>14</v>
      </c>
      <c r="D971" s="184" t="s">
        <v>2898</v>
      </c>
      <c r="E971" s="23" t="s">
        <v>2394</v>
      </c>
      <c r="F971" s="23" t="s">
        <v>32</v>
      </c>
      <c r="G971" s="23">
        <v>161.1</v>
      </c>
      <c r="H971" s="187">
        <v>13.33</v>
      </c>
    </row>
    <row r="972" spans="1:8" ht="33" customHeight="1" x14ac:dyDescent="0.2">
      <c r="A972" s="219">
        <v>967</v>
      </c>
      <c r="B972" s="23">
        <v>2614</v>
      </c>
      <c r="C972" s="23" t="s">
        <v>20</v>
      </c>
      <c r="D972" s="184" t="s">
        <v>2508</v>
      </c>
      <c r="E972" s="23" t="s">
        <v>2394</v>
      </c>
      <c r="F972" s="23" t="s">
        <v>24</v>
      </c>
      <c r="G972" s="23">
        <v>1</v>
      </c>
      <c r="H972" s="187">
        <v>1913.68</v>
      </c>
    </row>
    <row r="973" spans="1:8" ht="33" customHeight="1" x14ac:dyDescent="0.2">
      <c r="A973" s="219">
        <v>968</v>
      </c>
      <c r="B973" s="23">
        <v>37556</v>
      </c>
      <c r="C973" s="23" t="s">
        <v>14</v>
      </c>
      <c r="D973" s="184" t="s">
        <v>2968</v>
      </c>
      <c r="E973" s="23" t="s">
        <v>2394</v>
      </c>
      <c r="F973" s="23" t="s">
        <v>15</v>
      </c>
      <c r="G973" s="23">
        <v>25</v>
      </c>
      <c r="H973" s="187">
        <v>22.1</v>
      </c>
    </row>
    <row r="974" spans="1:8" ht="33" customHeight="1" x14ac:dyDescent="0.2">
      <c r="A974" s="219">
        <v>969</v>
      </c>
      <c r="B974" s="23">
        <v>37559</v>
      </c>
      <c r="C974" s="23" t="s">
        <v>14</v>
      </c>
      <c r="D974" s="184" t="s">
        <v>2969</v>
      </c>
      <c r="E974" s="23" t="s">
        <v>2394</v>
      </c>
      <c r="F974" s="23" t="s">
        <v>15</v>
      </c>
      <c r="G974" s="23">
        <v>25</v>
      </c>
      <c r="H974" s="187">
        <v>27.11</v>
      </c>
    </row>
    <row r="975" spans="1:8" ht="51" customHeight="1" x14ac:dyDescent="0.2">
      <c r="A975" s="219">
        <v>970</v>
      </c>
      <c r="B975" s="23">
        <v>37558</v>
      </c>
      <c r="C975" s="23" t="s">
        <v>14</v>
      </c>
      <c r="D975" s="184" t="s">
        <v>2970</v>
      </c>
      <c r="E975" s="23" t="s">
        <v>2394</v>
      </c>
      <c r="F975" s="23" t="s">
        <v>15</v>
      </c>
      <c r="G975" s="23">
        <v>25</v>
      </c>
      <c r="H975" s="187">
        <v>35.630000000000003</v>
      </c>
    </row>
    <row r="976" spans="1:8" ht="51" customHeight="1" x14ac:dyDescent="0.2">
      <c r="A976" s="219">
        <v>971</v>
      </c>
      <c r="B976" s="23" t="s">
        <v>5076</v>
      </c>
      <c r="C976" s="23" t="s">
        <v>13</v>
      </c>
      <c r="D976" s="184" t="s">
        <v>5077</v>
      </c>
      <c r="E976" s="23" t="s">
        <v>4990</v>
      </c>
      <c r="F976" s="23" t="s">
        <v>5</v>
      </c>
      <c r="G976" s="23" t="s">
        <v>4996</v>
      </c>
      <c r="H976" s="187">
        <v>3500</v>
      </c>
    </row>
    <row r="977" spans="1:8" ht="51" customHeight="1" x14ac:dyDescent="0.2">
      <c r="A977" s="219">
        <v>972</v>
      </c>
      <c r="B977" s="23" t="s">
        <v>5078</v>
      </c>
      <c r="C977" s="23" t="s">
        <v>13</v>
      </c>
      <c r="D977" s="184" t="s">
        <v>5079</v>
      </c>
      <c r="E977" s="23" t="s">
        <v>4990</v>
      </c>
      <c r="F977" s="23" t="s">
        <v>5</v>
      </c>
      <c r="G977" s="23" t="s">
        <v>4996</v>
      </c>
      <c r="H977" s="187">
        <v>3500</v>
      </c>
    </row>
    <row r="978" spans="1:8" ht="51" customHeight="1" x14ac:dyDescent="0.2">
      <c r="A978" s="219">
        <v>973</v>
      </c>
      <c r="B978" s="20" t="s">
        <v>5141</v>
      </c>
      <c r="C978" s="20" t="s">
        <v>13</v>
      </c>
      <c r="D978" s="21" t="s">
        <v>2522</v>
      </c>
      <c r="E978" s="20" t="s">
        <v>2394</v>
      </c>
      <c r="F978" s="20" t="s">
        <v>220</v>
      </c>
      <c r="G978" s="20">
        <v>25</v>
      </c>
      <c r="H978" s="188">
        <v>1154.3699999999999</v>
      </c>
    </row>
    <row r="979" spans="1:8" ht="51" customHeight="1" x14ac:dyDescent="0.2">
      <c r="A979" s="219">
        <v>974</v>
      </c>
      <c r="B979" s="23" t="s">
        <v>5142</v>
      </c>
      <c r="C979" s="23" t="s">
        <v>13</v>
      </c>
      <c r="D979" s="184" t="s">
        <v>3678</v>
      </c>
      <c r="E979" s="23" t="s">
        <v>2394</v>
      </c>
      <c r="F979" s="23" t="s">
        <v>5</v>
      </c>
      <c r="G979" s="23">
        <v>150</v>
      </c>
      <c r="H979" s="187">
        <v>22</v>
      </c>
    </row>
    <row r="980" spans="1:8" ht="33" customHeight="1" x14ac:dyDescent="0.2">
      <c r="A980" s="219">
        <v>975</v>
      </c>
      <c r="B980" s="23" t="s">
        <v>3983</v>
      </c>
      <c r="C980" s="23" t="s">
        <v>13</v>
      </c>
      <c r="D980" s="184" t="s">
        <v>3984</v>
      </c>
      <c r="E980" s="23" t="s">
        <v>2460</v>
      </c>
      <c r="F980" s="23" t="s">
        <v>5</v>
      </c>
      <c r="G980" s="23">
        <v>24</v>
      </c>
      <c r="H980" s="187">
        <v>42.76</v>
      </c>
    </row>
    <row r="981" spans="1:8" ht="33" customHeight="1" x14ac:dyDescent="0.2">
      <c r="A981" s="219">
        <v>976</v>
      </c>
      <c r="B981" s="23" t="s">
        <v>5147</v>
      </c>
      <c r="C981" s="23" t="s">
        <v>13</v>
      </c>
      <c r="D981" s="184" t="s">
        <v>4011</v>
      </c>
      <c r="E981" s="23" t="s">
        <v>2460</v>
      </c>
      <c r="F981" s="23" t="s">
        <v>5</v>
      </c>
      <c r="G981" s="23" t="s">
        <v>5080</v>
      </c>
      <c r="H981" s="187">
        <v>48.51</v>
      </c>
    </row>
    <row r="982" spans="1:8" ht="33" customHeight="1" x14ac:dyDescent="0.2">
      <c r="A982" s="219">
        <v>977</v>
      </c>
      <c r="B982" s="23" t="s">
        <v>4010</v>
      </c>
      <c r="C982" s="23" t="s">
        <v>13</v>
      </c>
      <c r="D982" s="184" t="s">
        <v>4011</v>
      </c>
      <c r="E982" s="23" t="s">
        <v>2460</v>
      </c>
      <c r="F982" s="23" t="s">
        <v>5</v>
      </c>
      <c r="G982" s="23">
        <v>54</v>
      </c>
      <c r="H982" s="187">
        <v>48.51</v>
      </c>
    </row>
    <row r="983" spans="1:8" ht="33" customHeight="1" x14ac:dyDescent="0.2">
      <c r="A983" s="219">
        <v>978</v>
      </c>
      <c r="B983" s="23" t="s">
        <v>4249</v>
      </c>
      <c r="C983" s="23" t="s">
        <v>2949</v>
      </c>
      <c r="D983" s="184" t="s">
        <v>4250</v>
      </c>
      <c r="E983" s="23" t="s">
        <v>2494</v>
      </c>
      <c r="F983" s="23" t="s">
        <v>15</v>
      </c>
      <c r="G983" s="23">
        <v>2.4</v>
      </c>
      <c r="H983" s="187">
        <v>42.76</v>
      </c>
    </row>
    <row r="984" spans="1:8" ht="33" customHeight="1" x14ac:dyDescent="0.2">
      <c r="A984" s="219">
        <v>979</v>
      </c>
      <c r="B984" s="23" t="s">
        <v>5081</v>
      </c>
      <c r="C984" s="23" t="s">
        <v>2949</v>
      </c>
      <c r="D984" s="184" t="s">
        <v>4250</v>
      </c>
      <c r="E984" s="23" t="s">
        <v>2494</v>
      </c>
      <c r="F984" s="23" t="s">
        <v>15</v>
      </c>
      <c r="G984" s="23" t="s">
        <v>5082</v>
      </c>
      <c r="H984" s="187">
        <v>23.66</v>
      </c>
    </row>
    <row r="985" spans="1:8" ht="25.5" customHeight="1" x14ac:dyDescent="0.2">
      <c r="A985" s="219">
        <v>980</v>
      </c>
      <c r="B985" s="23" t="s">
        <v>3666</v>
      </c>
      <c r="C985" s="23" t="s">
        <v>2810</v>
      </c>
      <c r="D985" s="184" t="s">
        <v>3667</v>
      </c>
      <c r="E985" s="23" t="s">
        <v>2394</v>
      </c>
      <c r="F985" s="23" t="s">
        <v>5</v>
      </c>
      <c r="G985" s="23">
        <v>1</v>
      </c>
      <c r="H985" s="187">
        <v>3.31</v>
      </c>
    </row>
    <row r="986" spans="1:8" ht="25.5" customHeight="1" x14ac:dyDescent="0.2">
      <c r="A986" s="219">
        <v>981</v>
      </c>
      <c r="B986" s="23">
        <v>34531</v>
      </c>
      <c r="C986" s="23" t="s">
        <v>16</v>
      </c>
      <c r="D986" s="184" t="s">
        <v>3670</v>
      </c>
      <c r="E986" s="23" t="s">
        <v>2394</v>
      </c>
      <c r="F986" s="23" t="s">
        <v>15</v>
      </c>
      <c r="G986" s="23">
        <v>40</v>
      </c>
      <c r="H986" s="187">
        <v>4.8</v>
      </c>
    </row>
    <row r="987" spans="1:8" ht="25.5" customHeight="1" x14ac:dyDescent="0.2">
      <c r="A987" s="219">
        <v>982</v>
      </c>
      <c r="B987" s="23">
        <v>36559</v>
      </c>
      <c r="C987" s="23" t="s">
        <v>16</v>
      </c>
      <c r="D987" s="184" t="s">
        <v>3671</v>
      </c>
      <c r="E987" s="23" t="s">
        <v>2394</v>
      </c>
      <c r="F987" s="23" t="s">
        <v>15</v>
      </c>
      <c r="G987" s="23">
        <v>40</v>
      </c>
      <c r="H987" s="187">
        <v>4.3899999999999997</v>
      </c>
    </row>
    <row r="988" spans="1:8" ht="25.5" customHeight="1" x14ac:dyDescent="0.2">
      <c r="A988" s="219">
        <v>983</v>
      </c>
      <c r="B988" s="23">
        <v>13370</v>
      </c>
      <c r="C988" s="23" t="s">
        <v>20</v>
      </c>
      <c r="D988" s="184" t="s">
        <v>3668</v>
      </c>
      <c r="E988" s="23" t="s">
        <v>2394</v>
      </c>
      <c r="F988" s="23" t="s">
        <v>24</v>
      </c>
      <c r="G988" s="23">
        <v>10</v>
      </c>
      <c r="H988" s="187">
        <v>2.6</v>
      </c>
    </row>
    <row r="989" spans="1:8" ht="25.5" customHeight="1" x14ac:dyDescent="0.2">
      <c r="A989" s="219">
        <v>984</v>
      </c>
      <c r="B989" s="23">
        <v>4895</v>
      </c>
      <c r="C989" s="23" t="s">
        <v>14</v>
      </c>
      <c r="D989" s="184" t="s">
        <v>2452</v>
      </c>
      <c r="E989" s="23" t="s">
        <v>2394</v>
      </c>
      <c r="F989" s="23" t="s">
        <v>15</v>
      </c>
      <c r="G989" s="23">
        <v>1</v>
      </c>
      <c r="H989" s="187">
        <v>0.69</v>
      </c>
    </row>
    <row r="990" spans="1:8" ht="33" customHeight="1" x14ac:dyDescent="0.2">
      <c r="A990" s="219">
        <v>985</v>
      </c>
      <c r="B990" s="23">
        <v>4741</v>
      </c>
      <c r="C990" s="23" t="s">
        <v>14</v>
      </c>
      <c r="D990" s="184" t="s">
        <v>2789</v>
      </c>
      <c r="E990" s="23" t="s">
        <v>2394</v>
      </c>
      <c r="F990" s="23" t="s">
        <v>71</v>
      </c>
      <c r="G990" s="23">
        <v>13.31</v>
      </c>
      <c r="H990" s="187">
        <v>77.489999999999995</v>
      </c>
    </row>
    <row r="991" spans="1:8" ht="41.25" customHeight="1" x14ac:dyDescent="0.2">
      <c r="A991" s="219">
        <v>986</v>
      </c>
      <c r="B991" s="23">
        <v>39995</v>
      </c>
      <c r="C991" s="23" t="s">
        <v>14</v>
      </c>
      <c r="D991" s="184" t="s">
        <v>4233</v>
      </c>
      <c r="E991" s="23" t="s">
        <v>2394</v>
      </c>
      <c r="F991" s="23" t="s">
        <v>71</v>
      </c>
      <c r="G991" s="23">
        <v>0.15206410000000001</v>
      </c>
      <c r="H991" s="187">
        <v>553.55999999999995</v>
      </c>
    </row>
    <row r="992" spans="1:8" ht="31.5" customHeight="1" x14ac:dyDescent="0.2">
      <c r="A992" s="219">
        <v>987</v>
      </c>
      <c r="B992" s="23">
        <v>4491</v>
      </c>
      <c r="C992" s="23" t="s">
        <v>14</v>
      </c>
      <c r="D992" s="184" t="s">
        <v>3242</v>
      </c>
      <c r="E992" s="23" t="s">
        <v>2394</v>
      </c>
      <c r="F992" s="23" t="s">
        <v>18</v>
      </c>
      <c r="G992" s="23">
        <v>195.6061311</v>
      </c>
      <c r="H992" s="187">
        <v>11.91</v>
      </c>
    </row>
    <row r="993" spans="1:8" ht="33" customHeight="1" x14ac:dyDescent="0.2">
      <c r="A993" s="219">
        <v>988</v>
      </c>
      <c r="B993" s="23">
        <v>12362</v>
      </c>
      <c r="C993" s="23" t="s">
        <v>14</v>
      </c>
      <c r="D993" s="184" t="s">
        <v>3494</v>
      </c>
      <c r="E993" s="23" t="s">
        <v>2394</v>
      </c>
      <c r="F993" s="23" t="s">
        <v>15</v>
      </c>
      <c r="G993" s="23">
        <v>20</v>
      </c>
      <c r="H993" s="187">
        <v>16.89</v>
      </c>
    </row>
    <row r="994" spans="1:8" ht="33" customHeight="1" x14ac:dyDescent="0.2">
      <c r="A994" s="219">
        <v>989</v>
      </c>
      <c r="B994" s="23">
        <v>13414</v>
      </c>
      <c r="C994" s="23" t="s">
        <v>20</v>
      </c>
      <c r="D994" s="184" t="s">
        <v>3499</v>
      </c>
      <c r="E994" s="23" t="s">
        <v>2394</v>
      </c>
      <c r="F994" s="23" t="s">
        <v>24</v>
      </c>
      <c r="G994" s="23">
        <v>20</v>
      </c>
      <c r="H994" s="187">
        <v>0.4</v>
      </c>
    </row>
    <row r="995" spans="1:8" ht="33" customHeight="1" x14ac:dyDescent="0.2">
      <c r="A995" s="219">
        <v>990</v>
      </c>
      <c r="B995" s="20">
        <v>12929</v>
      </c>
      <c r="C995" s="20" t="s">
        <v>20</v>
      </c>
      <c r="D995" s="21" t="s">
        <v>2867</v>
      </c>
      <c r="E995" s="20" t="s">
        <v>2394</v>
      </c>
      <c r="F995" s="20" t="s">
        <v>24</v>
      </c>
      <c r="G995" s="20">
        <v>125</v>
      </c>
      <c r="H995" s="188">
        <v>556.38</v>
      </c>
    </row>
    <row r="996" spans="1:8" ht="33" customHeight="1" x14ac:dyDescent="0.2">
      <c r="A996" s="219">
        <v>991</v>
      </c>
      <c r="B996" s="20">
        <v>4930</v>
      </c>
      <c r="C996" s="20" t="s">
        <v>14</v>
      </c>
      <c r="D996" s="21" t="s">
        <v>2872</v>
      </c>
      <c r="E996" s="20" t="s">
        <v>2394</v>
      </c>
      <c r="F996" s="20" t="s">
        <v>32</v>
      </c>
      <c r="G996" s="20">
        <v>50</v>
      </c>
      <c r="H996" s="188">
        <v>639.34</v>
      </c>
    </row>
    <row r="997" spans="1:8" ht="33" customHeight="1" x14ac:dyDescent="0.2">
      <c r="A997" s="219">
        <v>992</v>
      </c>
      <c r="B997" s="20">
        <v>4914</v>
      </c>
      <c r="C997" s="20" t="s">
        <v>14</v>
      </c>
      <c r="D997" s="21" t="s">
        <v>2868</v>
      </c>
      <c r="E997" s="20" t="s">
        <v>2394</v>
      </c>
      <c r="F997" s="20" t="s">
        <v>32</v>
      </c>
      <c r="G997" s="20">
        <v>50</v>
      </c>
      <c r="H997" s="188">
        <v>620.91</v>
      </c>
    </row>
    <row r="998" spans="1:8" ht="33" customHeight="1" x14ac:dyDescent="0.2">
      <c r="A998" s="219">
        <v>993</v>
      </c>
      <c r="B998" s="23">
        <v>10553</v>
      </c>
      <c r="C998" s="23" t="s">
        <v>14</v>
      </c>
      <c r="D998" s="184" t="s">
        <v>4256</v>
      </c>
      <c r="E998" s="23" t="s">
        <v>2394</v>
      </c>
      <c r="F998" s="23" t="s">
        <v>15</v>
      </c>
      <c r="G998" s="23">
        <v>25</v>
      </c>
      <c r="H998" s="187">
        <v>187.66</v>
      </c>
    </row>
    <row r="999" spans="1:8" ht="36" customHeight="1" x14ac:dyDescent="0.2">
      <c r="A999" s="219">
        <v>994</v>
      </c>
      <c r="B999" s="20">
        <v>5020</v>
      </c>
      <c r="C999" s="20" t="s">
        <v>14</v>
      </c>
      <c r="D999" s="21" t="s">
        <v>2877</v>
      </c>
      <c r="E999" s="20" t="s">
        <v>2394</v>
      </c>
      <c r="F999" s="20" t="s">
        <v>15</v>
      </c>
      <c r="G999" s="20">
        <v>50</v>
      </c>
      <c r="H999" s="188">
        <v>197.85</v>
      </c>
    </row>
    <row r="1000" spans="1:8" ht="33" customHeight="1" x14ac:dyDescent="0.2">
      <c r="A1000" s="219">
        <v>995</v>
      </c>
      <c r="B1000" s="20">
        <v>10554</v>
      </c>
      <c r="C1000" s="20" t="s">
        <v>14</v>
      </c>
      <c r="D1000" s="21" t="s">
        <v>2878</v>
      </c>
      <c r="E1000" s="20" t="s">
        <v>2394</v>
      </c>
      <c r="F1000" s="20" t="s">
        <v>15</v>
      </c>
      <c r="G1000" s="20">
        <v>75</v>
      </c>
      <c r="H1000" s="188">
        <v>189.32</v>
      </c>
    </row>
    <row r="1001" spans="1:8" ht="33" customHeight="1" x14ac:dyDescent="0.2">
      <c r="A1001" s="219">
        <v>996</v>
      </c>
      <c r="B1001" s="20">
        <v>10555</v>
      </c>
      <c r="C1001" s="20" t="s">
        <v>14</v>
      </c>
      <c r="D1001" s="21" t="s">
        <v>4257</v>
      </c>
      <c r="E1001" s="20" t="s">
        <v>2394</v>
      </c>
      <c r="F1001" s="20" t="s">
        <v>15</v>
      </c>
      <c r="G1001" s="20">
        <v>25</v>
      </c>
      <c r="H1001" s="188">
        <v>206.46</v>
      </c>
    </row>
    <row r="1002" spans="1:8" ht="33" customHeight="1" x14ac:dyDescent="0.2">
      <c r="A1002" s="219">
        <v>997</v>
      </c>
      <c r="B1002" s="23">
        <v>10556</v>
      </c>
      <c r="C1002" s="23" t="s">
        <v>14</v>
      </c>
      <c r="D1002" s="184" t="s">
        <v>4258</v>
      </c>
      <c r="E1002" s="23" t="s">
        <v>2394</v>
      </c>
      <c r="F1002" s="23" t="s">
        <v>15</v>
      </c>
      <c r="G1002" s="23">
        <v>10</v>
      </c>
      <c r="H1002" s="187">
        <v>274.52</v>
      </c>
    </row>
    <row r="1003" spans="1:8" ht="35.25" customHeight="1" x14ac:dyDescent="0.2">
      <c r="A1003" s="219">
        <v>998</v>
      </c>
      <c r="B1003" s="20">
        <v>4205</v>
      </c>
      <c r="C1003" s="20" t="s">
        <v>16</v>
      </c>
      <c r="D1003" s="21" t="s">
        <v>3017</v>
      </c>
      <c r="E1003" s="20" t="s">
        <v>2394</v>
      </c>
      <c r="F1003" s="20" t="s">
        <v>15</v>
      </c>
      <c r="G1003" s="20">
        <v>14.4</v>
      </c>
      <c r="H1003" s="188">
        <v>3100</v>
      </c>
    </row>
    <row r="1004" spans="1:8" ht="33" customHeight="1" x14ac:dyDescent="0.2">
      <c r="A1004" s="219">
        <v>999</v>
      </c>
      <c r="B1004" s="20">
        <v>13003</v>
      </c>
      <c r="C1004" s="20" t="s">
        <v>20</v>
      </c>
      <c r="D1004" s="21" t="s">
        <v>2879</v>
      </c>
      <c r="E1004" s="20" t="s">
        <v>2394</v>
      </c>
      <c r="F1004" s="20" t="s">
        <v>24</v>
      </c>
      <c r="G1004" s="20">
        <v>10</v>
      </c>
      <c r="H1004" s="188">
        <v>1031.5999999999999</v>
      </c>
    </row>
    <row r="1005" spans="1:8" ht="33" customHeight="1" x14ac:dyDescent="0.2">
      <c r="A1005" s="219">
        <v>1000</v>
      </c>
      <c r="B1005" s="23">
        <v>10419</v>
      </c>
      <c r="C1005" s="23" t="s">
        <v>20</v>
      </c>
      <c r="D1005" s="184" t="s">
        <v>2880</v>
      </c>
      <c r="E1005" s="23" t="s">
        <v>2394</v>
      </c>
      <c r="F1005" s="23" t="s">
        <v>32</v>
      </c>
      <c r="G1005" s="23">
        <v>10</v>
      </c>
      <c r="H1005" s="187">
        <v>345.76</v>
      </c>
    </row>
    <row r="1006" spans="1:8" ht="33" customHeight="1" x14ac:dyDescent="0.2">
      <c r="A1006" s="219">
        <v>1001</v>
      </c>
      <c r="B1006" s="23">
        <v>8637</v>
      </c>
      <c r="C1006" s="23" t="s">
        <v>20</v>
      </c>
      <c r="D1006" s="184" t="s">
        <v>3742</v>
      </c>
      <c r="E1006" s="23" t="s">
        <v>2394</v>
      </c>
      <c r="F1006" s="23" t="s">
        <v>24</v>
      </c>
      <c r="G1006" s="23">
        <v>3</v>
      </c>
      <c r="H1006" s="187">
        <v>1884.74</v>
      </c>
    </row>
    <row r="1007" spans="1:8" ht="33" customHeight="1" x14ac:dyDescent="0.2">
      <c r="A1007" s="219">
        <v>1002</v>
      </c>
      <c r="B1007" s="23">
        <v>2612</v>
      </c>
      <c r="C1007" s="23" t="s">
        <v>20</v>
      </c>
      <c r="D1007" s="184" t="s">
        <v>3743</v>
      </c>
      <c r="E1007" s="23" t="s">
        <v>2394</v>
      </c>
      <c r="F1007" s="23" t="s">
        <v>24</v>
      </c>
      <c r="G1007" s="23">
        <v>2</v>
      </c>
      <c r="H1007" s="187">
        <v>2267.44</v>
      </c>
    </row>
    <row r="1008" spans="1:8" ht="33" customHeight="1" x14ac:dyDescent="0.2">
      <c r="A1008" s="219">
        <v>1003</v>
      </c>
      <c r="B1008" s="20">
        <v>1855</v>
      </c>
      <c r="C1008" s="20" t="s">
        <v>20</v>
      </c>
      <c r="D1008" s="21" t="s">
        <v>3744</v>
      </c>
      <c r="E1008" s="20" t="s">
        <v>2394</v>
      </c>
      <c r="F1008" s="20" t="s">
        <v>24</v>
      </c>
      <c r="G1008" s="20">
        <v>1</v>
      </c>
      <c r="H1008" s="188">
        <v>6487.31</v>
      </c>
    </row>
    <row r="1009" spans="1:8" ht="33" customHeight="1" x14ac:dyDescent="0.2">
      <c r="A1009" s="219">
        <v>1004</v>
      </c>
      <c r="B1009" s="23">
        <v>1860</v>
      </c>
      <c r="C1009" s="23" t="s">
        <v>20</v>
      </c>
      <c r="D1009" s="184" t="s">
        <v>3747</v>
      </c>
      <c r="E1009" s="23" t="s">
        <v>2394</v>
      </c>
      <c r="F1009" s="23" t="s">
        <v>24</v>
      </c>
      <c r="G1009" s="23">
        <v>5</v>
      </c>
      <c r="H1009" s="187">
        <v>1150</v>
      </c>
    </row>
    <row r="1010" spans="1:8" ht="33" customHeight="1" x14ac:dyDescent="0.2">
      <c r="A1010" s="219">
        <v>1005</v>
      </c>
      <c r="B1010" s="20">
        <v>1865</v>
      </c>
      <c r="C1010" s="20" t="s">
        <v>20</v>
      </c>
      <c r="D1010" s="21" t="s">
        <v>3749</v>
      </c>
      <c r="E1010" s="20" t="s">
        <v>2394</v>
      </c>
      <c r="F1010" s="20" t="s">
        <v>24</v>
      </c>
      <c r="G1010" s="20">
        <v>5</v>
      </c>
      <c r="H1010" s="188">
        <v>1730</v>
      </c>
    </row>
    <row r="1011" spans="1:8" ht="33" customHeight="1" x14ac:dyDescent="0.2">
      <c r="A1011" s="219">
        <v>1006</v>
      </c>
      <c r="B1011" s="20">
        <v>1869</v>
      </c>
      <c r="C1011" s="20" t="s">
        <v>20</v>
      </c>
      <c r="D1011" s="21" t="s">
        <v>3752</v>
      </c>
      <c r="E1011" s="20" t="s">
        <v>2394</v>
      </c>
      <c r="F1011" s="20" t="s">
        <v>24</v>
      </c>
      <c r="G1011" s="20">
        <v>5</v>
      </c>
      <c r="H1011" s="188">
        <v>1341.57</v>
      </c>
    </row>
    <row r="1012" spans="1:8" ht="33" customHeight="1" x14ac:dyDescent="0.2">
      <c r="A1012" s="219">
        <v>1007</v>
      </c>
      <c r="B1012" s="20">
        <v>1870</v>
      </c>
      <c r="C1012" s="20" t="s">
        <v>20</v>
      </c>
      <c r="D1012" s="21" t="s">
        <v>3750</v>
      </c>
      <c r="E1012" s="20" t="s">
        <v>2394</v>
      </c>
      <c r="F1012" s="20" t="s">
        <v>24</v>
      </c>
      <c r="G1012" s="20">
        <v>5</v>
      </c>
      <c r="H1012" s="188">
        <v>2267.44</v>
      </c>
    </row>
    <row r="1013" spans="1:8" ht="33" customHeight="1" x14ac:dyDescent="0.2">
      <c r="A1013" s="219">
        <v>1008</v>
      </c>
      <c r="B1013" s="20">
        <v>14164</v>
      </c>
      <c r="C1013" s="20" t="s">
        <v>14</v>
      </c>
      <c r="D1013" s="21" t="s">
        <v>3947</v>
      </c>
      <c r="E1013" s="20" t="s">
        <v>2394</v>
      </c>
      <c r="F1013" s="20" t="s">
        <v>15</v>
      </c>
      <c r="G1013" s="20">
        <v>10</v>
      </c>
      <c r="H1013" s="188">
        <v>1940.44</v>
      </c>
    </row>
    <row r="1014" spans="1:8" ht="33" customHeight="1" x14ac:dyDescent="0.2">
      <c r="A1014" s="219">
        <v>1009</v>
      </c>
      <c r="B1014" s="20">
        <v>14163</v>
      </c>
      <c r="C1014" s="20" t="s">
        <v>14</v>
      </c>
      <c r="D1014" s="21" t="s">
        <v>3948</v>
      </c>
      <c r="E1014" s="20" t="s">
        <v>2394</v>
      </c>
      <c r="F1014" s="20" t="s">
        <v>15</v>
      </c>
      <c r="G1014" s="20">
        <v>10</v>
      </c>
      <c r="H1014" s="188">
        <v>2205.44</v>
      </c>
    </row>
    <row r="1015" spans="1:8" ht="33" customHeight="1" x14ac:dyDescent="0.2">
      <c r="A1015" s="219">
        <v>1010</v>
      </c>
      <c r="B1015" s="20">
        <v>5051</v>
      </c>
      <c r="C1015" s="20" t="s">
        <v>14</v>
      </c>
      <c r="D1015" s="21" t="s">
        <v>3950</v>
      </c>
      <c r="E1015" s="20" t="s">
        <v>2394</v>
      </c>
      <c r="F1015" s="20" t="s">
        <v>15</v>
      </c>
      <c r="G1015" s="20">
        <v>10</v>
      </c>
      <c r="H1015" s="188">
        <v>1875.69</v>
      </c>
    </row>
    <row r="1016" spans="1:8" ht="33" customHeight="1" x14ac:dyDescent="0.2">
      <c r="A1016" s="219">
        <v>1011</v>
      </c>
      <c r="B1016" s="20">
        <v>14162</v>
      </c>
      <c r="C1016" s="20" t="s">
        <v>14</v>
      </c>
      <c r="D1016" s="21" t="s">
        <v>3951</v>
      </c>
      <c r="E1016" s="20" t="s">
        <v>2394</v>
      </c>
      <c r="F1016" s="20" t="s">
        <v>15</v>
      </c>
      <c r="G1016" s="20">
        <v>10</v>
      </c>
      <c r="H1016" s="188">
        <v>1872.97</v>
      </c>
    </row>
    <row r="1017" spans="1:8" ht="33" customHeight="1" x14ac:dyDescent="0.2">
      <c r="A1017" s="219">
        <v>1012</v>
      </c>
      <c r="B1017" s="23">
        <v>5057</v>
      </c>
      <c r="C1017" s="23" t="s">
        <v>14</v>
      </c>
      <c r="D1017" s="184" t="s">
        <v>3748</v>
      </c>
      <c r="E1017" s="23" t="s">
        <v>2394</v>
      </c>
      <c r="F1017" s="23" t="s">
        <v>15</v>
      </c>
      <c r="G1017" s="23">
        <v>5</v>
      </c>
      <c r="H1017" s="187">
        <v>933.39</v>
      </c>
    </row>
    <row r="1018" spans="1:8" ht="33" customHeight="1" x14ac:dyDescent="0.2">
      <c r="A1018" s="219">
        <v>1013</v>
      </c>
      <c r="B1018" s="20">
        <v>13339</v>
      </c>
      <c r="C1018" s="20" t="s">
        <v>14</v>
      </c>
      <c r="D1018" s="21" t="s">
        <v>3751</v>
      </c>
      <c r="E1018" s="20" t="s">
        <v>2394</v>
      </c>
      <c r="F1018" s="20" t="s">
        <v>15</v>
      </c>
      <c r="G1018" s="20">
        <v>5</v>
      </c>
      <c r="H1018" s="188">
        <v>1302.24</v>
      </c>
    </row>
    <row r="1019" spans="1:8" ht="33" customHeight="1" x14ac:dyDescent="0.2">
      <c r="A1019" s="219">
        <v>1014</v>
      </c>
      <c r="B1019" s="23">
        <v>5033</v>
      </c>
      <c r="C1019" s="23" t="s">
        <v>14</v>
      </c>
      <c r="D1019" s="184" t="s">
        <v>3746</v>
      </c>
      <c r="E1019" s="23" t="s">
        <v>2394</v>
      </c>
      <c r="F1019" s="23" t="s">
        <v>15</v>
      </c>
      <c r="G1019" s="23">
        <v>5</v>
      </c>
      <c r="H1019" s="187">
        <v>794</v>
      </c>
    </row>
    <row r="1020" spans="1:8" ht="33" customHeight="1" x14ac:dyDescent="0.2">
      <c r="A1020" s="219">
        <v>1015</v>
      </c>
      <c r="B1020" s="23">
        <v>2645</v>
      </c>
      <c r="C1020" s="23" t="s">
        <v>20</v>
      </c>
      <c r="D1020" s="184" t="s">
        <v>2416</v>
      </c>
      <c r="E1020" s="23" t="s">
        <v>2394</v>
      </c>
      <c r="F1020" s="23" t="s">
        <v>24</v>
      </c>
      <c r="G1020" s="23">
        <v>1</v>
      </c>
      <c r="H1020" s="187">
        <v>361.11</v>
      </c>
    </row>
    <row r="1021" spans="1:8" ht="33" customHeight="1" x14ac:dyDescent="0.2">
      <c r="A1021" s="219">
        <v>1016</v>
      </c>
      <c r="B1021" s="23" t="s">
        <v>5148</v>
      </c>
      <c r="C1021" s="23" t="s">
        <v>13</v>
      </c>
      <c r="D1021" s="184" t="s">
        <v>4009</v>
      </c>
      <c r="E1021" s="23" t="s">
        <v>2460</v>
      </c>
      <c r="F1021" s="23" t="s">
        <v>5</v>
      </c>
      <c r="G1021" s="23" t="s">
        <v>5063</v>
      </c>
      <c r="H1021" s="187">
        <v>14.21</v>
      </c>
    </row>
    <row r="1022" spans="1:8" ht="33" customHeight="1" x14ac:dyDescent="0.2">
      <c r="A1022" s="219">
        <v>1017</v>
      </c>
      <c r="B1022" s="23" t="s">
        <v>4008</v>
      </c>
      <c r="C1022" s="23" t="s">
        <v>13</v>
      </c>
      <c r="D1022" s="184" t="s">
        <v>4009</v>
      </c>
      <c r="E1022" s="23" t="s">
        <v>2460</v>
      </c>
      <c r="F1022" s="23" t="s">
        <v>5</v>
      </c>
      <c r="G1022" s="23">
        <v>48</v>
      </c>
      <c r="H1022" s="187">
        <v>14.21</v>
      </c>
    </row>
    <row r="1023" spans="1:8" ht="33" customHeight="1" x14ac:dyDescent="0.2">
      <c r="A1023" s="219">
        <v>1018</v>
      </c>
      <c r="B1023" s="23" t="s">
        <v>5149</v>
      </c>
      <c r="C1023" s="23" t="s">
        <v>13</v>
      </c>
      <c r="D1023" s="184" t="s">
        <v>3980</v>
      </c>
      <c r="E1023" s="23" t="s">
        <v>2460</v>
      </c>
      <c r="F1023" s="23" t="s">
        <v>5</v>
      </c>
      <c r="G1023" s="23" t="s">
        <v>5043</v>
      </c>
      <c r="H1023" s="187">
        <v>23.16</v>
      </c>
    </row>
    <row r="1024" spans="1:8" ht="33" customHeight="1" x14ac:dyDescent="0.2">
      <c r="A1024" s="219">
        <v>1019</v>
      </c>
      <c r="B1024" s="23" t="s">
        <v>3979</v>
      </c>
      <c r="C1024" s="23" t="s">
        <v>13</v>
      </c>
      <c r="D1024" s="184" t="s">
        <v>3980</v>
      </c>
      <c r="E1024" s="23" t="s">
        <v>2460</v>
      </c>
      <c r="F1024" s="23" t="s">
        <v>5</v>
      </c>
      <c r="G1024" s="23">
        <v>8</v>
      </c>
      <c r="H1024" s="187">
        <v>23.16</v>
      </c>
    </row>
    <row r="1025" spans="1:8" ht="33" customHeight="1" x14ac:dyDescent="0.2">
      <c r="A1025" s="219">
        <v>1020</v>
      </c>
      <c r="B1025" s="23" t="s">
        <v>5150</v>
      </c>
      <c r="C1025" s="23" t="s">
        <v>13</v>
      </c>
      <c r="D1025" s="184" t="s">
        <v>3982</v>
      </c>
      <c r="E1025" s="23" t="s">
        <v>2460</v>
      </c>
      <c r="F1025" s="23" t="s">
        <v>5</v>
      </c>
      <c r="G1025" s="23" t="s">
        <v>5024</v>
      </c>
      <c r="H1025" s="187">
        <v>34.36</v>
      </c>
    </row>
    <row r="1026" spans="1:8" ht="33" customHeight="1" x14ac:dyDescent="0.2">
      <c r="A1026" s="219">
        <v>1021</v>
      </c>
      <c r="B1026" s="23" t="s">
        <v>3981</v>
      </c>
      <c r="C1026" s="23" t="s">
        <v>13</v>
      </c>
      <c r="D1026" s="184" t="s">
        <v>3982</v>
      </c>
      <c r="E1026" s="23" t="s">
        <v>2460</v>
      </c>
      <c r="F1026" s="23" t="s">
        <v>5</v>
      </c>
      <c r="G1026" s="23">
        <v>16</v>
      </c>
      <c r="H1026" s="187">
        <v>34.36</v>
      </c>
    </row>
    <row r="1027" spans="1:8" ht="33" customHeight="1" x14ac:dyDescent="0.2">
      <c r="A1027" s="219">
        <v>1022</v>
      </c>
      <c r="B1027" s="23" t="s">
        <v>2515</v>
      </c>
      <c r="C1027" s="23" t="s">
        <v>116</v>
      </c>
      <c r="D1027" s="184" t="s">
        <v>2516</v>
      </c>
      <c r="E1027" s="23" t="s">
        <v>2394</v>
      </c>
      <c r="F1027" s="23" t="s">
        <v>17</v>
      </c>
      <c r="G1027" s="23">
        <v>1</v>
      </c>
      <c r="H1027" s="187">
        <v>18.2</v>
      </c>
    </row>
    <row r="1028" spans="1:8" ht="33" customHeight="1" x14ac:dyDescent="0.2">
      <c r="A1028" s="219">
        <v>1023</v>
      </c>
      <c r="B1028" s="23">
        <v>5066</v>
      </c>
      <c r="C1028" s="23" t="s">
        <v>14</v>
      </c>
      <c r="D1028" s="184" t="s">
        <v>2895</v>
      </c>
      <c r="E1028" s="23" t="s">
        <v>2394</v>
      </c>
      <c r="F1028" s="23" t="s">
        <v>17</v>
      </c>
      <c r="G1028" s="23">
        <v>1.57</v>
      </c>
      <c r="H1028" s="187">
        <v>25.93</v>
      </c>
    </row>
    <row r="1029" spans="1:8" ht="33" customHeight="1" x14ac:dyDescent="0.2">
      <c r="A1029" s="219">
        <v>1024</v>
      </c>
      <c r="B1029" s="23">
        <v>20247</v>
      </c>
      <c r="C1029" s="23" t="s">
        <v>14</v>
      </c>
      <c r="D1029" s="184" t="s">
        <v>2754</v>
      </c>
      <c r="E1029" s="23" t="s">
        <v>2394</v>
      </c>
      <c r="F1029" s="23" t="s">
        <v>17</v>
      </c>
      <c r="G1029" s="23">
        <v>3.1098710000000001</v>
      </c>
      <c r="H1029" s="187">
        <v>21.79</v>
      </c>
    </row>
    <row r="1030" spans="1:8" ht="33" customHeight="1" x14ac:dyDescent="0.2">
      <c r="A1030" s="219">
        <v>1025</v>
      </c>
      <c r="B1030" s="23">
        <v>5074</v>
      </c>
      <c r="C1030" s="23" t="s">
        <v>14</v>
      </c>
      <c r="D1030" s="184" t="s">
        <v>4138</v>
      </c>
      <c r="E1030" s="23" t="s">
        <v>2394</v>
      </c>
      <c r="F1030" s="23" t="s">
        <v>17</v>
      </c>
      <c r="G1030" s="23">
        <v>0.2268</v>
      </c>
      <c r="H1030" s="187">
        <v>22.05</v>
      </c>
    </row>
    <row r="1031" spans="1:8" ht="42.75" customHeight="1" x14ac:dyDescent="0.2">
      <c r="A1031" s="219">
        <v>1026</v>
      </c>
      <c r="B1031" s="23">
        <v>5067</v>
      </c>
      <c r="C1031" s="23" t="s">
        <v>14</v>
      </c>
      <c r="D1031" s="184" t="s">
        <v>2624</v>
      </c>
      <c r="E1031" s="23" t="s">
        <v>2394</v>
      </c>
      <c r="F1031" s="23" t="s">
        <v>17</v>
      </c>
      <c r="G1031" s="23">
        <v>8.8640000000000008</v>
      </c>
      <c r="H1031" s="187">
        <v>20.98</v>
      </c>
    </row>
    <row r="1032" spans="1:8" ht="42.75" customHeight="1" x14ac:dyDescent="0.2">
      <c r="A1032" s="219">
        <v>1027</v>
      </c>
      <c r="B1032" s="23">
        <v>5068</v>
      </c>
      <c r="C1032" s="23" t="s">
        <v>14</v>
      </c>
      <c r="D1032" s="184" t="s">
        <v>2792</v>
      </c>
      <c r="E1032" s="23" t="s">
        <v>2394</v>
      </c>
      <c r="F1032" s="23" t="s">
        <v>17</v>
      </c>
      <c r="G1032" s="23">
        <v>24.384150000000002</v>
      </c>
      <c r="H1032" s="187">
        <v>19.68</v>
      </c>
    </row>
    <row r="1033" spans="1:8" ht="29.25" customHeight="1" x14ac:dyDescent="0.2">
      <c r="A1033" s="219">
        <v>1028</v>
      </c>
      <c r="B1033" s="23">
        <v>5073</v>
      </c>
      <c r="C1033" s="23" t="s">
        <v>14</v>
      </c>
      <c r="D1033" s="184" t="s">
        <v>4137</v>
      </c>
      <c r="E1033" s="23" t="s">
        <v>2394</v>
      </c>
      <c r="F1033" s="23" t="s">
        <v>17</v>
      </c>
      <c r="G1033" s="23">
        <v>1.4686139</v>
      </c>
      <c r="H1033" s="187">
        <v>20.059999999999999</v>
      </c>
    </row>
    <row r="1034" spans="1:8" ht="33" customHeight="1" x14ac:dyDescent="0.2">
      <c r="A1034" s="219">
        <v>1029</v>
      </c>
      <c r="B1034" s="23">
        <v>5069</v>
      </c>
      <c r="C1034" s="23" t="s">
        <v>14</v>
      </c>
      <c r="D1034" s="184" t="s">
        <v>2793</v>
      </c>
      <c r="E1034" s="23" t="s">
        <v>2394</v>
      </c>
      <c r="F1034" s="23" t="s">
        <v>17</v>
      </c>
      <c r="G1034" s="23">
        <v>51.451900000000002</v>
      </c>
      <c r="H1034" s="187">
        <v>20.059999999999999</v>
      </c>
    </row>
    <row r="1035" spans="1:8" ht="33" customHeight="1" x14ac:dyDescent="0.2">
      <c r="A1035" s="219">
        <v>1030</v>
      </c>
      <c r="B1035" s="23">
        <v>5061</v>
      </c>
      <c r="C1035" s="23" t="s">
        <v>14</v>
      </c>
      <c r="D1035" s="184" t="s">
        <v>2529</v>
      </c>
      <c r="E1035" s="23" t="s">
        <v>2394</v>
      </c>
      <c r="F1035" s="23" t="s">
        <v>17</v>
      </c>
      <c r="G1035" s="23">
        <v>46.1</v>
      </c>
      <c r="H1035" s="187">
        <v>19.350000000000001</v>
      </c>
    </row>
    <row r="1036" spans="1:8" ht="33" customHeight="1" x14ac:dyDescent="0.2">
      <c r="A1036" s="219">
        <v>1031</v>
      </c>
      <c r="B1036" s="23">
        <v>5075</v>
      </c>
      <c r="C1036" s="23" t="s">
        <v>14</v>
      </c>
      <c r="D1036" s="184" t="s">
        <v>4056</v>
      </c>
      <c r="E1036" s="23" t="s">
        <v>2394</v>
      </c>
      <c r="F1036" s="23" t="s">
        <v>17</v>
      </c>
      <c r="G1036" s="23">
        <v>2.04</v>
      </c>
      <c r="H1036" s="187">
        <v>19.68</v>
      </c>
    </row>
    <row r="1037" spans="1:8" ht="33" customHeight="1" x14ac:dyDescent="0.2">
      <c r="A1037" s="219">
        <v>1032</v>
      </c>
      <c r="B1037" s="23">
        <v>39027</v>
      </c>
      <c r="C1037" s="23" t="s">
        <v>14</v>
      </c>
      <c r="D1037" s="184" t="s">
        <v>2755</v>
      </c>
      <c r="E1037" s="23" t="s">
        <v>2394</v>
      </c>
      <c r="F1037" s="23" t="s">
        <v>17</v>
      </c>
      <c r="G1037" s="23">
        <v>18.25</v>
      </c>
      <c r="H1037" s="187">
        <v>19.66</v>
      </c>
    </row>
    <row r="1038" spans="1:8" ht="33" customHeight="1" x14ac:dyDescent="0.2">
      <c r="A1038" s="219">
        <v>1033</v>
      </c>
      <c r="B1038" s="23">
        <v>40568</v>
      </c>
      <c r="C1038" s="23" t="s">
        <v>14</v>
      </c>
      <c r="D1038" s="184" t="s">
        <v>2756</v>
      </c>
      <c r="E1038" s="23" t="s">
        <v>2394</v>
      </c>
      <c r="F1038" s="23" t="s">
        <v>17</v>
      </c>
      <c r="G1038" s="23">
        <v>15.75</v>
      </c>
      <c r="H1038" s="187">
        <v>19.829999999999998</v>
      </c>
    </row>
    <row r="1039" spans="1:8" ht="47.25" customHeight="1" x14ac:dyDescent="0.2">
      <c r="A1039" s="219">
        <v>1034</v>
      </c>
      <c r="B1039" s="23">
        <v>40304</v>
      </c>
      <c r="C1039" s="23" t="s">
        <v>14</v>
      </c>
      <c r="D1039" s="184" t="s">
        <v>2617</v>
      </c>
      <c r="E1039" s="23" t="s">
        <v>2394</v>
      </c>
      <c r="F1039" s="23" t="s">
        <v>17</v>
      </c>
      <c r="G1039" s="23">
        <v>2.5927199999999999</v>
      </c>
      <c r="H1039" s="187">
        <v>24.29</v>
      </c>
    </row>
    <row r="1040" spans="1:8" ht="33" customHeight="1" x14ac:dyDescent="0.2">
      <c r="A1040" s="219">
        <v>1035</v>
      </c>
      <c r="B1040" s="23">
        <v>39026</v>
      </c>
      <c r="C1040" s="23" t="s">
        <v>14</v>
      </c>
      <c r="D1040" s="184" t="s">
        <v>4025</v>
      </c>
      <c r="E1040" s="23" t="s">
        <v>2394</v>
      </c>
      <c r="F1040" s="23" t="s">
        <v>17</v>
      </c>
      <c r="G1040" s="23">
        <v>5.0220000000000002</v>
      </c>
      <c r="H1040" s="187">
        <v>22.13</v>
      </c>
    </row>
    <row r="1041" spans="1:8" ht="33" customHeight="1" x14ac:dyDescent="0.2">
      <c r="A1041" s="219">
        <v>1036</v>
      </c>
      <c r="B1041" s="20">
        <v>4287</v>
      </c>
      <c r="C1041" s="20" t="s">
        <v>20</v>
      </c>
      <c r="D1041" s="21" t="s">
        <v>2960</v>
      </c>
      <c r="E1041" s="20" t="s">
        <v>2394</v>
      </c>
      <c r="F1041" s="20" t="s">
        <v>39</v>
      </c>
      <c r="G1041" s="185">
        <v>2760</v>
      </c>
      <c r="H1041" s="188">
        <v>98.16</v>
      </c>
    </row>
    <row r="1042" spans="1:8" ht="33" customHeight="1" x14ac:dyDescent="0.2">
      <c r="A1042" s="219">
        <v>1037</v>
      </c>
      <c r="B1042" s="23">
        <v>44074</v>
      </c>
      <c r="C1042" s="23" t="s">
        <v>14</v>
      </c>
      <c r="D1042" s="184" t="s">
        <v>2826</v>
      </c>
      <c r="E1042" s="23" t="s">
        <v>2394</v>
      </c>
      <c r="F1042" s="23" t="s">
        <v>36</v>
      </c>
      <c r="G1042" s="23">
        <v>0.15</v>
      </c>
      <c r="H1042" s="187">
        <v>755.34</v>
      </c>
    </row>
    <row r="1043" spans="1:8" ht="45" customHeight="1" x14ac:dyDescent="0.2">
      <c r="A1043" s="219">
        <v>1038</v>
      </c>
      <c r="B1043" s="20">
        <v>44072</v>
      </c>
      <c r="C1043" s="20" t="s">
        <v>14</v>
      </c>
      <c r="D1043" s="21" t="s">
        <v>2939</v>
      </c>
      <c r="E1043" s="20" t="s">
        <v>2394</v>
      </c>
      <c r="F1043" s="20" t="s">
        <v>36</v>
      </c>
      <c r="G1043" s="20">
        <v>236.55809919999999</v>
      </c>
      <c r="H1043" s="188">
        <v>121.55</v>
      </c>
    </row>
    <row r="1044" spans="1:8" ht="48.75" customHeight="1" x14ac:dyDescent="0.2">
      <c r="A1044" s="219">
        <v>1039</v>
      </c>
      <c r="B1044" s="20">
        <v>511</v>
      </c>
      <c r="C1044" s="20" t="s">
        <v>14</v>
      </c>
      <c r="D1044" s="21" t="s">
        <v>2918</v>
      </c>
      <c r="E1044" s="20" t="s">
        <v>2394</v>
      </c>
      <c r="F1044" s="20" t="s">
        <v>36</v>
      </c>
      <c r="G1044" s="185">
        <v>1238</v>
      </c>
      <c r="H1044" s="188">
        <v>20.5</v>
      </c>
    </row>
    <row r="1045" spans="1:8" ht="33" customHeight="1" x14ac:dyDescent="0.2">
      <c r="A1045" s="219">
        <v>1040</v>
      </c>
      <c r="B1045" s="23">
        <v>36568</v>
      </c>
      <c r="C1045" s="23" t="s">
        <v>16</v>
      </c>
      <c r="D1045" s="184" t="s">
        <v>3755</v>
      </c>
      <c r="E1045" s="23" t="s">
        <v>2394</v>
      </c>
      <c r="F1045" s="23" t="s">
        <v>15</v>
      </c>
      <c r="G1045" s="23">
        <v>40</v>
      </c>
      <c r="H1045" s="187">
        <v>202.29</v>
      </c>
    </row>
    <row r="1046" spans="1:8" ht="33" customHeight="1" x14ac:dyDescent="0.2">
      <c r="A1046" s="219">
        <v>1041</v>
      </c>
      <c r="B1046" s="20" t="s">
        <v>5143</v>
      </c>
      <c r="C1046" s="20" t="s">
        <v>13</v>
      </c>
      <c r="D1046" s="21" t="s">
        <v>3757</v>
      </c>
      <c r="E1046" s="20" t="s">
        <v>2394</v>
      </c>
      <c r="F1046" s="20" t="s">
        <v>5</v>
      </c>
      <c r="G1046" s="20">
        <v>25</v>
      </c>
      <c r="H1046" s="188">
        <v>2127.86</v>
      </c>
    </row>
    <row r="1047" spans="1:8" ht="33" customHeight="1" x14ac:dyDescent="0.2">
      <c r="A1047" s="219">
        <v>1042</v>
      </c>
      <c r="B1047" s="23" t="s">
        <v>5144</v>
      </c>
      <c r="C1047" s="23" t="s">
        <v>13</v>
      </c>
      <c r="D1047" s="184" t="s">
        <v>3758</v>
      </c>
      <c r="E1047" s="23" t="s">
        <v>2394</v>
      </c>
      <c r="F1047" s="23" t="s">
        <v>5</v>
      </c>
      <c r="G1047" s="23">
        <v>10</v>
      </c>
      <c r="H1047" s="187">
        <v>1</v>
      </c>
    </row>
    <row r="1048" spans="1:8" ht="33" customHeight="1" x14ac:dyDescent="0.2">
      <c r="A1048" s="219">
        <v>1043</v>
      </c>
      <c r="B1048" s="20" t="s">
        <v>5145</v>
      </c>
      <c r="C1048" s="20" t="s">
        <v>13</v>
      </c>
      <c r="D1048" s="21" t="s">
        <v>3759</v>
      </c>
      <c r="E1048" s="20" t="s">
        <v>2394</v>
      </c>
      <c r="F1048" s="20" t="s">
        <v>5</v>
      </c>
      <c r="G1048" s="20">
        <v>25</v>
      </c>
      <c r="H1048" s="188">
        <v>1585.42</v>
      </c>
    </row>
    <row r="1049" spans="1:8" ht="33" customHeight="1" x14ac:dyDescent="0.2">
      <c r="A1049" s="219">
        <v>1044</v>
      </c>
      <c r="B1049" s="20">
        <v>13939</v>
      </c>
      <c r="C1049" s="20" t="s">
        <v>20</v>
      </c>
      <c r="D1049" s="21" t="s">
        <v>3756</v>
      </c>
      <c r="E1049" s="20" t="s">
        <v>2394</v>
      </c>
      <c r="F1049" s="20" t="s">
        <v>24</v>
      </c>
      <c r="G1049" s="20">
        <v>50</v>
      </c>
      <c r="H1049" s="188">
        <v>2275.5700000000002</v>
      </c>
    </row>
    <row r="1050" spans="1:8" ht="33" customHeight="1" x14ac:dyDescent="0.2">
      <c r="A1050" s="219">
        <v>1045</v>
      </c>
      <c r="B1050" s="23">
        <v>5528</v>
      </c>
      <c r="C1050" s="23" t="s">
        <v>2784</v>
      </c>
      <c r="D1050" s="184" t="s">
        <v>2841</v>
      </c>
      <c r="E1050" s="23" t="s">
        <v>2467</v>
      </c>
      <c r="F1050" s="23" t="s">
        <v>15</v>
      </c>
      <c r="G1050" s="23">
        <v>150</v>
      </c>
      <c r="H1050" s="187">
        <v>36.04</v>
      </c>
    </row>
    <row r="1051" spans="1:8" ht="33" customHeight="1" x14ac:dyDescent="0.2">
      <c r="A1051" s="219">
        <v>1046</v>
      </c>
      <c r="B1051" s="23">
        <v>10386</v>
      </c>
      <c r="C1051" s="23" t="s">
        <v>20</v>
      </c>
      <c r="D1051" s="184" t="s">
        <v>3761</v>
      </c>
      <c r="E1051" s="23" t="s">
        <v>2394</v>
      </c>
      <c r="F1051" s="23" t="s">
        <v>24</v>
      </c>
      <c r="G1051" s="23">
        <v>5</v>
      </c>
      <c r="H1051" s="187">
        <v>79.150000000000006</v>
      </c>
    </row>
    <row r="1052" spans="1:8" ht="33" customHeight="1" x14ac:dyDescent="0.2">
      <c r="A1052" s="219">
        <v>1047</v>
      </c>
      <c r="B1052" s="23">
        <v>2527</v>
      </c>
      <c r="C1052" s="23" t="s">
        <v>20</v>
      </c>
      <c r="D1052" s="184" t="s">
        <v>3762</v>
      </c>
      <c r="E1052" s="23" t="s">
        <v>2394</v>
      </c>
      <c r="F1052" s="23" t="s">
        <v>24</v>
      </c>
      <c r="G1052" s="23">
        <v>3</v>
      </c>
      <c r="H1052" s="187">
        <v>398.02</v>
      </c>
    </row>
    <row r="1053" spans="1:8" ht="33" customHeight="1" x14ac:dyDescent="0.2">
      <c r="A1053" s="219">
        <v>1048</v>
      </c>
      <c r="B1053" s="23">
        <v>8829</v>
      </c>
      <c r="C1053" s="23" t="s">
        <v>20</v>
      </c>
      <c r="D1053" s="184" t="s">
        <v>3763</v>
      </c>
      <c r="E1053" s="23" t="s">
        <v>2394</v>
      </c>
      <c r="F1053" s="23" t="s">
        <v>24</v>
      </c>
      <c r="G1053" s="23">
        <v>2</v>
      </c>
      <c r="H1053" s="187">
        <v>134.80000000000001</v>
      </c>
    </row>
    <row r="1054" spans="1:8" ht="33" customHeight="1" x14ac:dyDescent="0.2">
      <c r="A1054" s="219">
        <v>1049</v>
      </c>
      <c r="B1054" s="23">
        <v>2528</v>
      </c>
      <c r="C1054" s="23" t="s">
        <v>20</v>
      </c>
      <c r="D1054" s="184" t="s">
        <v>3764</v>
      </c>
      <c r="E1054" s="23" t="s">
        <v>2394</v>
      </c>
      <c r="F1054" s="23" t="s">
        <v>24</v>
      </c>
      <c r="G1054" s="23">
        <v>5</v>
      </c>
      <c r="H1054" s="187">
        <v>557.78</v>
      </c>
    </row>
    <row r="1055" spans="1:8" ht="33" customHeight="1" x14ac:dyDescent="0.2">
      <c r="A1055" s="219">
        <v>1050</v>
      </c>
      <c r="B1055" s="23">
        <v>2531</v>
      </c>
      <c r="C1055" s="23" t="s">
        <v>20</v>
      </c>
      <c r="D1055" s="184" t="s">
        <v>3765</v>
      </c>
      <c r="E1055" s="23" t="s">
        <v>2394</v>
      </c>
      <c r="F1055" s="23" t="s">
        <v>24</v>
      </c>
      <c r="G1055" s="23">
        <v>3</v>
      </c>
      <c r="H1055" s="187">
        <v>586.16999999999996</v>
      </c>
    </row>
    <row r="1056" spans="1:8" ht="33" customHeight="1" x14ac:dyDescent="0.2">
      <c r="A1056" s="219">
        <v>1051</v>
      </c>
      <c r="B1056" s="23">
        <v>11823</v>
      </c>
      <c r="C1056" s="23" t="s">
        <v>20</v>
      </c>
      <c r="D1056" s="184" t="s">
        <v>3766</v>
      </c>
      <c r="E1056" s="23" t="s">
        <v>2394</v>
      </c>
      <c r="F1056" s="23" t="s">
        <v>24</v>
      </c>
      <c r="G1056" s="23">
        <v>3</v>
      </c>
      <c r="H1056" s="187">
        <v>672.22</v>
      </c>
    </row>
    <row r="1057" spans="1:8" ht="33" customHeight="1" x14ac:dyDescent="0.2">
      <c r="A1057" s="219">
        <v>1052</v>
      </c>
      <c r="B1057" s="23">
        <v>2532</v>
      </c>
      <c r="C1057" s="23" t="s">
        <v>20</v>
      </c>
      <c r="D1057" s="184" t="s">
        <v>3767</v>
      </c>
      <c r="E1057" s="23" t="s">
        <v>2394</v>
      </c>
      <c r="F1057" s="23" t="s">
        <v>24</v>
      </c>
      <c r="G1057" s="23">
        <v>3</v>
      </c>
      <c r="H1057" s="187">
        <v>675.62</v>
      </c>
    </row>
    <row r="1058" spans="1:8" ht="33" customHeight="1" x14ac:dyDescent="0.2">
      <c r="A1058" s="219">
        <v>1053</v>
      </c>
      <c r="B1058" s="23">
        <v>13061</v>
      </c>
      <c r="C1058" s="23" t="s">
        <v>20</v>
      </c>
      <c r="D1058" s="184" t="s">
        <v>3768</v>
      </c>
      <c r="E1058" s="23" t="s">
        <v>2394</v>
      </c>
      <c r="F1058" s="23" t="s">
        <v>24</v>
      </c>
      <c r="G1058" s="23">
        <v>2</v>
      </c>
      <c r="H1058" s="187">
        <v>986.39</v>
      </c>
    </row>
    <row r="1059" spans="1:8" ht="33" customHeight="1" x14ac:dyDescent="0.2">
      <c r="A1059" s="219">
        <v>1054</v>
      </c>
      <c r="B1059" s="23">
        <v>6778</v>
      </c>
      <c r="C1059" s="23" t="s">
        <v>20</v>
      </c>
      <c r="D1059" s="184" t="s">
        <v>3769</v>
      </c>
      <c r="E1059" s="23" t="s">
        <v>2394</v>
      </c>
      <c r="F1059" s="23" t="s">
        <v>24</v>
      </c>
      <c r="G1059" s="23">
        <v>1</v>
      </c>
      <c r="H1059" s="187">
        <v>1154.44</v>
      </c>
    </row>
    <row r="1060" spans="1:8" ht="33" customHeight="1" x14ac:dyDescent="0.2">
      <c r="A1060" s="219">
        <v>1055</v>
      </c>
      <c r="B1060" s="23">
        <v>4908</v>
      </c>
      <c r="C1060" s="23" t="s">
        <v>20</v>
      </c>
      <c r="D1060" s="184" t="s">
        <v>3770</v>
      </c>
      <c r="E1060" s="23" t="s">
        <v>2394</v>
      </c>
      <c r="F1060" s="23" t="s">
        <v>24</v>
      </c>
      <c r="G1060" s="23">
        <v>1</v>
      </c>
      <c r="H1060" s="187">
        <v>1718</v>
      </c>
    </row>
    <row r="1061" spans="1:8" ht="34.5" customHeight="1" x14ac:dyDescent="0.2">
      <c r="A1061" s="219">
        <v>1056</v>
      </c>
      <c r="B1061" s="23">
        <v>72517</v>
      </c>
      <c r="C1061" s="23" t="s">
        <v>16</v>
      </c>
      <c r="D1061" s="184" t="s">
        <v>3781</v>
      </c>
      <c r="E1061" s="23" t="s">
        <v>2394</v>
      </c>
      <c r="F1061" s="23" t="s">
        <v>15</v>
      </c>
      <c r="G1061" s="23">
        <v>15</v>
      </c>
      <c r="H1061" s="187">
        <v>265.94</v>
      </c>
    </row>
    <row r="1062" spans="1:8" ht="33" customHeight="1" x14ac:dyDescent="0.2">
      <c r="A1062" s="219">
        <v>1057</v>
      </c>
      <c r="B1062" s="20">
        <v>55073</v>
      </c>
      <c r="C1062" s="20" t="s">
        <v>16</v>
      </c>
      <c r="D1062" s="21" t="s">
        <v>3783</v>
      </c>
      <c r="E1062" s="20" t="s">
        <v>2394</v>
      </c>
      <c r="F1062" s="20" t="s">
        <v>15</v>
      </c>
      <c r="G1062" s="20">
        <v>5</v>
      </c>
      <c r="H1062" s="188">
        <v>1902.99</v>
      </c>
    </row>
    <row r="1063" spans="1:8" ht="33" customHeight="1" x14ac:dyDescent="0.2">
      <c r="A1063" s="219">
        <v>1058</v>
      </c>
      <c r="B1063" s="23">
        <v>10695</v>
      </c>
      <c r="C1063" s="23" t="s">
        <v>20</v>
      </c>
      <c r="D1063" s="184" t="s">
        <v>3772</v>
      </c>
      <c r="E1063" s="23" t="s">
        <v>2394</v>
      </c>
      <c r="F1063" s="23" t="s">
        <v>24</v>
      </c>
      <c r="G1063" s="23">
        <v>5</v>
      </c>
      <c r="H1063" s="187">
        <v>69.099999999999994</v>
      </c>
    </row>
    <row r="1064" spans="1:8" ht="33" customHeight="1" x14ac:dyDescent="0.2">
      <c r="A1064" s="219">
        <v>1059</v>
      </c>
      <c r="B1064" s="23">
        <v>557</v>
      </c>
      <c r="C1064" s="23" t="s">
        <v>20</v>
      </c>
      <c r="D1064" s="184" t="s">
        <v>3773</v>
      </c>
      <c r="E1064" s="23" t="s">
        <v>2394</v>
      </c>
      <c r="F1064" s="23" t="s">
        <v>24</v>
      </c>
      <c r="G1064" s="23">
        <v>5</v>
      </c>
      <c r="H1064" s="187">
        <v>285.56</v>
      </c>
    </row>
    <row r="1065" spans="1:8" ht="33" customHeight="1" x14ac:dyDescent="0.2">
      <c r="A1065" s="219">
        <v>1060</v>
      </c>
      <c r="B1065" s="23">
        <v>558</v>
      </c>
      <c r="C1065" s="23" t="s">
        <v>20</v>
      </c>
      <c r="D1065" s="184" t="s">
        <v>3774</v>
      </c>
      <c r="E1065" s="23" t="s">
        <v>2394</v>
      </c>
      <c r="F1065" s="23" t="s">
        <v>24</v>
      </c>
      <c r="G1065" s="23">
        <v>5</v>
      </c>
      <c r="H1065" s="187">
        <v>163.4</v>
      </c>
    </row>
    <row r="1066" spans="1:8" ht="33" customHeight="1" x14ac:dyDescent="0.2">
      <c r="A1066" s="219">
        <v>1061</v>
      </c>
      <c r="B1066" s="23">
        <v>39794</v>
      </c>
      <c r="C1066" s="23" t="s">
        <v>14</v>
      </c>
      <c r="D1066" s="184" t="s">
        <v>153</v>
      </c>
      <c r="E1066" s="23" t="s">
        <v>2394</v>
      </c>
      <c r="F1066" s="23" t="s">
        <v>15</v>
      </c>
      <c r="G1066" s="23">
        <v>10</v>
      </c>
      <c r="H1066" s="187">
        <v>48.79</v>
      </c>
    </row>
    <row r="1067" spans="1:8" ht="33" customHeight="1" x14ac:dyDescent="0.2">
      <c r="A1067" s="219">
        <v>1062</v>
      </c>
      <c r="B1067" s="23">
        <v>39795</v>
      </c>
      <c r="C1067" s="23" t="s">
        <v>14</v>
      </c>
      <c r="D1067" s="184" t="s">
        <v>154</v>
      </c>
      <c r="E1067" s="23" t="s">
        <v>2394</v>
      </c>
      <c r="F1067" s="23" t="s">
        <v>15</v>
      </c>
      <c r="G1067" s="23">
        <v>3</v>
      </c>
      <c r="H1067" s="187">
        <v>77.08</v>
      </c>
    </row>
    <row r="1068" spans="1:8" ht="33" customHeight="1" x14ac:dyDescent="0.2">
      <c r="A1068" s="219">
        <v>1063</v>
      </c>
      <c r="B1068" s="23">
        <v>12232</v>
      </c>
      <c r="C1068" s="23" t="s">
        <v>20</v>
      </c>
      <c r="D1068" s="184" t="s">
        <v>3784</v>
      </c>
      <c r="E1068" s="23" t="s">
        <v>2394</v>
      </c>
      <c r="F1068" s="23" t="s">
        <v>24</v>
      </c>
      <c r="G1068" s="23">
        <v>1</v>
      </c>
      <c r="H1068" s="187">
        <v>3211.51</v>
      </c>
    </row>
    <row r="1069" spans="1:8" ht="33" customHeight="1" x14ac:dyDescent="0.2">
      <c r="A1069" s="219">
        <v>1064</v>
      </c>
      <c r="B1069" s="23">
        <v>12201</v>
      </c>
      <c r="C1069" s="23" t="s">
        <v>20</v>
      </c>
      <c r="D1069" s="184" t="s">
        <v>3785</v>
      </c>
      <c r="E1069" s="23" t="s">
        <v>2394</v>
      </c>
      <c r="F1069" s="23" t="s">
        <v>24</v>
      </c>
      <c r="G1069" s="23">
        <v>1</v>
      </c>
      <c r="H1069" s="187">
        <v>2102.2399999999998</v>
      </c>
    </row>
    <row r="1070" spans="1:8" ht="33" customHeight="1" x14ac:dyDescent="0.2">
      <c r="A1070" s="219">
        <v>1065</v>
      </c>
      <c r="B1070" s="23" t="s">
        <v>2590</v>
      </c>
      <c r="C1070" s="23" t="s">
        <v>13</v>
      </c>
      <c r="D1070" s="184" t="s">
        <v>2591</v>
      </c>
      <c r="E1070" s="23" t="s">
        <v>2402</v>
      </c>
      <c r="F1070" s="23" t="s">
        <v>5</v>
      </c>
      <c r="G1070" s="23">
        <v>1</v>
      </c>
      <c r="H1070" s="187">
        <v>794</v>
      </c>
    </row>
    <row r="1071" spans="1:8" ht="33" customHeight="1" x14ac:dyDescent="0.2">
      <c r="A1071" s="219">
        <v>1066</v>
      </c>
      <c r="B1071" s="23">
        <v>11741</v>
      </c>
      <c r="C1071" s="23" t="s">
        <v>14</v>
      </c>
      <c r="D1071" s="184" t="s">
        <v>58</v>
      </c>
      <c r="E1071" s="23" t="s">
        <v>2394</v>
      </c>
      <c r="F1071" s="23" t="s">
        <v>15</v>
      </c>
      <c r="G1071" s="23">
        <v>1</v>
      </c>
      <c r="H1071" s="187">
        <v>12.3</v>
      </c>
    </row>
    <row r="1072" spans="1:8" ht="33" customHeight="1" x14ac:dyDescent="0.2">
      <c r="A1072" s="219">
        <v>1067</v>
      </c>
      <c r="B1072" s="23" t="s">
        <v>5083</v>
      </c>
      <c r="C1072" s="23" t="s">
        <v>13</v>
      </c>
      <c r="D1072" s="184" t="s">
        <v>5084</v>
      </c>
      <c r="E1072" s="23" t="s">
        <v>4990</v>
      </c>
      <c r="F1072" s="23" t="s">
        <v>5</v>
      </c>
      <c r="G1072" s="23" t="s">
        <v>4996</v>
      </c>
      <c r="H1072" s="187">
        <v>700</v>
      </c>
    </row>
    <row r="1073" spans="1:8" ht="33" customHeight="1" x14ac:dyDescent="0.2">
      <c r="A1073" s="219">
        <v>1068</v>
      </c>
      <c r="B1073" s="23">
        <v>5104</v>
      </c>
      <c r="C1073" s="23" t="s">
        <v>14</v>
      </c>
      <c r="D1073" s="184" t="s">
        <v>2734</v>
      </c>
      <c r="E1073" s="23" t="s">
        <v>2394</v>
      </c>
      <c r="F1073" s="23" t="s">
        <v>17</v>
      </c>
      <c r="G1073" s="23">
        <v>13.99</v>
      </c>
      <c r="H1073" s="187">
        <v>63.52</v>
      </c>
    </row>
    <row r="1074" spans="1:8" ht="33" customHeight="1" x14ac:dyDescent="0.2">
      <c r="A1074" s="219">
        <v>1069</v>
      </c>
      <c r="B1074" s="23">
        <v>11045</v>
      </c>
      <c r="C1074" s="23" t="s">
        <v>20</v>
      </c>
      <c r="D1074" s="184" t="s">
        <v>3964</v>
      </c>
      <c r="E1074" s="23" t="s">
        <v>2394</v>
      </c>
      <c r="F1074" s="23" t="s">
        <v>24</v>
      </c>
      <c r="G1074" s="23">
        <v>200</v>
      </c>
      <c r="H1074" s="187">
        <v>0.16</v>
      </c>
    </row>
    <row r="1075" spans="1:8" ht="33" customHeight="1" x14ac:dyDescent="0.2">
      <c r="A1075" s="219">
        <v>1070</v>
      </c>
      <c r="B1075" s="23">
        <v>20046</v>
      </c>
      <c r="C1075" s="23" t="s">
        <v>14</v>
      </c>
      <c r="D1075" s="184" t="s">
        <v>4261</v>
      </c>
      <c r="E1075" s="23" t="s">
        <v>2394</v>
      </c>
      <c r="F1075" s="23" t="s">
        <v>15</v>
      </c>
      <c r="G1075" s="23">
        <v>21.757200000000001</v>
      </c>
      <c r="H1075" s="187">
        <v>16.07</v>
      </c>
    </row>
    <row r="1076" spans="1:8" ht="33" customHeight="1" x14ac:dyDescent="0.2">
      <c r="A1076" s="219">
        <v>1071</v>
      </c>
      <c r="B1076" s="23">
        <v>20047</v>
      </c>
      <c r="C1076" s="23" t="s">
        <v>14</v>
      </c>
      <c r="D1076" s="184" t="s">
        <v>4262</v>
      </c>
      <c r="E1076" s="23" t="s">
        <v>2394</v>
      </c>
      <c r="F1076" s="23" t="s">
        <v>15</v>
      </c>
      <c r="G1076" s="23">
        <v>10.9366</v>
      </c>
      <c r="H1076" s="187">
        <v>48.19</v>
      </c>
    </row>
    <row r="1077" spans="1:8" ht="33" customHeight="1" x14ac:dyDescent="0.2">
      <c r="A1077" s="219">
        <v>1072</v>
      </c>
      <c r="B1077" s="20">
        <v>12522</v>
      </c>
      <c r="C1077" s="20" t="s">
        <v>20</v>
      </c>
      <c r="D1077" s="21" t="s">
        <v>3787</v>
      </c>
      <c r="E1077" s="20" t="s">
        <v>2394</v>
      </c>
      <c r="F1077" s="20" t="s">
        <v>24</v>
      </c>
      <c r="G1077" s="20">
        <v>50</v>
      </c>
      <c r="H1077" s="188">
        <v>13469.73</v>
      </c>
    </row>
    <row r="1078" spans="1:8" ht="33" customHeight="1" x14ac:dyDescent="0.2">
      <c r="A1078" s="219">
        <v>1073</v>
      </c>
      <c r="B1078" s="23">
        <v>13290</v>
      </c>
      <c r="C1078" s="23" t="s">
        <v>20</v>
      </c>
      <c r="D1078" s="184" t="s">
        <v>3724</v>
      </c>
      <c r="E1078" s="23" t="s">
        <v>2394</v>
      </c>
      <c r="F1078" s="23" t="s">
        <v>24</v>
      </c>
      <c r="G1078" s="23">
        <v>10</v>
      </c>
      <c r="H1078" s="187">
        <v>112.2</v>
      </c>
    </row>
    <row r="1079" spans="1:8" ht="33" customHeight="1" x14ac:dyDescent="0.2">
      <c r="A1079" s="219">
        <v>1074</v>
      </c>
      <c r="B1079" s="23">
        <v>13289</v>
      </c>
      <c r="C1079" s="23" t="s">
        <v>20</v>
      </c>
      <c r="D1079" s="184" t="s">
        <v>3786</v>
      </c>
      <c r="E1079" s="23" t="s">
        <v>2394</v>
      </c>
      <c r="F1079" s="23" t="s">
        <v>24</v>
      </c>
      <c r="G1079" s="23">
        <v>10</v>
      </c>
      <c r="H1079" s="187">
        <v>152</v>
      </c>
    </row>
    <row r="1080" spans="1:8" ht="33" customHeight="1" x14ac:dyDescent="0.2">
      <c r="A1080" s="219">
        <v>1075</v>
      </c>
      <c r="B1080" s="23">
        <v>13524</v>
      </c>
      <c r="C1080" s="23" t="s">
        <v>20</v>
      </c>
      <c r="D1080" s="184" t="s">
        <v>3789</v>
      </c>
      <c r="E1080" s="23" t="s">
        <v>2394</v>
      </c>
      <c r="F1080" s="23" t="s">
        <v>24</v>
      </c>
      <c r="G1080" s="23">
        <v>10</v>
      </c>
      <c r="H1080" s="187">
        <v>248.48</v>
      </c>
    </row>
    <row r="1081" spans="1:8" ht="33" customHeight="1" x14ac:dyDescent="0.2">
      <c r="A1081" s="219">
        <v>1076</v>
      </c>
      <c r="B1081" s="20">
        <v>13792</v>
      </c>
      <c r="C1081" s="20" t="s">
        <v>20</v>
      </c>
      <c r="D1081" s="21" t="s">
        <v>3790</v>
      </c>
      <c r="E1081" s="20" t="s">
        <v>2394</v>
      </c>
      <c r="F1081" s="20" t="s">
        <v>24</v>
      </c>
      <c r="G1081" s="20">
        <v>30</v>
      </c>
      <c r="H1081" s="188">
        <v>1155.82</v>
      </c>
    </row>
    <row r="1082" spans="1:8" ht="33" customHeight="1" x14ac:dyDescent="0.2">
      <c r="A1082" s="219">
        <v>1077</v>
      </c>
      <c r="B1082" s="23">
        <v>13790</v>
      </c>
      <c r="C1082" s="23" t="s">
        <v>20</v>
      </c>
      <c r="D1082" s="184" t="s">
        <v>3791</v>
      </c>
      <c r="E1082" s="23" t="s">
        <v>2394</v>
      </c>
      <c r="F1082" s="23" t="s">
        <v>24</v>
      </c>
      <c r="G1082" s="23">
        <v>20</v>
      </c>
      <c r="H1082" s="187">
        <v>66.98</v>
      </c>
    </row>
    <row r="1083" spans="1:8" ht="33" customHeight="1" x14ac:dyDescent="0.2">
      <c r="A1083" s="219">
        <v>1078</v>
      </c>
      <c r="B1083" s="20">
        <v>13793</v>
      </c>
      <c r="C1083" s="20" t="s">
        <v>20</v>
      </c>
      <c r="D1083" s="21" t="s">
        <v>3792</v>
      </c>
      <c r="E1083" s="20" t="s">
        <v>2394</v>
      </c>
      <c r="F1083" s="20" t="s">
        <v>24</v>
      </c>
      <c r="G1083" s="20">
        <v>50</v>
      </c>
      <c r="H1083" s="188">
        <v>1588.8</v>
      </c>
    </row>
    <row r="1084" spans="1:8" ht="59.25" customHeight="1" x14ac:dyDescent="0.2">
      <c r="A1084" s="219">
        <v>1079</v>
      </c>
      <c r="B1084" s="20">
        <v>13292</v>
      </c>
      <c r="C1084" s="20" t="s">
        <v>20</v>
      </c>
      <c r="D1084" s="21" t="s">
        <v>3788</v>
      </c>
      <c r="E1084" s="20" t="s">
        <v>2394</v>
      </c>
      <c r="F1084" s="20" t="s">
        <v>24</v>
      </c>
      <c r="G1084" s="20">
        <v>30</v>
      </c>
      <c r="H1084" s="188">
        <v>260.24</v>
      </c>
    </row>
    <row r="1085" spans="1:8" ht="59.25" customHeight="1" x14ac:dyDescent="0.2">
      <c r="A1085" s="219">
        <v>1080</v>
      </c>
      <c r="B1085" s="23">
        <v>3270</v>
      </c>
      <c r="C1085" s="23" t="s">
        <v>20</v>
      </c>
      <c r="D1085" s="184" t="s">
        <v>3175</v>
      </c>
      <c r="E1085" s="23" t="s">
        <v>2394</v>
      </c>
      <c r="F1085" s="23" t="s">
        <v>24</v>
      </c>
      <c r="G1085" s="23">
        <v>5</v>
      </c>
      <c r="H1085" s="187">
        <v>1004.84</v>
      </c>
    </row>
    <row r="1086" spans="1:8" ht="33" customHeight="1" x14ac:dyDescent="0.2">
      <c r="A1086" s="219">
        <v>1081</v>
      </c>
      <c r="B1086" s="20">
        <v>3272</v>
      </c>
      <c r="C1086" s="20" t="s">
        <v>20</v>
      </c>
      <c r="D1086" s="21" t="s">
        <v>3176</v>
      </c>
      <c r="E1086" s="20" t="s">
        <v>2394</v>
      </c>
      <c r="F1086" s="20" t="s">
        <v>24</v>
      </c>
      <c r="G1086" s="20">
        <v>5</v>
      </c>
      <c r="H1086" s="188">
        <v>2369.5500000000002</v>
      </c>
    </row>
    <row r="1087" spans="1:8" ht="33" customHeight="1" x14ac:dyDescent="0.2">
      <c r="A1087" s="219">
        <v>1082</v>
      </c>
      <c r="B1087" s="23">
        <v>6036</v>
      </c>
      <c r="C1087" s="23" t="s">
        <v>14</v>
      </c>
      <c r="D1087" s="184" t="s">
        <v>2453</v>
      </c>
      <c r="E1087" s="23" t="s">
        <v>2394</v>
      </c>
      <c r="F1087" s="23" t="s">
        <v>15</v>
      </c>
      <c r="G1087" s="23">
        <v>1</v>
      </c>
      <c r="H1087" s="187">
        <v>19.68</v>
      </c>
    </row>
    <row r="1088" spans="1:8" ht="33" customHeight="1" x14ac:dyDescent="0.2">
      <c r="A1088" s="219">
        <v>1083</v>
      </c>
      <c r="B1088" s="23">
        <v>6038</v>
      </c>
      <c r="C1088" s="23" t="s">
        <v>14</v>
      </c>
      <c r="D1088" s="184" t="s">
        <v>3181</v>
      </c>
      <c r="E1088" s="23" t="s">
        <v>2394</v>
      </c>
      <c r="F1088" s="23" t="s">
        <v>15</v>
      </c>
      <c r="G1088" s="23">
        <v>80</v>
      </c>
      <c r="H1088" s="187">
        <v>7.57</v>
      </c>
    </row>
    <row r="1089" spans="1:8" ht="33" customHeight="1" x14ac:dyDescent="0.2">
      <c r="A1089" s="219">
        <v>1084</v>
      </c>
      <c r="B1089" s="23">
        <v>11718</v>
      </c>
      <c r="C1089" s="23" t="s">
        <v>14</v>
      </c>
      <c r="D1089" s="184" t="s">
        <v>3182</v>
      </c>
      <c r="E1089" s="23" t="s">
        <v>2394</v>
      </c>
      <c r="F1089" s="23" t="s">
        <v>15</v>
      </c>
      <c r="G1089" s="23">
        <v>30</v>
      </c>
      <c r="H1089" s="187">
        <v>21.58</v>
      </c>
    </row>
    <row r="1090" spans="1:8" ht="33" customHeight="1" x14ac:dyDescent="0.2">
      <c r="A1090" s="219">
        <v>1085</v>
      </c>
      <c r="B1090" s="23">
        <v>6017</v>
      </c>
      <c r="C1090" s="23" t="s">
        <v>14</v>
      </c>
      <c r="D1090" s="184" t="s">
        <v>3104</v>
      </c>
      <c r="E1090" s="23" t="s">
        <v>2394</v>
      </c>
      <c r="F1090" s="23" t="s">
        <v>15</v>
      </c>
      <c r="G1090" s="23">
        <v>2</v>
      </c>
      <c r="H1090" s="187">
        <v>59.33</v>
      </c>
    </row>
    <row r="1091" spans="1:8" ht="33" customHeight="1" x14ac:dyDescent="0.2">
      <c r="A1091" s="219">
        <v>1086</v>
      </c>
      <c r="B1091" s="23">
        <v>6020</v>
      </c>
      <c r="C1091" s="23" t="s">
        <v>14</v>
      </c>
      <c r="D1091" s="184" t="s">
        <v>4263</v>
      </c>
      <c r="E1091" s="23" t="s">
        <v>2394</v>
      </c>
      <c r="F1091" s="23" t="s">
        <v>15</v>
      </c>
      <c r="G1091" s="23">
        <v>25</v>
      </c>
      <c r="H1091" s="187">
        <v>26.15</v>
      </c>
    </row>
    <row r="1092" spans="1:8" ht="33" customHeight="1" x14ac:dyDescent="0.2">
      <c r="A1092" s="219">
        <v>1087</v>
      </c>
      <c r="B1092" s="23">
        <v>6028</v>
      </c>
      <c r="C1092" s="23" t="s">
        <v>14</v>
      </c>
      <c r="D1092" s="184" t="s">
        <v>3178</v>
      </c>
      <c r="E1092" s="23" t="s">
        <v>2394</v>
      </c>
      <c r="F1092" s="23" t="s">
        <v>15</v>
      </c>
      <c r="G1092" s="23">
        <v>20</v>
      </c>
      <c r="H1092" s="187">
        <v>104.34</v>
      </c>
    </row>
    <row r="1093" spans="1:8" ht="42.75" customHeight="1" x14ac:dyDescent="0.2">
      <c r="A1093" s="219">
        <v>1088</v>
      </c>
      <c r="B1093" s="23">
        <v>6011</v>
      </c>
      <c r="C1093" s="23" t="s">
        <v>14</v>
      </c>
      <c r="D1093" s="184" t="s">
        <v>3177</v>
      </c>
      <c r="E1093" s="23" t="s">
        <v>2394</v>
      </c>
      <c r="F1093" s="23" t="s">
        <v>15</v>
      </c>
      <c r="G1093" s="23">
        <v>20</v>
      </c>
      <c r="H1093" s="187">
        <v>216.39</v>
      </c>
    </row>
    <row r="1094" spans="1:8" ht="33" customHeight="1" x14ac:dyDescent="0.2">
      <c r="A1094" s="219">
        <v>1089</v>
      </c>
      <c r="B1094" s="23">
        <v>6012</v>
      </c>
      <c r="C1094" s="23" t="s">
        <v>14</v>
      </c>
      <c r="D1094" s="184" t="s">
        <v>3179</v>
      </c>
      <c r="E1094" s="23" t="s">
        <v>2394</v>
      </c>
      <c r="F1094" s="23" t="s">
        <v>15</v>
      </c>
      <c r="G1094" s="23">
        <v>10</v>
      </c>
      <c r="H1094" s="187">
        <v>261.98</v>
      </c>
    </row>
    <row r="1095" spans="1:8" ht="33" customHeight="1" x14ac:dyDescent="0.2">
      <c r="A1095" s="219">
        <v>1090</v>
      </c>
      <c r="B1095" s="23">
        <v>6016</v>
      </c>
      <c r="C1095" s="23" t="s">
        <v>14</v>
      </c>
      <c r="D1095" s="184" t="s">
        <v>4264</v>
      </c>
      <c r="E1095" s="23" t="s">
        <v>2394</v>
      </c>
      <c r="F1095" s="23" t="s">
        <v>15</v>
      </c>
      <c r="G1095" s="23">
        <v>25</v>
      </c>
      <c r="H1095" s="187">
        <v>27.58</v>
      </c>
    </row>
    <row r="1096" spans="1:8" ht="33" customHeight="1" x14ac:dyDescent="0.2">
      <c r="A1096" s="219">
        <v>1091</v>
      </c>
      <c r="B1096" s="20">
        <v>6027</v>
      </c>
      <c r="C1096" s="20" t="s">
        <v>14</v>
      </c>
      <c r="D1096" s="21" t="s">
        <v>3180</v>
      </c>
      <c r="E1096" s="20" t="s">
        <v>2394</v>
      </c>
      <c r="F1096" s="20" t="s">
        <v>15</v>
      </c>
      <c r="G1096" s="20">
        <v>10</v>
      </c>
      <c r="H1096" s="188">
        <v>545.88</v>
      </c>
    </row>
    <row r="1097" spans="1:8" ht="33" customHeight="1" x14ac:dyDescent="0.2">
      <c r="A1097" s="219">
        <v>1092</v>
      </c>
      <c r="B1097" s="23">
        <v>6013</v>
      </c>
      <c r="C1097" s="23" t="s">
        <v>14</v>
      </c>
      <c r="D1097" s="184" t="s">
        <v>59</v>
      </c>
      <c r="E1097" s="23" t="s">
        <v>2394</v>
      </c>
      <c r="F1097" s="23" t="s">
        <v>15</v>
      </c>
      <c r="G1097" s="23">
        <v>20</v>
      </c>
      <c r="H1097" s="187">
        <v>82.37</v>
      </c>
    </row>
    <row r="1098" spans="1:8" ht="35.25" customHeight="1" x14ac:dyDescent="0.2">
      <c r="A1098" s="219">
        <v>1093</v>
      </c>
      <c r="B1098" s="23">
        <v>6015</v>
      </c>
      <c r="C1098" s="23" t="s">
        <v>14</v>
      </c>
      <c r="D1098" s="184" t="s">
        <v>60</v>
      </c>
      <c r="E1098" s="23" t="s">
        <v>2394</v>
      </c>
      <c r="F1098" s="23" t="s">
        <v>15</v>
      </c>
      <c r="G1098" s="23">
        <v>20</v>
      </c>
      <c r="H1098" s="187">
        <v>119.78</v>
      </c>
    </row>
    <row r="1099" spans="1:8" ht="33" customHeight="1" x14ac:dyDescent="0.2">
      <c r="A1099" s="219">
        <v>1094</v>
      </c>
      <c r="B1099" s="23">
        <v>6014</v>
      </c>
      <c r="C1099" s="23" t="s">
        <v>14</v>
      </c>
      <c r="D1099" s="184" t="s">
        <v>61</v>
      </c>
      <c r="E1099" s="23" t="s">
        <v>2394</v>
      </c>
      <c r="F1099" s="23" t="s">
        <v>15</v>
      </c>
      <c r="G1099" s="23">
        <v>20</v>
      </c>
      <c r="H1099" s="187">
        <v>114.52</v>
      </c>
    </row>
    <row r="1100" spans="1:8" ht="33" customHeight="1" x14ac:dyDescent="0.2">
      <c r="A1100" s="219">
        <v>1095</v>
      </c>
      <c r="B1100" s="23">
        <v>6006</v>
      </c>
      <c r="C1100" s="23" t="s">
        <v>14</v>
      </c>
      <c r="D1100" s="184" t="s">
        <v>62</v>
      </c>
      <c r="E1100" s="23" t="s">
        <v>2394</v>
      </c>
      <c r="F1100" s="23" t="s">
        <v>15</v>
      </c>
      <c r="G1100" s="23">
        <v>20</v>
      </c>
      <c r="H1100" s="187">
        <v>59.65</v>
      </c>
    </row>
    <row r="1101" spans="1:8" ht="31.5" customHeight="1" x14ac:dyDescent="0.2">
      <c r="A1101" s="219">
        <v>1096</v>
      </c>
      <c r="B1101" s="23">
        <v>6005</v>
      </c>
      <c r="C1101" s="23" t="s">
        <v>14</v>
      </c>
      <c r="D1101" s="184" t="s">
        <v>63</v>
      </c>
      <c r="E1101" s="23" t="s">
        <v>2394</v>
      </c>
      <c r="F1101" s="23" t="s">
        <v>15</v>
      </c>
      <c r="G1101" s="23">
        <v>30</v>
      </c>
      <c r="H1101" s="187">
        <v>67.290000000000006</v>
      </c>
    </row>
    <row r="1102" spans="1:8" ht="27.75" customHeight="1" x14ac:dyDescent="0.2">
      <c r="A1102" s="219">
        <v>1097</v>
      </c>
      <c r="B1102" s="23">
        <v>6021</v>
      </c>
      <c r="C1102" s="23" t="s">
        <v>14</v>
      </c>
      <c r="D1102" s="184" t="s">
        <v>64</v>
      </c>
      <c r="E1102" s="23" t="s">
        <v>2394</v>
      </c>
      <c r="F1102" s="23" t="s">
        <v>15</v>
      </c>
      <c r="G1102" s="23">
        <v>30</v>
      </c>
      <c r="H1102" s="187">
        <v>61.39</v>
      </c>
    </row>
    <row r="1103" spans="1:8" ht="33" customHeight="1" x14ac:dyDescent="0.2">
      <c r="A1103" s="219">
        <v>1098</v>
      </c>
      <c r="B1103" s="23">
        <v>6024</v>
      </c>
      <c r="C1103" s="23" t="s">
        <v>14</v>
      </c>
      <c r="D1103" s="184" t="s">
        <v>65</v>
      </c>
      <c r="E1103" s="23" t="s">
        <v>2394</v>
      </c>
      <c r="F1103" s="23" t="s">
        <v>15</v>
      </c>
      <c r="G1103" s="23">
        <v>30</v>
      </c>
      <c r="H1103" s="187">
        <v>63.46</v>
      </c>
    </row>
    <row r="1104" spans="1:8" ht="24.75" customHeight="1" x14ac:dyDescent="0.2">
      <c r="A1104" s="219">
        <v>1099</v>
      </c>
      <c r="B1104" s="23">
        <v>34357</v>
      </c>
      <c r="C1104" s="23" t="s">
        <v>14</v>
      </c>
      <c r="D1104" s="184" t="s">
        <v>101</v>
      </c>
      <c r="E1104" s="23" t="s">
        <v>2394</v>
      </c>
      <c r="F1104" s="23" t="s">
        <v>17</v>
      </c>
      <c r="G1104" s="23">
        <v>159.80000000000001</v>
      </c>
      <c r="H1104" s="187">
        <v>6.28</v>
      </c>
    </row>
    <row r="1105" spans="1:8" ht="33" customHeight="1" x14ac:dyDescent="0.2">
      <c r="A1105" s="219">
        <v>1100</v>
      </c>
      <c r="B1105" s="23">
        <v>2540</v>
      </c>
      <c r="C1105" s="23" t="s">
        <v>20</v>
      </c>
      <c r="D1105" s="184" t="s">
        <v>2899</v>
      </c>
      <c r="E1105" s="23" t="s">
        <v>2394</v>
      </c>
      <c r="F1105" s="23" t="s">
        <v>27</v>
      </c>
      <c r="G1105" s="23">
        <v>132</v>
      </c>
      <c r="H1105" s="187">
        <v>3.5</v>
      </c>
    </row>
    <row r="1106" spans="1:8" ht="33" customHeight="1" x14ac:dyDescent="0.2">
      <c r="A1106" s="219">
        <v>1101</v>
      </c>
      <c r="B1106" s="23">
        <v>7404</v>
      </c>
      <c r="C1106" s="23" t="s">
        <v>20</v>
      </c>
      <c r="D1106" s="184" t="s">
        <v>2906</v>
      </c>
      <c r="E1106" s="23" t="s">
        <v>2394</v>
      </c>
      <c r="F1106" s="23" t="s">
        <v>27</v>
      </c>
      <c r="G1106" s="23">
        <v>11</v>
      </c>
      <c r="H1106" s="187">
        <v>43.2</v>
      </c>
    </row>
    <row r="1107" spans="1:8" ht="33.75" customHeight="1" x14ac:dyDescent="0.2">
      <c r="A1107" s="219">
        <v>1102</v>
      </c>
      <c r="B1107" s="20">
        <v>37329</v>
      </c>
      <c r="C1107" s="20" t="s">
        <v>14</v>
      </c>
      <c r="D1107" s="21" t="s">
        <v>2908</v>
      </c>
      <c r="E1107" s="20" t="s">
        <v>2394</v>
      </c>
      <c r="F1107" s="20" t="s">
        <v>17</v>
      </c>
      <c r="G1107" s="20">
        <v>103.3695</v>
      </c>
      <c r="H1107" s="188">
        <v>132.33000000000001</v>
      </c>
    </row>
    <row r="1108" spans="1:8" ht="33" customHeight="1" x14ac:dyDescent="0.2">
      <c r="A1108" s="219">
        <v>1103</v>
      </c>
      <c r="B1108" s="23">
        <v>2510</v>
      </c>
      <c r="C1108" s="23" t="s">
        <v>14</v>
      </c>
      <c r="D1108" s="184" t="s">
        <v>3793</v>
      </c>
      <c r="E1108" s="23" t="s">
        <v>2394</v>
      </c>
      <c r="F1108" s="23" t="s">
        <v>15</v>
      </c>
      <c r="G1108" s="23">
        <v>150</v>
      </c>
      <c r="H1108" s="187">
        <v>37.33</v>
      </c>
    </row>
    <row r="1109" spans="1:8" ht="33" customHeight="1" x14ac:dyDescent="0.2">
      <c r="A1109" s="219">
        <v>1104</v>
      </c>
      <c r="B1109" s="20" t="s">
        <v>3376</v>
      </c>
      <c r="C1109" s="20" t="s">
        <v>2462</v>
      </c>
      <c r="D1109" s="21" t="s">
        <v>3377</v>
      </c>
      <c r="E1109" s="20" t="s">
        <v>2394</v>
      </c>
      <c r="F1109" s="20" t="s">
        <v>15</v>
      </c>
      <c r="G1109" s="20">
        <v>150</v>
      </c>
      <c r="H1109" s="188">
        <v>80.489999999999995</v>
      </c>
    </row>
    <row r="1110" spans="1:8" ht="33" customHeight="1" x14ac:dyDescent="0.2">
      <c r="A1110" s="219">
        <v>1105</v>
      </c>
      <c r="B1110" s="20">
        <v>36530</v>
      </c>
      <c r="C1110" s="20" t="s">
        <v>14</v>
      </c>
      <c r="D1110" s="21" t="s">
        <v>4269</v>
      </c>
      <c r="E1110" s="20" t="s">
        <v>2494</v>
      </c>
      <c r="F1110" s="20" t="s">
        <v>15</v>
      </c>
      <c r="G1110" s="20">
        <v>3.3399999999999999E-2</v>
      </c>
      <c r="H1110" s="188">
        <v>387219.5</v>
      </c>
    </row>
    <row r="1111" spans="1:8" ht="33" customHeight="1" x14ac:dyDescent="0.2">
      <c r="A1111" s="219">
        <v>1106</v>
      </c>
      <c r="B1111" s="23">
        <v>36531</v>
      </c>
      <c r="C1111" s="23" t="s">
        <v>14</v>
      </c>
      <c r="D1111" s="184" t="s">
        <v>4274</v>
      </c>
      <c r="E1111" s="23" t="s">
        <v>2494</v>
      </c>
      <c r="F1111" s="23" t="s">
        <v>15</v>
      </c>
      <c r="G1111" s="23">
        <v>1.8224999999999999E-3</v>
      </c>
      <c r="H1111" s="187">
        <v>435365.82</v>
      </c>
    </row>
    <row r="1112" spans="1:8" ht="33" customHeight="1" x14ac:dyDescent="0.2">
      <c r="A1112" s="219">
        <v>1107</v>
      </c>
      <c r="B1112" s="23">
        <v>4408</v>
      </c>
      <c r="C1112" s="23" t="s">
        <v>14</v>
      </c>
      <c r="D1112" s="184" t="s">
        <v>2751</v>
      </c>
      <c r="E1112" s="23" t="s">
        <v>2394</v>
      </c>
      <c r="F1112" s="23" t="s">
        <v>18</v>
      </c>
      <c r="G1112" s="23">
        <v>64.325000000000003</v>
      </c>
      <c r="H1112" s="187">
        <v>2.72</v>
      </c>
    </row>
    <row r="1113" spans="1:8" ht="30" customHeight="1" x14ac:dyDescent="0.2">
      <c r="A1113" s="219">
        <v>1108</v>
      </c>
      <c r="B1113" s="23">
        <v>2542</v>
      </c>
      <c r="C1113" s="23" t="s">
        <v>20</v>
      </c>
      <c r="D1113" s="184" t="s">
        <v>2911</v>
      </c>
      <c r="E1113" s="23" t="s">
        <v>2394</v>
      </c>
      <c r="F1113" s="23" t="s">
        <v>2777</v>
      </c>
      <c r="G1113" s="23">
        <v>222</v>
      </c>
      <c r="H1113" s="187">
        <v>9.2799999999999994</v>
      </c>
    </row>
    <row r="1114" spans="1:8" ht="33" customHeight="1" x14ac:dyDescent="0.2">
      <c r="A1114" s="219">
        <v>1109</v>
      </c>
      <c r="B1114" s="23">
        <v>9373</v>
      </c>
      <c r="C1114" s="23" t="s">
        <v>20</v>
      </c>
      <c r="D1114" s="184" t="s">
        <v>2912</v>
      </c>
      <c r="E1114" s="23" t="s">
        <v>2394</v>
      </c>
      <c r="F1114" s="23" t="s">
        <v>28</v>
      </c>
      <c r="G1114" s="23">
        <v>100</v>
      </c>
      <c r="H1114" s="187">
        <v>24.3</v>
      </c>
    </row>
    <row r="1115" spans="1:8" ht="33" customHeight="1" x14ac:dyDescent="0.2">
      <c r="A1115" s="219">
        <v>1110</v>
      </c>
      <c r="B1115" s="20" t="s">
        <v>3910</v>
      </c>
      <c r="C1115" s="20" t="s">
        <v>13</v>
      </c>
      <c r="D1115" s="21" t="s">
        <v>3911</v>
      </c>
      <c r="E1115" s="20" t="s">
        <v>2394</v>
      </c>
      <c r="F1115" s="20" t="s">
        <v>5</v>
      </c>
      <c r="G1115" s="20">
        <v>500</v>
      </c>
      <c r="H1115" s="188">
        <v>248.23</v>
      </c>
    </row>
    <row r="1116" spans="1:8" ht="33" customHeight="1" x14ac:dyDescent="0.2">
      <c r="A1116" s="219">
        <v>1111</v>
      </c>
      <c r="B1116" s="23" t="s">
        <v>5085</v>
      </c>
      <c r="C1116" s="23" t="s">
        <v>13</v>
      </c>
      <c r="D1116" s="184" t="s">
        <v>5086</v>
      </c>
      <c r="E1116" s="23" t="s">
        <v>4990</v>
      </c>
      <c r="F1116" s="23" t="s">
        <v>5</v>
      </c>
      <c r="G1116" s="23" t="s">
        <v>4989</v>
      </c>
      <c r="H1116" s="187">
        <v>400</v>
      </c>
    </row>
    <row r="1117" spans="1:8" ht="33" customHeight="1" x14ac:dyDescent="0.2">
      <c r="A1117" s="219">
        <v>1112</v>
      </c>
      <c r="B1117" s="23" t="s">
        <v>3405</v>
      </c>
      <c r="C1117" s="23" t="s">
        <v>2949</v>
      </c>
      <c r="D1117" s="184" t="s">
        <v>3406</v>
      </c>
      <c r="E1117" s="23" t="s">
        <v>2494</v>
      </c>
      <c r="F1117" s="23" t="s">
        <v>15</v>
      </c>
      <c r="G1117" s="23">
        <v>0.18</v>
      </c>
      <c r="H1117" s="187">
        <v>243.18</v>
      </c>
    </row>
    <row r="1118" spans="1:8" ht="33" customHeight="1" x14ac:dyDescent="0.2">
      <c r="A1118" s="219">
        <v>1113</v>
      </c>
      <c r="B1118" s="23" t="s">
        <v>3407</v>
      </c>
      <c r="C1118" s="23" t="s">
        <v>2949</v>
      </c>
      <c r="D1118" s="184" t="s">
        <v>3408</v>
      </c>
      <c r="E1118" s="23" t="s">
        <v>2494</v>
      </c>
      <c r="F1118" s="23" t="s">
        <v>15</v>
      </c>
      <c r="G1118" s="23">
        <v>0.18</v>
      </c>
      <c r="H1118" s="187">
        <v>214.91</v>
      </c>
    </row>
    <row r="1119" spans="1:8" ht="33" customHeight="1" x14ac:dyDescent="0.2">
      <c r="A1119" s="219">
        <v>1114</v>
      </c>
      <c r="B1119" s="23">
        <v>10646</v>
      </c>
      <c r="C1119" s="23" t="s">
        <v>14</v>
      </c>
      <c r="D1119" s="184" t="s">
        <v>4280</v>
      </c>
      <c r="E1119" s="23" t="s">
        <v>2494</v>
      </c>
      <c r="F1119" s="23" t="s">
        <v>15</v>
      </c>
      <c r="G1119" s="23">
        <v>1.274E-3</v>
      </c>
      <c r="H1119" s="187">
        <v>590140.01</v>
      </c>
    </row>
    <row r="1120" spans="1:8" ht="33" customHeight="1" x14ac:dyDescent="0.2">
      <c r="A1120" s="219">
        <v>1115</v>
      </c>
      <c r="B1120" s="23">
        <v>2490</v>
      </c>
      <c r="C1120" s="23" t="s">
        <v>20</v>
      </c>
      <c r="D1120" s="184" t="s">
        <v>2630</v>
      </c>
      <c r="E1120" s="23" t="s">
        <v>2494</v>
      </c>
      <c r="F1120" s="23" t="s">
        <v>24</v>
      </c>
      <c r="G1120" s="23">
        <v>455</v>
      </c>
      <c r="H1120" s="187">
        <v>6.12</v>
      </c>
    </row>
    <row r="1121" spans="1:8" ht="33" customHeight="1" x14ac:dyDescent="0.2">
      <c r="A1121" s="219">
        <v>1116</v>
      </c>
      <c r="B1121" s="23">
        <v>1113</v>
      </c>
      <c r="C1121" s="23" t="s">
        <v>14</v>
      </c>
      <c r="D1121" s="184" t="s">
        <v>2737</v>
      </c>
      <c r="E1121" s="23" t="s">
        <v>2394</v>
      </c>
      <c r="F1121" s="23" t="s">
        <v>18</v>
      </c>
      <c r="G1121" s="23">
        <v>210</v>
      </c>
      <c r="H1121" s="187">
        <v>27.4</v>
      </c>
    </row>
    <row r="1122" spans="1:8" ht="33" customHeight="1" x14ac:dyDescent="0.2">
      <c r="A1122" s="219">
        <v>1117</v>
      </c>
      <c r="B1122" s="20">
        <v>40873</v>
      </c>
      <c r="C1122" s="20" t="s">
        <v>14</v>
      </c>
      <c r="D1122" s="21" t="s">
        <v>2736</v>
      </c>
      <c r="E1122" s="20" t="s">
        <v>2394</v>
      </c>
      <c r="F1122" s="20" t="s">
        <v>18</v>
      </c>
      <c r="G1122" s="20">
        <v>315</v>
      </c>
      <c r="H1122" s="188">
        <v>25.54</v>
      </c>
    </row>
    <row r="1123" spans="1:8" ht="33" customHeight="1" x14ac:dyDescent="0.2">
      <c r="A1123" s="219">
        <v>1118</v>
      </c>
      <c r="B1123" s="20">
        <v>7237</v>
      </c>
      <c r="C1123" s="20" t="s">
        <v>14</v>
      </c>
      <c r="D1123" s="21" t="s">
        <v>102</v>
      </c>
      <c r="E1123" s="20" t="s">
        <v>2394</v>
      </c>
      <c r="F1123" s="20" t="s">
        <v>15</v>
      </c>
      <c r="G1123" s="20">
        <v>200</v>
      </c>
      <c r="H1123" s="188">
        <v>80.3</v>
      </c>
    </row>
    <row r="1124" spans="1:8" ht="33" customHeight="1" x14ac:dyDescent="0.2">
      <c r="A1124" s="219">
        <v>1119</v>
      </c>
      <c r="B1124" s="23">
        <v>1997</v>
      </c>
      <c r="C1124" s="23" t="s">
        <v>20</v>
      </c>
      <c r="D1124" s="184" t="s">
        <v>3488</v>
      </c>
      <c r="E1124" s="23" t="s">
        <v>2394</v>
      </c>
      <c r="F1124" s="23" t="s">
        <v>27</v>
      </c>
      <c r="G1124" s="23">
        <v>25</v>
      </c>
      <c r="H1124" s="187">
        <v>10.19</v>
      </c>
    </row>
    <row r="1125" spans="1:8" ht="33" customHeight="1" x14ac:dyDescent="0.2">
      <c r="A1125" s="219">
        <v>1120</v>
      </c>
      <c r="B1125" s="20">
        <v>11757</v>
      </c>
      <c r="C1125" s="20" t="s">
        <v>14</v>
      </c>
      <c r="D1125" s="21" t="s">
        <v>3378</v>
      </c>
      <c r="E1125" s="20" t="s">
        <v>2394</v>
      </c>
      <c r="F1125" s="20" t="s">
        <v>15</v>
      </c>
      <c r="G1125" s="20">
        <v>150</v>
      </c>
      <c r="H1125" s="188">
        <v>60.39</v>
      </c>
    </row>
    <row r="1126" spans="1:8" ht="33" customHeight="1" x14ac:dyDescent="0.2">
      <c r="A1126" s="219">
        <v>1121</v>
      </c>
      <c r="B1126" s="20">
        <v>11758</v>
      </c>
      <c r="C1126" s="20" t="s">
        <v>14</v>
      </c>
      <c r="D1126" s="21" t="s">
        <v>103</v>
      </c>
      <c r="E1126" s="20" t="s">
        <v>2394</v>
      </c>
      <c r="F1126" s="20" t="s">
        <v>15</v>
      </c>
      <c r="G1126" s="20">
        <v>100</v>
      </c>
      <c r="H1126" s="188">
        <v>106.67</v>
      </c>
    </row>
    <row r="1127" spans="1:8" ht="33" customHeight="1" x14ac:dyDescent="0.2">
      <c r="A1127" s="219">
        <v>1122</v>
      </c>
      <c r="B1127" s="23">
        <v>37526</v>
      </c>
      <c r="C1127" s="23" t="s">
        <v>14</v>
      </c>
      <c r="D1127" s="184" t="s">
        <v>3419</v>
      </c>
      <c r="E1127" s="23" t="s">
        <v>2394</v>
      </c>
      <c r="F1127" s="23" t="s">
        <v>15</v>
      </c>
      <c r="G1127" s="23">
        <v>500</v>
      </c>
      <c r="H1127" s="187">
        <v>5.85</v>
      </c>
    </row>
    <row r="1128" spans="1:8" ht="33" customHeight="1" x14ac:dyDescent="0.2">
      <c r="A1128" s="219">
        <v>1123</v>
      </c>
      <c r="B1128" s="23">
        <v>3807</v>
      </c>
      <c r="C1128" s="23" t="s">
        <v>3794</v>
      </c>
      <c r="D1128" s="184" t="s">
        <v>3796</v>
      </c>
      <c r="E1128" s="23" t="s">
        <v>2394</v>
      </c>
      <c r="F1128" s="23" t="s">
        <v>24</v>
      </c>
      <c r="G1128" s="23">
        <v>10</v>
      </c>
      <c r="H1128" s="187">
        <v>3.11</v>
      </c>
    </row>
    <row r="1129" spans="1:8" ht="33" customHeight="1" x14ac:dyDescent="0.2">
      <c r="A1129" s="219">
        <v>1124</v>
      </c>
      <c r="B1129" s="23">
        <v>3806</v>
      </c>
      <c r="C1129" s="23" t="s">
        <v>3794</v>
      </c>
      <c r="D1129" s="184" t="s">
        <v>3795</v>
      </c>
      <c r="E1129" s="23" t="s">
        <v>2394</v>
      </c>
      <c r="F1129" s="23" t="s">
        <v>24</v>
      </c>
      <c r="G1129" s="23">
        <v>10</v>
      </c>
      <c r="H1129" s="187">
        <v>3.29</v>
      </c>
    </row>
    <row r="1130" spans="1:8" ht="33" customHeight="1" x14ac:dyDescent="0.2">
      <c r="A1130" s="219">
        <v>1125</v>
      </c>
      <c r="B1130" s="20">
        <v>4509</v>
      </c>
      <c r="C1130" s="20" t="s">
        <v>14</v>
      </c>
      <c r="D1130" s="21" t="s">
        <v>2791</v>
      </c>
      <c r="E1130" s="20" t="s">
        <v>2394</v>
      </c>
      <c r="F1130" s="20" t="s">
        <v>18</v>
      </c>
      <c r="G1130" s="185">
        <v>2408.95696</v>
      </c>
      <c r="H1130" s="188">
        <v>6.04</v>
      </c>
    </row>
    <row r="1131" spans="1:8" ht="33" customHeight="1" x14ac:dyDescent="0.2">
      <c r="A1131" s="219">
        <v>1126</v>
      </c>
      <c r="B1131" s="23">
        <v>4512</v>
      </c>
      <c r="C1131" s="23" t="s">
        <v>14</v>
      </c>
      <c r="D1131" s="184" t="s">
        <v>2894</v>
      </c>
      <c r="E1131" s="23" t="s">
        <v>2394</v>
      </c>
      <c r="F1131" s="23" t="s">
        <v>18</v>
      </c>
      <c r="G1131" s="23">
        <v>165.01</v>
      </c>
      <c r="H1131" s="187">
        <v>2.88</v>
      </c>
    </row>
    <row r="1132" spans="1:8" ht="33" customHeight="1" x14ac:dyDescent="0.2">
      <c r="A1132" s="219">
        <v>1127</v>
      </c>
      <c r="B1132" s="23">
        <v>4517</v>
      </c>
      <c r="C1132" s="23" t="s">
        <v>14</v>
      </c>
      <c r="D1132" s="184" t="s">
        <v>2884</v>
      </c>
      <c r="E1132" s="23" t="s">
        <v>2394</v>
      </c>
      <c r="F1132" s="23" t="s">
        <v>18</v>
      </c>
      <c r="G1132" s="23">
        <v>346.49806180000002</v>
      </c>
      <c r="H1132" s="187">
        <v>4.17</v>
      </c>
    </row>
    <row r="1133" spans="1:8" ht="33" customHeight="1" x14ac:dyDescent="0.2">
      <c r="A1133" s="219">
        <v>1128</v>
      </c>
      <c r="B1133" s="23">
        <v>4460</v>
      </c>
      <c r="C1133" s="23" t="s">
        <v>14</v>
      </c>
      <c r="D1133" s="184" t="s">
        <v>2651</v>
      </c>
      <c r="E1133" s="23" t="s">
        <v>2394</v>
      </c>
      <c r="F1133" s="23" t="s">
        <v>18</v>
      </c>
      <c r="G1133" s="23">
        <v>440</v>
      </c>
      <c r="H1133" s="187">
        <v>10.58</v>
      </c>
    </row>
    <row r="1134" spans="1:8" ht="41.25" customHeight="1" x14ac:dyDescent="0.2">
      <c r="A1134" s="219">
        <v>1129</v>
      </c>
      <c r="B1134" s="23">
        <v>4417</v>
      </c>
      <c r="C1134" s="23" t="s">
        <v>14</v>
      </c>
      <c r="D1134" s="184" t="s">
        <v>2650</v>
      </c>
      <c r="E1134" s="23" t="s">
        <v>2394</v>
      </c>
      <c r="F1134" s="23" t="s">
        <v>18</v>
      </c>
      <c r="G1134" s="23">
        <v>17.600000000000001</v>
      </c>
      <c r="H1134" s="187">
        <v>8.16</v>
      </c>
    </row>
    <row r="1135" spans="1:8" ht="33" customHeight="1" x14ac:dyDescent="0.2">
      <c r="A1135" s="219">
        <v>1130</v>
      </c>
      <c r="B1135" s="23">
        <v>37373</v>
      </c>
      <c r="C1135" s="23" t="s">
        <v>14</v>
      </c>
      <c r="D1135" s="184" t="s">
        <v>4339</v>
      </c>
      <c r="E1135" s="23" t="s">
        <v>3908</v>
      </c>
      <c r="F1135" s="23" t="s">
        <v>297</v>
      </c>
      <c r="G1135" s="186">
        <v>166865.32691790001</v>
      </c>
      <c r="H1135" s="187">
        <v>0.01</v>
      </c>
    </row>
    <row r="1136" spans="1:8" ht="33" customHeight="1" x14ac:dyDescent="0.2">
      <c r="A1136" s="219">
        <v>1131</v>
      </c>
      <c r="B1136" s="23">
        <v>40864</v>
      </c>
      <c r="C1136" s="23" t="s">
        <v>14</v>
      </c>
      <c r="D1136" s="184" t="s">
        <v>4340</v>
      </c>
      <c r="E1136" s="23" t="s">
        <v>2394</v>
      </c>
      <c r="F1136" s="23" t="s">
        <v>195</v>
      </c>
      <c r="G1136" s="23">
        <v>913.15920000000006</v>
      </c>
      <c r="H1136" s="187">
        <v>0.01</v>
      </c>
    </row>
    <row r="1137" spans="1:8" ht="33" customHeight="1" x14ac:dyDescent="0.2">
      <c r="A1137" s="219">
        <v>1132</v>
      </c>
      <c r="B1137" s="23">
        <v>4734</v>
      </c>
      <c r="C1137" s="23" t="s">
        <v>14</v>
      </c>
      <c r="D1137" s="184" t="s">
        <v>4113</v>
      </c>
      <c r="E1137" s="23" t="s">
        <v>2394</v>
      </c>
      <c r="F1137" s="23" t="s">
        <v>71</v>
      </c>
      <c r="G1137" s="23">
        <v>20.765975999999998</v>
      </c>
      <c r="H1137" s="187">
        <v>269.68</v>
      </c>
    </row>
    <row r="1138" spans="1:8" ht="33" customHeight="1" x14ac:dyDescent="0.2">
      <c r="A1138" s="219">
        <v>1133</v>
      </c>
      <c r="B1138" s="20">
        <v>6085</v>
      </c>
      <c r="C1138" s="20" t="s">
        <v>14</v>
      </c>
      <c r="D1138" s="21" t="s">
        <v>2957</v>
      </c>
      <c r="E1138" s="20" t="s">
        <v>2394</v>
      </c>
      <c r="F1138" s="20" t="s">
        <v>36</v>
      </c>
      <c r="G1138" s="185">
        <v>1936</v>
      </c>
      <c r="H1138" s="188">
        <v>10.85</v>
      </c>
    </row>
    <row r="1139" spans="1:8" ht="25.5" customHeight="1" x14ac:dyDescent="0.2">
      <c r="A1139" s="219">
        <v>1134</v>
      </c>
      <c r="B1139" s="20">
        <v>8788</v>
      </c>
      <c r="C1139" s="20" t="s">
        <v>20</v>
      </c>
      <c r="D1139" s="21" t="s">
        <v>2914</v>
      </c>
      <c r="E1139" s="20" t="s">
        <v>2394</v>
      </c>
      <c r="F1139" s="20" t="s">
        <v>2915</v>
      </c>
      <c r="G1139" s="20">
        <v>100</v>
      </c>
      <c r="H1139" s="188">
        <v>129.13999999999999</v>
      </c>
    </row>
    <row r="1140" spans="1:8" ht="33" customHeight="1" x14ac:dyDescent="0.2">
      <c r="A1140" s="219">
        <v>1135</v>
      </c>
      <c r="B1140" s="23" t="s">
        <v>2924</v>
      </c>
      <c r="C1140" s="23" t="s">
        <v>13</v>
      </c>
      <c r="D1140" s="184" t="s">
        <v>2925</v>
      </c>
      <c r="E1140" s="23" t="s">
        <v>2394</v>
      </c>
      <c r="F1140" s="23" t="s">
        <v>5</v>
      </c>
      <c r="G1140" s="23">
        <v>25</v>
      </c>
      <c r="H1140" s="187">
        <v>230.69</v>
      </c>
    </row>
    <row r="1141" spans="1:8" ht="33" customHeight="1" x14ac:dyDescent="0.2">
      <c r="A1141" s="219">
        <v>1136</v>
      </c>
      <c r="B1141" s="20">
        <v>142</v>
      </c>
      <c r="C1141" s="20" t="s">
        <v>14</v>
      </c>
      <c r="D1141" s="21" t="s">
        <v>104</v>
      </c>
      <c r="E1141" s="20" t="s">
        <v>2394</v>
      </c>
      <c r="F1141" s="20" t="s">
        <v>105</v>
      </c>
      <c r="G1141" s="20">
        <v>275.44499999999999</v>
      </c>
      <c r="H1141" s="188">
        <v>46.57</v>
      </c>
    </row>
    <row r="1142" spans="1:8" ht="33" customHeight="1" x14ac:dyDescent="0.2">
      <c r="A1142" s="219">
        <v>1137</v>
      </c>
      <c r="B1142" s="20" t="s">
        <v>5087</v>
      </c>
      <c r="C1142" s="20" t="s">
        <v>13</v>
      </c>
      <c r="D1142" s="21" t="s">
        <v>5088</v>
      </c>
      <c r="E1142" s="20" t="s">
        <v>4990</v>
      </c>
      <c r="F1142" s="20" t="s">
        <v>5</v>
      </c>
      <c r="G1142" s="20" t="s">
        <v>4996</v>
      </c>
      <c r="H1142" s="188">
        <v>700</v>
      </c>
    </row>
    <row r="1143" spans="1:8" ht="33" customHeight="1" x14ac:dyDescent="0.2">
      <c r="A1143" s="219">
        <v>1138</v>
      </c>
      <c r="B1143" s="23" t="s">
        <v>3953</v>
      </c>
      <c r="C1143" s="23" t="s">
        <v>2810</v>
      </c>
      <c r="D1143" s="184" t="s">
        <v>3954</v>
      </c>
      <c r="E1143" s="23" t="s">
        <v>2394</v>
      </c>
      <c r="F1143" s="23" t="s">
        <v>75</v>
      </c>
      <c r="G1143" s="23">
        <v>2.7E-2</v>
      </c>
      <c r="H1143" s="187">
        <v>24.99</v>
      </c>
    </row>
    <row r="1144" spans="1:8" ht="33" customHeight="1" x14ac:dyDescent="0.2">
      <c r="A1144" s="219">
        <v>1139</v>
      </c>
      <c r="B1144" s="23">
        <v>14618</v>
      </c>
      <c r="C1144" s="23" t="s">
        <v>14</v>
      </c>
      <c r="D1144" s="184" t="s">
        <v>4285</v>
      </c>
      <c r="E1144" s="23" t="s">
        <v>2394</v>
      </c>
      <c r="F1144" s="23" t="s">
        <v>15</v>
      </c>
      <c r="G1144" s="23">
        <v>3.3523699999999997E-2</v>
      </c>
      <c r="H1144" s="187">
        <v>1641.64</v>
      </c>
    </row>
    <row r="1145" spans="1:8" ht="37.5" customHeight="1" x14ac:dyDescent="0.2">
      <c r="A1145" s="219">
        <v>1140</v>
      </c>
      <c r="B1145" s="20">
        <v>44535</v>
      </c>
      <c r="C1145" s="20" t="s">
        <v>14</v>
      </c>
      <c r="D1145" s="21" t="s">
        <v>2773</v>
      </c>
      <c r="E1145" s="20" t="s">
        <v>2402</v>
      </c>
      <c r="F1145" s="20" t="s">
        <v>71</v>
      </c>
      <c r="G1145" s="20">
        <v>200</v>
      </c>
      <c r="H1145" s="188">
        <v>50.12</v>
      </c>
    </row>
    <row r="1146" spans="1:8" ht="33" customHeight="1" x14ac:dyDescent="0.2">
      <c r="A1146" s="219">
        <v>1141</v>
      </c>
      <c r="B1146" s="20" t="s">
        <v>5089</v>
      </c>
      <c r="C1146" s="20" t="s">
        <v>13</v>
      </c>
      <c r="D1146" s="21" t="s">
        <v>5090</v>
      </c>
      <c r="E1146" s="20" t="s">
        <v>2402</v>
      </c>
      <c r="F1146" s="20" t="s">
        <v>5091</v>
      </c>
      <c r="G1146" s="20" t="s">
        <v>5028</v>
      </c>
      <c r="H1146" s="188">
        <v>400</v>
      </c>
    </row>
    <row r="1147" spans="1:8" ht="33" customHeight="1" x14ac:dyDescent="0.2">
      <c r="A1147" s="219">
        <v>1142</v>
      </c>
      <c r="B1147" s="20" t="s">
        <v>5092</v>
      </c>
      <c r="C1147" s="20" t="s">
        <v>13</v>
      </c>
      <c r="D1147" s="21" t="s">
        <v>5093</v>
      </c>
      <c r="E1147" s="20" t="s">
        <v>2402</v>
      </c>
      <c r="F1147" s="20" t="s">
        <v>5091</v>
      </c>
      <c r="G1147" s="20" t="s">
        <v>5028</v>
      </c>
      <c r="H1147" s="188">
        <v>600</v>
      </c>
    </row>
    <row r="1148" spans="1:8" ht="33" customHeight="1" x14ac:dyDescent="0.2">
      <c r="A1148" s="219">
        <v>1143</v>
      </c>
      <c r="B1148" s="20" t="s">
        <v>5094</v>
      </c>
      <c r="C1148" s="20" t="s">
        <v>13</v>
      </c>
      <c r="D1148" s="21" t="s">
        <v>5095</v>
      </c>
      <c r="E1148" s="20" t="s">
        <v>2402</v>
      </c>
      <c r="F1148" s="20" t="s">
        <v>5091</v>
      </c>
      <c r="G1148" s="20" t="s">
        <v>5028</v>
      </c>
      <c r="H1148" s="188">
        <v>700</v>
      </c>
    </row>
    <row r="1149" spans="1:8" ht="33" customHeight="1" x14ac:dyDescent="0.2">
      <c r="A1149" s="219">
        <v>1144</v>
      </c>
      <c r="B1149" s="20" t="s">
        <v>5096</v>
      </c>
      <c r="C1149" s="20" t="s">
        <v>13</v>
      </c>
      <c r="D1149" s="21" t="s">
        <v>5097</v>
      </c>
      <c r="E1149" s="20" t="s">
        <v>2402</v>
      </c>
      <c r="F1149" s="20" t="s">
        <v>5091</v>
      </c>
      <c r="G1149" s="20" t="s">
        <v>5063</v>
      </c>
      <c r="H1149" s="188">
        <v>800</v>
      </c>
    </row>
    <row r="1150" spans="1:8" ht="35.25" customHeight="1" x14ac:dyDescent="0.2">
      <c r="A1150" s="219">
        <v>1145</v>
      </c>
      <c r="B1150" s="20" t="s">
        <v>5098</v>
      </c>
      <c r="C1150" s="20" t="s">
        <v>13</v>
      </c>
      <c r="D1150" s="21" t="s">
        <v>5099</v>
      </c>
      <c r="E1150" s="20" t="s">
        <v>2402</v>
      </c>
      <c r="F1150" s="20" t="s">
        <v>5091</v>
      </c>
      <c r="G1150" s="20" t="s">
        <v>5063</v>
      </c>
      <c r="H1150" s="188">
        <v>800</v>
      </c>
    </row>
    <row r="1151" spans="1:8" ht="35.25" customHeight="1" x14ac:dyDescent="0.2">
      <c r="A1151" s="219">
        <v>1146</v>
      </c>
      <c r="B1151" s="20" t="s">
        <v>5100</v>
      </c>
      <c r="C1151" s="20" t="s">
        <v>13</v>
      </c>
      <c r="D1151" s="21" t="s">
        <v>5101</v>
      </c>
      <c r="E1151" s="20" t="s">
        <v>2402</v>
      </c>
      <c r="F1151" s="20" t="s">
        <v>5091</v>
      </c>
      <c r="G1151" s="20" t="s">
        <v>5063</v>
      </c>
      <c r="H1151" s="188">
        <v>900</v>
      </c>
    </row>
    <row r="1152" spans="1:8" ht="35.25" customHeight="1" x14ac:dyDescent="0.2">
      <c r="A1152" s="219">
        <v>1147</v>
      </c>
      <c r="B1152" s="20" t="s">
        <v>5102</v>
      </c>
      <c r="C1152" s="20" t="s">
        <v>13</v>
      </c>
      <c r="D1152" s="21" t="s">
        <v>5103</v>
      </c>
      <c r="E1152" s="20" t="s">
        <v>2402</v>
      </c>
      <c r="F1152" s="20" t="s">
        <v>5091</v>
      </c>
      <c r="G1152" s="20" t="s">
        <v>4989</v>
      </c>
      <c r="H1152" s="188">
        <v>1700</v>
      </c>
    </row>
    <row r="1153" spans="1:8" ht="33" customHeight="1" x14ac:dyDescent="0.2">
      <c r="A1153" s="219">
        <v>1148</v>
      </c>
      <c r="B1153" s="20" t="s">
        <v>5104</v>
      </c>
      <c r="C1153" s="20" t="s">
        <v>13</v>
      </c>
      <c r="D1153" s="21" t="s">
        <v>5105</v>
      </c>
      <c r="E1153" s="20" t="s">
        <v>2402</v>
      </c>
      <c r="F1153" s="20" t="s">
        <v>5091</v>
      </c>
      <c r="G1153" s="20" t="s">
        <v>4989</v>
      </c>
      <c r="H1153" s="188">
        <v>1800</v>
      </c>
    </row>
    <row r="1154" spans="1:8" ht="33" customHeight="1" x14ac:dyDescent="0.2">
      <c r="A1154" s="219">
        <v>1149</v>
      </c>
      <c r="B1154" s="20" t="s">
        <v>5106</v>
      </c>
      <c r="C1154" s="20" t="s">
        <v>13</v>
      </c>
      <c r="D1154" s="21" t="s">
        <v>5107</v>
      </c>
      <c r="E1154" s="20" t="s">
        <v>2402</v>
      </c>
      <c r="F1154" s="20" t="s">
        <v>5091</v>
      </c>
      <c r="G1154" s="20" t="s">
        <v>4989</v>
      </c>
      <c r="H1154" s="188">
        <v>1900</v>
      </c>
    </row>
    <row r="1155" spans="1:8" ht="33" customHeight="1" x14ac:dyDescent="0.2">
      <c r="A1155" s="219">
        <v>1150</v>
      </c>
      <c r="B1155" s="23">
        <v>44945</v>
      </c>
      <c r="C1155" s="23" t="s">
        <v>14</v>
      </c>
      <c r="D1155" s="184" t="s">
        <v>4286</v>
      </c>
      <c r="E1155" s="23" t="s">
        <v>2394</v>
      </c>
      <c r="F1155" s="23" t="s">
        <v>15</v>
      </c>
      <c r="G1155" s="23">
        <v>20</v>
      </c>
      <c r="H1155" s="187">
        <v>8.74</v>
      </c>
    </row>
    <row r="1156" spans="1:8" ht="33" customHeight="1" x14ac:dyDescent="0.2">
      <c r="A1156" s="219">
        <v>1151</v>
      </c>
      <c r="B1156" s="23">
        <v>6136</v>
      </c>
      <c r="C1156" s="23" t="s">
        <v>14</v>
      </c>
      <c r="D1156" s="184" t="s">
        <v>4287</v>
      </c>
      <c r="E1156" s="23" t="s">
        <v>2394</v>
      </c>
      <c r="F1156" s="23" t="s">
        <v>15</v>
      </c>
      <c r="G1156" s="23">
        <v>20</v>
      </c>
      <c r="H1156" s="187">
        <v>243.83</v>
      </c>
    </row>
    <row r="1157" spans="1:8" ht="33" customHeight="1" x14ac:dyDescent="0.2">
      <c r="A1157" s="219">
        <v>1152</v>
      </c>
      <c r="B1157" s="23">
        <v>8211</v>
      </c>
      <c r="C1157" s="23" t="s">
        <v>20</v>
      </c>
      <c r="D1157" s="184" t="s">
        <v>2776</v>
      </c>
      <c r="E1157" s="23" t="s">
        <v>2394</v>
      </c>
      <c r="F1157" s="23" t="s">
        <v>2777</v>
      </c>
      <c r="G1157" s="23">
        <v>2</v>
      </c>
      <c r="H1157" s="187">
        <v>21</v>
      </c>
    </row>
    <row r="1158" spans="1:8" ht="25.5" customHeight="1" x14ac:dyDescent="0.2">
      <c r="A1158" s="219">
        <v>1153</v>
      </c>
      <c r="B1158" s="20">
        <v>39961</v>
      </c>
      <c r="C1158" s="20" t="s">
        <v>14</v>
      </c>
      <c r="D1158" s="21" t="s">
        <v>106</v>
      </c>
      <c r="E1158" s="20" t="s">
        <v>2394</v>
      </c>
      <c r="F1158" s="20" t="s">
        <v>15</v>
      </c>
      <c r="G1158" s="20">
        <v>353.71499999999997</v>
      </c>
      <c r="H1158" s="188">
        <v>30.77</v>
      </c>
    </row>
    <row r="1159" spans="1:8" ht="25.5" customHeight="1" x14ac:dyDescent="0.2">
      <c r="A1159" s="219">
        <v>1154</v>
      </c>
      <c r="B1159" s="23">
        <v>4302</v>
      </c>
      <c r="C1159" s="23" t="s">
        <v>16</v>
      </c>
      <c r="D1159" s="184" t="s">
        <v>2964</v>
      </c>
      <c r="E1159" s="23" t="s">
        <v>2394</v>
      </c>
      <c r="F1159" s="23" t="s">
        <v>15</v>
      </c>
      <c r="G1159" s="23">
        <v>7.2</v>
      </c>
      <c r="H1159" s="187">
        <v>21.34</v>
      </c>
    </row>
    <row r="1160" spans="1:8" ht="40.5" customHeight="1" x14ac:dyDescent="0.2">
      <c r="A1160" s="219">
        <v>1155</v>
      </c>
      <c r="B1160" s="20">
        <v>6779</v>
      </c>
      <c r="C1160" s="20" t="s">
        <v>20</v>
      </c>
      <c r="D1160" s="21" t="s">
        <v>3547</v>
      </c>
      <c r="E1160" s="20" t="s">
        <v>2394</v>
      </c>
      <c r="F1160" s="20" t="s">
        <v>24</v>
      </c>
      <c r="G1160" s="20">
        <v>23</v>
      </c>
      <c r="H1160" s="188">
        <v>533.29999999999995</v>
      </c>
    </row>
    <row r="1161" spans="1:8" ht="33" customHeight="1" x14ac:dyDescent="0.2">
      <c r="A1161" s="219">
        <v>1156</v>
      </c>
      <c r="B1161" s="23">
        <v>38061</v>
      </c>
      <c r="C1161" s="23" t="s">
        <v>14</v>
      </c>
      <c r="D1161" s="184" t="s">
        <v>3548</v>
      </c>
      <c r="E1161" s="23" t="s">
        <v>2394</v>
      </c>
      <c r="F1161" s="23" t="s">
        <v>15</v>
      </c>
      <c r="G1161" s="23">
        <v>3</v>
      </c>
      <c r="H1161" s="187">
        <v>51.79</v>
      </c>
    </row>
    <row r="1162" spans="1:8" ht="33" customHeight="1" x14ac:dyDescent="0.2">
      <c r="A1162" s="219">
        <v>1157</v>
      </c>
      <c r="B1162" s="23">
        <v>20250</v>
      </c>
      <c r="C1162" s="23" t="s">
        <v>14</v>
      </c>
      <c r="D1162" s="184" t="s">
        <v>107</v>
      </c>
      <c r="E1162" s="23" t="s">
        <v>2394</v>
      </c>
      <c r="F1162" s="23" t="s">
        <v>17</v>
      </c>
      <c r="G1162" s="23">
        <v>1.17</v>
      </c>
      <c r="H1162" s="187">
        <v>26.37</v>
      </c>
    </row>
    <row r="1163" spans="1:8" ht="24.75" customHeight="1" x14ac:dyDescent="0.2">
      <c r="A1163" s="219">
        <v>1158</v>
      </c>
      <c r="B1163" s="20">
        <v>13388</v>
      </c>
      <c r="C1163" s="20" t="s">
        <v>14</v>
      </c>
      <c r="D1163" s="21" t="s">
        <v>2735</v>
      </c>
      <c r="E1163" s="20" t="s">
        <v>2394</v>
      </c>
      <c r="F1163" s="20" t="s">
        <v>17</v>
      </c>
      <c r="G1163" s="20">
        <v>147.6</v>
      </c>
      <c r="H1163" s="188">
        <v>121.66</v>
      </c>
    </row>
    <row r="1164" spans="1:8" ht="24.75" customHeight="1" x14ac:dyDescent="0.2">
      <c r="A1164" s="219">
        <v>1159</v>
      </c>
      <c r="B1164" s="23">
        <v>20232</v>
      </c>
      <c r="C1164" s="23" t="s">
        <v>14</v>
      </c>
      <c r="D1164" s="184" t="s">
        <v>108</v>
      </c>
      <c r="E1164" s="23" t="s">
        <v>2394</v>
      </c>
      <c r="F1164" s="23" t="s">
        <v>18</v>
      </c>
      <c r="G1164" s="23">
        <v>50</v>
      </c>
      <c r="H1164" s="187">
        <v>94.81</v>
      </c>
    </row>
    <row r="1165" spans="1:8" ht="24.75" customHeight="1" x14ac:dyDescent="0.2">
      <c r="A1165" s="219">
        <v>1160</v>
      </c>
      <c r="B1165" s="23">
        <v>2036</v>
      </c>
      <c r="C1165" s="23" t="s">
        <v>20</v>
      </c>
      <c r="D1165" s="184" t="s">
        <v>3118</v>
      </c>
      <c r="E1165" s="23" t="s">
        <v>2394</v>
      </c>
      <c r="F1165" s="23" t="s">
        <v>91</v>
      </c>
      <c r="G1165" s="23">
        <v>2.2200000000000002</v>
      </c>
      <c r="H1165" s="187">
        <v>68.86</v>
      </c>
    </row>
    <row r="1166" spans="1:8" ht="24.75" customHeight="1" x14ac:dyDescent="0.2">
      <c r="A1166" s="219">
        <v>1161</v>
      </c>
      <c r="B1166" s="23">
        <v>20083</v>
      </c>
      <c r="C1166" s="23" t="s">
        <v>14</v>
      </c>
      <c r="D1166" s="184" t="s">
        <v>3086</v>
      </c>
      <c r="E1166" s="23" t="s">
        <v>2394</v>
      </c>
      <c r="F1166" s="23" t="s">
        <v>15</v>
      </c>
      <c r="G1166" s="23">
        <v>66.236351499999998</v>
      </c>
      <c r="H1166" s="187">
        <v>59.71</v>
      </c>
    </row>
    <row r="1167" spans="1:8" ht="24.75" customHeight="1" x14ac:dyDescent="0.2">
      <c r="A1167" s="219">
        <v>1162</v>
      </c>
      <c r="B1167" s="20">
        <v>4288</v>
      </c>
      <c r="C1167" s="20" t="s">
        <v>20</v>
      </c>
      <c r="D1167" s="21" t="s">
        <v>2961</v>
      </c>
      <c r="E1167" s="20" t="s">
        <v>2394</v>
      </c>
      <c r="F1167" s="20" t="s">
        <v>39</v>
      </c>
      <c r="G1167" s="20">
        <v>960</v>
      </c>
      <c r="H1167" s="188">
        <v>33.85</v>
      </c>
    </row>
    <row r="1168" spans="1:8" ht="24.75" customHeight="1" x14ac:dyDescent="0.2">
      <c r="A1168" s="219">
        <v>1163</v>
      </c>
      <c r="B1168" s="23">
        <v>12295</v>
      </c>
      <c r="C1168" s="23" t="s">
        <v>14</v>
      </c>
      <c r="D1168" s="184" t="s">
        <v>3695</v>
      </c>
      <c r="E1168" s="23" t="s">
        <v>2394</v>
      </c>
      <c r="F1168" s="23" t="s">
        <v>15</v>
      </c>
      <c r="G1168" s="186">
        <v>2100</v>
      </c>
      <c r="H1168" s="187">
        <v>2.52</v>
      </c>
    </row>
    <row r="1169" spans="1:8" ht="33" customHeight="1" x14ac:dyDescent="0.2">
      <c r="A1169" s="219">
        <v>1164</v>
      </c>
      <c r="B1169" s="23">
        <v>5522</v>
      </c>
      <c r="C1169" s="23" t="s">
        <v>2784</v>
      </c>
      <c r="D1169" s="184" t="s">
        <v>2838</v>
      </c>
      <c r="E1169" s="23" t="s">
        <v>2467</v>
      </c>
      <c r="F1169" s="23" t="s">
        <v>15</v>
      </c>
      <c r="G1169" s="23">
        <v>50</v>
      </c>
      <c r="H1169" s="187">
        <v>18.53</v>
      </c>
    </row>
    <row r="1170" spans="1:8" ht="33" customHeight="1" x14ac:dyDescent="0.2">
      <c r="A1170" s="219">
        <v>1165</v>
      </c>
      <c r="B1170" s="23">
        <v>38099</v>
      </c>
      <c r="C1170" s="23" t="s">
        <v>14</v>
      </c>
      <c r="D1170" s="184" t="s">
        <v>4289</v>
      </c>
      <c r="E1170" s="23" t="s">
        <v>2394</v>
      </c>
      <c r="F1170" s="23" t="s">
        <v>15</v>
      </c>
      <c r="G1170" s="23">
        <v>690</v>
      </c>
      <c r="H1170" s="187">
        <v>1.56</v>
      </c>
    </row>
    <row r="1171" spans="1:8" ht="33" customHeight="1" x14ac:dyDescent="0.2">
      <c r="A1171" s="219">
        <v>1166</v>
      </c>
      <c r="B1171" s="23">
        <v>38100</v>
      </c>
      <c r="C1171" s="23" t="s">
        <v>14</v>
      </c>
      <c r="D1171" s="184" t="s">
        <v>4291</v>
      </c>
      <c r="E1171" s="23" t="s">
        <v>2394</v>
      </c>
      <c r="F1171" s="23" t="s">
        <v>15</v>
      </c>
      <c r="G1171" s="23">
        <v>5</v>
      </c>
      <c r="H1171" s="187">
        <v>2.5499999999999998</v>
      </c>
    </row>
    <row r="1172" spans="1:8" ht="44.25" customHeight="1" x14ac:dyDescent="0.2">
      <c r="A1172" s="219">
        <v>1167</v>
      </c>
      <c r="B1172" s="23">
        <v>7572</v>
      </c>
      <c r="C1172" s="23" t="s">
        <v>14</v>
      </c>
      <c r="D1172" s="184" t="s">
        <v>3692</v>
      </c>
      <c r="E1172" s="23" t="s">
        <v>2394</v>
      </c>
      <c r="F1172" s="23" t="s">
        <v>15</v>
      </c>
      <c r="G1172" s="23">
        <v>65</v>
      </c>
      <c r="H1172" s="187">
        <v>8.4600000000000009</v>
      </c>
    </row>
    <row r="1173" spans="1:8" ht="44.25" customHeight="1" x14ac:dyDescent="0.2">
      <c r="A1173" s="219">
        <v>1168</v>
      </c>
      <c r="B1173" s="20">
        <v>12626</v>
      </c>
      <c r="C1173" s="20" t="s">
        <v>14</v>
      </c>
      <c r="D1173" s="21" t="s">
        <v>2725</v>
      </c>
      <c r="E1173" s="20" t="s">
        <v>2394</v>
      </c>
      <c r="F1173" s="20" t="s">
        <v>15</v>
      </c>
      <c r="G1173" s="20">
        <v>232.5</v>
      </c>
      <c r="H1173" s="188">
        <v>35.619999999999997</v>
      </c>
    </row>
    <row r="1174" spans="1:8" ht="44.25" customHeight="1" x14ac:dyDescent="0.2">
      <c r="A1174" s="219">
        <v>1169</v>
      </c>
      <c r="B1174" s="23">
        <v>5520</v>
      </c>
      <c r="C1174" s="23" t="s">
        <v>2784</v>
      </c>
      <c r="D1174" s="184" t="s">
        <v>2836</v>
      </c>
      <c r="E1174" s="23" t="s">
        <v>2467</v>
      </c>
      <c r="F1174" s="23" t="s">
        <v>15</v>
      </c>
      <c r="G1174" s="23">
        <v>150</v>
      </c>
      <c r="H1174" s="187">
        <v>26.06</v>
      </c>
    </row>
    <row r="1175" spans="1:8" ht="44.25" customHeight="1" x14ac:dyDescent="0.2">
      <c r="A1175" s="219">
        <v>1170</v>
      </c>
      <c r="B1175" s="23">
        <v>6193</v>
      </c>
      <c r="C1175" s="23" t="s">
        <v>14</v>
      </c>
      <c r="D1175" s="184" t="s">
        <v>2616</v>
      </c>
      <c r="E1175" s="23" t="s">
        <v>2394</v>
      </c>
      <c r="F1175" s="23" t="s">
        <v>18</v>
      </c>
      <c r="G1175" s="23">
        <v>248.38527999999999</v>
      </c>
      <c r="H1175" s="187">
        <v>21.19</v>
      </c>
    </row>
    <row r="1176" spans="1:8" ht="33" customHeight="1" x14ac:dyDescent="0.2">
      <c r="A1176" s="219">
        <v>1171</v>
      </c>
      <c r="B1176" s="23">
        <v>10567</v>
      </c>
      <c r="C1176" s="23" t="s">
        <v>14</v>
      </c>
      <c r="D1176" s="184" t="s">
        <v>2625</v>
      </c>
      <c r="E1176" s="23" t="s">
        <v>2394</v>
      </c>
      <c r="F1176" s="23" t="s">
        <v>18</v>
      </c>
      <c r="G1176" s="23">
        <v>21</v>
      </c>
      <c r="H1176" s="187">
        <v>13.46</v>
      </c>
    </row>
    <row r="1177" spans="1:8" ht="33" customHeight="1" x14ac:dyDescent="0.2">
      <c r="A1177" s="219">
        <v>1172</v>
      </c>
      <c r="B1177" s="20">
        <v>3992</v>
      </c>
      <c r="C1177" s="20" t="s">
        <v>14</v>
      </c>
      <c r="D1177" s="21" t="s">
        <v>2527</v>
      </c>
      <c r="E1177" s="20" t="s">
        <v>2394</v>
      </c>
      <c r="F1177" s="20" t="s">
        <v>18</v>
      </c>
      <c r="G1177" s="20">
        <v>500</v>
      </c>
      <c r="H1177" s="188">
        <v>34.799999999999997</v>
      </c>
    </row>
    <row r="1178" spans="1:8" ht="33" customHeight="1" x14ac:dyDescent="0.2">
      <c r="A1178" s="219">
        <v>1173</v>
      </c>
      <c r="B1178" s="23">
        <v>6189</v>
      </c>
      <c r="C1178" s="23" t="s">
        <v>14</v>
      </c>
      <c r="D1178" s="184" t="s">
        <v>2620</v>
      </c>
      <c r="E1178" s="23" t="s">
        <v>2394</v>
      </c>
      <c r="F1178" s="23" t="s">
        <v>18</v>
      </c>
      <c r="G1178" s="23">
        <v>72.861440000000002</v>
      </c>
      <c r="H1178" s="187">
        <v>30.93</v>
      </c>
    </row>
    <row r="1179" spans="1:8" ht="33" customHeight="1" x14ac:dyDescent="0.2">
      <c r="A1179" s="219">
        <v>1174</v>
      </c>
      <c r="B1179" s="23" t="s">
        <v>5151</v>
      </c>
      <c r="C1179" s="23" t="s">
        <v>13</v>
      </c>
      <c r="D1179" s="184" t="s">
        <v>3996</v>
      </c>
      <c r="E1179" s="23" t="s">
        <v>2460</v>
      </c>
      <c r="F1179" s="23" t="s">
        <v>5</v>
      </c>
      <c r="G1179" s="23" t="s">
        <v>5108</v>
      </c>
      <c r="H1179" s="187">
        <v>1.67</v>
      </c>
    </row>
    <row r="1180" spans="1:8" ht="33" customHeight="1" x14ac:dyDescent="0.2">
      <c r="A1180" s="219">
        <v>1175</v>
      </c>
      <c r="B1180" s="23" t="s">
        <v>3995</v>
      </c>
      <c r="C1180" s="23" t="s">
        <v>13</v>
      </c>
      <c r="D1180" s="184" t="s">
        <v>3996</v>
      </c>
      <c r="E1180" s="23" t="s">
        <v>2460</v>
      </c>
      <c r="F1180" s="23" t="s">
        <v>5</v>
      </c>
      <c r="G1180" s="23">
        <v>34</v>
      </c>
      <c r="H1180" s="187">
        <v>1.67</v>
      </c>
    </row>
    <row r="1181" spans="1:8" ht="33" customHeight="1" x14ac:dyDescent="0.2">
      <c r="A1181" s="219">
        <v>1176</v>
      </c>
      <c r="B1181" s="23" t="s">
        <v>3458</v>
      </c>
      <c r="C1181" s="23" t="s">
        <v>2949</v>
      </c>
      <c r="D1181" s="184" t="s">
        <v>3459</v>
      </c>
      <c r="E1181" s="23" t="s">
        <v>2394</v>
      </c>
      <c r="F1181" s="23" t="s">
        <v>24</v>
      </c>
      <c r="G1181" s="23">
        <v>22.02</v>
      </c>
      <c r="H1181" s="187">
        <v>29.15</v>
      </c>
    </row>
    <row r="1182" spans="1:8" ht="50.25" customHeight="1" x14ac:dyDescent="0.2">
      <c r="A1182" s="219">
        <v>1177</v>
      </c>
      <c r="B1182" s="23" t="s">
        <v>3460</v>
      </c>
      <c r="C1182" s="23" t="s">
        <v>2949</v>
      </c>
      <c r="D1182" s="184" t="s">
        <v>3461</v>
      </c>
      <c r="E1182" s="23" t="s">
        <v>2394</v>
      </c>
      <c r="F1182" s="23" t="s">
        <v>24</v>
      </c>
      <c r="G1182" s="23">
        <v>22.02</v>
      </c>
      <c r="H1182" s="187">
        <v>30.77</v>
      </c>
    </row>
    <row r="1183" spans="1:8" ht="50.25" customHeight="1" x14ac:dyDescent="0.2">
      <c r="A1183" s="219">
        <v>1178</v>
      </c>
      <c r="B1183" s="23" t="s">
        <v>3462</v>
      </c>
      <c r="C1183" s="23" t="s">
        <v>2949</v>
      </c>
      <c r="D1183" s="184" t="s">
        <v>3463</v>
      </c>
      <c r="E1183" s="23" t="s">
        <v>2394</v>
      </c>
      <c r="F1183" s="23" t="s">
        <v>24</v>
      </c>
      <c r="G1183" s="23">
        <v>22.02</v>
      </c>
      <c r="H1183" s="187">
        <v>37.880000000000003</v>
      </c>
    </row>
    <row r="1184" spans="1:8" ht="50.25" customHeight="1" x14ac:dyDescent="0.2">
      <c r="A1184" s="219">
        <v>1179</v>
      </c>
      <c r="B1184" s="23" t="s">
        <v>3464</v>
      </c>
      <c r="C1184" s="23" t="s">
        <v>2949</v>
      </c>
      <c r="D1184" s="184" t="s">
        <v>3465</v>
      </c>
      <c r="E1184" s="23" t="s">
        <v>2394</v>
      </c>
      <c r="F1184" s="23" t="s">
        <v>24</v>
      </c>
      <c r="G1184" s="23">
        <v>22.02</v>
      </c>
      <c r="H1184" s="187">
        <v>42.14</v>
      </c>
    </row>
    <row r="1185" spans="1:8" ht="33" customHeight="1" x14ac:dyDescent="0.2">
      <c r="A1185" s="219">
        <v>1180</v>
      </c>
      <c r="B1185" s="23" t="s">
        <v>3466</v>
      </c>
      <c r="C1185" s="23" t="s">
        <v>2949</v>
      </c>
      <c r="D1185" s="184" t="s">
        <v>3467</v>
      </c>
      <c r="E1185" s="23" t="s">
        <v>2394</v>
      </c>
      <c r="F1185" s="23" t="s">
        <v>24</v>
      </c>
      <c r="G1185" s="23">
        <v>22.02</v>
      </c>
      <c r="H1185" s="187">
        <v>60.17</v>
      </c>
    </row>
    <row r="1186" spans="1:8" ht="33" customHeight="1" x14ac:dyDescent="0.2">
      <c r="A1186" s="219">
        <v>1181</v>
      </c>
      <c r="B1186" s="23" t="s">
        <v>3806</v>
      </c>
      <c r="C1186" s="23" t="s">
        <v>116</v>
      </c>
      <c r="D1186" s="184" t="s">
        <v>3807</v>
      </c>
      <c r="E1186" s="23" t="s">
        <v>2394</v>
      </c>
      <c r="F1186" s="23" t="s">
        <v>15</v>
      </c>
      <c r="G1186" s="23">
        <v>25</v>
      </c>
      <c r="H1186" s="187">
        <v>9.9</v>
      </c>
    </row>
    <row r="1187" spans="1:8" ht="33" customHeight="1" x14ac:dyDescent="0.2">
      <c r="A1187" s="219">
        <v>1182</v>
      </c>
      <c r="B1187" s="23" t="s">
        <v>3804</v>
      </c>
      <c r="C1187" s="23" t="s">
        <v>116</v>
      </c>
      <c r="D1187" s="184" t="s">
        <v>3805</v>
      </c>
      <c r="E1187" s="23" t="s">
        <v>2394</v>
      </c>
      <c r="F1187" s="23" t="s">
        <v>15</v>
      </c>
      <c r="G1187" s="23">
        <v>25</v>
      </c>
      <c r="H1187" s="187">
        <v>3.52</v>
      </c>
    </row>
    <row r="1188" spans="1:8" ht="33" customHeight="1" x14ac:dyDescent="0.2">
      <c r="A1188" s="219">
        <v>1183</v>
      </c>
      <c r="B1188" s="23" t="s">
        <v>3808</v>
      </c>
      <c r="C1188" s="23" t="s">
        <v>116</v>
      </c>
      <c r="D1188" s="184" t="s">
        <v>3809</v>
      </c>
      <c r="E1188" s="23" t="s">
        <v>2394</v>
      </c>
      <c r="F1188" s="23" t="s">
        <v>15</v>
      </c>
      <c r="G1188" s="23">
        <v>25</v>
      </c>
      <c r="H1188" s="187">
        <v>6.71</v>
      </c>
    </row>
    <row r="1189" spans="1:8" ht="33" customHeight="1" x14ac:dyDescent="0.2">
      <c r="A1189" s="219">
        <v>1184</v>
      </c>
      <c r="B1189" s="23">
        <v>11301</v>
      </c>
      <c r="C1189" s="23" t="s">
        <v>14</v>
      </c>
      <c r="D1189" s="184" t="s">
        <v>3397</v>
      </c>
      <c r="E1189" s="23" t="s">
        <v>2394</v>
      </c>
      <c r="F1189" s="23" t="s">
        <v>15</v>
      </c>
      <c r="G1189" s="23">
        <v>20</v>
      </c>
      <c r="H1189" s="187">
        <v>643.4</v>
      </c>
    </row>
    <row r="1190" spans="1:8" ht="33" customHeight="1" x14ac:dyDescent="0.2">
      <c r="A1190" s="219">
        <v>1185</v>
      </c>
      <c r="B1190" s="23">
        <v>14112</v>
      </c>
      <c r="C1190" s="23" t="s">
        <v>14</v>
      </c>
      <c r="D1190" s="184" t="s">
        <v>3468</v>
      </c>
      <c r="E1190" s="23" t="s">
        <v>2394</v>
      </c>
      <c r="F1190" s="23" t="s">
        <v>15</v>
      </c>
      <c r="G1190" s="23">
        <v>10</v>
      </c>
      <c r="H1190" s="187">
        <v>328.95</v>
      </c>
    </row>
    <row r="1191" spans="1:8" ht="42.75" customHeight="1" x14ac:dyDescent="0.2">
      <c r="A1191" s="219">
        <v>1186</v>
      </c>
      <c r="B1191" s="23">
        <v>6240</v>
      </c>
      <c r="C1191" s="23" t="s">
        <v>14</v>
      </c>
      <c r="D1191" s="184" t="s">
        <v>3470</v>
      </c>
      <c r="E1191" s="23" t="s">
        <v>2394</v>
      </c>
      <c r="F1191" s="23" t="s">
        <v>15</v>
      </c>
      <c r="G1191" s="23">
        <v>10</v>
      </c>
      <c r="H1191" s="187">
        <v>773.89</v>
      </c>
    </row>
    <row r="1192" spans="1:8" ht="42.75" customHeight="1" x14ac:dyDescent="0.2">
      <c r="A1192" s="219">
        <v>1187</v>
      </c>
      <c r="B1192" s="23">
        <v>11299</v>
      </c>
      <c r="C1192" s="23" t="s">
        <v>14</v>
      </c>
      <c r="D1192" s="184" t="s">
        <v>3469</v>
      </c>
      <c r="E1192" s="23" t="s">
        <v>2394</v>
      </c>
      <c r="F1192" s="23" t="s">
        <v>15</v>
      </c>
      <c r="G1192" s="23">
        <v>10</v>
      </c>
      <c r="H1192" s="187">
        <v>834.61</v>
      </c>
    </row>
    <row r="1193" spans="1:8" ht="33" customHeight="1" x14ac:dyDescent="0.2">
      <c r="A1193" s="219">
        <v>1188</v>
      </c>
      <c r="B1193" s="23">
        <v>9263</v>
      </c>
      <c r="C1193" s="23" t="s">
        <v>20</v>
      </c>
      <c r="D1193" s="184" t="s">
        <v>3471</v>
      </c>
      <c r="E1193" s="23" t="s">
        <v>2394</v>
      </c>
      <c r="F1193" s="23" t="s">
        <v>24</v>
      </c>
      <c r="G1193" s="23">
        <v>5</v>
      </c>
      <c r="H1193" s="187">
        <v>14.87</v>
      </c>
    </row>
    <row r="1194" spans="1:8" ht="33" customHeight="1" x14ac:dyDescent="0.2">
      <c r="A1194" s="219">
        <v>1189</v>
      </c>
      <c r="B1194" s="23">
        <v>37736</v>
      </c>
      <c r="C1194" s="23" t="s">
        <v>14</v>
      </c>
      <c r="D1194" s="184" t="s">
        <v>4096</v>
      </c>
      <c r="E1194" s="23" t="s">
        <v>2394</v>
      </c>
      <c r="F1194" s="23" t="s">
        <v>15</v>
      </c>
      <c r="G1194" s="23">
        <v>1.0670000000000001E-4</v>
      </c>
      <c r="H1194" s="187">
        <v>83450</v>
      </c>
    </row>
    <row r="1195" spans="1:8" ht="33" customHeight="1" x14ac:dyDescent="0.2">
      <c r="A1195" s="219">
        <v>1190</v>
      </c>
      <c r="B1195" s="23" t="s">
        <v>3433</v>
      </c>
      <c r="C1195" s="23" t="s">
        <v>2949</v>
      </c>
      <c r="D1195" s="184" t="s">
        <v>3434</v>
      </c>
      <c r="E1195" s="23" t="s">
        <v>2494</v>
      </c>
      <c r="F1195" s="23" t="s">
        <v>15</v>
      </c>
      <c r="G1195" s="23">
        <v>10</v>
      </c>
      <c r="H1195" s="187">
        <v>57.75</v>
      </c>
    </row>
    <row r="1196" spans="1:8" ht="33" customHeight="1" x14ac:dyDescent="0.2">
      <c r="A1196" s="219">
        <v>1191</v>
      </c>
      <c r="B1196" s="23">
        <v>44073</v>
      </c>
      <c r="C1196" s="23" t="s">
        <v>14</v>
      </c>
      <c r="D1196" s="184" t="s">
        <v>2825</v>
      </c>
      <c r="E1196" s="23" t="s">
        <v>2394</v>
      </c>
      <c r="F1196" s="23" t="s">
        <v>18</v>
      </c>
      <c r="G1196" s="23">
        <v>25</v>
      </c>
      <c r="H1196" s="187">
        <v>0.77</v>
      </c>
    </row>
    <row r="1197" spans="1:8" ht="33" customHeight="1" x14ac:dyDescent="0.2">
      <c r="A1197" s="219">
        <v>1192</v>
      </c>
      <c r="B1197" s="23">
        <v>20183</v>
      </c>
      <c r="C1197" s="23" t="s">
        <v>14</v>
      </c>
      <c r="D1197" s="184" t="s">
        <v>4300</v>
      </c>
      <c r="E1197" s="23" t="s">
        <v>2394</v>
      </c>
      <c r="F1197" s="23" t="s">
        <v>15</v>
      </c>
      <c r="G1197" s="23">
        <v>6.7645999999999997</v>
      </c>
      <c r="H1197" s="187">
        <v>44.1</v>
      </c>
    </row>
    <row r="1198" spans="1:8" ht="33" customHeight="1" x14ac:dyDescent="0.2">
      <c r="A1198" s="219">
        <v>1193</v>
      </c>
      <c r="B1198" s="23">
        <v>7104</v>
      </c>
      <c r="C1198" s="23" t="s">
        <v>14</v>
      </c>
      <c r="D1198" s="184" t="s">
        <v>3185</v>
      </c>
      <c r="E1198" s="23" t="s">
        <v>2394</v>
      </c>
      <c r="F1198" s="23" t="s">
        <v>15</v>
      </c>
      <c r="G1198" s="23">
        <v>129.75</v>
      </c>
      <c r="H1198" s="187">
        <v>3.46</v>
      </c>
    </row>
    <row r="1199" spans="1:8" ht="33" customHeight="1" x14ac:dyDescent="0.2">
      <c r="A1199" s="219">
        <v>1194</v>
      </c>
      <c r="B1199" s="23">
        <v>7136</v>
      </c>
      <c r="C1199" s="23" t="s">
        <v>14</v>
      </c>
      <c r="D1199" s="184" t="s">
        <v>3186</v>
      </c>
      <c r="E1199" s="23" t="s">
        <v>2394</v>
      </c>
      <c r="F1199" s="23" t="s">
        <v>15</v>
      </c>
      <c r="G1199" s="23">
        <v>65.25</v>
      </c>
      <c r="H1199" s="187">
        <v>6.03</v>
      </c>
    </row>
    <row r="1200" spans="1:8" ht="33" customHeight="1" x14ac:dyDescent="0.2">
      <c r="A1200" s="219">
        <v>1195</v>
      </c>
      <c r="B1200" s="23">
        <v>7128</v>
      </c>
      <c r="C1200" s="23" t="s">
        <v>14</v>
      </c>
      <c r="D1200" s="184" t="s">
        <v>3187</v>
      </c>
      <c r="E1200" s="23" t="s">
        <v>2394</v>
      </c>
      <c r="F1200" s="23" t="s">
        <v>15</v>
      </c>
      <c r="G1200" s="23">
        <v>34.56</v>
      </c>
      <c r="H1200" s="187">
        <v>7.83</v>
      </c>
    </row>
    <row r="1201" spans="1:8" ht="33" customHeight="1" x14ac:dyDescent="0.2">
      <c r="A1201" s="219">
        <v>1196</v>
      </c>
      <c r="B1201" s="23">
        <v>7129</v>
      </c>
      <c r="C1201" s="23" t="s">
        <v>14</v>
      </c>
      <c r="D1201" s="184" t="s">
        <v>3188</v>
      </c>
      <c r="E1201" s="23" t="s">
        <v>2394</v>
      </c>
      <c r="F1201" s="23" t="s">
        <v>15</v>
      </c>
      <c r="G1201" s="23">
        <v>20.93</v>
      </c>
      <c r="H1201" s="187">
        <v>9.19</v>
      </c>
    </row>
    <row r="1202" spans="1:8" ht="33" customHeight="1" x14ac:dyDescent="0.2">
      <c r="A1202" s="219">
        <v>1197</v>
      </c>
      <c r="B1202" s="23">
        <v>7131</v>
      </c>
      <c r="C1202" s="23" t="s">
        <v>14</v>
      </c>
      <c r="D1202" s="184" t="s">
        <v>3189</v>
      </c>
      <c r="E1202" s="23" t="s">
        <v>2394</v>
      </c>
      <c r="F1202" s="23" t="s">
        <v>15</v>
      </c>
      <c r="G1202" s="23">
        <v>31.79</v>
      </c>
      <c r="H1202" s="187">
        <v>16.329999999999998</v>
      </c>
    </row>
    <row r="1203" spans="1:8" ht="33" customHeight="1" x14ac:dyDescent="0.2">
      <c r="A1203" s="219">
        <v>1198</v>
      </c>
      <c r="B1203" s="23">
        <v>7132</v>
      </c>
      <c r="C1203" s="23" t="s">
        <v>14</v>
      </c>
      <c r="D1203" s="184" t="s">
        <v>3190</v>
      </c>
      <c r="E1203" s="23" t="s">
        <v>2394</v>
      </c>
      <c r="F1203" s="23" t="s">
        <v>15</v>
      </c>
      <c r="G1203" s="23">
        <v>10</v>
      </c>
      <c r="H1203" s="187">
        <v>38.46</v>
      </c>
    </row>
    <row r="1204" spans="1:8" ht="33" customHeight="1" x14ac:dyDescent="0.2">
      <c r="A1204" s="219">
        <v>1199</v>
      </c>
      <c r="B1204" s="23">
        <v>7133</v>
      </c>
      <c r="C1204" s="23" t="s">
        <v>14</v>
      </c>
      <c r="D1204" s="184" t="s">
        <v>3191</v>
      </c>
      <c r="E1204" s="23" t="s">
        <v>2394</v>
      </c>
      <c r="F1204" s="23" t="s">
        <v>15</v>
      </c>
      <c r="G1204" s="23">
        <v>5</v>
      </c>
      <c r="H1204" s="187">
        <v>88.87</v>
      </c>
    </row>
    <row r="1205" spans="1:8" ht="32.25" customHeight="1" x14ac:dyDescent="0.2">
      <c r="A1205" s="219">
        <v>1200</v>
      </c>
      <c r="B1205" s="23">
        <v>7116</v>
      </c>
      <c r="C1205" s="23" t="s">
        <v>14</v>
      </c>
      <c r="D1205" s="184" t="s">
        <v>3331</v>
      </c>
      <c r="E1205" s="23" t="s">
        <v>2394</v>
      </c>
      <c r="F1205" s="23" t="s">
        <v>15</v>
      </c>
      <c r="G1205" s="23">
        <v>1</v>
      </c>
      <c r="H1205" s="187">
        <v>3.21</v>
      </c>
    </row>
    <row r="1206" spans="1:8" ht="33" customHeight="1" x14ac:dyDescent="0.2">
      <c r="A1206" s="219">
        <v>1201</v>
      </c>
      <c r="B1206" s="23">
        <v>7098</v>
      </c>
      <c r="C1206" s="23" t="s">
        <v>14</v>
      </c>
      <c r="D1206" s="184" t="s">
        <v>2454</v>
      </c>
      <c r="E1206" s="23" t="s">
        <v>2394</v>
      </c>
      <c r="F1206" s="23" t="s">
        <v>15</v>
      </c>
      <c r="G1206" s="23">
        <v>1</v>
      </c>
      <c r="H1206" s="187">
        <v>3.46</v>
      </c>
    </row>
    <row r="1207" spans="1:8" ht="33" customHeight="1" x14ac:dyDescent="0.2">
      <c r="A1207" s="219">
        <v>1202</v>
      </c>
      <c r="B1207" s="23">
        <v>7137</v>
      </c>
      <c r="C1207" s="23" t="s">
        <v>14</v>
      </c>
      <c r="D1207" s="184" t="s">
        <v>4299</v>
      </c>
      <c r="E1207" s="23" t="s">
        <v>2394</v>
      </c>
      <c r="F1207" s="23" t="s">
        <v>15</v>
      </c>
      <c r="G1207" s="23">
        <v>5.04</v>
      </c>
      <c r="H1207" s="187">
        <v>9.0299999999999994</v>
      </c>
    </row>
    <row r="1208" spans="1:8" ht="33" customHeight="1" x14ac:dyDescent="0.2">
      <c r="A1208" s="219">
        <v>1203</v>
      </c>
      <c r="B1208" s="23">
        <v>7091</v>
      </c>
      <c r="C1208" s="23" t="s">
        <v>14</v>
      </c>
      <c r="D1208" s="184" t="s">
        <v>3330</v>
      </c>
      <c r="E1208" s="23" t="s">
        <v>2394</v>
      </c>
      <c r="F1208" s="23" t="s">
        <v>15</v>
      </c>
      <c r="G1208" s="23">
        <v>1</v>
      </c>
      <c r="H1208" s="187">
        <v>13.95</v>
      </c>
    </row>
    <row r="1209" spans="1:8" ht="33" customHeight="1" x14ac:dyDescent="0.2">
      <c r="A1209" s="219">
        <v>1204</v>
      </c>
      <c r="B1209" s="23">
        <v>7097</v>
      </c>
      <c r="C1209" s="23" t="s">
        <v>14</v>
      </c>
      <c r="D1209" s="184" t="s">
        <v>3332</v>
      </c>
      <c r="E1209" s="23" t="s">
        <v>2394</v>
      </c>
      <c r="F1209" s="23" t="s">
        <v>15</v>
      </c>
      <c r="G1209" s="23">
        <v>1</v>
      </c>
      <c r="H1209" s="187">
        <v>6.55</v>
      </c>
    </row>
    <row r="1210" spans="1:8" ht="44.25" customHeight="1" x14ac:dyDescent="0.2">
      <c r="A1210" s="219">
        <v>1205</v>
      </c>
      <c r="B1210" s="23">
        <v>11658</v>
      </c>
      <c r="C1210" s="23" t="s">
        <v>14</v>
      </c>
      <c r="D1210" s="184" t="s">
        <v>3333</v>
      </c>
      <c r="E1210" s="23" t="s">
        <v>2394</v>
      </c>
      <c r="F1210" s="23" t="s">
        <v>15</v>
      </c>
      <c r="G1210" s="23">
        <v>1</v>
      </c>
      <c r="H1210" s="187">
        <v>14.48</v>
      </c>
    </row>
    <row r="1211" spans="1:8" ht="33" customHeight="1" x14ac:dyDescent="0.2">
      <c r="A1211" s="219">
        <v>1206</v>
      </c>
      <c r="B1211" s="23">
        <v>7138</v>
      </c>
      <c r="C1211" s="23" t="s">
        <v>14</v>
      </c>
      <c r="D1211" s="184" t="s">
        <v>3192</v>
      </c>
      <c r="E1211" s="23" t="s">
        <v>2394</v>
      </c>
      <c r="F1211" s="23" t="s">
        <v>15</v>
      </c>
      <c r="G1211" s="23">
        <v>74.03</v>
      </c>
      <c r="H1211" s="187">
        <v>0.96</v>
      </c>
    </row>
    <row r="1212" spans="1:8" ht="33" customHeight="1" x14ac:dyDescent="0.2">
      <c r="A1212" s="219">
        <v>1207</v>
      </c>
      <c r="B1212" s="23">
        <v>7139</v>
      </c>
      <c r="C1212" s="23" t="s">
        <v>14</v>
      </c>
      <c r="D1212" s="184" t="s">
        <v>3193</v>
      </c>
      <c r="E1212" s="23" t="s">
        <v>2394</v>
      </c>
      <c r="F1212" s="23" t="s">
        <v>15</v>
      </c>
      <c r="G1212" s="23">
        <v>186.12</v>
      </c>
      <c r="H1212" s="187">
        <v>1.08</v>
      </c>
    </row>
    <row r="1213" spans="1:8" ht="33" customHeight="1" x14ac:dyDescent="0.2">
      <c r="A1213" s="219">
        <v>1208</v>
      </c>
      <c r="B1213" s="23">
        <v>7140</v>
      </c>
      <c r="C1213" s="23" t="s">
        <v>14</v>
      </c>
      <c r="D1213" s="184" t="s">
        <v>3194</v>
      </c>
      <c r="E1213" s="23" t="s">
        <v>2394</v>
      </c>
      <c r="F1213" s="23" t="s">
        <v>15</v>
      </c>
      <c r="G1213" s="23">
        <v>186.95</v>
      </c>
      <c r="H1213" s="187">
        <v>3.41</v>
      </c>
    </row>
    <row r="1214" spans="1:8" ht="33" customHeight="1" x14ac:dyDescent="0.2">
      <c r="A1214" s="219">
        <v>1209</v>
      </c>
      <c r="B1214" s="23">
        <v>7141</v>
      </c>
      <c r="C1214" s="23" t="s">
        <v>14</v>
      </c>
      <c r="D1214" s="184" t="s">
        <v>3195</v>
      </c>
      <c r="E1214" s="23" t="s">
        <v>2394</v>
      </c>
      <c r="F1214" s="23" t="s">
        <v>15</v>
      </c>
      <c r="G1214" s="23">
        <v>140.59</v>
      </c>
      <c r="H1214" s="187">
        <v>8.33</v>
      </c>
    </row>
    <row r="1215" spans="1:8" ht="33" customHeight="1" x14ac:dyDescent="0.2">
      <c r="A1215" s="219">
        <v>1210</v>
      </c>
      <c r="B1215" s="23">
        <v>7143</v>
      </c>
      <c r="C1215" s="23" t="s">
        <v>14</v>
      </c>
      <c r="D1215" s="184" t="s">
        <v>4292</v>
      </c>
      <c r="E1215" s="23" t="s">
        <v>2394</v>
      </c>
      <c r="F1215" s="23" t="s">
        <v>15</v>
      </c>
      <c r="G1215" s="23">
        <v>1.05</v>
      </c>
      <c r="H1215" s="187">
        <v>27.95</v>
      </c>
    </row>
    <row r="1216" spans="1:8" ht="33" customHeight="1" x14ac:dyDescent="0.2">
      <c r="A1216" s="219">
        <v>1211</v>
      </c>
      <c r="B1216" s="23">
        <v>7144</v>
      </c>
      <c r="C1216" s="23" t="s">
        <v>14</v>
      </c>
      <c r="D1216" s="184" t="s">
        <v>3197</v>
      </c>
      <c r="E1216" s="23" t="s">
        <v>2394</v>
      </c>
      <c r="F1216" s="23" t="s">
        <v>15</v>
      </c>
      <c r="G1216" s="23">
        <v>10</v>
      </c>
      <c r="H1216" s="187">
        <v>51.85</v>
      </c>
    </row>
    <row r="1217" spans="1:8" ht="33" customHeight="1" x14ac:dyDescent="0.2">
      <c r="A1217" s="219">
        <v>1212</v>
      </c>
      <c r="B1217" s="23">
        <v>7142</v>
      </c>
      <c r="C1217" s="23" t="s">
        <v>14</v>
      </c>
      <c r="D1217" s="184" t="s">
        <v>3196</v>
      </c>
      <c r="E1217" s="23" t="s">
        <v>2394</v>
      </c>
      <c r="F1217" s="23" t="s">
        <v>15</v>
      </c>
      <c r="G1217" s="23">
        <v>20.69</v>
      </c>
      <c r="H1217" s="187">
        <v>8.7100000000000009</v>
      </c>
    </row>
    <row r="1218" spans="1:8" ht="33" customHeight="1" x14ac:dyDescent="0.2">
      <c r="A1218" s="219">
        <v>1213</v>
      </c>
      <c r="B1218" s="23">
        <v>20177</v>
      </c>
      <c r="C1218" s="23" t="s">
        <v>14</v>
      </c>
      <c r="D1218" s="184" t="s">
        <v>4301</v>
      </c>
      <c r="E1218" s="23" t="s">
        <v>2394</v>
      </c>
      <c r="F1218" s="23" t="s">
        <v>15</v>
      </c>
      <c r="G1218" s="23">
        <v>10.582000000000001</v>
      </c>
      <c r="H1218" s="187">
        <v>25.01</v>
      </c>
    </row>
    <row r="1219" spans="1:8" ht="33" customHeight="1" x14ac:dyDescent="0.2">
      <c r="A1219" s="219">
        <v>1214</v>
      </c>
      <c r="B1219" s="23">
        <v>34547</v>
      </c>
      <c r="C1219" s="23" t="s">
        <v>14</v>
      </c>
      <c r="D1219" s="184" t="s">
        <v>2662</v>
      </c>
      <c r="E1219" s="23" t="s">
        <v>2394</v>
      </c>
      <c r="F1219" s="23" t="s">
        <v>18</v>
      </c>
      <c r="G1219" s="23">
        <v>210</v>
      </c>
      <c r="H1219" s="187">
        <v>3.76</v>
      </c>
    </row>
    <row r="1220" spans="1:8" ht="33" customHeight="1" x14ac:dyDescent="0.2">
      <c r="A1220" s="219">
        <v>1215</v>
      </c>
      <c r="B1220" s="23">
        <v>34557</v>
      </c>
      <c r="C1220" s="23" t="s">
        <v>14</v>
      </c>
      <c r="D1220" s="184" t="s">
        <v>30</v>
      </c>
      <c r="E1220" s="23" t="s">
        <v>2394</v>
      </c>
      <c r="F1220" s="23" t="s">
        <v>18</v>
      </c>
      <c r="G1220" s="23">
        <v>14.25375</v>
      </c>
      <c r="H1220" s="187">
        <v>2.38</v>
      </c>
    </row>
    <row r="1221" spans="1:8" ht="33" customHeight="1" x14ac:dyDescent="0.2">
      <c r="A1221" s="219">
        <v>1216</v>
      </c>
      <c r="B1221" s="23">
        <v>37411</v>
      </c>
      <c r="C1221" s="23" t="s">
        <v>14</v>
      </c>
      <c r="D1221" s="184" t="s">
        <v>2883</v>
      </c>
      <c r="E1221" s="23" t="s">
        <v>2394</v>
      </c>
      <c r="F1221" s="23" t="s">
        <v>32</v>
      </c>
      <c r="G1221" s="23">
        <v>42.971792000000001</v>
      </c>
      <c r="H1221" s="187">
        <v>17.41</v>
      </c>
    </row>
    <row r="1222" spans="1:8" ht="33" customHeight="1" x14ac:dyDescent="0.2">
      <c r="A1222" s="219">
        <v>1217</v>
      </c>
      <c r="B1222" s="23">
        <v>39507</v>
      </c>
      <c r="C1222" s="23" t="s">
        <v>14</v>
      </c>
      <c r="D1222" s="184" t="s">
        <v>4045</v>
      </c>
      <c r="E1222" s="23" t="s">
        <v>2394</v>
      </c>
      <c r="F1222" s="23" t="s">
        <v>32</v>
      </c>
      <c r="G1222" s="23">
        <v>1.17</v>
      </c>
      <c r="H1222" s="187">
        <v>14.59</v>
      </c>
    </row>
    <row r="1223" spans="1:8" ht="33" customHeight="1" x14ac:dyDescent="0.2">
      <c r="A1223" s="219">
        <v>1218</v>
      </c>
      <c r="B1223" s="20">
        <v>7155</v>
      </c>
      <c r="C1223" s="20" t="s">
        <v>14</v>
      </c>
      <c r="D1223" s="21" t="s">
        <v>31</v>
      </c>
      <c r="E1223" s="20" t="s">
        <v>2394</v>
      </c>
      <c r="F1223" s="20" t="s">
        <v>32</v>
      </c>
      <c r="G1223" s="185">
        <v>1197.5</v>
      </c>
      <c r="H1223" s="188">
        <v>18.73</v>
      </c>
    </row>
    <row r="1224" spans="1:8" ht="33" customHeight="1" x14ac:dyDescent="0.2">
      <c r="A1224" s="219">
        <v>1219</v>
      </c>
      <c r="B1224" s="20">
        <v>7156</v>
      </c>
      <c r="C1224" s="20" t="s">
        <v>14</v>
      </c>
      <c r="D1224" s="21" t="s">
        <v>33</v>
      </c>
      <c r="E1224" s="20" t="s">
        <v>2394</v>
      </c>
      <c r="F1224" s="20" t="s">
        <v>32</v>
      </c>
      <c r="G1224" s="185">
        <v>1063.82</v>
      </c>
      <c r="H1224" s="188">
        <v>26.87</v>
      </c>
    </row>
    <row r="1225" spans="1:8" ht="33" customHeight="1" x14ac:dyDescent="0.2">
      <c r="A1225" s="219">
        <v>1220</v>
      </c>
      <c r="B1225" s="20">
        <v>7158</v>
      </c>
      <c r="C1225" s="20" t="s">
        <v>14</v>
      </c>
      <c r="D1225" s="21" t="s">
        <v>2654</v>
      </c>
      <c r="E1225" s="20" t="s">
        <v>2394</v>
      </c>
      <c r="F1225" s="20" t="s">
        <v>32</v>
      </c>
      <c r="G1225" s="20">
        <v>305.07499999999999</v>
      </c>
      <c r="H1225" s="188">
        <v>42.05</v>
      </c>
    </row>
    <row r="1226" spans="1:8" ht="33" customHeight="1" x14ac:dyDescent="0.2">
      <c r="A1226" s="219">
        <v>1221</v>
      </c>
      <c r="B1226" s="20">
        <v>7162</v>
      </c>
      <c r="C1226" s="20" t="s">
        <v>14</v>
      </c>
      <c r="D1226" s="21" t="s">
        <v>3830</v>
      </c>
      <c r="E1226" s="20" t="s">
        <v>2394</v>
      </c>
      <c r="F1226" s="20" t="s">
        <v>32</v>
      </c>
      <c r="G1226" s="185">
        <v>1020.3</v>
      </c>
      <c r="H1226" s="188">
        <v>65.8</v>
      </c>
    </row>
    <row r="1227" spans="1:8" ht="33" customHeight="1" x14ac:dyDescent="0.2">
      <c r="A1227" s="219">
        <v>1222</v>
      </c>
      <c r="B1227" s="20">
        <v>10937</v>
      </c>
      <c r="C1227" s="20" t="s">
        <v>14</v>
      </c>
      <c r="D1227" s="21" t="s">
        <v>34</v>
      </c>
      <c r="E1227" s="20" t="s">
        <v>2394</v>
      </c>
      <c r="F1227" s="20" t="s">
        <v>32</v>
      </c>
      <c r="G1227" s="20">
        <v>384.62</v>
      </c>
      <c r="H1227" s="188">
        <v>29.42</v>
      </c>
    </row>
    <row r="1228" spans="1:8" ht="33" customHeight="1" x14ac:dyDescent="0.2">
      <c r="A1228" s="219">
        <v>1223</v>
      </c>
      <c r="B1228" s="23">
        <v>2984</v>
      </c>
      <c r="C1228" s="23" t="s">
        <v>20</v>
      </c>
      <c r="D1228" s="184" t="s">
        <v>3960</v>
      </c>
      <c r="E1228" s="23" t="s">
        <v>2394</v>
      </c>
      <c r="F1228" s="23" t="s">
        <v>32</v>
      </c>
      <c r="G1228" s="23">
        <v>10.5</v>
      </c>
      <c r="H1228" s="187">
        <v>173.54</v>
      </c>
    </row>
    <row r="1229" spans="1:8" ht="33" customHeight="1" x14ac:dyDescent="0.2">
      <c r="A1229" s="219">
        <v>1224</v>
      </c>
      <c r="B1229" s="20">
        <v>4986</v>
      </c>
      <c r="C1229" s="20" t="s">
        <v>20</v>
      </c>
      <c r="D1229" s="21" t="s">
        <v>3918</v>
      </c>
      <c r="E1229" s="20" t="s">
        <v>2394</v>
      </c>
      <c r="F1229" s="20" t="s">
        <v>28</v>
      </c>
      <c r="G1229" s="20">
        <v>100</v>
      </c>
      <c r="H1229" s="188">
        <v>88.09</v>
      </c>
    </row>
    <row r="1230" spans="1:8" ht="33" customHeight="1" x14ac:dyDescent="0.2">
      <c r="A1230" s="219">
        <v>1225</v>
      </c>
      <c r="B1230" s="23">
        <v>12592</v>
      </c>
      <c r="C1230" s="23" t="s">
        <v>20</v>
      </c>
      <c r="D1230" s="184" t="s">
        <v>3966</v>
      </c>
      <c r="E1230" s="23" t="s">
        <v>2394</v>
      </c>
      <c r="F1230" s="23" t="s">
        <v>32</v>
      </c>
      <c r="G1230" s="23">
        <v>10.4</v>
      </c>
      <c r="H1230" s="187">
        <v>124.88</v>
      </c>
    </row>
    <row r="1231" spans="1:8" ht="33" customHeight="1" x14ac:dyDescent="0.2">
      <c r="A1231" s="219">
        <v>1226</v>
      </c>
      <c r="B1231" s="23">
        <v>18573</v>
      </c>
      <c r="C1231" s="23" t="s">
        <v>16</v>
      </c>
      <c r="D1231" s="184" t="s">
        <v>2741</v>
      </c>
      <c r="E1231" s="23" t="s">
        <v>2394</v>
      </c>
      <c r="F1231" s="23" t="s">
        <v>32</v>
      </c>
      <c r="G1231" s="23">
        <v>117</v>
      </c>
      <c r="H1231" s="187">
        <v>66.63</v>
      </c>
    </row>
    <row r="1232" spans="1:8" ht="33" customHeight="1" x14ac:dyDescent="0.2">
      <c r="A1232" s="219">
        <v>1227</v>
      </c>
      <c r="B1232" s="23">
        <v>7173</v>
      </c>
      <c r="C1232" s="23" t="s">
        <v>14</v>
      </c>
      <c r="D1232" s="184" t="s">
        <v>2738</v>
      </c>
      <c r="E1232" s="23" t="s">
        <v>2394</v>
      </c>
      <c r="F1232" s="23" t="s">
        <v>2739</v>
      </c>
      <c r="G1232" s="23">
        <v>2.75</v>
      </c>
      <c r="H1232" s="187">
        <v>1035</v>
      </c>
    </row>
    <row r="1233" spans="1:8" ht="33" customHeight="1" x14ac:dyDescent="0.2">
      <c r="A1233" s="219">
        <v>1228</v>
      </c>
      <c r="B1233" s="20">
        <v>7184</v>
      </c>
      <c r="C1233" s="20" t="s">
        <v>14</v>
      </c>
      <c r="D1233" s="21" t="s">
        <v>2748</v>
      </c>
      <c r="E1233" s="20" t="s">
        <v>2394</v>
      </c>
      <c r="F1233" s="20" t="s">
        <v>32</v>
      </c>
      <c r="G1233" s="20">
        <v>583.75</v>
      </c>
      <c r="H1233" s="188">
        <v>52.69</v>
      </c>
    </row>
    <row r="1234" spans="1:8" ht="31.5" customHeight="1" x14ac:dyDescent="0.2">
      <c r="A1234" s="219">
        <v>1229</v>
      </c>
      <c r="B1234" s="20">
        <v>7194</v>
      </c>
      <c r="C1234" s="20" t="s">
        <v>14</v>
      </c>
      <c r="D1234" s="21" t="s">
        <v>35</v>
      </c>
      <c r="E1234" s="20" t="s">
        <v>2394</v>
      </c>
      <c r="F1234" s="20" t="s">
        <v>32</v>
      </c>
      <c r="G1234" s="20">
        <v>678.5</v>
      </c>
      <c r="H1234" s="188">
        <v>40.32</v>
      </c>
    </row>
    <row r="1235" spans="1:8" ht="33" customHeight="1" x14ac:dyDescent="0.2">
      <c r="A1235" s="219">
        <v>1230</v>
      </c>
      <c r="B1235" s="20">
        <v>2191</v>
      </c>
      <c r="C1235" s="20" t="s">
        <v>20</v>
      </c>
      <c r="D1235" s="21" t="s">
        <v>2743</v>
      </c>
      <c r="E1235" s="20" t="s">
        <v>2394</v>
      </c>
      <c r="F1235" s="20" t="s">
        <v>24</v>
      </c>
      <c r="G1235" s="20">
        <v>98.04</v>
      </c>
      <c r="H1235" s="188">
        <v>73.900000000000006</v>
      </c>
    </row>
    <row r="1236" spans="1:8" ht="33" customHeight="1" x14ac:dyDescent="0.2">
      <c r="A1236" s="219">
        <v>1231</v>
      </c>
      <c r="B1236" s="20">
        <v>13479</v>
      </c>
      <c r="C1236" s="20" t="s">
        <v>20</v>
      </c>
      <c r="D1236" s="21" t="s">
        <v>3952</v>
      </c>
      <c r="E1236" s="20" t="s">
        <v>2394</v>
      </c>
      <c r="F1236" s="20" t="s">
        <v>32</v>
      </c>
      <c r="G1236" s="20">
        <v>200</v>
      </c>
      <c r="H1236" s="188">
        <v>171.39</v>
      </c>
    </row>
    <row r="1237" spans="1:8" ht="33" customHeight="1" x14ac:dyDescent="0.2">
      <c r="A1237" s="219">
        <v>1232</v>
      </c>
      <c r="B1237" s="20">
        <v>7231</v>
      </c>
      <c r="C1237" s="20" t="s">
        <v>14</v>
      </c>
      <c r="D1237" s="21" t="s">
        <v>2746</v>
      </c>
      <c r="E1237" s="20" t="s">
        <v>2394</v>
      </c>
      <c r="F1237" s="20" t="s">
        <v>15</v>
      </c>
      <c r="G1237" s="20">
        <v>51</v>
      </c>
      <c r="H1237" s="188">
        <v>794</v>
      </c>
    </row>
    <row r="1238" spans="1:8" ht="33" customHeight="1" x14ac:dyDescent="0.2">
      <c r="A1238" s="219">
        <v>1233</v>
      </c>
      <c r="B1238" s="20">
        <v>40740</v>
      </c>
      <c r="C1238" s="20" t="s">
        <v>14</v>
      </c>
      <c r="D1238" s="21" t="s">
        <v>2747</v>
      </c>
      <c r="E1238" s="20" t="s">
        <v>2394</v>
      </c>
      <c r="F1238" s="20" t="s">
        <v>32</v>
      </c>
      <c r="G1238" s="20">
        <v>343.8</v>
      </c>
      <c r="H1238" s="188">
        <v>173.51</v>
      </c>
    </row>
    <row r="1239" spans="1:8" ht="33" customHeight="1" x14ac:dyDescent="0.2">
      <c r="A1239" s="219">
        <v>1234</v>
      </c>
      <c r="B1239" s="20" t="s">
        <v>2749</v>
      </c>
      <c r="C1239" s="20" t="s">
        <v>13</v>
      </c>
      <c r="D1239" s="21" t="s">
        <v>2750</v>
      </c>
      <c r="E1239" s="20" t="s">
        <v>2394</v>
      </c>
      <c r="F1239" s="20" t="s">
        <v>220</v>
      </c>
      <c r="G1239" s="20">
        <v>230</v>
      </c>
      <c r="H1239" s="188">
        <v>291.39999999999998</v>
      </c>
    </row>
    <row r="1240" spans="1:8" ht="33" customHeight="1" x14ac:dyDescent="0.2">
      <c r="A1240" s="219">
        <v>1235</v>
      </c>
      <c r="B1240" s="20">
        <v>7243</v>
      </c>
      <c r="C1240" s="20" t="s">
        <v>14</v>
      </c>
      <c r="D1240" s="21" t="s">
        <v>2530</v>
      </c>
      <c r="E1240" s="20" t="s">
        <v>2394</v>
      </c>
      <c r="F1240" s="20" t="s">
        <v>32</v>
      </c>
      <c r="G1240" s="20">
        <v>584.15</v>
      </c>
      <c r="H1240" s="188">
        <v>51.88</v>
      </c>
    </row>
    <row r="1241" spans="1:8" ht="33" customHeight="1" x14ac:dyDescent="0.2">
      <c r="A1241" s="219">
        <v>1236</v>
      </c>
      <c r="B1241" s="20">
        <v>13751</v>
      </c>
      <c r="C1241" s="20" t="s">
        <v>20</v>
      </c>
      <c r="D1241" s="21" t="s">
        <v>2532</v>
      </c>
      <c r="E1241" s="20" t="s">
        <v>2394</v>
      </c>
      <c r="F1241" s="20" t="s">
        <v>2533</v>
      </c>
      <c r="G1241" s="20">
        <v>2</v>
      </c>
      <c r="H1241" s="188">
        <v>3800</v>
      </c>
    </row>
    <row r="1242" spans="1:8" ht="43.5" customHeight="1" x14ac:dyDescent="0.2">
      <c r="A1242" s="219">
        <v>1237</v>
      </c>
      <c r="B1242" s="23">
        <v>1574</v>
      </c>
      <c r="C1242" s="23" t="s">
        <v>14</v>
      </c>
      <c r="D1242" s="184" t="s">
        <v>3594</v>
      </c>
      <c r="E1242" s="23" t="s">
        <v>2394</v>
      </c>
      <c r="F1242" s="23" t="s">
        <v>15</v>
      </c>
      <c r="G1242" s="23">
        <v>49</v>
      </c>
      <c r="H1242" s="187">
        <v>1.4</v>
      </c>
    </row>
    <row r="1243" spans="1:8" ht="25.5" customHeight="1" x14ac:dyDescent="0.2">
      <c r="A1243" s="219">
        <v>1238</v>
      </c>
      <c r="B1243" s="23">
        <v>1581</v>
      </c>
      <c r="C1243" s="23" t="s">
        <v>14</v>
      </c>
      <c r="D1243" s="184" t="s">
        <v>3605</v>
      </c>
      <c r="E1243" s="23" t="s">
        <v>2394</v>
      </c>
      <c r="F1243" s="23" t="s">
        <v>15</v>
      </c>
      <c r="G1243" s="23">
        <v>9</v>
      </c>
      <c r="H1243" s="187">
        <v>9.7200000000000006</v>
      </c>
    </row>
    <row r="1244" spans="1:8" ht="25.5" customHeight="1" x14ac:dyDescent="0.2">
      <c r="A1244" s="219">
        <v>1239</v>
      </c>
      <c r="B1244" s="23">
        <v>1575</v>
      </c>
      <c r="C1244" s="23" t="s">
        <v>14</v>
      </c>
      <c r="D1244" s="184" t="s">
        <v>3597</v>
      </c>
      <c r="E1244" s="23" t="s">
        <v>2394</v>
      </c>
      <c r="F1244" s="23" t="s">
        <v>15</v>
      </c>
      <c r="G1244" s="23">
        <v>50</v>
      </c>
      <c r="H1244" s="187">
        <v>1.66</v>
      </c>
    </row>
    <row r="1245" spans="1:8" ht="25.5" customHeight="1" x14ac:dyDescent="0.2">
      <c r="A1245" s="219">
        <v>1240</v>
      </c>
      <c r="B1245" s="23">
        <v>1570</v>
      </c>
      <c r="C1245" s="23" t="s">
        <v>14</v>
      </c>
      <c r="D1245" s="184" t="s">
        <v>3590</v>
      </c>
      <c r="E1245" s="23" t="s">
        <v>2394</v>
      </c>
      <c r="F1245" s="23" t="s">
        <v>15</v>
      </c>
      <c r="G1245" s="23">
        <v>144</v>
      </c>
      <c r="H1245" s="187">
        <v>0.83</v>
      </c>
    </row>
    <row r="1246" spans="1:8" ht="25.5" customHeight="1" x14ac:dyDescent="0.2">
      <c r="A1246" s="219">
        <v>1241</v>
      </c>
      <c r="B1246" s="23">
        <v>1576</v>
      </c>
      <c r="C1246" s="23" t="s">
        <v>14</v>
      </c>
      <c r="D1246" s="184" t="s">
        <v>3588</v>
      </c>
      <c r="E1246" s="23" t="s">
        <v>2394</v>
      </c>
      <c r="F1246" s="23" t="s">
        <v>15</v>
      </c>
      <c r="G1246" s="23">
        <v>51</v>
      </c>
      <c r="H1246" s="187">
        <v>2.2999999999999998</v>
      </c>
    </row>
    <row r="1247" spans="1:8" ht="25.5" customHeight="1" x14ac:dyDescent="0.2">
      <c r="A1247" s="219">
        <v>1242</v>
      </c>
      <c r="B1247" s="23">
        <v>1571</v>
      </c>
      <c r="C1247" s="23" t="s">
        <v>14</v>
      </c>
      <c r="D1247" s="184" t="s">
        <v>3592</v>
      </c>
      <c r="E1247" s="23" t="s">
        <v>2394</v>
      </c>
      <c r="F1247" s="23" t="s">
        <v>15</v>
      </c>
      <c r="G1247" s="23">
        <v>264</v>
      </c>
      <c r="H1247" s="187">
        <v>1.08</v>
      </c>
    </row>
    <row r="1248" spans="1:8" ht="25.5" customHeight="1" x14ac:dyDescent="0.2">
      <c r="A1248" s="219">
        <v>1243</v>
      </c>
      <c r="B1248" s="23">
        <v>1578</v>
      </c>
      <c r="C1248" s="23" t="s">
        <v>14</v>
      </c>
      <c r="D1248" s="184" t="s">
        <v>3602</v>
      </c>
      <c r="E1248" s="23" t="s">
        <v>2394</v>
      </c>
      <c r="F1248" s="23" t="s">
        <v>15</v>
      </c>
      <c r="G1248" s="23">
        <v>15</v>
      </c>
      <c r="H1248" s="187">
        <v>4.5</v>
      </c>
    </row>
    <row r="1249" spans="1:8" ht="25.5" customHeight="1" x14ac:dyDescent="0.2">
      <c r="A1249" s="219">
        <v>1244</v>
      </c>
      <c r="B1249" s="23">
        <v>1573</v>
      </c>
      <c r="C1249" s="23" t="s">
        <v>14</v>
      </c>
      <c r="D1249" s="184" t="s">
        <v>3596</v>
      </c>
      <c r="E1249" s="23" t="s">
        <v>2394</v>
      </c>
      <c r="F1249" s="23" t="s">
        <v>15</v>
      </c>
      <c r="G1249" s="23">
        <v>90</v>
      </c>
      <c r="H1249" s="187">
        <v>1.29</v>
      </c>
    </row>
    <row r="1250" spans="1:8" ht="25.5" customHeight="1" x14ac:dyDescent="0.2">
      <c r="A1250" s="219">
        <v>1245</v>
      </c>
      <c r="B1250" s="23">
        <v>1580</v>
      </c>
      <c r="C1250" s="23" t="s">
        <v>14</v>
      </c>
      <c r="D1250" s="184" t="s">
        <v>3604</v>
      </c>
      <c r="E1250" s="23" t="s">
        <v>2394</v>
      </c>
      <c r="F1250" s="23" t="s">
        <v>15</v>
      </c>
      <c r="G1250" s="23">
        <v>9</v>
      </c>
      <c r="H1250" s="187">
        <v>6.91</v>
      </c>
    </row>
    <row r="1251" spans="1:8" ht="25.5" customHeight="1" x14ac:dyDescent="0.2">
      <c r="A1251" s="219">
        <v>1246</v>
      </c>
      <c r="B1251" s="20">
        <v>7258</v>
      </c>
      <c r="C1251" s="20" t="s">
        <v>14</v>
      </c>
      <c r="D1251" s="21" t="s">
        <v>3272</v>
      </c>
      <c r="E1251" s="20" t="s">
        <v>2394</v>
      </c>
      <c r="F1251" s="20" t="s">
        <v>15</v>
      </c>
      <c r="G1251" s="185">
        <v>10430.9246</v>
      </c>
      <c r="H1251" s="188">
        <v>0.71</v>
      </c>
    </row>
    <row r="1252" spans="1:8" ht="25.5" customHeight="1" x14ac:dyDescent="0.2">
      <c r="A1252" s="219">
        <v>1247</v>
      </c>
      <c r="B1252" s="23" t="s">
        <v>2955</v>
      </c>
      <c r="C1252" s="23" t="s">
        <v>2949</v>
      </c>
      <c r="D1252" s="184" t="s">
        <v>2956</v>
      </c>
      <c r="E1252" s="23" t="s">
        <v>2394</v>
      </c>
      <c r="F1252" s="23" t="s">
        <v>91</v>
      </c>
      <c r="G1252" s="23">
        <v>9.7000000000000003E-2</v>
      </c>
      <c r="H1252" s="187">
        <v>24.18</v>
      </c>
    </row>
    <row r="1253" spans="1:8" ht="25.5" customHeight="1" x14ac:dyDescent="0.2">
      <c r="A1253" s="219">
        <v>1248</v>
      </c>
      <c r="B1253" s="20">
        <v>7343</v>
      </c>
      <c r="C1253" s="20" t="s">
        <v>14</v>
      </c>
      <c r="D1253" s="21" t="s">
        <v>37</v>
      </c>
      <c r="E1253" s="20" t="s">
        <v>2394</v>
      </c>
      <c r="F1253" s="20" t="s">
        <v>36</v>
      </c>
      <c r="G1253" s="185">
        <v>4200</v>
      </c>
      <c r="H1253" s="188">
        <v>17.72</v>
      </c>
    </row>
    <row r="1254" spans="1:8" ht="25.5" customHeight="1" x14ac:dyDescent="0.2">
      <c r="A1254" s="219">
        <v>1249</v>
      </c>
      <c r="B1254" s="20">
        <v>7348</v>
      </c>
      <c r="C1254" s="20" t="s">
        <v>14</v>
      </c>
      <c r="D1254" s="21" t="s">
        <v>38</v>
      </c>
      <c r="E1254" s="20" t="s">
        <v>2394</v>
      </c>
      <c r="F1254" s="20" t="s">
        <v>36</v>
      </c>
      <c r="G1254" s="185">
        <v>5124</v>
      </c>
      <c r="H1254" s="188">
        <v>19</v>
      </c>
    </row>
    <row r="1255" spans="1:8" ht="33" customHeight="1" x14ac:dyDescent="0.2">
      <c r="A1255" s="219">
        <v>1250</v>
      </c>
      <c r="B1255" s="23">
        <v>7319</v>
      </c>
      <c r="C1255" s="23" t="s">
        <v>14</v>
      </c>
      <c r="D1255" s="184" t="s">
        <v>4055</v>
      </c>
      <c r="E1255" s="23" t="s">
        <v>2394</v>
      </c>
      <c r="F1255" s="23" t="s">
        <v>36</v>
      </c>
      <c r="G1255" s="23">
        <v>14.2035</v>
      </c>
      <c r="H1255" s="187">
        <v>11.39</v>
      </c>
    </row>
    <row r="1256" spans="1:8" ht="33" customHeight="1" x14ac:dyDescent="0.2">
      <c r="A1256" s="219">
        <v>1251</v>
      </c>
      <c r="B1256" s="23" t="s">
        <v>2998</v>
      </c>
      <c r="C1256" s="23" t="s">
        <v>2949</v>
      </c>
      <c r="D1256" s="184" t="s">
        <v>2999</v>
      </c>
      <c r="E1256" s="23" t="s">
        <v>2394</v>
      </c>
      <c r="F1256" s="23" t="s">
        <v>27</v>
      </c>
      <c r="G1256" s="23">
        <v>2</v>
      </c>
      <c r="H1256" s="187">
        <v>84.76</v>
      </c>
    </row>
    <row r="1257" spans="1:8" ht="34.5" customHeight="1" x14ac:dyDescent="0.2">
      <c r="A1257" s="219">
        <v>1252</v>
      </c>
      <c r="B1257" s="20">
        <v>7304</v>
      </c>
      <c r="C1257" s="20" t="s">
        <v>14</v>
      </c>
      <c r="D1257" s="21" t="s">
        <v>2959</v>
      </c>
      <c r="E1257" s="20" t="s">
        <v>2394</v>
      </c>
      <c r="F1257" s="20" t="s">
        <v>36</v>
      </c>
      <c r="G1257" s="185">
        <v>5895.4898489999996</v>
      </c>
      <c r="H1257" s="188">
        <v>80.73</v>
      </c>
    </row>
    <row r="1258" spans="1:8" ht="25.5" customHeight="1" x14ac:dyDescent="0.2">
      <c r="A1258" s="219">
        <v>1253</v>
      </c>
      <c r="B1258" s="23">
        <v>7311</v>
      </c>
      <c r="C1258" s="23" t="s">
        <v>14</v>
      </c>
      <c r="D1258" s="184" t="s">
        <v>4236</v>
      </c>
      <c r="E1258" s="23" t="s">
        <v>2394</v>
      </c>
      <c r="F1258" s="23" t="s">
        <v>36</v>
      </c>
      <c r="G1258" s="23">
        <v>89.982900000000001</v>
      </c>
      <c r="H1258" s="187">
        <v>40.42</v>
      </c>
    </row>
    <row r="1259" spans="1:8" ht="25.5" customHeight="1" x14ac:dyDescent="0.2">
      <c r="A1259" s="219">
        <v>1254</v>
      </c>
      <c r="B1259" s="23">
        <v>5027</v>
      </c>
      <c r="C1259" s="23" t="s">
        <v>16</v>
      </c>
      <c r="D1259" s="184" t="s">
        <v>2521</v>
      </c>
      <c r="E1259" s="23" t="s">
        <v>2394</v>
      </c>
      <c r="F1259" s="23" t="s">
        <v>36</v>
      </c>
      <c r="G1259" s="23">
        <v>26.25</v>
      </c>
      <c r="H1259" s="187">
        <v>53.83</v>
      </c>
    </row>
    <row r="1260" spans="1:8" ht="25.5" customHeight="1" x14ac:dyDescent="0.2">
      <c r="A1260" s="219">
        <v>1255</v>
      </c>
      <c r="B1260" s="20">
        <v>7356</v>
      </c>
      <c r="C1260" s="20" t="s">
        <v>14</v>
      </c>
      <c r="D1260" s="21" t="s">
        <v>40</v>
      </c>
      <c r="E1260" s="20" t="s">
        <v>2394</v>
      </c>
      <c r="F1260" s="20" t="s">
        <v>36</v>
      </c>
      <c r="G1260" s="185">
        <v>3347.2359999999999</v>
      </c>
      <c r="H1260" s="188">
        <v>28.33</v>
      </c>
    </row>
    <row r="1261" spans="1:8" ht="25.5" customHeight="1" x14ac:dyDescent="0.2">
      <c r="A1261" s="219">
        <v>1256</v>
      </c>
      <c r="B1261" s="20">
        <v>2960</v>
      </c>
      <c r="C1261" s="20" t="s">
        <v>16</v>
      </c>
      <c r="D1261" s="21" t="s">
        <v>2962</v>
      </c>
      <c r="E1261" s="20" t="s">
        <v>2394</v>
      </c>
      <c r="F1261" s="20" t="s">
        <v>36</v>
      </c>
      <c r="G1261" s="20">
        <v>340</v>
      </c>
      <c r="H1261" s="188">
        <v>25.73</v>
      </c>
    </row>
    <row r="1262" spans="1:8" ht="25.5" customHeight="1" x14ac:dyDescent="0.2">
      <c r="A1262" s="219">
        <v>1257</v>
      </c>
      <c r="B1262" s="23">
        <v>3045</v>
      </c>
      <c r="C1262" s="23" t="s">
        <v>20</v>
      </c>
      <c r="D1262" s="184" t="s">
        <v>2504</v>
      </c>
      <c r="E1262" s="23" t="s">
        <v>2394</v>
      </c>
      <c r="F1262" s="23" t="s">
        <v>39</v>
      </c>
      <c r="G1262" s="23">
        <v>86.25</v>
      </c>
      <c r="H1262" s="187">
        <v>23.31</v>
      </c>
    </row>
    <row r="1263" spans="1:8" ht="25.5" customHeight="1" x14ac:dyDescent="0.2">
      <c r="A1263" s="219">
        <v>1258</v>
      </c>
      <c r="B1263" s="23">
        <v>38101</v>
      </c>
      <c r="C1263" s="23" t="s">
        <v>14</v>
      </c>
      <c r="D1263" s="184" t="s">
        <v>4169</v>
      </c>
      <c r="E1263" s="23" t="s">
        <v>2394</v>
      </c>
      <c r="F1263" s="23" t="s">
        <v>15</v>
      </c>
      <c r="G1263" s="23">
        <v>470</v>
      </c>
      <c r="H1263" s="187">
        <v>8.08</v>
      </c>
    </row>
    <row r="1264" spans="1:8" ht="25.5" customHeight="1" x14ac:dyDescent="0.2">
      <c r="A1264" s="219">
        <v>1259</v>
      </c>
      <c r="B1264" s="23">
        <v>38102</v>
      </c>
      <c r="C1264" s="23" t="s">
        <v>14</v>
      </c>
      <c r="D1264" s="184" t="s">
        <v>4293</v>
      </c>
      <c r="E1264" s="23" t="s">
        <v>2394</v>
      </c>
      <c r="F1264" s="23" t="s">
        <v>15</v>
      </c>
      <c r="G1264" s="23">
        <v>410</v>
      </c>
      <c r="H1264" s="187">
        <v>10.34</v>
      </c>
    </row>
    <row r="1265" spans="1:8" ht="25.5" customHeight="1" x14ac:dyDescent="0.2">
      <c r="A1265" s="219">
        <v>1260</v>
      </c>
      <c r="B1265" s="23">
        <v>11825</v>
      </c>
      <c r="C1265" s="23" t="s">
        <v>14</v>
      </c>
      <c r="D1265" s="184" t="s">
        <v>3107</v>
      </c>
      <c r="E1265" s="23" t="s">
        <v>2394</v>
      </c>
      <c r="F1265" s="23" t="s">
        <v>15</v>
      </c>
      <c r="G1265" s="23">
        <v>12</v>
      </c>
      <c r="H1265" s="187">
        <v>60.28</v>
      </c>
    </row>
    <row r="1266" spans="1:8" ht="25.5" customHeight="1" x14ac:dyDescent="0.2">
      <c r="A1266" s="219">
        <v>1261</v>
      </c>
      <c r="B1266" s="23">
        <v>11764</v>
      </c>
      <c r="C1266" s="23" t="s">
        <v>14</v>
      </c>
      <c r="D1266" s="184" t="s">
        <v>3385</v>
      </c>
      <c r="E1266" s="23" t="s">
        <v>2394</v>
      </c>
      <c r="F1266" s="23" t="s">
        <v>15</v>
      </c>
      <c r="G1266" s="23">
        <v>10</v>
      </c>
      <c r="H1266" s="187">
        <v>102.67</v>
      </c>
    </row>
    <row r="1267" spans="1:8" ht="25.5" customHeight="1" x14ac:dyDescent="0.2">
      <c r="A1267" s="219">
        <v>1262</v>
      </c>
      <c r="B1267" s="23">
        <v>11829</v>
      </c>
      <c r="C1267" s="23" t="s">
        <v>14</v>
      </c>
      <c r="D1267" s="184" t="s">
        <v>3386</v>
      </c>
      <c r="E1267" s="23" t="s">
        <v>2394</v>
      </c>
      <c r="F1267" s="23" t="s">
        <v>15</v>
      </c>
      <c r="G1267" s="23">
        <v>10</v>
      </c>
      <c r="H1267" s="187">
        <v>24.81</v>
      </c>
    </row>
    <row r="1268" spans="1:8" ht="25.5" customHeight="1" x14ac:dyDescent="0.2">
      <c r="A1268" s="219">
        <v>1263</v>
      </c>
      <c r="B1268" s="23">
        <v>11830</v>
      </c>
      <c r="C1268" s="23" t="s">
        <v>14</v>
      </c>
      <c r="D1268" s="184" t="s">
        <v>3387</v>
      </c>
      <c r="E1268" s="23" t="s">
        <v>2394</v>
      </c>
      <c r="F1268" s="23" t="s">
        <v>15</v>
      </c>
      <c r="G1268" s="23">
        <v>10</v>
      </c>
      <c r="H1268" s="187">
        <v>26.79</v>
      </c>
    </row>
    <row r="1269" spans="1:8" ht="25.5" customHeight="1" x14ac:dyDescent="0.2">
      <c r="A1269" s="219">
        <v>1264</v>
      </c>
      <c r="B1269" s="23">
        <v>12148</v>
      </c>
      <c r="C1269" s="23" t="s">
        <v>20</v>
      </c>
      <c r="D1269" s="184" t="s">
        <v>3388</v>
      </c>
      <c r="E1269" s="23" t="s">
        <v>2394</v>
      </c>
      <c r="F1269" s="23" t="s">
        <v>24</v>
      </c>
      <c r="G1269" s="23">
        <v>40</v>
      </c>
      <c r="H1269" s="187">
        <v>85.9</v>
      </c>
    </row>
    <row r="1270" spans="1:8" ht="25.5" customHeight="1" x14ac:dyDescent="0.2">
      <c r="A1270" s="219">
        <v>1265</v>
      </c>
      <c r="B1270" s="23">
        <v>44045</v>
      </c>
      <c r="C1270" s="23" t="s">
        <v>14</v>
      </c>
      <c r="D1270" s="184" t="s">
        <v>3383</v>
      </c>
      <c r="E1270" s="23" t="s">
        <v>2394</v>
      </c>
      <c r="F1270" s="23" t="s">
        <v>15</v>
      </c>
      <c r="G1270" s="23">
        <v>10</v>
      </c>
      <c r="H1270" s="187">
        <v>348.56</v>
      </c>
    </row>
    <row r="1271" spans="1:8" ht="25.5" customHeight="1" x14ac:dyDescent="0.2">
      <c r="A1271" s="219">
        <v>1266</v>
      </c>
      <c r="B1271" s="23">
        <v>13416</v>
      </c>
      <c r="C1271" s="23" t="s">
        <v>14</v>
      </c>
      <c r="D1271" s="184" t="s">
        <v>3384</v>
      </c>
      <c r="E1271" s="23" t="s">
        <v>2394</v>
      </c>
      <c r="F1271" s="23" t="s">
        <v>15</v>
      </c>
      <c r="G1271" s="23">
        <v>10</v>
      </c>
      <c r="H1271" s="187">
        <v>88.81</v>
      </c>
    </row>
    <row r="1272" spans="1:8" ht="25.5" customHeight="1" x14ac:dyDescent="0.2">
      <c r="A1272" s="219">
        <v>1267</v>
      </c>
      <c r="B1272" s="23">
        <v>2260</v>
      </c>
      <c r="C1272" s="23" t="s">
        <v>20</v>
      </c>
      <c r="D1272" s="184" t="s">
        <v>2447</v>
      </c>
      <c r="E1272" s="23" t="s">
        <v>2394</v>
      </c>
      <c r="F1272" s="23" t="s">
        <v>24</v>
      </c>
      <c r="G1272" s="23">
        <v>1</v>
      </c>
      <c r="H1272" s="187">
        <v>2.13</v>
      </c>
    </row>
    <row r="1273" spans="1:8" ht="33" customHeight="1" x14ac:dyDescent="0.2">
      <c r="A1273" s="219">
        <v>1268</v>
      </c>
      <c r="B1273" s="20" t="s">
        <v>3819</v>
      </c>
      <c r="C1273" s="20" t="s">
        <v>3552</v>
      </c>
      <c r="D1273" s="21" t="s">
        <v>3820</v>
      </c>
      <c r="E1273" s="20" t="s">
        <v>2394</v>
      </c>
      <c r="F1273" s="20" t="s">
        <v>15</v>
      </c>
      <c r="G1273" s="20">
        <v>1</v>
      </c>
      <c r="H1273" s="188">
        <v>68418.759999999995</v>
      </c>
    </row>
    <row r="1274" spans="1:8" ht="30" customHeight="1" x14ac:dyDescent="0.2">
      <c r="A1274" s="219">
        <v>1269</v>
      </c>
      <c r="B1274" s="20" t="s">
        <v>3823</v>
      </c>
      <c r="C1274" s="20" t="s">
        <v>3552</v>
      </c>
      <c r="D1274" s="21" t="s">
        <v>3824</v>
      </c>
      <c r="E1274" s="20" t="s">
        <v>2394</v>
      </c>
      <c r="F1274" s="20" t="s">
        <v>15</v>
      </c>
      <c r="G1274" s="20">
        <v>1</v>
      </c>
      <c r="H1274" s="188">
        <v>71638.95</v>
      </c>
    </row>
    <row r="1275" spans="1:8" ht="30" customHeight="1" x14ac:dyDescent="0.2">
      <c r="A1275" s="219">
        <v>1270</v>
      </c>
      <c r="B1275" s="20">
        <v>7614</v>
      </c>
      <c r="C1275" s="20" t="s">
        <v>14</v>
      </c>
      <c r="D1275" s="21" t="s">
        <v>3816</v>
      </c>
      <c r="E1275" s="20" t="s">
        <v>2394</v>
      </c>
      <c r="F1275" s="20" t="s">
        <v>15</v>
      </c>
      <c r="G1275" s="20">
        <v>1</v>
      </c>
      <c r="H1275" s="188">
        <v>37752.74</v>
      </c>
    </row>
    <row r="1276" spans="1:8" ht="30" customHeight="1" x14ac:dyDescent="0.2">
      <c r="A1276" s="219">
        <v>1271</v>
      </c>
      <c r="B1276" s="20">
        <v>7615</v>
      </c>
      <c r="C1276" s="20" t="s">
        <v>14</v>
      </c>
      <c r="D1276" s="21" t="s">
        <v>3817</v>
      </c>
      <c r="E1276" s="20" t="s">
        <v>2394</v>
      </c>
      <c r="F1276" s="20" t="s">
        <v>15</v>
      </c>
      <c r="G1276" s="20">
        <v>1</v>
      </c>
      <c r="H1276" s="188">
        <v>61788.45</v>
      </c>
    </row>
    <row r="1277" spans="1:8" ht="30" customHeight="1" x14ac:dyDescent="0.2">
      <c r="A1277" s="219">
        <v>1272</v>
      </c>
      <c r="B1277" s="20">
        <v>7611</v>
      </c>
      <c r="C1277" s="20" t="s">
        <v>14</v>
      </c>
      <c r="D1277" s="21" t="s">
        <v>3818</v>
      </c>
      <c r="E1277" s="20" t="s">
        <v>2394</v>
      </c>
      <c r="F1277" s="20" t="s">
        <v>15</v>
      </c>
      <c r="G1277" s="20">
        <v>1</v>
      </c>
      <c r="H1277" s="188">
        <v>24225</v>
      </c>
    </row>
    <row r="1278" spans="1:8" ht="30" customHeight="1" x14ac:dyDescent="0.2">
      <c r="A1278" s="219">
        <v>1273</v>
      </c>
      <c r="B1278" s="23" t="s">
        <v>3435</v>
      </c>
      <c r="C1278" s="23" t="s">
        <v>2949</v>
      </c>
      <c r="D1278" s="184" t="s">
        <v>3436</v>
      </c>
      <c r="E1278" s="23" t="s">
        <v>2494</v>
      </c>
      <c r="F1278" s="23" t="s">
        <v>15</v>
      </c>
      <c r="G1278" s="23">
        <v>30</v>
      </c>
      <c r="H1278" s="187">
        <v>0.81</v>
      </c>
    </row>
    <row r="1279" spans="1:8" ht="30" customHeight="1" x14ac:dyDescent="0.2">
      <c r="A1279" s="219">
        <v>1274</v>
      </c>
      <c r="B1279" s="20">
        <v>37371</v>
      </c>
      <c r="C1279" s="20" t="s">
        <v>14</v>
      </c>
      <c r="D1279" s="21" t="s">
        <v>4341</v>
      </c>
      <c r="E1279" s="20" t="s">
        <v>2402</v>
      </c>
      <c r="F1279" s="20" t="s">
        <v>297</v>
      </c>
      <c r="G1279" s="185">
        <v>165341.82691790001</v>
      </c>
      <c r="H1279" s="188">
        <v>0.57999999999999996</v>
      </c>
    </row>
    <row r="1280" spans="1:8" ht="30" customHeight="1" x14ac:dyDescent="0.2">
      <c r="A1280" s="219">
        <v>1275</v>
      </c>
      <c r="B1280" s="20">
        <v>40861</v>
      </c>
      <c r="C1280" s="20" t="s">
        <v>14</v>
      </c>
      <c r="D1280" s="21" t="s">
        <v>4342</v>
      </c>
      <c r="E1280" s="20" t="s">
        <v>2394</v>
      </c>
      <c r="F1280" s="20" t="s">
        <v>195</v>
      </c>
      <c r="G1280" s="20">
        <v>684</v>
      </c>
      <c r="H1280" s="188">
        <v>110</v>
      </c>
    </row>
    <row r="1281" spans="1:8" ht="39.75" customHeight="1" x14ac:dyDescent="0.2">
      <c r="A1281" s="219">
        <v>1276</v>
      </c>
      <c r="B1281" s="23" t="s">
        <v>2499</v>
      </c>
      <c r="C1281" s="23" t="s">
        <v>13</v>
      </c>
      <c r="D1281" s="184" t="s">
        <v>2500</v>
      </c>
      <c r="E1281" s="23" t="s">
        <v>2402</v>
      </c>
      <c r="F1281" s="23" t="s">
        <v>5</v>
      </c>
      <c r="G1281" s="23">
        <v>8</v>
      </c>
      <c r="H1281" s="187">
        <v>900</v>
      </c>
    </row>
    <row r="1282" spans="1:8" ht="39.75" customHeight="1" x14ac:dyDescent="0.2">
      <c r="A1282" s="219">
        <v>1277</v>
      </c>
      <c r="B1282" s="23" t="s">
        <v>2572</v>
      </c>
      <c r="C1282" s="23" t="s">
        <v>13</v>
      </c>
      <c r="D1282" s="184" t="s">
        <v>2573</v>
      </c>
      <c r="E1282" s="23" t="s">
        <v>2402</v>
      </c>
      <c r="F1282" s="23" t="s">
        <v>5</v>
      </c>
      <c r="G1282" s="23">
        <v>1</v>
      </c>
      <c r="H1282" s="187">
        <v>4100</v>
      </c>
    </row>
    <row r="1283" spans="1:8" ht="39.75" customHeight="1" x14ac:dyDescent="0.2">
      <c r="A1283" s="219">
        <v>1278</v>
      </c>
      <c r="B1283" s="20" t="s">
        <v>2566</v>
      </c>
      <c r="C1283" s="20" t="s">
        <v>13</v>
      </c>
      <c r="D1283" s="21" t="s">
        <v>2567</v>
      </c>
      <c r="E1283" s="20" t="s">
        <v>2568</v>
      </c>
      <c r="F1283" s="20" t="s">
        <v>2569</v>
      </c>
      <c r="G1283" s="20">
        <v>1</v>
      </c>
      <c r="H1283" s="188">
        <v>11940</v>
      </c>
    </row>
    <row r="1284" spans="1:8" ht="39.75" customHeight="1" x14ac:dyDescent="0.2">
      <c r="A1284" s="219">
        <v>1279</v>
      </c>
      <c r="B1284" s="23" t="s">
        <v>2576</v>
      </c>
      <c r="C1284" s="23" t="s">
        <v>13</v>
      </c>
      <c r="D1284" s="184" t="s">
        <v>2577</v>
      </c>
      <c r="E1284" s="23" t="s">
        <v>2402</v>
      </c>
      <c r="F1284" s="23" t="s">
        <v>5</v>
      </c>
      <c r="G1284" s="23">
        <v>1</v>
      </c>
      <c r="H1284" s="187">
        <v>3150</v>
      </c>
    </row>
    <row r="1285" spans="1:8" ht="39.75" customHeight="1" x14ac:dyDescent="0.2">
      <c r="A1285" s="219">
        <v>1280</v>
      </c>
      <c r="B1285" s="23" t="s">
        <v>2570</v>
      </c>
      <c r="C1285" s="23" t="s">
        <v>13</v>
      </c>
      <c r="D1285" s="184" t="s">
        <v>2571</v>
      </c>
      <c r="E1285" s="23" t="s">
        <v>2402</v>
      </c>
      <c r="F1285" s="23" t="s">
        <v>5</v>
      </c>
      <c r="G1285" s="23">
        <v>1</v>
      </c>
      <c r="H1285" s="187">
        <v>5969</v>
      </c>
    </row>
    <row r="1286" spans="1:8" ht="39.75" customHeight="1" x14ac:dyDescent="0.2">
      <c r="A1286" s="219">
        <v>1281</v>
      </c>
      <c r="B1286" s="23" t="s">
        <v>2574</v>
      </c>
      <c r="C1286" s="23" t="s">
        <v>13</v>
      </c>
      <c r="D1286" s="184" t="s">
        <v>2575</v>
      </c>
      <c r="E1286" s="23" t="s">
        <v>2402</v>
      </c>
      <c r="F1286" s="23" t="s">
        <v>5</v>
      </c>
      <c r="G1286" s="23">
        <v>1</v>
      </c>
      <c r="H1286" s="187">
        <v>5969</v>
      </c>
    </row>
    <row r="1287" spans="1:8" ht="39.75" customHeight="1" x14ac:dyDescent="0.2">
      <c r="A1287" s="219">
        <v>1282</v>
      </c>
      <c r="B1287" s="23">
        <v>5526</v>
      </c>
      <c r="C1287" s="23" t="s">
        <v>2784</v>
      </c>
      <c r="D1287" s="184" t="s">
        <v>2845</v>
      </c>
      <c r="E1287" s="23" t="s">
        <v>2467</v>
      </c>
      <c r="F1287" s="23" t="s">
        <v>15</v>
      </c>
      <c r="G1287" s="23">
        <v>50</v>
      </c>
      <c r="H1287" s="187">
        <v>25.65</v>
      </c>
    </row>
    <row r="1288" spans="1:8" ht="39.75" customHeight="1" x14ac:dyDescent="0.2">
      <c r="A1288" s="219">
        <v>1283</v>
      </c>
      <c r="B1288" s="20">
        <v>21016</v>
      </c>
      <c r="C1288" s="20" t="s">
        <v>14</v>
      </c>
      <c r="D1288" s="21" t="s">
        <v>3914</v>
      </c>
      <c r="E1288" s="20" t="s">
        <v>2394</v>
      </c>
      <c r="F1288" s="20" t="s">
        <v>18</v>
      </c>
      <c r="G1288" s="20">
        <v>500</v>
      </c>
      <c r="H1288" s="188">
        <v>153.46</v>
      </c>
    </row>
    <row r="1289" spans="1:8" ht="39.75" customHeight="1" x14ac:dyDescent="0.2">
      <c r="A1289" s="219">
        <v>1284</v>
      </c>
      <c r="B1289" s="23">
        <v>21008</v>
      </c>
      <c r="C1289" s="23" t="s">
        <v>14</v>
      </c>
      <c r="D1289" s="184" t="s">
        <v>2667</v>
      </c>
      <c r="E1289" s="23" t="s">
        <v>2394</v>
      </c>
      <c r="F1289" s="23" t="s">
        <v>18</v>
      </c>
      <c r="G1289" s="23">
        <v>96</v>
      </c>
      <c r="H1289" s="187">
        <v>17.93</v>
      </c>
    </row>
    <row r="1290" spans="1:8" ht="39.75" customHeight="1" x14ac:dyDescent="0.2">
      <c r="A1290" s="219">
        <v>1285</v>
      </c>
      <c r="B1290" s="20">
        <v>21010</v>
      </c>
      <c r="C1290" s="20" t="s">
        <v>14</v>
      </c>
      <c r="D1290" s="21" t="s">
        <v>3912</v>
      </c>
      <c r="E1290" s="20" t="s">
        <v>2394</v>
      </c>
      <c r="F1290" s="20" t="s">
        <v>18</v>
      </c>
      <c r="G1290" s="185">
        <v>2500</v>
      </c>
      <c r="H1290" s="188">
        <v>31.34</v>
      </c>
    </row>
    <row r="1291" spans="1:8" ht="39.75" customHeight="1" x14ac:dyDescent="0.2">
      <c r="A1291" s="219">
        <v>1286</v>
      </c>
      <c r="B1291" s="20">
        <v>21011</v>
      </c>
      <c r="C1291" s="20" t="s">
        <v>14</v>
      </c>
      <c r="D1291" s="21" t="s">
        <v>3392</v>
      </c>
      <c r="E1291" s="20" t="s">
        <v>2394</v>
      </c>
      <c r="F1291" s="20" t="s">
        <v>18</v>
      </c>
      <c r="G1291" s="20">
        <v>852</v>
      </c>
      <c r="H1291" s="188">
        <v>45.68</v>
      </c>
    </row>
    <row r="1292" spans="1:8" ht="39.75" customHeight="1" x14ac:dyDescent="0.2">
      <c r="A1292" s="219">
        <v>1287</v>
      </c>
      <c r="B1292" s="20">
        <v>21012</v>
      </c>
      <c r="C1292" s="20" t="s">
        <v>14</v>
      </c>
      <c r="D1292" s="21" t="s">
        <v>2668</v>
      </c>
      <c r="E1292" s="20" t="s">
        <v>2394</v>
      </c>
      <c r="F1292" s="20" t="s">
        <v>18</v>
      </c>
      <c r="G1292" s="20">
        <v>130.5</v>
      </c>
      <c r="H1292" s="188">
        <v>50.47</v>
      </c>
    </row>
    <row r="1293" spans="1:8" ht="39.75" customHeight="1" x14ac:dyDescent="0.2">
      <c r="A1293" s="219">
        <v>1288</v>
      </c>
      <c r="B1293" s="20">
        <v>21013</v>
      </c>
      <c r="C1293" s="20" t="s">
        <v>14</v>
      </c>
      <c r="D1293" s="21" t="s">
        <v>3913</v>
      </c>
      <c r="E1293" s="20" t="s">
        <v>2394</v>
      </c>
      <c r="F1293" s="20" t="s">
        <v>18</v>
      </c>
      <c r="G1293" s="185">
        <v>2500</v>
      </c>
      <c r="H1293" s="188">
        <v>65.87</v>
      </c>
    </row>
    <row r="1294" spans="1:8" ht="39.75" customHeight="1" x14ac:dyDescent="0.2">
      <c r="A1294" s="219">
        <v>1289</v>
      </c>
      <c r="B1294" s="20">
        <v>7697</v>
      </c>
      <c r="C1294" s="20" t="s">
        <v>14</v>
      </c>
      <c r="D1294" s="21" t="s">
        <v>4295</v>
      </c>
      <c r="E1294" s="20" t="s">
        <v>2394</v>
      </c>
      <c r="F1294" s="20" t="s">
        <v>18</v>
      </c>
      <c r="G1294" s="20">
        <v>146.2912</v>
      </c>
      <c r="H1294" s="188">
        <v>50.53</v>
      </c>
    </row>
    <row r="1295" spans="1:8" ht="39.75" customHeight="1" x14ac:dyDescent="0.2">
      <c r="A1295" s="219">
        <v>1290</v>
      </c>
      <c r="B1295" s="20">
        <v>7698</v>
      </c>
      <c r="C1295" s="20" t="s">
        <v>14</v>
      </c>
      <c r="D1295" s="21" t="s">
        <v>2656</v>
      </c>
      <c r="E1295" s="20" t="s">
        <v>2394</v>
      </c>
      <c r="F1295" s="20" t="s">
        <v>18</v>
      </c>
      <c r="G1295" s="185">
        <v>1087.625</v>
      </c>
      <c r="H1295" s="188">
        <v>43.49</v>
      </c>
    </row>
    <row r="1296" spans="1:8" ht="39.75" customHeight="1" x14ac:dyDescent="0.2">
      <c r="A1296" s="219">
        <v>1291</v>
      </c>
      <c r="B1296" s="20">
        <v>7696</v>
      </c>
      <c r="C1296" s="20" t="s">
        <v>14</v>
      </c>
      <c r="D1296" s="21" t="s">
        <v>2655</v>
      </c>
      <c r="E1296" s="20" t="s">
        <v>2394</v>
      </c>
      <c r="F1296" s="20" t="s">
        <v>18</v>
      </c>
      <c r="G1296" s="20">
        <v>763.125</v>
      </c>
      <c r="H1296" s="188">
        <v>72.86</v>
      </c>
    </row>
    <row r="1297" spans="1:8" ht="39.75" customHeight="1" x14ac:dyDescent="0.2">
      <c r="A1297" s="219">
        <v>1292</v>
      </c>
      <c r="B1297" s="23">
        <v>7701</v>
      </c>
      <c r="C1297" s="23" t="s">
        <v>14</v>
      </c>
      <c r="D1297" s="184" t="s">
        <v>4294</v>
      </c>
      <c r="E1297" s="23" t="s">
        <v>2394</v>
      </c>
      <c r="F1297" s="23" t="s">
        <v>18</v>
      </c>
      <c r="G1297" s="23">
        <v>24.936</v>
      </c>
      <c r="H1297" s="187">
        <v>90.42</v>
      </c>
    </row>
    <row r="1298" spans="1:8" ht="39.75" customHeight="1" x14ac:dyDescent="0.2">
      <c r="A1298" s="219">
        <v>1293</v>
      </c>
      <c r="B1298" s="23">
        <v>7700</v>
      </c>
      <c r="C1298" s="23" t="s">
        <v>14</v>
      </c>
      <c r="D1298" s="184" t="s">
        <v>3797</v>
      </c>
      <c r="E1298" s="23" t="s">
        <v>2394</v>
      </c>
      <c r="F1298" s="23" t="s">
        <v>18</v>
      </c>
      <c r="G1298" s="23">
        <v>22</v>
      </c>
      <c r="H1298" s="187">
        <v>23.24</v>
      </c>
    </row>
    <row r="1299" spans="1:8" ht="39.75" customHeight="1" x14ac:dyDescent="0.2">
      <c r="A1299" s="219">
        <v>1294</v>
      </c>
      <c r="B1299" s="20">
        <v>30756</v>
      </c>
      <c r="C1299" s="20" t="s">
        <v>16</v>
      </c>
      <c r="D1299" s="21" t="s">
        <v>3905</v>
      </c>
      <c r="E1299" s="20" t="s">
        <v>2394</v>
      </c>
      <c r="F1299" s="20" t="s">
        <v>18</v>
      </c>
      <c r="G1299" s="20">
        <v>125</v>
      </c>
      <c r="H1299" s="188">
        <v>72.86</v>
      </c>
    </row>
    <row r="1300" spans="1:8" ht="39.75" customHeight="1" x14ac:dyDescent="0.2">
      <c r="A1300" s="219">
        <v>1295</v>
      </c>
      <c r="B1300" s="23">
        <v>41936</v>
      </c>
      <c r="C1300" s="23" t="s">
        <v>14</v>
      </c>
      <c r="D1300" s="184" t="s">
        <v>4296</v>
      </c>
      <c r="E1300" s="23" t="s">
        <v>2394</v>
      </c>
      <c r="F1300" s="23" t="s">
        <v>18</v>
      </c>
      <c r="G1300" s="23">
        <v>15.33</v>
      </c>
      <c r="H1300" s="187">
        <v>68.66</v>
      </c>
    </row>
    <row r="1301" spans="1:8" ht="39.75" customHeight="1" x14ac:dyDescent="0.2">
      <c r="A1301" s="219">
        <v>1296</v>
      </c>
      <c r="B1301" s="20">
        <v>41785</v>
      </c>
      <c r="C1301" s="20" t="s">
        <v>14</v>
      </c>
      <c r="D1301" s="21" t="s">
        <v>66</v>
      </c>
      <c r="E1301" s="20" t="s">
        <v>2394</v>
      </c>
      <c r="F1301" s="20" t="s">
        <v>18</v>
      </c>
      <c r="G1301" s="20">
        <v>25.2</v>
      </c>
      <c r="H1301" s="188">
        <v>2067.1</v>
      </c>
    </row>
    <row r="1302" spans="1:8" ht="39.75" customHeight="1" x14ac:dyDescent="0.2">
      <c r="A1302" s="219">
        <v>1297</v>
      </c>
      <c r="B1302" s="20">
        <v>41783</v>
      </c>
      <c r="C1302" s="20" t="s">
        <v>14</v>
      </c>
      <c r="D1302" s="21" t="s">
        <v>3482</v>
      </c>
      <c r="E1302" s="20" t="s">
        <v>2394</v>
      </c>
      <c r="F1302" s="20" t="s">
        <v>18</v>
      </c>
      <c r="G1302" s="20">
        <v>25.2</v>
      </c>
      <c r="H1302" s="188">
        <v>1341.86</v>
      </c>
    </row>
    <row r="1303" spans="1:8" ht="39.75" customHeight="1" x14ac:dyDescent="0.2">
      <c r="A1303" s="219">
        <v>1298</v>
      </c>
      <c r="B1303" s="20">
        <v>41786</v>
      </c>
      <c r="C1303" s="20" t="s">
        <v>14</v>
      </c>
      <c r="D1303" s="21" t="s">
        <v>67</v>
      </c>
      <c r="E1303" s="20" t="s">
        <v>2394</v>
      </c>
      <c r="F1303" s="20" t="s">
        <v>18</v>
      </c>
      <c r="G1303" s="20">
        <v>25.2</v>
      </c>
      <c r="H1303" s="188">
        <v>2856.87</v>
      </c>
    </row>
    <row r="1304" spans="1:8" ht="39.75" customHeight="1" x14ac:dyDescent="0.2">
      <c r="A1304" s="219">
        <v>1299</v>
      </c>
      <c r="B1304" s="23">
        <v>41779</v>
      </c>
      <c r="C1304" s="23" t="s">
        <v>14</v>
      </c>
      <c r="D1304" s="184" t="s">
        <v>3479</v>
      </c>
      <c r="E1304" s="23" t="s">
        <v>2394</v>
      </c>
      <c r="F1304" s="23" t="s">
        <v>18</v>
      </c>
      <c r="G1304" s="23">
        <v>25.2</v>
      </c>
      <c r="H1304" s="187">
        <v>147</v>
      </c>
    </row>
    <row r="1305" spans="1:8" ht="33.75" customHeight="1" x14ac:dyDescent="0.2">
      <c r="A1305" s="219">
        <v>1300</v>
      </c>
      <c r="B1305" s="23">
        <v>41780</v>
      </c>
      <c r="C1305" s="23" t="s">
        <v>14</v>
      </c>
      <c r="D1305" s="184" t="s">
        <v>3480</v>
      </c>
      <c r="E1305" s="23" t="s">
        <v>2394</v>
      </c>
      <c r="F1305" s="23" t="s">
        <v>18</v>
      </c>
      <c r="G1305" s="23">
        <v>25.2</v>
      </c>
      <c r="H1305" s="187">
        <v>230.3</v>
      </c>
    </row>
    <row r="1306" spans="1:8" ht="29.25" customHeight="1" x14ac:dyDescent="0.2">
      <c r="A1306" s="219">
        <v>1301</v>
      </c>
      <c r="B1306" s="20">
        <v>41782</v>
      </c>
      <c r="C1306" s="20" t="s">
        <v>14</v>
      </c>
      <c r="D1306" s="21" t="s">
        <v>3481</v>
      </c>
      <c r="E1306" s="20" t="s">
        <v>2394</v>
      </c>
      <c r="F1306" s="20" t="s">
        <v>18</v>
      </c>
      <c r="G1306" s="20">
        <v>25.2</v>
      </c>
      <c r="H1306" s="188">
        <v>824.98</v>
      </c>
    </row>
    <row r="1307" spans="1:8" ht="26.25" customHeight="1" x14ac:dyDescent="0.2">
      <c r="A1307" s="219">
        <v>1302</v>
      </c>
      <c r="B1307" s="20">
        <v>2310</v>
      </c>
      <c r="C1307" s="20" t="s">
        <v>20</v>
      </c>
      <c r="D1307" s="21" t="s">
        <v>3945</v>
      </c>
      <c r="E1307" s="20" t="s">
        <v>2394</v>
      </c>
      <c r="F1307" s="20" t="s">
        <v>165</v>
      </c>
      <c r="G1307" s="185">
        <v>3600</v>
      </c>
      <c r="H1307" s="188">
        <v>31.34</v>
      </c>
    </row>
    <row r="1308" spans="1:8" ht="44.25" customHeight="1" x14ac:dyDescent="0.2">
      <c r="A1308" s="219">
        <v>1303</v>
      </c>
      <c r="B1308" s="23">
        <v>2313</v>
      </c>
      <c r="C1308" s="23" t="s">
        <v>20</v>
      </c>
      <c r="D1308" s="184" t="s">
        <v>3753</v>
      </c>
      <c r="E1308" s="23" t="s">
        <v>2394</v>
      </c>
      <c r="F1308" s="23" t="s">
        <v>165</v>
      </c>
      <c r="G1308" s="23">
        <v>48</v>
      </c>
      <c r="H1308" s="187">
        <v>65.87</v>
      </c>
    </row>
    <row r="1309" spans="1:8" ht="21.75" customHeight="1" x14ac:dyDescent="0.2">
      <c r="A1309" s="219">
        <v>1304</v>
      </c>
      <c r="B1309" s="20">
        <v>13201</v>
      </c>
      <c r="C1309" s="20" t="s">
        <v>20</v>
      </c>
      <c r="D1309" s="21" t="s">
        <v>3874</v>
      </c>
      <c r="E1309" s="20" t="s">
        <v>2394</v>
      </c>
      <c r="F1309" s="20" t="s">
        <v>27</v>
      </c>
      <c r="G1309" s="185">
        <v>2550</v>
      </c>
      <c r="H1309" s="188">
        <v>38.68</v>
      </c>
    </row>
    <row r="1310" spans="1:8" ht="21.75" customHeight="1" x14ac:dyDescent="0.2">
      <c r="A1310" s="219">
        <v>1305</v>
      </c>
      <c r="B1310" s="23">
        <v>7753</v>
      </c>
      <c r="C1310" s="23" t="s">
        <v>14</v>
      </c>
      <c r="D1310" s="184" t="s">
        <v>3472</v>
      </c>
      <c r="E1310" s="23" t="s">
        <v>2394</v>
      </c>
      <c r="F1310" s="23" t="s">
        <v>18</v>
      </c>
      <c r="G1310" s="23">
        <v>12.36</v>
      </c>
      <c r="H1310" s="187">
        <v>461.07</v>
      </c>
    </row>
    <row r="1311" spans="1:8" ht="21.75" customHeight="1" x14ac:dyDescent="0.2">
      <c r="A1311" s="219">
        <v>1306</v>
      </c>
      <c r="B1311" s="20">
        <v>7757</v>
      </c>
      <c r="C1311" s="20" t="s">
        <v>14</v>
      </c>
      <c r="D1311" s="21" t="s">
        <v>3473</v>
      </c>
      <c r="E1311" s="20" t="s">
        <v>2394</v>
      </c>
      <c r="F1311" s="20" t="s">
        <v>18</v>
      </c>
      <c r="G1311" s="20">
        <v>12.36</v>
      </c>
      <c r="H1311" s="188">
        <v>688.63</v>
      </c>
    </row>
    <row r="1312" spans="1:8" ht="21.75" customHeight="1" x14ac:dyDescent="0.2">
      <c r="A1312" s="219">
        <v>1307</v>
      </c>
      <c r="B1312" s="20">
        <v>7758</v>
      </c>
      <c r="C1312" s="20" t="s">
        <v>14</v>
      </c>
      <c r="D1312" s="21" t="s">
        <v>3474</v>
      </c>
      <c r="E1312" s="20" t="s">
        <v>2394</v>
      </c>
      <c r="F1312" s="20" t="s">
        <v>18</v>
      </c>
      <c r="G1312" s="20">
        <v>12.36</v>
      </c>
      <c r="H1312" s="188">
        <v>997.67</v>
      </c>
    </row>
    <row r="1313" spans="1:8" ht="21.75" customHeight="1" x14ac:dyDescent="0.2">
      <c r="A1313" s="219">
        <v>1308</v>
      </c>
      <c r="B1313" s="23">
        <v>40334</v>
      </c>
      <c r="C1313" s="23" t="s">
        <v>14</v>
      </c>
      <c r="D1313" s="184" t="s">
        <v>3475</v>
      </c>
      <c r="E1313" s="23" t="s">
        <v>2394</v>
      </c>
      <c r="F1313" s="23" t="s">
        <v>18</v>
      </c>
      <c r="G1313" s="23">
        <v>49.44</v>
      </c>
      <c r="H1313" s="187">
        <v>108.31</v>
      </c>
    </row>
    <row r="1314" spans="1:8" ht="21.75" customHeight="1" x14ac:dyDescent="0.2">
      <c r="A1314" s="219">
        <v>1309</v>
      </c>
      <c r="B1314" s="20">
        <v>7745</v>
      </c>
      <c r="C1314" s="20" t="s">
        <v>14</v>
      </c>
      <c r="D1314" s="21" t="s">
        <v>3476</v>
      </c>
      <c r="E1314" s="20" t="s">
        <v>2394</v>
      </c>
      <c r="F1314" s="20" t="s">
        <v>18</v>
      </c>
      <c r="G1314" s="20">
        <v>49.44</v>
      </c>
      <c r="H1314" s="188">
        <v>122.22</v>
      </c>
    </row>
    <row r="1315" spans="1:8" ht="21.75" customHeight="1" x14ac:dyDescent="0.2">
      <c r="A1315" s="219">
        <v>1310</v>
      </c>
      <c r="B1315" s="23">
        <v>7714</v>
      </c>
      <c r="C1315" s="23" t="s">
        <v>14</v>
      </c>
      <c r="D1315" s="184" t="s">
        <v>3477</v>
      </c>
      <c r="E1315" s="23" t="s">
        <v>2394</v>
      </c>
      <c r="F1315" s="23" t="s">
        <v>18</v>
      </c>
      <c r="G1315" s="23">
        <v>24.72</v>
      </c>
      <c r="H1315" s="187">
        <v>146.07</v>
      </c>
    </row>
    <row r="1316" spans="1:8" ht="21.75" customHeight="1" x14ac:dyDescent="0.2">
      <c r="A1316" s="219">
        <v>1311</v>
      </c>
      <c r="B1316" s="20">
        <v>7750</v>
      </c>
      <c r="C1316" s="20" t="s">
        <v>14</v>
      </c>
      <c r="D1316" s="21" t="s">
        <v>3478</v>
      </c>
      <c r="E1316" s="20" t="s">
        <v>2394</v>
      </c>
      <c r="F1316" s="20" t="s">
        <v>18</v>
      </c>
      <c r="G1316" s="20">
        <v>24.72</v>
      </c>
      <c r="H1316" s="188">
        <v>393.5</v>
      </c>
    </row>
    <row r="1317" spans="1:8" ht="21.75" customHeight="1" x14ac:dyDescent="0.2">
      <c r="A1317" s="219">
        <v>1312</v>
      </c>
      <c r="B1317" s="23">
        <v>9813</v>
      </c>
      <c r="C1317" s="23" t="s">
        <v>14</v>
      </c>
      <c r="D1317" s="184" t="s">
        <v>2455</v>
      </c>
      <c r="E1317" s="23" t="s">
        <v>2394</v>
      </c>
      <c r="F1317" s="23" t="s">
        <v>18</v>
      </c>
      <c r="G1317" s="23">
        <v>22.8</v>
      </c>
      <c r="H1317" s="187">
        <v>5.07</v>
      </c>
    </row>
    <row r="1318" spans="1:8" ht="21.75" customHeight="1" x14ac:dyDescent="0.2">
      <c r="A1318" s="219">
        <v>1313</v>
      </c>
      <c r="B1318" s="23">
        <v>9815</v>
      </c>
      <c r="C1318" s="23" t="s">
        <v>14</v>
      </c>
      <c r="D1318" s="184" t="s">
        <v>3154</v>
      </c>
      <c r="E1318" s="23" t="s">
        <v>2394</v>
      </c>
      <c r="F1318" s="23" t="s">
        <v>18</v>
      </c>
      <c r="G1318" s="23">
        <v>16.8</v>
      </c>
      <c r="H1318" s="187">
        <v>10.01</v>
      </c>
    </row>
    <row r="1319" spans="1:8" ht="21.75" customHeight="1" x14ac:dyDescent="0.2">
      <c r="A1319" s="219">
        <v>1314</v>
      </c>
      <c r="B1319" s="20">
        <v>44543</v>
      </c>
      <c r="C1319" s="20" t="s">
        <v>14</v>
      </c>
      <c r="D1319" s="21" t="s">
        <v>3146</v>
      </c>
      <c r="E1319" s="20" t="s">
        <v>2394</v>
      </c>
      <c r="F1319" s="20" t="s">
        <v>18</v>
      </c>
      <c r="G1319" s="20">
        <v>3.15</v>
      </c>
      <c r="H1319" s="188">
        <v>4982.12</v>
      </c>
    </row>
    <row r="1320" spans="1:8" ht="20.25" customHeight="1" x14ac:dyDescent="0.2">
      <c r="A1320" s="219">
        <v>1315</v>
      </c>
      <c r="B1320" s="23">
        <v>44526</v>
      </c>
      <c r="C1320" s="23" t="s">
        <v>14</v>
      </c>
      <c r="D1320" s="184" t="s">
        <v>3147</v>
      </c>
      <c r="E1320" s="23" t="s">
        <v>2394</v>
      </c>
      <c r="F1320" s="23" t="s">
        <v>18</v>
      </c>
      <c r="G1320" s="23">
        <v>16.8</v>
      </c>
      <c r="H1320" s="187">
        <v>122.1</v>
      </c>
    </row>
    <row r="1321" spans="1:8" ht="20.25" customHeight="1" x14ac:dyDescent="0.2">
      <c r="A1321" s="219">
        <v>1316</v>
      </c>
      <c r="B1321" s="20">
        <v>44518</v>
      </c>
      <c r="C1321" s="20" t="s">
        <v>14</v>
      </c>
      <c r="D1321" s="21" t="s">
        <v>3148</v>
      </c>
      <c r="E1321" s="20" t="s">
        <v>2394</v>
      </c>
      <c r="F1321" s="20" t="s">
        <v>18</v>
      </c>
      <c r="G1321" s="20">
        <v>3.15</v>
      </c>
      <c r="H1321" s="188">
        <v>7475.92</v>
      </c>
    </row>
    <row r="1322" spans="1:8" ht="33" customHeight="1" x14ac:dyDescent="0.2">
      <c r="A1322" s="219">
        <v>1317</v>
      </c>
      <c r="B1322" s="23">
        <v>44544</v>
      </c>
      <c r="C1322" s="23" t="s">
        <v>14</v>
      </c>
      <c r="D1322" s="184" t="s">
        <v>3149</v>
      </c>
      <c r="E1322" s="23" t="s">
        <v>2394</v>
      </c>
      <c r="F1322" s="23" t="s">
        <v>18</v>
      </c>
      <c r="G1322" s="23">
        <v>3.15</v>
      </c>
      <c r="H1322" s="187">
        <v>9809.73</v>
      </c>
    </row>
    <row r="1323" spans="1:8" ht="30" customHeight="1" x14ac:dyDescent="0.2">
      <c r="A1323" s="219">
        <v>1318</v>
      </c>
      <c r="B1323" s="23">
        <v>44545</v>
      </c>
      <c r="C1323" s="23" t="s">
        <v>14</v>
      </c>
      <c r="D1323" s="184" t="s">
        <v>3151</v>
      </c>
      <c r="E1323" s="23" t="s">
        <v>2394</v>
      </c>
      <c r="F1323" s="23" t="s">
        <v>18</v>
      </c>
      <c r="G1323" s="23">
        <v>16.8</v>
      </c>
      <c r="H1323" s="187">
        <v>262.10000000000002</v>
      </c>
    </row>
    <row r="1324" spans="1:8" ht="30" customHeight="1" x14ac:dyDescent="0.2">
      <c r="A1324" s="219">
        <v>1319</v>
      </c>
      <c r="B1324" s="23">
        <v>44546</v>
      </c>
      <c r="C1324" s="23" t="s">
        <v>14</v>
      </c>
      <c r="D1324" s="184" t="s">
        <v>3150</v>
      </c>
      <c r="E1324" s="23" t="s">
        <v>2394</v>
      </c>
      <c r="F1324" s="23" t="s">
        <v>18</v>
      </c>
      <c r="G1324" s="23">
        <v>3.15</v>
      </c>
      <c r="H1324" s="187">
        <v>12702.31</v>
      </c>
    </row>
    <row r="1325" spans="1:8" ht="30" customHeight="1" x14ac:dyDescent="0.2">
      <c r="A1325" s="219">
        <v>1320</v>
      </c>
      <c r="B1325" s="20">
        <v>44525</v>
      </c>
      <c r="C1325" s="20" t="s">
        <v>14</v>
      </c>
      <c r="D1325" s="21" t="s">
        <v>3161</v>
      </c>
      <c r="E1325" s="20" t="s">
        <v>2394</v>
      </c>
      <c r="F1325" s="20" t="s">
        <v>18</v>
      </c>
      <c r="G1325" s="20">
        <v>16.8</v>
      </c>
      <c r="H1325" s="188">
        <v>4518.75</v>
      </c>
    </row>
    <row r="1326" spans="1:8" ht="24" customHeight="1" x14ac:dyDescent="0.2">
      <c r="A1326" s="219">
        <v>1321</v>
      </c>
      <c r="B1326" s="20">
        <v>44547</v>
      </c>
      <c r="C1326" s="20" t="s">
        <v>14</v>
      </c>
      <c r="D1326" s="21" t="s">
        <v>3152</v>
      </c>
      <c r="E1326" s="20" t="s">
        <v>2394</v>
      </c>
      <c r="F1326" s="20" t="s">
        <v>18</v>
      </c>
      <c r="G1326" s="20">
        <v>16.8</v>
      </c>
      <c r="H1326" s="188">
        <v>408.58</v>
      </c>
    </row>
    <row r="1327" spans="1:8" ht="24" customHeight="1" x14ac:dyDescent="0.2">
      <c r="A1327" s="219">
        <v>1322</v>
      </c>
      <c r="B1327" s="20">
        <v>44519</v>
      </c>
      <c r="C1327" s="20" t="s">
        <v>14</v>
      </c>
      <c r="D1327" s="21" t="s">
        <v>3153</v>
      </c>
      <c r="E1327" s="20" t="s">
        <v>2394</v>
      </c>
      <c r="F1327" s="20" t="s">
        <v>18</v>
      </c>
      <c r="G1327" s="20">
        <v>16.8</v>
      </c>
      <c r="H1327" s="188">
        <v>1001.13</v>
      </c>
    </row>
    <row r="1328" spans="1:8" ht="24" customHeight="1" x14ac:dyDescent="0.2">
      <c r="A1328" s="219">
        <v>1323</v>
      </c>
      <c r="B1328" s="20">
        <v>44520</v>
      </c>
      <c r="C1328" s="20" t="s">
        <v>14</v>
      </c>
      <c r="D1328" s="21" t="s">
        <v>3155</v>
      </c>
      <c r="E1328" s="20" t="s">
        <v>2394</v>
      </c>
      <c r="F1328" s="20" t="s">
        <v>18</v>
      </c>
      <c r="G1328" s="20">
        <v>16.8</v>
      </c>
      <c r="H1328" s="188">
        <v>1612.45</v>
      </c>
    </row>
    <row r="1329" spans="1:8" ht="24" customHeight="1" x14ac:dyDescent="0.2">
      <c r="A1329" s="219">
        <v>1324</v>
      </c>
      <c r="B1329" s="23">
        <v>44521</v>
      </c>
      <c r="C1329" s="23" t="s">
        <v>14</v>
      </c>
      <c r="D1329" s="184" t="s">
        <v>3157</v>
      </c>
      <c r="E1329" s="23" t="s">
        <v>2394</v>
      </c>
      <c r="F1329" s="23" t="s">
        <v>18</v>
      </c>
      <c r="G1329" s="23">
        <v>16.8</v>
      </c>
      <c r="H1329" s="187">
        <v>26.01</v>
      </c>
    </row>
    <row r="1330" spans="1:8" ht="24" customHeight="1" x14ac:dyDescent="0.2">
      <c r="A1330" s="219">
        <v>1325</v>
      </c>
      <c r="B1330" s="20">
        <v>44522</v>
      </c>
      <c r="C1330" s="20" t="s">
        <v>14</v>
      </c>
      <c r="D1330" s="21" t="s">
        <v>3156</v>
      </c>
      <c r="E1330" s="20" t="s">
        <v>2394</v>
      </c>
      <c r="F1330" s="20" t="s">
        <v>18</v>
      </c>
      <c r="G1330" s="20">
        <v>16.8</v>
      </c>
      <c r="H1330" s="188">
        <v>2830.87</v>
      </c>
    </row>
    <row r="1331" spans="1:8" ht="24" customHeight="1" x14ac:dyDescent="0.2">
      <c r="A1331" s="219">
        <v>1326</v>
      </c>
      <c r="B1331" s="20">
        <v>44523</v>
      </c>
      <c r="C1331" s="20" t="s">
        <v>14</v>
      </c>
      <c r="D1331" s="21" t="s">
        <v>3158</v>
      </c>
      <c r="E1331" s="20" t="s">
        <v>2394</v>
      </c>
      <c r="F1331" s="20" t="s">
        <v>18</v>
      </c>
      <c r="G1331" s="20">
        <v>16.8</v>
      </c>
      <c r="H1331" s="188">
        <v>4210.3100000000004</v>
      </c>
    </row>
    <row r="1332" spans="1:8" ht="24" customHeight="1" x14ac:dyDescent="0.2">
      <c r="A1332" s="219">
        <v>1327</v>
      </c>
      <c r="B1332" s="20">
        <v>44527</v>
      </c>
      <c r="C1332" s="20" t="s">
        <v>14</v>
      </c>
      <c r="D1332" s="21" t="s">
        <v>3159</v>
      </c>
      <c r="E1332" s="20" t="s">
        <v>2394</v>
      </c>
      <c r="F1332" s="20" t="s">
        <v>18</v>
      </c>
      <c r="G1332" s="20">
        <v>16.8</v>
      </c>
      <c r="H1332" s="188">
        <v>2111.36</v>
      </c>
    </row>
    <row r="1333" spans="1:8" ht="24" customHeight="1" x14ac:dyDescent="0.2">
      <c r="A1333" s="219">
        <v>1328</v>
      </c>
      <c r="B1333" s="23">
        <v>44524</v>
      </c>
      <c r="C1333" s="23" t="s">
        <v>14</v>
      </c>
      <c r="D1333" s="184" t="s">
        <v>3160</v>
      </c>
      <c r="E1333" s="23" t="s">
        <v>2394</v>
      </c>
      <c r="F1333" s="23" t="s">
        <v>18</v>
      </c>
      <c r="G1333" s="23">
        <v>16.8</v>
      </c>
      <c r="H1333" s="187">
        <v>58.17</v>
      </c>
    </row>
    <row r="1334" spans="1:8" ht="24" customHeight="1" x14ac:dyDescent="0.2">
      <c r="A1334" s="219">
        <v>1329</v>
      </c>
      <c r="B1334" s="23">
        <v>6653</v>
      </c>
      <c r="C1334" s="23" t="s">
        <v>20</v>
      </c>
      <c r="D1334" s="184" t="s">
        <v>3352</v>
      </c>
      <c r="E1334" s="23" t="s">
        <v>2394</v>
      </c>
      <c r="F1334" s="23" t="s">
        <v>24</v>
      </c>
      <c r="G1334" s="23">
        <v>20</v>
      </c>
      <c r="H1334" s="187">
        <v>8.67</v>
      </c>
    </row>
    <row r="1335" spans="1:8" ht="24" customHeight="1" x14ac:dyDescent="0.2">
      <c r="A1335" s="219">
        <v>1330</v>
      </c>
      <c r="B1335" s="23">
        <v>38052</v>
      </c>
      <c r="C1335" s="23" t="s">
        <v>14</v>
      </c>
      <c r="D1335" s="184" t="s">
        <v>3415</v>
      </c>
      <c r="E1335" s="23" t="s">
        <v>2394</v>
      </c>
      <c r="F1335" s="23" t="s">
        <v>18</v>
      </c>
      <c r="G1335" s="23">
        <v>175.52500000000001</v>
      </c>
      <c r="H1335" s="187">
        <v>10.55</v>
      </c>
    </row>
    <row r="1336" spans="1:8" ht="24" customHeight="1" x14ac:dyDescent="0.2">
      <c r="A1336" s="219">
        <v>1331</v>
      </c>
      <c r="B1336" s="23" t="s">
        <v>5153</v>
      </c>
      <c r="C1336" s="23" t="s">
        <v>13</v>
      </c>
      <c r="D1336" s="184" t="s">
        <v>3970</v>
      </c>
      <c r="E1336" s="23" t="s">
        <v>2460</v>
      </c>
      <c r="F1336" s="23" t="s">
        <v>5</v>
      </c>
      <c r="G1336" s="23" t="s">
        <v>5025</v>
      </c>
      <c r="H1336" s="187">
        <v>3.43</v>
      </c>
    </row>
    <row r="1337" spans="1:8" ht="24" customHeight="1" x14ac:dyDescent="0.2">
      <c r="A1337" s="219">
        <v>1332</v>
      </c>
      <c r="B1337" s="23" t="s">
        <v>3969</v>
      </c>
      <c r="C1337" s="23" t="s">
        <v>13</v>
      </c>
      <c r="D1337" s="184" t="s">
        <v>3970</v>
      </c>
      <c r="E1337" s="23" t="s">
        <v>2460</v>
      </c>
      <c r="F1337" s="23" t="s">
        <v>5</v>
      </c>
      <c r="G1337" s="23">
        <v>12</v>
      </c>
      <c r="H1337" s="187">
        <v>3.43</v>
      </c>
    </row>
    <row r="1338" spans="1:8" ht="24" customHeight="1" x14ac:dyDescent="0.2">
      <c r="A1338" s="219">
        <v>1333</v>
      </c>
      <c r="B1338" s="23" t="s">
        <v>5154</v>
      </c>
      <c r="C1338" s="23" t="s">
        <v>13</v>
      </c>
      <c r="D1338" s="184" t="s">
        <v>3972</v>
      </c>
      <c r="E1338" s="23" t="s">
        <v>2460</v>
      </c>
      <c r="F1338" s="23" t="s">
        <v>5</v>
      </c>
      <c r="G1338" s="23" t="s">
        <v>5043</v>
      </c>
      <c r="H1338" s="187">
        <v>6.87</v>
      </c>
    </row>
    <row r="1339" spans="1:8" ht="24" customHeight="1" x14ac:dyDescent="0.2">
      <c r="A1339" s="219">
        <v>1334</v>
      </c>
      <c r="B1339" s="23" t="s">
        <v>3971</v>
      </c>
      <c r="C1339" s="23" t="s">
        <v>13</v>
      </c>
      <c r="D1339" s="184" t="s">
        <v>3972</v>
      </c>
      <c r="E1339" s="23" t="s">
        <v>2460</v>
      </c>
      <c r="F1339" s="23" t="s">
        <v>5</v>
      </c>
      <c r="G1339" s="23">
        <v>8</v>
      </c>
      <c r="H1339" s="187">
        <v>6.87</v>
      </c>
    </row>
    <row r="1340" spans="1:8" ht="24" customHeight="1" x14ac:dyDescent="0.2">
      <c r="A1340" s="219">
        <v>1335</v>
      </c>
      <c r="B1340" s="23" t="s">
        <v>5155</v>
      </c>
      <c r="C1340" s="23" t="s">
        <v>13</v>
      </c>
      <c r="D1340" s="184" t="s">
        <v>3974</v>
      </c>
      <c r="E1340" s="23" t="s">
        <v>2460</v>
      </c>
      <c r="F1340" s="23" t="s">
        <v>5</v>
      </c>
      <c r="G1340" s="23" t="s">
        <v>5041</v>
      </c>
      <c r="H1340" s="187">
        <v>18.309999999999999</v>
      </c>
    </row>
    <row r="1341" spans="1:8" ht="22.5" customHeight="1" x14ac:dyDescent="0.2">
      <c r="A1341" s="219">
        <v>1336</v>
      </c>
      <c r="B1341" s="23" t="s">
        <v>3973</v>
      </c>
      <c r="C1341" s="23" t="s">
        <v>13</v>
      </c>
      <c r="D1341" s="184" t="s">
        <v>3974</v>
      </c>
      <c r="E1341" s="23" t="s">
        <v>2460</v>
      </c>
      <c r="F1341" s="23" t="s">
        <v>5</v>
      </c>
      <c r="G1341" s="23">
        <v>6</v>
      </c>
      <c r="H1341" s="187">
        <v>18.309999999999999</v>
      </c>
    </row>
    <row r="1342" spans="1:8" ht="24" customHeight="1" x14ac:dyDescent="0.2">
      <c r="A1342" s="219">
        <v>1337</v>
      </c>
      <c r="B1342" s="23">
        <v>3821</v>
      </c>
      <c r="C1342" s="23" t="s">
        <v>20</v>
      </c>
      <c r="D1342" s="184" t="s">
        <v>3825</v>
      </c>
      <c r="E1342" s="23" t="s">
        <v>2394</v>
      </c>
      <c r="F1342" s="23" t="s">
        <v>28</v>
      </c>
      <c r="G1342" s="23">
        <v>200</v>
      </c>
      <c r="H1342" s="187">
        <v>12.75</v>
      </c>
    </row>
    <row r="1343" spans="1:8" ht="36" customHeight="1" x14ac:dyDescent="0.2">
      <c r="A1343" s="219">
        <v>1338</v>
      </c>
      <c r="B1343" s="23">
        <v>3824</v>
      </c>
      <c r="C1343" s="23" t="s">
        <v>20</v>
      </c>
      <c r="D1343" s="184" t="s">
        <v>3826</v>
      </c>
      <c r="E1343" s="23" t="s">
        <v>2394</v>
      </c>
      <c r="F1343" s="23" t="s">
        <v>28</v>
      </c>
      <c r="G1343" s="23">
        <v>204</v>
      </c>
      <c r="H1343" s="187">
        <v>29.65</v>
      </c>
    </row>
    <row r="1344" spans="1:8" ht="36" customHeight="1" x14ac:dyDescent="0.2">
      <c r="A1344" s="219">
        <v>1339</v>
      </c>
      <c r="B1344" s="23">
        <v>3825</v>
      </c>
      <c r="C1344" s="23" t="s">
        <v>20</v>
      </c>
      <c r="D1344" s="184" t="s">
        <v>3827</v>
      </c>
      <c r="E1344" s="23" t="s">
        <v>2394</v>
      </c>
      <c r="F1344" s="23" t="s">
        <v>28</v>
      </c>
      <c r="G1344" s="23">
        <v>102</v>
      </c>
      <c r="H1344" s="187">
        <v>61.7</v>
      </c>
    </row>
    <row r="1345" spans="1:8" ht="36" customHeight="1" x14ac:dyDescent="0.2">
      <c r="A1345" s="219">
        <v>1340</v>
      </c>
      <c r="B1345" s="23">
        <v>3820</v>
      </c>
      <c r="C1345" s="23" t="s">
        <v>20</v>
      </c>
      <c r="D1345" s="184" t="s">
        <v>3828</v>
      </c>
      <c r="E1345" s="23" t="s">
        <v>2394</v>
      </c>
      <c r="F1345" s="23" t="s">
        <v>28</v>
      </c>
      <c r="G1345" s="23">
        <v>306</v>
      </c>
      <c r="H1345" s="187">
        <v>9.5500000000000007</v>
      </c>
    </row>
    <row r="1346" spans="1:8" ht="36" customHeight="1" x14ac:dyDescent="0.2">
      <c r="A1346" s="219">
        <v>1341</v>
      </c>
      <c r="B1346" s="23">
        <v>9836</v>
      </c>
      <c r="C1346" s="23" t="s">
        <v>14</v>
      </c>
      <c r="D1346" s="184" t="s">
        <v>3334</v>
      </c>
      <c r="E1346" s="23" t="s">
        <v>2394</v>
      </c>
      <c r="F1346" s="23" t="s">
        <v>18</v>
      </c>
      <c r="G1346" s="23">
        <v>10.85314</v>
      </c>
      <c r="H1346" s="187">
        <v>13</v>
      </c>
    </row>
    <row r="1347" spans="1:8" ht="36" customHeight="1" x14ac:dyDescent="0.2">
      <c r="A1347" s="219">
        <v>1342</v>
      </c>
      <c r="B1347" s="23">
        <v>20065</v>
      </c>
      <c r="C1347" s="23" t="s">
        <v>14</v>
      </c>
      <c r="D1347" s="184" t="s">
        <v>3335</v>
      </c>
      <c r="E1347" s="23" t="s">
        <v>2394</v>
      </c>
      <c r="F1347" s="23" t="s">
        <v>18</v>
      </c>
      <c r="G1347" s="23">
        <v>1.0548999999999999</v>
      </c>
      <c r="H1347" s="187">
        <v>33.979999999999997</v>
      </c>
    </row>
    <row r="1348" spans="1:8" ht="36" customHeight="1" x14ac:dyDescent="0.2">
      <c r="A1348" s="219">
        <v>1343</v>
      </c>
      <c r="B1348" s="23">
        <v>9835</v>
      </c>
      <c r="C1348" s="23" t="s">
        <v>14</v>
      </c>
      <c r="D1348" s="184" t="s">
        <v>3336</v>
      </c>
      <c r="E1348" s="23" t="s">
        <v>2394</v>
      </c>
      <c r="F1348" s="23" t="s">
        <v>18</v>
      </c>
      <c r="G1348" s="23">
        <v>4.8708999999999998</v>
      </c>
      <c r="H1348" s="187">
        <v>5.68</v>
      </c>
    </row>
    <row r="1349" spans="1:8" ht="36" customHeight="1" x14ac:dyDescent="0.2">
      <c r="A1349" s="219">
        <v>1344</v>
      </c>
      <c r="B1349" s="23">
        <v>9838</v>
      </c>
      <c r="C1349" s="23" t="s">
        <v>14</v>
      </c>
      <c r="D1349" s="184" t="s">
        <v>3337</v>
      </c>
      <c r="E1349" s="23" t="s">
        <v>2394</v>
      </c>
      <c r="F1349" s="23" t="s">
        <v>18</v>
      </c>
      <c r="G1349" s="23">
        <v>1.0548999999999999</v>
      </c>
      <c r="H1349" s="187">
        <v>9.3800000000000008</v>
      </c>
    </row>
    <row r="1350" spans="1:8" ht="36" customHeight="1" x14ac:dyDescent="0.2">
      <c r="A1350" s="219">
        <v>1345</v>
      </c>
      <c r="B1350" s="23">
        <v>9837</v>
      </c>
      <c r="C1350" s="23" t="s">
        <v>14</v>
      </c>
      <c r="D1350" s="184" t="s">
        <v>3338</v>
      </c>
      <c r="E1350" s="23" t="s">
        <v>2394</v>
      </c>
      <c r="F1350" s="23" t="s">
        <v>18</v>
      </c>
      <c r="G1350" s="23">
        <v>10.1554</v>
      </c>
      <c r="H1350" s="187">
        <v>12.31</v>
      </c>
    </row>
    <row r="1351" spans="1:8" ht="36" customHeight="1" x14ac:dyDescent="0.2">
      <c r="A1351" s="219">
        <v>1346</v>
      </c>
      <c r="B1351" s="23">
        <v>9860</v>
      </c>
      <c r="C1351" s="23" t="s">
        <v>14</v>
      </c>
      <c r="D1351" s="184" t="s">
        <v>3105</v>
      </c>
      <c r="E1351" s="23" t="s">
        <v>2394</v>
      </c>
      <c r="F1351" s="23" t="s">
        <v>18</v>
      </c>
      <c r="G1351" s="23">
        <v>4.8</v>
      </c>
      <c r="H1351" s="187">
        <v>40.49</v>
      </c>
    </row>
    <row r="1352" spans="1:8" ht="36" customHeight="1" x14ac:dyDescent="0.2">
      <c r="A1352" s="219">
        <v>1347</v>
      </c>
      <c r="B1352" s="23">
        <v>9861</v>
      </c>
      <c r="C1352" s="23" t="s">
        <v>14</v>
      </c>
      <c r="D1352" s="184" t="s">
        <v>3106</v>
      </c>
      <c r="E1352" s="23" t="s">
        <v>2394</v>
      </c>
      <c r="F1352" s="23" t="s">
        <v>18</v>
      </c>
      <c r="G1352" s="23">
        <v>3.2</v>
      </c>
      <c r="H1352" s="187">
        <v>22.22</v>
      </c>
    </row>
    <row r="1353" spans="1:8" ht="36" customHeight="1" x14ac:dyDescent="0.2">
      <c r="A1353" s="219">
        <v>1348</v>
      </c>
      <c r="B1353" s="23">
        <v>9856</v>
      </c>
      <c r="C1353" s="23" t="s">
        <v>14</v>
      </c>
      <c r="D1353" s="184" t="s">
        <v>2456</v>
      </c>
      <c r="E1353" s="23" t="s">
        <v>2394</v>
      </c>
      <c r="F1353" s="23" t="s">
        <v>18</v>
      </c>
      <c r="G1353" s="23">
        <v>2.8</v>
      </c>
      <c r="H1353" s="187">
        <v>7.16</v>
      </c>
    </row>
    <row r="1354" spans="1:8" ht="36" customHeight="1" x14ac:dyDescent="0.2">
      <c r="A1354" s="219">
        <v>1349</v>
      </c>
      <c r="B1354" s="23">
        <v>9841</v>
      </c>
      <c r="C1354" s="23" t="s">
        <v>14</v>
      </c>
      <c r="D1354" s="184" t="s">
        <v>3198</v>
      </c>
      <c r="E1354" s="23" t="s">
        <v>2394</v>
      </c>
      <c r="F1354" s="23" t="s">
        <v>18</v>
      </c>
      <c r="G1354" s="23">
        <v>515.57939999999996</v>
      </c>
      <c r="H1354" s="187">
        <v>24.48</v>
      </c>
    </row>
    <row r="1355" spans="1:8" ht="36" customHeight="1" x14ac:dyDescent="0.2">
      <c r="A1355" s="219">
        <v>1350</v>
      </c>
      <c r="B1355" s="23">
        <v>9840</v>
      </c>
      <c r="C1355" s="23" t="s">
        <v>14</v>
      </c>
      <c r="D1355" s="184" t="s">
        <v>4297</v>
      </c>
      <c r="E1355" s="23" t="s">
        <v>2394</v>
      </c>
      <c r="F1355" s="23" t="s">
        <v>18</v>
      </c>
      <c r="G1355" s="23">
        <v>49.694400000000002</v>
      </c>
      <c r="H1355" s="187">
        <v>51.71</v>
      </c>
    </row>
    <row r="1356" spans="1:8" ht="36" customHeight="1" x14ac:dyDescent="0.2">
      <c r="A1356" s="219">
        <v>1351</v>
      </c>
      <c r="B1356" s="23">
        <v>9839</v>
      </c>
      <c r="C1356" s="23" t="s">
        <v>14</v>
      </c>
      <c r="D1356" s="184" t="s">
        <v>4298</v>
      </c>
      <c r="E1356" s="23" t="s">
        <v>2394</v>
      </c>
      <c r="F1356" s="23" t="s">
        <v>18</v>
      </c>
      <c r="G1356" s="23">
        <v>269.178</v>
      </c>
      <c r="H1356" s="187">
        <v>20.28</v>
      </c>
    </row>
    <row r="1357" spans="1:8" ht="36" customHeight="1" x14ac:dyDescent="0.2">
      <c r="A1357" s="219">
        <v>1352</v>
      </c>
      <c r="B1357" s="23">
        <v>9867</v>
      </c>
      <c r="C1357" s="23" t="s">
        <v>14</v>
      </c>
      <c r="D1357" s="184" t="s">
        <v>3199</v>
      </c>
      <c r="E1357" s="23" t="s">
        <v>2394</v>
      </c>
      <c r="F1357" s="23" t="s">
        <v>18</v>
      </c>
      <c r="G1357" s="23">
        <v>524.50260000000003</v>
      </c>
      <c r="H1357" s="187">
        <v>3.32</v>
      </c>
    </row>
    <row r="1358" spans="1:8" ht="36" customHeight="1" x14ac:dyDescent="0.2">
      <c r="A1358" s="219">
        <v>1353</v>
      </c>
      <c r="B1358" s="23">
        <v>9868</v>
      </c>
      <c r="C1358" s="23" t="s">
        <v>14</v>
      </c>
      <c r="D1358" s="184" t="s">
        <v>3200</v>
      </c>
      <c r="E1358" s="23" t="s">
        <v>2394</v>
      </c>
      <c r="F1358" s="23" t="s">
        <v>18</v>
      </c>
      <c r="G1358" s="23">
        <v>452.3827</v>
      </c>
      <c r="H1358" s="187">
        <v>3.75</v>
      </c>
    </row>
    <row r="1359" spans="1:8" ht="36" customHeight="1" x14ac:dyDescent="0.2">
      <c r="A1359" s="219">
        <v>1354</v>
      </c>
      <c r="B1359" s="23">
        <v>9869</v>
      </c>
      <c r="C1359" s="23" t="s">
        <v>14</v>
      </c>
      <c r="D1359" s="184" t="s">
        <v>3201</v>
      </c>
      <c r="E1359" s="23" t="s">
        <v>2394</v>
      </c>
      <c r="F1359" s="23" t="s">
        <v>18</v>
      </c>
      <c r="G1359" s="23">
        <v>497.50259999999997</v>
      </c>
      <c r="H1359" s="187">
        <v>8.09</v>
      </c>
    </row>
    <row r="1360" spans="1:8" ht="36" customHeight="1" x14ac:dyDescent="0.2">
      <c r="A1360" s="219">
        <v>1355</v>
      </c>
      <c r="B1360" s="23">
        <v>9874</v>
      </c>
      <c r="C1360" s="23" t="s">
        <v>14</v>
      </c>
      <c r="D1360" s="184" t="s">
        <v>3202</v>
      </c>
      <c r="E1360" s="23" t="s">
        <v>2394</v>
      </c>
      <c r="F1360" s="23" t="s">
        <v>18</v>
      </c>
      <c r="G1360" s="23">
        <v>472.185</v>
      </c>
      <c r="H1360" s="187">
        <v>12.71</v>
      </c>
    </row>
    <row r="1361" spans="1:8" ht="36" customHeight="1" x14ac:dyDescent="0.2">
      <c r="A1361" s="219">
        <v>1356</v>
      </c>
      <c r="B1361" s="23">
        <v>9875</v>
      </c>
      <c r="C1361" s="23" t="s">
        <v>14</v>
      </c>
      <c r="D1361" s="184" t="s">
        <v>3203</v>
      </c>
      <c r="E1361" s="23" t="s">
        <v>2394</v>
      </c>
      <c r="F1361" s="23" t="s">
        <v>18</v>
      </c>
      <c r="G1361" s="23">
        <v>262.32499999999999</v>
      </c>
      <c r="H1361" s="187">
        <v>13.94</v>
      </c>
    </row>
    <row r="1362" spans="1:8" ht="36" customHeight="1" x14ac:dyDescent="0.2">
      <c r="A1362" s="219">
        <v>1357</v>
      </c>
      <c r="B1362" s="23">
        <v>9873</v>
      </c>
      <c r="C1362" s="23" t="s">
        <v>14</v>
      </c>
      <c r="D1362" s="184" t="s">
        <v>3204</v>
      </c>
      <c r="E1362" s="23" t="s">
        <v>2394</v>
      </c>
      <c r="F1362" s="23" t="s">
        <v>18</v>
      </c>
      <c r="G1362" s="23">
        <v>209.86</v>
      </c>
      <c r="H1362" s="187">
        <v>22.93</v>
      </c>
    </row>
    <row r="1363" spans="1:8" ht="36" customHeight="1" x14ac:dyDescent="0.2">
      <c r="A1363" s="219">
        <v>1358</v>
      </c>
      <c r="B1363" s="23">
        <v>9871</v>
      </c>
      <c r="C1363" s="23" t="s">
        <v>14</v>
      </c>
      <c r="D1363" s="184" t="s">
        <v>3205</v>
      </c>
      <c r="E1363" s="23" t="s">
        <v>2394</v>
      </c>
      <c r="F1363" s="23" t="s">
        <v>18</v>
      </c>
      <c r="G1363" s="23">
        <v>115.423</v>
      </c>
      <c r="H1363" s="187">
        <v>38</v>
      </c>
    </row>
    <row r="1364" spans="1:8" ht="36" customHeight="1" x14ac:dyDescent="0.2">
      <c r="A1364" s="219">
        <v>1359</v>
      </c>
      <c r="B1364" s="23">
        <v>2360</v>
      </c>
      <c r="C1364" s="23" t="s">
        <v>20</v>
      </c>
      <c r="D1364" s="184" t="s">
        <v>2448</v>
      </c>
      <c r="E1364" s="23" t="s">
        <v>2394</v>
      </c>
      <c r="F1364" s="23" t="s">
        <v>24</v>
      </c>
      <c r="G1364" s="23">
        <v>2</v>
      </c>
      <c r="H1364" s="187">
        <v>7.35</v>
      </c>
    </row>
    <row r="1365" spans="1:8" ht="36" customHeight="1" x14ac:dyDescent="0.2">
      <c r="A1365" s="219">
        <v>1360</v>
      </c>
      <c r="B1365" s="23">
        <v>9905</v>
      </c>
      <c r="C1365" s="23" t="s">
        <v>14</v>
      </c>
      <c r="D1365" s="184" t="s">
        <v>3206</v>
      </c>
      <c r="E1365" s="23" t="s">
        <v>2394</v>
      </c>
      <c r="F1365" s="23" t="s">
        <v>15</v>
      </c>
      <c r="G1365" s="23">
        <v>50</v>
      </c>
      <c r="H1365" s="187">
        <v>5.98</v>
      </c>
    </row>
    <row r="1366" spans="1:8" ht="21.75" customHeight="1" x14ac:dyDescent="0.2">
      <c r="A1366" s="219">
        <v>1361</v>
      </c>
      <c r="B1366" s="23">
        <v>9906</v>
      </c>
      <c r="C1366" s="23" t="s">
        <v>14</v>
      </c>
      <c r="D1366" s="184" t="s">
        <v>3207</v>
      </c>
      <c r="E1366" s="23" t="s">
        <v>2394</v>
      </c>
      <c r="F1366" s="23" t="s">
        <v>15</v>
      </c>
      <c r="G1366" s="23">
        <v>50</v>
      </c>
      <c r="H1366" s="187">
        <v>7.21</v>
      </c>
    </row>
    <row r="1367" spans="1:8" ht="30.75" customHeight="1" x14ac:dyDescent="0.2">
      <c r="A1367" s="219">
        <v>1362</v>
      </c>
      <c r="B1367" s="23">
        <v>9895</v>
      </c>
      <c r="C1367" s="23" t="s">
        <v>14</v>
      </c>
      <c r="D1367" s="184" t="s">
        <v>3208</v>
      </c>
      <c r="E1367" s="23" t="s">
        <v>2394</v>
      </c>
      <c r="F1367" s="23" t="s">
        <v>15</v>
      </c>
      <c r="G1367" s="23">
        <v>55.34</v>
      </c>
      <c r="H1367" s="187">
        <v>12.15</v>
      </c>
    </row>
    <row r="1368" spans="1:8" ht="30.75" customHeight="1" x14ac:dyDescent="0.2">
      <c r="A1368" s="219">
        <v>1363</v>
      </c>
      <c r="B1368" s="23">
        <v>9894</v>
      </c>
      <c r="C1368" s="23" t="s">
        <v>14</v>
      </c>
      <c r="D1368" s="184" t="s">
        <v>3209</v>
      </c>
      <c r="E1368" s="23" t="s">
        <v>2394</v>
      </c>
      <c r="F1368" s="23" t="s">
        <v>15</v>
      </c>
      <c r="G1368" s="23">
        <v>59.68</v>
      </c>
      <c r="H1368" s="187">
        <v>23.37</v>
      </c>
    </row>
    <row r="1369" spans="1:8" ht="23.25" customHeight="1" x14ac:dyDescent="0.2">
      <c r="A1369" s="219">
        <v>1364</v>
      </c>
      <c r="B1369" s="23">
        <v>9897</v>
      </c>
      <c r="C1369" s="23" t="s">
        <v>14</v>
      </c>
      <c r="D1369" s="184" t="s">
        <v>3210</v>
      </c>
      <c r="E1369" s="23" t="s">
        <v>2394</v>
      </c>
      <c r="F1369" s="23" t="s">
        <v>15</v>
      </c>
      <c r="G1369" s="23">
        <v>54.05</v>
      </c>
      <c r="H1369" s="187">
        <v>24.95</v>
      </c>
    </row>
    <row r="1370" spans="1:8" ht="23.25" customHeight="1" x14ac:dyDescent="0.2">
      <c r="A1370" s="219">
        <v>1365</v>
      </c>
      <c r="B1370" s="23">
        <v>9910</v>
      </c>
      <c r="C1370" s="23" t="s">
        <v>14</v>
      </c>
      <c r="D1370" s="184" t="s">
        <v>4302</v>
      </c>
      <c r="E1370" s="23" t="s">
        <v>2394</v>
      </c>
      <c r="F1370" s="23" t="s">
        <v>15</v>
      </c>
      <c r="G1370" s="23">
        <v>34.5</v>
      </c>
      <c r="H1370" s="187">
        <v>64.92</v>
      </c>
    </row>
    <row r="1371" spans="1:8" ht="23.25" customHeight="1" x14ac:dyDescent="0.2">
      <c r="A1371" s="219">
        <v>1366</v>
      </c>
      <c r="B1371" s="23">
        <v>9909</v>
      </c>
      <c r="C1371" s="23" t="s">
        <v>14</v>
      </c>
      <c r="D1371" s="184" t="s">
        <v>3211</v>
      </c>
      <c r="E1371" s="23" t="s">
        <v>2394</v>
      </c>
      <c r="F1371" s="23" t="s">
        <v>15</v>
      </c>
      <c r="G1371" s="23">
        <v>33.799999999999997</v>
      </c>
      <c r="H1371" s="187">
        <v>132.21</v>
      </c>
    </row>
    <row r="1372" spans="1:8" ht="23.25" customHeight="1" x14ac:dyDescent="0.2">
      <c r="A1372" s="219">
        <v>1367</v>
      </c>
      <c r="B1372" s="23" t="s">
        <v>5109</v>
      </c>
      <c r="C1372" s="23" t="s">
        <v>13</v>
      </c>
      <c r="D1372" s="184" t="s">
        <v>5110</v>
      </c>
      <c r="E1372" s="23" t="s">
        <v>4990</v>
      </c>
      <c r="F1372" s="23" t="s">
        <v>5</v>
      </c>
      <c r="G1372" s="23" t="s">
        <v>4996</v>
      </c>
      <c r="H1372" s="187">
        <v>5000</v>
      </c>
    </row>
    <row r="1373" spans="1:8" ht="22.5" customHeight="1" x14ac:dyDescent="0.2">
      <c r="A1373" s="219">
        <v>1368</v>
      </c>
      <c r="B1373" s="23" t="s">
        <v>4307</v>
      </c>
      <c r="C1373" s="23" t="s">
        <v>2949</v>
      </c>
      <c r="D1373" s="184" t="s">
        <v>4308</v>
      </c>
      <c r="E1373" s="23" t="s">
        <v>2494</v>
      </c>
      <c r="F1373" s="23" t="s">
        <v>15</v>
      </c>
      <c r="G1373" s="23">
        <v>5.5</v>
      </c>
      <c r="H1373" s="187">
        <v>212.38</v>
      </c>
    </row>
    <row r="1374" spans="1:8" ht="38.25" customHeight="1" x14ac:dyDescent="0.2">
      <c r="A1374" s="219">
        <v>1369</v>
      </c>
      <c r="B1374" s="23">
        <v>21112</v>
      </c>
      <c r="C1374" s="23" t="s">
        <v>14</v>
      </c>
      <c r="D1374" s="184" t="s">
        <v>3373</v>
      </c>
      <c r="E1374" s="23" t="s">
        <v>2394</v>
      </c>
      <c r="F1374" s="23" t="s">
        <v>15</v>
      </c>
      <c r="G1374" s="23">
        <v>20</v>
      </c>
      <c r="H1374" s="187">
        <v>318.7</v>
      </c>
    </row>
    <row r="1375" spans="1:8" ht="26.25" customHeight="1" x14ac:dyDescent="0.2">
      <c r="A1375" s="219">
        <v>1370</v>
      </c>
      <c r="B1375" s="23">
        <v>37588</v>
      </c>
      <c r="C1375" s="23" t="s">
        <v>14</v>
      </c>
      <c r="D1375" s="184" t="s">
        <v>4327</v>
      </c>
      <c r="E1375" s="23" t="s">
        <v>2394</v>
      </c>
      <c r="F1375" s="23" t="s">
        <v>15</v>
      </c>
      <c r="G1375" s="23">
        <v>40</v>
      </c>
      <c r="H1375" s="187">
        <v>76.7</v>
      </c>
    </row>
    <row r="1376" spans="1:8" ht="19.5" customHeight="1" x14ac:dyDescent="0.2">
      <c r="A1376" s="219">
        <v>1371</v>
      </c>
      <c r="B1376" s="23">
        <v>10236</v>
      </c>
      <c r="C1376" s="23" t="s">
        <v>14</v>
      </c>
      <c r="D1376" s="184" t="s">
        <v>3225</v>
      </c>
      <c r="E1376" s="23" t="s">
        <v>2394</v>
      </c>
      <c r="F1376" s="23" t="s">
        <v>15</v>
      </c>
      <c r="G1376" s="23">
        <v>25</v>
      </c>
      <c r="H1376" s="187">
        <v>177.01</v>
      </c>
    </row>
    <row r="1377" spans="1:8" ht="26.25" customHeight="1" x14ac:dyDescent="0.2">
      <c r="A1377" s="219">
        <v>1372</v>
      </c>
      <c r="B1377" s="23">
        <v>10233</v>
      </c>
      <c r="C1377" s="23" t="s">
        <v>14</v>
      </c>
      <c r="D1377" s="184" t="s">
        <v>3226</v>
      </c>
      <c r="E1377" s="23" t="s">
        <v>2394</v>
      </c>
      <c r="F1377" s="23" t="s">
        <v>15</v>
      </c>
      <c r="G1377" s="23">
        <v>25</v>
      </c>
      <c r="H1377" s="187">
        <v>165.88</v>
      </c>
    </row>
    <row r="1378" spans="1:8" ht="30.75" customHeight="1" x14ac:dyDescent="0.2">
      <c r="A1378" s="219">
        <v>1373</v>
      </c>
      <c r="B1378" s="23">
        <v>10234</v>
      </c>
      <c r="C1378" s="23" t="s">
        <v>14</v>
      </c>
      <c r="D1378" s="184" t="s">
        <v>3227</v>
      </c>
      <c r="E1378" s="23" t="s">
        <v>2394</v>
      </c>
      <c r="F1378" s="23" t="s">
        <v>15</v>
      </c>
      <c r="G1378" s="23">
        <v>25</v>
      </c>
      <c r="H1378" s="187">
        <v>104.49</v>
      </c>
    </row>
    <row r="1379" spans="1:8" ht="26.25" customHeight="1" x14ac:dyDescent="0.2">
      <c r="A1379" s="219">
        <v>1374</v>
      </c>
      <c r="B1379" s="23">
        <v>10231</v>
      </c>
      <c r="C1379" s="23" t="s">
        <v>14</v>
      </c>
      <c r="D1379" s="184" t="s">
        <v>3228</v>
      </c>
      <c r="E1379" s="23" t="s">
        <v>2394</v>
      </c>
      <c r="F1379" s="23" t="s">
        <v>15</v>
      </c>
      <c r="G1379" s="23">
        <v>20</v>
      </c>
      <c r="H1379" s="187">
        <v>479.17</v>
      </c>
    </row>
    <row r="1380" spans="1:8" ht="25.5" x14ac:dyDescent="0.2">
      <c r="A1380" s="219">
        <v>1375</v>
      </c>
      <c r="B1380" s="23">
        <v>10232</v>
      </c>
      <c r="C1380" s="23" t="s">
        <v>14</v>
      </c>
      <c r="D1380" s="184" t="s">
        <v>3229</v>
      </c>
      <c r="E1380" s="23" t="s">
        <v>2394</v>
      </c>
      <c r="F1380" s="23" t="s">
        <v>15</v>
      </c>
      <c r="G1380" s="23">
        <v>10</v>
      </c>
      <c r="H1380" s="187">
        <v>268.13</v>
      </c>
    </row>
    <row r="1381" spans="1:8" ht="31.5" customHeight="1" x14ac:dyDescent="0.2">
      <c r="A1381" s="219">
        <v>1376</v>
      </c>
      <c r="B1381" s="23">
        <v>10235</v>
      </c>
      <c r="C1381" s="23" t="s">
        <v>14</v>
      </c>
      <c r="D1381" s="184" t="s">
        <v>3230</v>
      </c>
      <c r="E1381" s="23" t="s">
        <v>2394</v>
      </c>
      <c r="F1381" s="23" t="s">
        <v>15</v>
      </c>
      <c r="G1381" s="23">
        <v>10</v>
      </c>
      <c r="H1381" s="187">
        <v>656.89</v>
      </c>
    </row>
    <row r="1382" spans="1:8" ht="30.75" customHeight="1" x14ac:dyDescent="0.2">
      <c r="A1382" s="219">
        <v>1377</v>
      </c>
      <c r="B1382" s="23">
        <v>10229</v>
      </c>
      <c r="C1382" s="23" t="s">
        <v>14</v>
      </c>
      <c r="D1382" s="184" t="s">
        <v>3231</v>
      </c>
      <c r="E1382" s="23" t="s">
        <v>2394</v>
      </c>
      <c r="F1382" s="23" t="s">
        <v>15</v>
      </c>
      <c r="G1382" s="23">
        <v>50</v>
      </c>
      <c r="H1382" s="187">
        <v>94.5</v>
      </c>
    </row>
    <row r="1383" spans="1:8" ht="25.5" x14ac:dyDescent="0.2">
      <c r="A1383" s="219">
        <v>1378</v>
      </c>
      <c r="B1383" s="23">
        <v>10230</v>
      </c>
      <c r="C1383" s="23" t="s">
        <v>14</v>
      </c>
      <c r="D1383" s="184" t="s">
        <v>3232</v>
      </c>
      <c r="E1383" s="23" t="s">
        <v>2394</v>
      </c>
      <c r="F1383" s="23" t="s">
        <v>15</v>
      </c>
      <c r="G1383" s="23">
        <v>10</v>
      </c>
      <c r="H1383" s="187">
        <v>1156.06</v>
      </c>
    </row>
    <row r="1384" spans="1:8" ht="25.5" x14ac:dyDescent="0.2">
      <c r="A1384" s="219">
        <v>1379</v>
      </c>
      <c r="B1384" s="23">
        <v>10409</v>
      </c>
      <c r="C1384" s="23" t="s">
        <v>14</v>
      </c>
      <c r="D1384" s="184" t="s">
        <v>3212</v>
      </c>
      <c r="E1384" s="23" t="s">
        <v>2394</v>
      </c>
      <c r="F1384" s="23" t="s">
        <v>15</v>
      </c>
      <c r="G1384" s="23">
        <v>50</v>
      </c>
      <c r="H1384" s="187">
        <v>343.45</v>
      </c>
    </row>
    <row r="1385" spans="1:8" ht="27" customHeight="1" x14ac:dyDescent="0.2">
      <c r="A1385" s="219">
        <v>1380</v>
      </c>
      <c r="B1385" s="23">
        <v>10411</v>
      </c>
      <c r="C1385" s="23" t="s">
        <v>14</v>
      </c>
      <c r="D1385" s="184" t="s">
        <v>3213</v>
      </c>
      <c r="E1385" s="23" t="s">
        <v>2394</v>
      </c>
      <c r="F1385" s="23" t="s">
        <v>15</v>
      </c>
      <c r="G1385" s="23">
        <v>50</v>
      </c>
      <c r="H1385" s="187">
        <v>307.32</v>
      </c>
    </row>
    <row r="1386" spans="1:8" ht="27" customHeight="1" x14ac:dyDescent="0.2">
      <c r="A1386" s="219">
        <v>1381</v>
      </c>
      <c r="B1386" s="23">
        <v>10410</v>
      </c>
      <c r="C1386" s="23" t="s">
        <v>14</v>
      </c>
      <c r="D1386" s="184" t="s">
        <v>3214</v>
      </c>
      <c r="E1386" s="23" t="s">
        <v>2394</v>
      </c>
      <c r="F1386" s="23" t="s">
        <v>15</v>
      </c>
      <c r="G1386" s="23">
        <v>50</v>
      </c>
      <c r="H1386" s="187">
        <v>205.29</v>
      </c>
    </row>
    <row r="1387" spans="1:8" ht="27" customHeight="1" x14ac:dyDescent="0.2">
      <c r="A1387" s="219">
        <v>1382</v>
      </c>
      <c r="B1387" s="23">
        <v>10408</v>
      </c>
      <c r="C1387" s="23" t="s">
        <v>14</v>
      </c>
      <c r="D1387" s="184" t="s">
        <v>3215</v>
      </c>
      <c r="E1387" s="23" t="s">
        <v>2394</v>
      </c>
      <c r="F1387" s="23" t="s">
        <v>15</v>
      </c>
      <c r="G1387" s="23">
        <v>20</v>
      </c>
      <c r="H1387" s="187">
        <v>481.18</v>
      </c>
    </row>
    <row r="1388" spans="1:8" ht="27" customHeight="1" x14ac:dyDescent="0.2">
      <c r="A1388" s="219">
        <v>1383</v>
      </c>
      <c r="B1388" s="23">
        <v>10412</v>
      </c>
      <c r="C1388" s="23" t="s">
        <v>14</v>
      </c>
      <c r="D1388" s="184" t="s">
        <v>3216</v>
      </c>
      <c r="E1388" s="23" t="s">
        <v>2394</v>
      </c>
      <c r="F1388" s="23" t="s">
        <v>15</v>
      </c>
      <c r="G1388" s="23">
        <v>50</v>
      </c>
      <c r="H1388" s="187">
        <v>151.04</v>
      </c>
    </row>
    <row r="1389" spans="1:8" ht="27" customHeight="1" x14ac:dyDescent="0.2">
      <c r="A1389" s="219">
        <v>1384</v>
      </c>
      <c r="B1389" s="23">
        <v>10416</v>
      </c>
      <c r="C1389" s="23" t="s">
        <v>14</v>
      </c>
      <c r="D1389" s="184" t="s">
        <v>3217</v>
      </c>
      <c r="E1389" s="23" t="s">
        <v>2394</v>
      </c>
      <c r="F1389" s="23" t="s">
        <v>15</v>
      </c>
      <c r="G1389" s="23">
        <v>50</v>
      </c>
      <c r="H1389" s="187">
        <v>182.84</v>
      </c>
    </row>
    <row r="1390" spans="1:8" ht="27" customHeight="1" x14ac:dyDescent="0.2">
      <c r="A1390" s="219">
        <v>1385</v>
      </c>
      <c r="B1390" s="23">
        <v>10419</v>
      </c>
      <c r="C1390" s="23" t="s">
        <v>14</v>
      </c>
      <c r="D1390" s="184" t="s">
        <v>3218</v>
      </c>
      <c r="E1390" s="23" t="s">
        <v>2394</v>
      </c>
      <c r="F1390" s="23" t="s">
        <v>15</v>
      </c>
      <c r="G1390" s="23">
        <v>50</v>
      </c>
      <c r="H1390" s="187">
        <v>158.71</v>
      </c>
    </row>
    <row r="1391" spans="1:8" ht="25.5" x14ac:dyDescent="0.2">
      <c r="A1391" s="219">
        <v>1386</v>
      </c>
      <c r="B1391" s="23">
        <v>10418</v>
      </c>
      <c r="C1391" s="23" t="s">
        <v>14</v>
      </c>
      <c r="D1391" s="184" t="s">
        <v>3219</v>
      </c>
      <c r="E1391" s="23" t="s">
        <v>2394</v>
      </c>
      <c r="F1391" s="23" t="s">
        <v>15</v>
      </c>
      <c r="G1391" s="23">
        <v>25</v>
      </c>
      <c r="H1391" s="187">
        <v>105.79</v>
      </c>
    </row>
    <row r="1392" spans="1:8" ht="25.5" x14ac:dyDescent="0.2">
      <c r="A1392" s="219">
        <v>1387</v>
      </c>
      <c r="B1392" s="23">
        <v>21092</v>
      </c>
      <c r="C1392" s="23" t="s">
        <v>14</v>
      </c>
      <c r="D1392" s="184" t="s">
        <v>3220</v>
      </c>
      <c r="E1392" s="23" t="s">
        <v>2394</v>
      </c>
      <c r="F1392" s="23" t="s">
        <v>15</v>
      </c>
      <c r="G1392" s="23">
        <v>50</v>
      </c>
      <c r="H1392" s="187">
        <v>90.73</v>
      </c>
    </row>
    <row r="1393" spans="1:8" ht="25.5" x14ac:dyDescent="0.2">
      <c r="A1393" s="219">
        <v>1388</v>
      </c>
      <c r="B1393" s="23">
        <v>10417</v>
      </c>
      <c r="C1393" s="23" t="s">
        <v>14</v>
      </c>
      <c r="D1393" s="184" t="s">
        <v>3221</v>
      </c>
      <c r="E1393" s="23" t="s">
        <v>2394</v>
      </c>
      <c r="F1393" s="23" t="s">
        <v>15</v>
      </c>
      <c r="G1393" s="23">
        <v>20</v>
      </c>
      <c r="H1393" s="187">
        <v>266.41000000000003</v>
      </c>
    </row>
    <row r="1394" spans="1:8" ht="33.75" customHeight="1" x14ac:dyDescent="0.2">
      <c r="A1394" s="219">
        <v>1389</v>
      </c>
      <c r="B1394" s="23">
        <v>10414</v>
      </c>
      <c r="C1394" s="23" t="s">
        <v>14</v>
      </c>
      <c r="D1394" s="184" t="s">
        <v>3222</v>
      </c>
      <c r="E1394" s="23" t="s">
        <v>2394</v>
      </c>
      <c r="F1394" s="23" t="s">
        <v>15</v>
      </c>
      <c r="G1394" s="23">
        <v>10</v>
      </c>
      <c r="H1394" s="187">
        <v>582.97</v>
      </c>
    </row>
    <row r="1395" spans="1:8" ht="33.75" customHeight="1" x14ac:dyDescent="0.2">
      <c r="A1395" s="219">
        <v>1390</v>
      </c>
      <c r="B1395" s="23">
        <v>10413</v>
      </c>
      <c r="C1395" s="23" t="s">
        <v>14</v>
      </c>
      <c r="D1395" s="184" t="s">
        <v>3223</v>
      </c>
      <c r="E1395" s="23" t="s">
        <v>2394</v>
      </c>
      <c r="F1395" s="23" t="s">
        <v>15</v>
      </c>
      <c r="G1395" s="23">
        <v>50</v>
      </c>
      <c r="H1395" s="187">
        <v>96.83</v>
      </c>
    </row>
    <row r="1396" spans="1:8" ht="42" customHeight="1" x14ac:dyDescent="0.2">
      <c r="A1396" s="219">
        <v>1391</v>
      </c>
      <c r="B1396" s="23">
        <v>10415</v>
      </c>
      <c r="C1396" s="23" t="s">
        <v>14</v>
      </c>
      <c r="D1396" s="184" t="s">
        <v>3224</v>
      </c>
      <c r="E1396" s="23" t="s">
        <v>2394</v>
      </c>
      <c r="F1396" s="23" t="s">
        <v>15</v>
      </c>
      <c r="G1396" s="23">
        <v>10</v>
      </c>
      <c r="H1396" s="187">
        <v>1011.77</v>
      </c>
    </row>
    <row r="1397" spans="1:8" ht="29.25" customHeight="1" x14ac:dyDescent="0.2">
      <c r="A1397" s="219">
        <v>1392</v>
      </c>
      <c r="B1397" s="23">
        <v>7003</v>
      </c>
      <c r="C1397" s="23" t="s">
        <v>20</v>
      </c>
      <c r="D1397" s="184" t="s">
        <v>3389</v>
      </c>
      <c r="E1397" s="23" t="s">
        <v>2394</v>
      </c>
      <c r="F1397" s="23" t="s">
        <v>24</v>
      </c>
      <c r="G1397" s="23">
        <v>25</v>
      </c>
      <c r="H1397" s="187">
        <v>90.01</v>
      </c>
    </row>
    <row r="1398" spans="1:8" ht="28.5" customHeight="1" x14ac:dyDescent="0.2">
      <c r="A1398" s="219">
        <v>1393</v>
      </c>
      <c r="B1398" s="23">
        <v>2394</v>
      </c>
      <c r="C1398" s="23" t="s">
        <v>20</v>
      </c>
      <c r="D1398" s="184" t="s">
        <v>5525</v>
      </c>
      <c r="E1398" s="23" t="s">
        <v>2394</v>
      </c>
      <c r="F1398" s="23" t="s">
        <v>24</v>
      </c>
      <c r="G1398" s="23">
        <v>100</v>
      </c>
      <c r="H1398" s="187">
        <v>179.89</v>
      </c>
    </row>
    <row r="1399" spans="1:8" ht="28.5" customHeight="1" x14ac:dyDescent="0.2">
      <c r="A1399" s="219">
        <v>1394</v>
      </c>
      <c r="B1399" s="23" t="s">
        <v>3233</v>
      </c>
      <c r="C1399" s="23" t="s">
        <v>13</v>
      </c>
      <c r="D1399" s="184" t="s">
        <v>3234</v>
      </c>
      <c r="E1399" s="23" t="s">
        <v>2394</v>
      </c>
      <c r="F1399" s="23" t="s">
        <v>5</v>
      </c>
      <c r="G1399" s="23">
        <v>20</v>
      </c>
      <c r="H1399" s="187">
        <v>2379</v>
      </c>
    </row>
    <row r="1400" spans="1:8" ht="28.5" customHeight="1" x14ac:dyDescent="0.2">
      <c r="A1400" s="219">
        <v>1395</v>
      </c>
      <c r="B1400" s="23">
        <v>2920</v>
      </c>
      <c r="C1400" s="23" t="s">
        <v>20</v>
      </c>
      <c r="D1400" s="184" t="s">
        <v>3393</v>
      </c>
      <c r="E1400" s="23" t="s">
        <v>2394</v>
      </c>
      <c r="F1400" s="23" t="s">
        <v>24</v>
      </c>
      <c r="G1400" s="23">
        <v>100</v>
      </c>
      <c r="H1400" s="187">
        <v>247.5</v>
      </c>
    </row>
    <row r="1401" spans="1:8" ht="28.5" customHeight="1" x14ac:dyDescent="0.2">
      <c r="A1401" s="219">
        <v>1396</v>
      </c>
      <c r="B1401" s="23">
        <v>94323</v>
      </c>
      <c r="C1401" s="23" t="s">
        <v>5111</v>
      </c>
      <c r="D1401" s="184" t="s">
        <v>5112</v>
      </c>
      <c r="E1401" s="23" t="s">
        <v>2394</v>
      </c>
      <c r="F1401" s="23" t="s">
        <v>297</v>
      </c>
      <c r="G1401" s="23" t="s">
        <v>5023</v>
      </c>
      <c r="H1401" s="187">
        <v>62.76</v>
      </c>
    </row>
    <row r="1402" spans="1:8" ht="28.5" customHeight="1" x14ac:dyDescent="0.2">
      <c r="A1402" s="219">
        <v>1397</v>
      </c>
      <c r="B1402" s="23" t="s">
        <v>3507</v>
      </c>
      <c r="C1402" s="23" t="s">
        <v>2462</v>
      </c>
      <c r="D1402" s="184" t="s">
        <v>3508</v>
      </c>
      <c r="E1402" s="23" t="s">
        <v>2394</v>
      </c>
      <c r="F1402" s="23" t="s">
        <v>15</v>
      </c>
      <c r="G1402" s="23">
        <v>0.5</v>
      </c>
      <c r="H1402" s="187">
        <v>227.89</v>
      </c>
    </row>
    <row r="1403" spans="1:8" ht="28.5" customHeight="1" x14ac:dyDescent="0.2">
      <c r="A1403" s="219">
        <v>1398</v>
      </c>
      <c r="B1403" s="23">
        <v>2414</v>
      </c>
      <c r="C1403" s="23" t="s">
        <v>20</v>
      </c>
      <c r="D1403" s="184" t="s">
        <v>3489</v>
      </c>
      <c r="E1403" s="23" t="s">
        <v>2394</v>
      </c>
      <c r="F1403" s="23" t="s">
        <v>24</v>
      </c>
      <c r="G1403" s="23">
        <v>250</v>
      </c>
      <c r="H1403" s="187">
        <v>11.8</v>
      </c>
    </row>
    <row r="1404" spans="1:8" ht="28.5" customHeight="1" x14ac:dyDescent="0.2">
      <c r="A1404" s="219">
        <v>1399</v>
      </c>
      <c r="B1404" s="23">
        <v>12627</v>
      </c>
      <c r="C1404" s="23" t="s">
        <v>14</v>
      </c>
      <c r="D1404" s="184" t="s">
        <v>110</v>
      </c>
      <c r="E1404" s="23" t="s">
        <v>2394</v>
      </c>
      <c r="F1404" s="23" t="s">
        <v>15</v>
      </c>
      <c r="G1404" s="23">
        <v>66</v>
      </c>
      <c r="H1404" s="187">
        <v>1.1200000000000001</v>
      </c>
    </row>
    <row r="1405" spans="1:8" ht="28.5" customHeight="1" x14ac:dyDescent="0.2">
      <c r="A1405" s="219">
        <v>1400</v>
      </c>
      <c r="B1405" s="23" t="s">
        <v>4026</v>
      </c>
      <c r="C1405" s="23" t="s">
        <v>3552</v>
      </c>
      <c r="D1405" s="184" t="s">
        <v>4027</v>
      </c>
      <c r="E1405" s="23" t="s">
        <v>2394</v>
      </c>
      <c r="F1405" s="23" t="s">
        <v>297</v>
      </c>
      <c r="G1405" s="23">
        <v>50</v>
      </c>
      <c r="H1405" s="187">
        <v>81</v>
      </c>
    </row>
    <row r="1406" spans="1:8" ht="28.5" customHeight="1" x14ac:dyDescent="0.2">
      <c r="A1406" s="219">
        <v>1401</v>
      </c>
      <c r="B1406" s="23" t="s">
        <v>2490</v>
      </c>
      <c r="C1406" s="23" t="s">
        <v>13</v>
      </c>
      <c r="D1406" s="184" t="s">
        <v>2491</v>
      </c>
      <c r="E1406" s="23" t="s">
        <v>4990</v>
      </c>
      <c r="F1406" s="23" t="s">
        <v>5</v>
      </c>
      <c r="G1406" s="23">
        <v>8.5000000000000006E-2</v>
      </c>
      <c r="H1406" s="187">
        <v>187.33</v>
      </c>
    </row>
    <row r="1407" spans="1:8" ht="28.5" customHeight="1" x14ac:dyDescent="0.2">
      <c r="A1407" s="219">
        <v>1402</v>
      </c>
      <c r="B1407" s="23">
        <v>3221</v>
      </c>
      <c r="C1407" s="23" t="s">
        <v>20</v>
      </c>
      <c r="D1407" s="184" t="s">
        <v>3829</v>
      </c>
      <c r="E1407" s="23" t="s">
        <v>2394</v>
      </c>
      <c r="F1407" s="23" t="s">
        <v>24</v>
      </c>
      <c r="G1407" s="23">
        <v>10</v>
      </c>
      <c r="H1407" s="187">
        <v>145.63</v>
      </c>
    </row>
    <row r="1408" spans="1:8" ht="28.5" customHeight="1" x14ac:dyDescent="0.2">
      <c r="A1408" s="219">
        <v>1403</v>
      </c>
      <c r="B1408" s="23" t="s">
        <v>5113</v>
      </c>
      <c r="C1408" s="23" t="s">
        <v>13</v>
      </c>
      <c r="D1408" s="184" t="s">
        <v>5114</v>
      </c>
      <c r="E1408" s="23" t="s">
        <v>4990</v>
      </c>
      <c r="F1408" s="23" t="s">
        <v>5</v>
      </c>
      <c r="G1408" s="23" t="s">
        <v>4996</v>
      </c>
      <c r="H1408" s="187">
        <v>900</v>
      </c>
    </row>
    <row r="1409" spans="1:8" ht="28.5" customHeight="1" x14ac:dyDescent="0.2">
      <c r="A1409" s="219">
        <v>1404</v>
      </c>
      <c r="B1409" s="23" t="s">
        <v>5152</v>
      </c>
      <c r="C1409" s="23" t="s">
        <v>13</v>
      </c>
      <c r="D1409" s="184" t="s">
        <v>2648</v>
      </c>
      <c r="E1409" s="23" t="s">
        <v>2394</v>
      </c>
      <c r="F1409" s="23" t="s">
        <v>5</v>
      </c>
      <c r="G1409" s="23">
        <v>5</v>
      </c>
      <c r="H1409" s="187">
        <v>62.38</v>
      </c>
    </row>
    <row r="1410" spans="1:8" ht="28.5" customHeight="1" x14ac:dyDescent="0.2">
      <c r="A1410" s="219">
        <v>1405</v>
      </c>
      <c r="B1410" s="23">
        <v>10478</v>
      </c>
      <c r="C1410" s="23" t="s">
        <v>14</v>
      </c>
      <c r="D1410" s="184" t="s">
        <v>111</v>
      </c>
      <c r="E1410" s="23" t="s">
        <v>2394</v>
      </c>
      <c r="F1410" s="23" t="s">
        <v>36</v>
      </c>
      <c r="G1410" s="23">
        <v>1.992</v>
      </c>
      <c r="H1410" s="187">
        <v>40.01</v>
      </c>
    </row>
    <row r="1411" spans="1:8" ht="28.5" customHeight="1" x14ac:dyDescent="0.2">
      <c r="A1411" s="219">
        <v>1406</v>
      </c>
      <c r="B1411" s="23">
        <v>10481</v>
      </c>
      <c r="C1411" s="23" t="s">
        <v>14</v>
      </c>
      <c r="D1411" s="184" t="s">
        <v>2966</v>
      </c>
      <c r="E1411" s="23" t="s">
        <v>2394</v>
      </c>
      <c r="F1411" s="23" t="s">
        <v>36</v>
      </c>
      <c r="G1411" s="23">
        <v>13.53</v>
      </c>
      <c r="H1411" s="187">
        <v>35.58</v>
      </c>
    </row>
    <row r="1412" spans="1:8" ht="28.5" customHeight="1" x14ac:dyDescent="0.2">
      <c r="A1412" s="219">
        <v>1407</v>
      </c>
      <c r="B1412" s="23" t="s">
        <v>2814</v>
      </c>
      <c r="C1412" s="23" t="s">
        <v>2810</v>
      </c>
      <c r="D1412" s="184" t="s">
        <v>2815</v>
      </c>
      <c r="E1412" s="23" t="s">
        <v>2394</v>
      </c>
      <c r="F1412" s="23" t="s">
        <v>36</v>
      </c>
      <c r="G1412" s="23">
        <v>0.4</v>
      </c>
      <c r="H1412" s="187">
        <v>19.79</v>
      </c>
    </row>
    <row r="1413" spans="1:8" ht="28.5" customHeight="1" x14ac:dyDescent="0.2">
      <c r="A1413" s="219">
        <v>1408</v>
      </c>
      <c r="B1413" s="23">
        <v>4030</v>
      </c>
      <c r="C1413" s="23" t="s">
        <v>14</v>
      </c>
      <c r="D1413" s="184" t="s">
        <v>2921</v>
      </c>
      <c r="E1413" s="23" t="s">
        <v>2394</v>
      </c>
      <c r="F1413" s="23" t="s">
        <v>32</v>
      </c>
      <c r="G1413" s="23">
        <v>337.75</v>
      </c>
      <c r="H1413" s="187">
        <v>7.98</v>
      </c>
    </row>
    <row r="1414" spans="1:8" ht="28.5" customHeight="1" x14ac:dyDescent="0.2">
      <c r="A1414" s="219">
        <v>1409</v>
      </c>
      <c r="B1414" s="23">
        <v>13896</v>
      </c>
      <c r="C1414" s="23" t="s">
        <v>14</v>
      </c>
      <c r="D1414" s="184" t="s">
        <v>4325</v>
      </c>
      <c r="E1414" s="23" t="s">
        <v>2494</v>
      </c>
      <c r="F1414" s="23" t="s">
        <v>15</v>
      </c>
      <c r="G1414" s="23">
        <v>0.19013659999999999</v>
      </c>
      <c r="H1414" s="187">
        <v>3202.6</v>
      </c>
    </row>
    <row r="1415" spans="1:8" ht="28.5" customHeight="1" x14ac:dyDescent="0.2">
      <c r="A1415" s="219">
        <v>1410</v>
      </c>
      <c r="B1415" s="23">
        <v>34391</v>
      </c>
      <c r="C1415" s="23" t="s">
        <v>14</v>
      </c>
      <c r="D1415" s="184" t="s">
        <v>3009</v>
      </c>
      <c r="E1415" s="23" t="s">
        <v>2394</v>
      </c>
      <c r="F1415" s="23" t="s">
        <v>32</v>
      </c>
      <c r="G1415" s="23">
        <v>25</v>
      </c>
      <c r="H1415" s="187">
        <v>749.19</v>
      </c>
    </row>
    <row r="1416" spans="1:8" ht="28.5" customHeight="1" x14ac:dyDescent="0.2">
      <c r="A1416" s="219">
        <v>1411</v>
      </c>
      <c r="B1416" s="23">
        <v>10491</v>
      </c>
      <c r="C1416" s="23" t="s">
        <v>14</v>
      </c>
      <c r="D1416" s="184" t="s">
        <v>3010</v>
      </c>
      <c r="E1416" s="23" t="s">
        <v>2394</v>
      </c>
      <c r="F1416" s="23" t="s">
        <v>32</v>
      </c>
      <c r="G1416" s="23">
        <v>75</v>
      </c>
      <c r="H1416" s="187">
        <v>221.69</v>
      </c>
    </row>
    <row r="1417" spans="1:8" ht="28.5" customHeight="1" x14ac:dyDescent="0.2">
      <c r="A1417" s="219">
        <v>1412</v>
      </c>
      <c r="B1417" s="23">
        <v>34385</v>
      </c>
      <c r="C1417" s="23" t="s">
        <v>14</v>
      </c>
      <c r="D1417" s="184" t="s">
        <v>3011</v>
      </c>
      <c r="E1417" s="23" t="s">
        <v>2394</v>
      </c>
      <c r="F1417" s="23" t="s">
        <v>32</v>
      </c>
      <c r="G1417" s="23">
        <v>75</v>
      </c>
      <c r="H1417" s="187">
        <v>323.41000000000003</v>
      </c>
    </row>
    <row r="1418" spans="1:8" ht="28.5" customHeight="1" x14ac:dyDescent="0.2">
      <c r="A1418" s="219">
        <v>1413</v>
      </c>
      <c r="B1418" s="23">
        <v>3338</v>
      </c>
      <c r="C1418" s="23" t="s">
        <v>20</v>
      </c>
      <c r="D1418" s="184" t="s">
        <v>3014</v>
      </c>
      <c r="E1418" s="23" t="s">
        <v>2402</v>
      </c>
      <c r="F1418" s="23" t="s">
        <v>32</v>
      </c>
      <c r="G1418" s="23">
        <v>50</v>
      </c>
      <c r="H1418" s="187">
        <v>952.95</v>
      </c>
    </row>
    <row r="1419" spans="1:8" ht="28.5" customHeight="1" x14ac:dyDescent="0.2">
      <c r="A1419" s="219">
        <v>1414</v>
      </c>
      <c r="B1419" s="23">
        <v>10507</v>
      </c>
      <c r="C1419" s="23" t="s">
        <v>14</v>
      </c>
      <c r="D1419" s="184" t="s">
        <v>3002</v>
      </c>
      <c r="E1419" s="23" t="s">
        <v>2394</v>
      </c>
      <c r="F1419" s="23" t="s">
        <v>32</v>
      </c>
      <c r="G1419" s="23">
        <v>149.35</v>
      </c>
      <c r="H1419" s="187">
        <v>321.27999999999997</v>
      </c>
    </row>
    <row r="1420" spans="1:8" ht="28.5" customHeight="1" x14ac:dyDescent="0.2">
      <c r="A1420" s="219">
        <v>1415</v>
      </c>
      <c r="B1420" s="23">
        <v>10505</v>
      </c>
      <c r="C1420" s="23" t="s">
        <v>14</v>
      </c>
      <c r="D1420" s="184" t="s">
        <v>3012</v>
      </c>
      <c r="E1420" s="23" t="s">
        <v>2394</v>
      </c>
      <c r="F1420" s="23" t="s">
        <v>32</v>
      </c>
      <c r="G1420" s="23">
        <v>60</v>
      </c>
      <c r="H1420" s="187">
        <v>189.58</v>
      </c>
    </row>
    <row r="1421" spans="1:8" ht="28.5" customHeight="1" x14ac:dyDescent="0.2">
      <c r="A1421" s="219">
        <v>1416</v>
      </c>
      <c r="B1421" s="23">
        <v>10506</v>
      </c>
      <c r="C1421" s="23" t="s">
        <v>14</v>
      </c>
      <c r="D1421" s="184" t="s">
        <v>3013</v>
      </c>
      <c r="E1421" s="23" t="s">
        <v>2394</v>
      </c>
      <c r="F1421" s="23" t="s">
        <v>32</v>
      </c>
      <c r="G1421" s="23">
        <v>60</v>
      </c>
      <c r="H1421" s="187">
        <v>247.48</v>
      </c>
    </row>
    <row r="1422" spans="1:8" ht="52.5" customHeight="1" x14ac:dyDescent="0.2">
      <c r="A1422" s="219">
        <v>1417</v>
      </c>
      <c r="B1422" s="23">
        <v>5031</v>
      </c>
      <c r="C1422" s="23" t="s">
        <v>14</v>
      </c>
      <c r="D1422" s="184" t="s">
        <v>3016</v>
      </c>
      <c r="E1422" s="23" t="s">
        <v>2394</v>
      </c>
      <c r="F1422" s="23" t="s">
        <v>32</v>
      </c>
      <c r="G1422" s="23">
        <v>10</v>
      </c>
      <c r="H1422" s="187">
        <v>347.5</v>
      </c>
    </row>
    <row r="1423" spans="1:8" ht="25.5" x14ac:dyDescent="0.2">
      <c r="A1423" s="219">
        <v>1418</v>
      </c>
      <c r="B1423" s="23">
        <v>4425</v>
      </c>
      <c r="C1423" s="23" t="s">
        <v>14</v>
      </c>
      <c r="D1423" s="184" t="s">
        <v>2752</v>
      </c>
      <c r="E1423" s="23" t="s">
        <v>2394</v>
      </c>
      <c r="F1423" s="23" t="s">
        <v>18</v>
      </c>
      <c r="G1423" s="23">
        <v>335.375</v>
      </c>
      <c r="H1423" s="187">
        <v>31.73</v>
      </c>
    </row>
    <row r="1424" spans="1:8" ht="24.75" customHeight="1" x14ac:dyDescent="0.2">
      <c r="A1424" s="219">
        <v>1419</v>
      </c>
      <c r="B1424" s="23">
        <v>4472</v>
      </c>
      <c r="C1424" s="23" t="s">
        <v>14</v>
      </c>
      <c r="D1424" s="184" t="s">
        <v>2619</v>
      </c>
      <c r="E1424" s="23" t="s">
        <v>2394</v>
      </c>
      <c r="F1424" s="23" t="s">
        <v>18</v>
      </c>
      <c r="G1424" s="23">
        <v>24.45</v>
      </c>
      <c r="H1424" s="187">
        <v>39.630000000000003</v>
      </c>
    </row>
    <row r="1425" spans="1:8" ht="24.75" customHeight="1" x14ac:dyDescent="0.2">
      <c r="A1425" s="219">
        <v>1420</v>
      </c>
      <c r="B1425" s="23">
        <v>9054</v>
      </c>
      <c r="C1425" s="23" t="s">
        <v>20</v>
      </c>
      <c r="D1425" s="184" t="s">
        <v>5527</v>
      </c>
      <c r="E1425" s="23" t="s">
        <v>2394</v>
      </c>
      <c r="F1425" s="23" t="s">
        <v>18</v>
      </c>
      <c r="G1425" s="23">
        <v>13</v>
      </c>
      <c r="H1425" s="187">
        <v>2331.29</v>
      </c>
    </row>
  </sheetData>
  <autoFilter ref="A5:H1423" xr:uid="{00000000-0009-0000-0000-000003000000}">
    <sortState xmlns:xlrd2="http://schemas.microsoft.com/office/spreadsheetml/2017/richdata2" ref="A6:H1424">
      <sortCondition ref="D5:D1423"/>
    </sortState>
  </autoFilter>
  <mergeCells count="2">
    <mergeCell ref="F2:G2"/>
    <mergeCell ref="B3:H3"/>
  </mergeCells>
  <printOptions horizontalCentered="1"/>
  <pageMargins left="0.51181102362204722" right="0.51181102362204722" top="0.59055118110236227" bottom="0.59055118110236227" header="0.31496062992125984" footer="0.31496062992125984"/>
  <pageSetup paperSize="9" scale="53"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3:L2728"/>
  <sheetViews>
    <sheetView topLeftCell="A17" zoomScaleNormal="100" workbookViewId="0">
      <selection activeCell="J15" sqref="J15"/>
    </sheetView>
  </sheetViews>
  <sheetFormatPr defaultRowHeight="14.25" outlineLevelCol="1" x14ac:dyDescent="0.2"/>
  <cols>
    <col min="1" max="1" width="14" style="1" customWidth="1"/>
    <col min="2" max="2" width="10.875" style="1" customWidth="1"/>
    <col min="3" max="3" width="9.75" style="1" customWidth="1"/>
    <col min="4" max="4" width="46.375" customWidth="1"/>
    <col min="7" max="8" width="14.625" customWidth="1"/>
    <col min="10" max="10" width="24" customWidth="1" outlineLevel="1"/>
    <col min="11" max="11" width="7" customWidth="1" outlineLevel="1"/>
  </cols>
  <sheetData>
    <row r="3" spans="1:11" ht="15" thickBot="1" x14ac:dyDescent="0.25"/>
    <row r="4" spans="1:11" ht="87" customHeight="1" thickBot="1" x14ac:dyDescent="0.25">
      <c r="A4" s="305" t="str">
        <f>CURVA_ABC_INSUM!B3</f>
        <v>OBJETO: Contratação de Empresa Especializada em prestação de serviços contínuos sob demanda de manutenção preventiva, preditiva e corretiva, nas disciplinas civil, elétrica e mecânica para as instalações prediais com fornecimento de mão de obra (POSTOS DE TRABALHO) na Área Primária e Secundária do Porto do Itaqui, e quaisquer outros prédios que por ventura venham a ser administradas pela EMAP, exceto Terminais externos (Ponta da Espera, Cujupe) e o Cais de São José de Ribamar</v>
      </c>
      <c r="B4" s="306"/>
      <c r="C4" s="306"/>
      <c r="D4" s="306"/>
      <c r="E4" s="306"/>
      <c r="F4" s="306"/>
      <c r="G4" s="306"/>
      <c r="H4" s="307"/>
    </row>
    <row r="5" spans="1:11" ht="21.75" customHeight="1" thickBot="1" x14ac:dyDescent="0.25">
      <c r="A5" s="308" t="s">
        <v>4343</v>
      </c>
      <c r="B5" s="309"/>
      <c r="C5" s="309"/>
      <c r="D5" s="309"/>
      <c r="E5" s="309"/>
      <c r="F5" s="309"/>
      <c r="G5" s="309"/>
      <c r="H5" s="310"/>
    </row>
    <row r="6" spans="1:11" ht="12" customHeight="1" thickBot="1" x14ac:dyDescent="0.25">
      <c r="A6" s="101"/>
      <c r="B6" s="100"/>
      <c r="C6" s="100"/>
      <c r="D6" s="100"/>
      <c r="E6" s="100"/>
      <c r="F6" s="100"/>
      <c r="G6" s="100"/>
      <c r="H6" s="100"/>
    </row>
    <row r="7" spans="1:11" s="1" customFormat="1" ht="18" customHeight="1" thickBot="1" x14ac:dyDescent="0.25">
      <c r="A7" s="97" t="s">
        <v>2389</v>
      </c>
      <c r="B7" s="98" t="s">
        <v>2</v>
      </c>
      <c r="C7" s="98" t="s">
        <v>3</v>
      </c>
      <c r="D7" s="98" t="s">
        <v>4</v>
      </c>
      <c r="E7" s="98" t="s">
        <v>190</v>
      </c>
      <c r="F7" s="98" t="s">
        <v>6</v>
      </c>
      <c r="G7" s="98" t="s">
        <v>7</v>
      </c>
      <c r="H7" s="170" t="s">
        <v>191</v>
      </c>
    </row>
    <row r="8" spans="1:11" ht="25.5" customHeight="1" thickBot="1" x14ac:dyDescent="0.25">
      <c r="A8" s="90" t="s">
        <v>2389</v>
      </c>
      <c r="B8" s="90" t="s">
        <v>452</v>
      </c>
      <c r="C8" s="90" t="s">
        <v>14</v>
      </c>
      <c r="D8" s="91" t="s">
        <v>4344</v>
      </c>
      <c r="E8" s="90" t="s">
        <v>224</v>
      </c>
      <c r="F8" s="92">
        <v>1</v>
      </c>
      <c r="G8" s="93">
        <f>SUM(H9:H21)</f>
        <v>3637.41</v>
      </c>
      <c r="H8" s="93">
        <f t="shared" ref="H8:H21" si="0">TRUNC(F8*G8,2)</f>
        <v>3637.41</v>
      </c>
    </row>
    <row r="9" spans="1:11" ht="25.5" customHeight="1" thickBot="1" x14ac:dyDescent="0.25">
      <c r="A9" s="20" t="s">
        <v>4345</v>
      </c>
      <c r="B9" s="20" t="s">
        <v>4346</v>
      </c>
      <c r="C9" s="20" t="s">
        <v>14</v>
      </c>
      <c r="D9" s="21" t="s">
        <v>4347</v>
      </c>
      <c r="E9" s="20" t="s">
        <v>224</v>
      </c>
      <c r="F9" s="60">
        <v>1</v>
      </c>
      <c r="G9" s="22">
        <v>68.47</v>
      </c>
      <c r="H9" s="22">
        <f t="shared" si="0"/>
        <v>68.47</v>
      </c>
      <c r="J9" s="113" t="s">
        <v>186</v>
      </c>
      <c r="K9" s="114"/>
    </row>
    <row r="10" spans="1:11" ht="25.5" customHeight="1" thickBot="1" x14ac:dyDescent="0.25">
      <c r="A10" s="20" t="s">
        <v>4348</v>
      </c>
      <c r="B10" s="20" t="s">
        <v>4349</v>
      </c>
      <c r="C10" s="20" t="s">
        <v>14</v>
      </c>
      <c r="D10" s="21" t="s">
        <v>4350</v>
      </c>
      <c r="E10" s="20" t="s">
        <v>224</v>
      </c>
      <c r="F10" s="60">
        <v>1</v>
      </c>
      <c r="G10" s="22">
        <f>MOBRA!$O$6</f>
        <v>1394.8</v>
      </c>
      <c r="H10" s="22">
        <f t="shared" si="0"/>
        <v>1394.8</v>
      </c>
      <c r="J10" s="110" t="s">
        <v>187</v>
      </c>
      <c r="K10" s="111">
        <v>0.71040000000000003</v>
      </c>
    </row>
    <row r="11" spans="1:11" ht="25.5" customHeight="1" thickBot="1" x14ac:dyDescent="0.25">
      <c r="A11" s="20" t="s">
        <v>4348</v>
      </c>
      <c r="B11" s="20" t="s">
        <v>4351</v>
      </c>
      <c r="C11" s="20" t="s">
        <v>13</v>
      </c>
      <c r="D11" s="21" t="s">
        <v>4342</v>
      </c>
      <c r="E11" s="20" t="s">
        <v>224</v>
      </c>
      <c r="F11" s="60">
        <v>1</v>
      </c>
      <c r="G11" s="22">
        <f>MOBRA!$O$32</f>
        <v>184.8</v>
      </c>
      <c r="H11" s="22">
        <f t="shared" si="0"/>
        <v>184.8</v>
      </c>
      <c r="J11" s="112" t="s">
        <v>188</v>
      </c>
      <c r="K11" s="111">
        <v>1.1342000000000001</v>
      </c>
    </row>
    <row r="12" spans="1:11" ht="25.5" customHeight="1" x14ac:dyDescent="0.2">
      <c r="A12" s="20" t="s">
        <v>4348</v>
      </c>
      <c r="B12" s="20" t="s">
        <v>4352</v>
      </c>
      <c r="C12" s="20" t="s">
        <v>13</v>
      </c>
      <c r="D12" s="21" t="s">
        <v>4333</v>
      </c>
      <c r="E12" s="20" t="s">
        <v>224</v>
      </c>
      <c r="F12" s="60">
        <v>1</v>
      </c>
      <c r="G12" s="22">
        <f>MOBRA!$O$33</f>
        <v>409.2</v>
      </c>
      <c r="H12" s="22">
        <f t="shared" si="0"/>
        <v>409.2</v>
      </c>
    </row>
    <row r="13" spans="1:11" ht="25.5" customHeight="1" x14ac:dyDescent="0.2">
      <c r="A13" s="20" t="s">
        <v>4348</v>
      </c>
      <c r="B13" s="20">
        <v>37372</v>
      </c>
      <c r="C13" s="20" t="s">
        <v>14</v>
      </c>
      <c r="D13" s="21" t="s">
        <v>4353</v>
      </c>
      <c r="E13" s="20" t="s">
        <v>224</v>
      </c>
      <c r="F13" s="60">
        <v>1</v>
      </c>
      <c r="G13" s="22">
        <v>215.56</v>
      </c>
      <c r="H13" s="22">
        <f t="shared" si="0"/>
        <v>215.56</v>
      </c>
    </row>
    <row r="14" spans="1:11" ht="25.5" customHeight="1" x14ac:dyDescent="0.2">
      <c r="A14" s="20" t="s">
        <v>4348</v>
      </c>
      <c r="B14" s="20" t="s">
        <v>4354</v>
      </c>
      <c r="C14" s="20" t="s">
        <v>14</v>
      </c>
      <c r="D14" s="21" t="s">
        <v>4355</v>
      </c>
      <c r="E14" s="20" t="s">
        <v>224</v>
      </c>
      <c r="F14" s="60">
        <v>1</v>
      </c>
      <c r="G14" s="22">
        <v>110.64</v>
      </c>
      <c r="H14" s="22">
        <f t="shared" si="0"/>
        <v>110.64</v>
      </c>
    </row>
    <row r="15" spans="1:11" ht="25.5" customHeight="1" x14ac:dyDescent="0.2">
      <c r="A15" s="20" t="s">
        <v>4348</v>
      </c>
      <c r="B15" s="20" t="s">
        <v>4356</v>
      </c>
      <c r="C15" s="20" t="s">
        <v>14</v>
      </c>
      <c r="D15" s="21" t="s">
        <v>4357</v>
      </c>
      <c r="E15" s="20" t="s">
        <v>224</v>
      </c>
      <c r="F15" s="60">
        <v>1</v>
      </c>
      <c r="G15" s="22">
        <v>235.5</v>
      </c>
      <c r="H15" s="22">
        <f t="shared" si="0"/>
        <v>235.5</v>
      </c>
    </row>
    <row r="16" spans="1:11" ht="25.5" customHeight="1" x14ac:dyDescent="0.2">
      <c r="A16" s="20" t="s">
        <v>4348</v>
      </c>
      <c r="B16" s="20" t="s">
        <v>4358</v>
      </c>
      <c r="C16" s="20" t="s">
        <v>14</v>
      </c>
      <c r="D16" s="21" t="s">
        <v>4359</v>
      </c>
      <c r="E16" s="20" t="s">
        <v>224</v>
      </c>
      <c r="F16" s="60">
        <v>1</v>
      </c>
      <c r="G16" s="22">
        <f>MOBRA!$O$29</f>
        <v>350</v>
      </c>
      <c r="H16" s="22">
        <f t="shared" si="0"/>
        <v>350</v>
      </c>
    </row>
    <row r="17" spans="1:11" ht="25.5" customHeight="1" x14ac:dyDescent="0.2">
      <c r="A17" s="20" t="s">
        <v>4348</v>
      </c>
      <c r="B17" s="20" t="s">
        <v>4360</v>
      </c>
      <c r="C17" s="20" t="s">
        <v>4361</v>
      </c>
      <c r="D17" s="21" t="s">
        <v>4362</v>
      </c>
      <c r="E17" s="20" t="s">
        <v>224</v>
      </c>
      <c r="F17" s="60">
        <v>1</v>
      </c>
      <c r="G17" s="22">
        <f>MOBRA!$O$30</f>
        <v>250</v>
      </c>
      <c r="H17" s="22">
        <f t="shared" si="0"/>
        <v>250</v>
      </c>
    </row>
    <row r="18" spans="1:11" ht="25.5" customHeight="1" x14ac:dyDescent="0.2">
      <c r="A18" s="20" t="s">
        <v>4348</v>
      </c>
      <c r="B18" s="20">
        <v>2</v>
      </c>
      <c r="C18" s="20" t="s">
        <v>4363</v>
      </c>
      <c r="D18" s="21" t="s">
        <v>4364</v>
      </c>
      <c r="E18" s="20" t="s">
        <v>224</v>
      </c>
      <c r="F18" s="60">
        <v>1</v>
      </c>
      <c r="G18" s="78">
        <f>TRUNC((G10+H19+H20+H21)*MOBRA!$O$31,2)</f>
        <v>418.44</v>
      </c>
      <c r="H18" s="22">
        <f t="shared" si="0"/>
        <v>418.44</v>
      </c>
    </row>
    <row r="19" spans="1:11" ht="25.5" customHeight="1" x14ac:dyDescent="0.2">
      <c r="A19" s="20" t="s">
        <v>4348</v>
      </c>
      <c r="B19" s="20">
        <v>3</v>
      </c>
      <c r="C19" s="20" t="s">
        <v>4363</v>
      </c>
      <c r="D19" s="21" t="s">
        <v>4365</v>
      </c>
      <c r="E19" s="20" t="s">
        <v>224</v>
      </c>
      <c r="F19" s="60">
        <v>0</v>
      </c>
      <c r="G19" s="22">
        <f>TRUNC(G10*0.5,2)</f>
        <v>697.4</v>
      </c>
      <c r="H19" s="22">
        <f t="shared" si="0"/>
        <v>0</v>
      </c>
    </row>
    <row r="20" spans="1:11" ht="25.5" customHeight="1" x14ac:dyDescent="0.2">
      <c r="A20" s="20" t="s">
        <v>4348</v>
      </c>
      <c r="B20" s="20">
        <v>4</v>
      </c>
      <c r="C20" s="20" t="s">
        <v>4363</v>
      </c>
      <c r="D20" s="21" t="s">
        <v>4366</v>
      </c>
      <c r="E20" s="20" t="s">
        <v>224</v>
      </c>
      <c r="F20" s="60">
        <v>0</v>
      </c>
      <c r="G20" s="22">
        <f>TRUNC(G10*1,2)</f>
        <v>1394.8</v>
      </c>
      <c r="H20" s="22">
        <f t="shared" si="0"/>
        <v>0</v>
      </c>
    </row>
    <row r="21" spans="1:11" ht="25.5" customHeight="1" x14ac:dyDescent="0.2">
      <c r="A21" s="20" t="s">
        <v>4348</v>
      </c>
      <c r="B21" s="20">
        <v>5</v>
      </c>
      <c r="C21" s="20" t="s">
        <v>4363</v>
      </c>
      <c r="D21" s="21" t="s">
        <v>4367</v>
      </c>
      <c r="E21" s="20" t="s">
        <v>224</v>
      </c>
      <c r="F21" s="60">
        <v>0</v>
      </c>
      <c r="G21" s="22">
        <f>TRUNC(G10*0.2,2)</f>
        <v>278.95999999999998</v>
      </c>
      <c r="H21" s="22">
        <f t="shared" si="0"/>
        <v>0</v>
      </c>
    </row>
    <row r="22" spans="1:11" ht="25.5" customHeight="1" thickBot="1" x14ac:dyDescent="0.25">
      <c r="E22" s="61" t="s">
        <v>4368</v>
      </c>
      <c r="F22" s="34"/>
      <c r="G22" s="34"/>
      <c r="H22" s="36">
        <f>TRUNC(H9+H10+H18+H19+H20+H21,2)</f>
        <v>1881.71</v>
      </c>
    </row>
    <row r="23" spans="1:11" ht="25.5" customHeight="1" thickBot="1" x14ac:dyDescent="0.25">
      <c r="D23" s="83" t="s">
        <v>187</v>
      </c>
      <c r="E23" s="82" t="s">
        <v>4369</v>
      </c>
      <c r="F23" s="34"/>
      <c r="G23" s="171">
        <f>$K$10</f>
        <v>0.71040000000000003</v>
      </c>
      <c r="H23" s="35">
        <f>TRUNC(H22*G23,2)</f>
        <v>1336.76</v>
      </c>
    </row>
    <row r="24" spans="1:11" ht="25.5" customHeight="1" x14ac:dyDescent="0.2">
      <c r="E24" s="172" t="s">
        <v>4370</v>
      </c>
      <c r="F24" s="173"/>
      <c r="G24" s="173"/>
      <c r="H24" s="174">
        <f>TRUNC(H8+H23,2)</f>
        <v>4974.17</v>
      </c>
    </row>
    <row r="25" spans="1:11" ht="25.5" customHeight="1" x14ac:dyDescent="0.2">
      <c r="E25" s="63"/>
      <c r="F25" s="38"/>
      <c r="G25" s="38"/>
      <c r="H25" s="64"/>
    </row>
    <row r="26" spans="1:11" ht="25.5" customHeight="1" thickBot="1" x14ac:dyDescent="0.25">
      <c r="A26" s="90" t="s">
        <v>2389</v>
      </c>
      <c r="B26" s="90" t="s">
        <v>452</v>
      </c>
      <c r="C26" s="90" t="s">
        <v>14</v>
      </c>
      <c r="D26" s="91" t="s">
        <v>4344</v>
      </c>
      <c r="E26" s="90" t="s">
        <v>224</v>
      </c>
      <c r="F26" s="92">
        <v>1</v>
      </c>
      <c r="G26" s="93">
        <f>SUM(H27:H39)</f>
        <v>3637.41</v>
      </c>
      <c r="H26" s="93">
        <f t="shared" ref="H26:H39" si="1">TRUNC(F26*G26,2)</f>
        <v>3637.41</v>
      </c>
    </row>
    <row r="27" spans="1:11" ht="25.5" customHeight="1" thickBot="1" x14ac:dyDescent="0.25">
      <c r="A27" s="20" t="s">
        <v>4345</v>
      </c>
      <c r="B27" s="20" t="s">
        <v>4346</v>
      </c>
      <c r="C27" s="20" t="s">
        <v>14</v>
      </c>
      <c r="D27" s="21" t="s">
        <v>4347</v>
      </c>
      <c r="E27" s="20" t="s">
        <v>224</v>
      </c>
      <c r="F27" s="60">
        <v>1</v>
      </c>
      <c r="G27" s="22">
        <f>$G$9</f>
        <v>68.47</v>
      </c>
      <c r="H27" s="22">
        <f t="shared" si="1"/>
        <v>68.47</v>
      </c>
      <c r="J27" s="113" t="s">
        <v>186</v>
      </c>
      <c r="K27" s="114"/>
    </row>
    <row r="28" spans="1:11" ht="25.5" customHeight="1" thickBot="1" x14ac:dyDescent="0.25">
      <c r="A28" s="20" t="s">
        <v>4348</v>
      </c>
      <c r="B28" s="20" t="s">
        <v>4349</v>
      </c>
      <c r="C28" s="20" t="s">
        <v>14</v>
      </c>
      <c r="D28" s="21" t="s">
        <v>4350</v>
      </c>
      <c r="E28" s="20" t="s">
        <v>224</v>
      </c>
      <c r="F28" s="60">
        <v>1</v>
      </c>
      <c r="G28" s="22">
        <f>MOBRA!$O$6</f>
        <v>1394.8</v>
      </c>
      <c r="H28" s="22">
        <f t="shared" si="1"/>
        <v>1394.8</v>
      </c>
      <c r="J28" s="110" t="s">
        <v>187</v>
      </c>
      <c r="K28" s="111">
        <v>0.71040000000000003</v>
      </c>
    </row>
    <row r="29" spans="1:11" ht="25.5" customHeight="1" thickBot="1" x14ac:dyDescent="0.25">
      <c r="A29" s="20" t="s">
        <v>4348</v>
      </c>
      <c r="B29" s="20" t="s">
        <v>4351</v>
      </c>
      <c r="C29" s="20" t="s">
        <v>13</v>
      </c>
      <c r="D29" s="21" t="s">
        <v>4342</v>
      </c>
      <c r="E29" s="20" t="s">
        <v>224</v>
      </c>
      <c r="F29" s="60">
        <v>1</v>
      </c>
      <c r="G29" s="22">
        <f>MOBRA!$O$32</f>
        <v>184.8</v>
      </c>
      <c r="H29" s="22">
        <f t="shared" si="1"/>
        <v>184.8</v>
      </c>
      <c r="J29" s="112" t="s">
        <v>188</v>
      </c>
      <c r="K29" s="111">
        <v>1.1342000000000001</v>
      </c>
    </row>
    <row r="30" spans="1:11" ht="25.5" customHeight="1" x14ac:dyDescent="0.2">
      <c r="A30" s="20" t="s">
        <v>4348</v>
      </c>
      <c r="B30" s="20" t="s">
        <v>4352</v>
      </c>
      <c r="C30" s="20" t="s">
        <v>13</v>
      </c>
      <c r="D30" s="21" t="s">
        <v>4333</v>
      </c>
      <c r="E30" s="20" t="s">
        <v>224</v>
      </c>
      <c r="F30" s="60">
        <v>1</v>
      </c>
      <c r="G30" s="22">
        <f>MOBRA!$O$33</f>
        <v>409.2</v>
      </c>
      <c r="H30" s="22">
        <f t="shared" si="1"/>
        <v>409.2</v>
      </c>
    </row>
    <row r="31" spans="1:11" ht="25.5" customHeight="1" x14ac:dyDescent="0.2">
      <c r="A31" s="20" t="s">
        <v>4348</v>
      </c>
      <c r="B31" s="20">
        <v>37372</v>
      </c>
      <c r="C31" s="20" t="s">
        <v>14</v>
      </c>
      <c r="D31" s="21" t="s">
        <v>4353</v>
      </c>
      <c r="E31" s="20" t="s">
        <v>224</v>
      </c>
      <c r="F31" s="60">
        <v>1</v>
      </c>
      <c r="G31" s="22">
        <v>215.56</v>
      </c>
      <c r="H31" s="22">
        <f t="shared" si="1"/>
        <v>215.56</v>
      </c>
    </row>
    <row r="32" spans="1:11" ht="25.5" customHeight="1" x14ac:dyDescent="0.2">
      <c r="A32" s="20" t="s">
        <v>4348</v>
      </c>
      <c r="B32" s="20" t="s">
        <v>4354</v>
      </c>
      <c r="C32" s="20" t="s">
        <v>14</v>
      </c>
      <c r="D32" s="21" t="s">
        <v>4355</v>
      </c>
      <c r="E32" s="20" t="s">
        <v>224</v>
      </c>
      <c r="F32" s="60">
        <v>1</v>
      </c>
      <c r="G32" s="22">
        <v>110.64</v>
      </c>
      <c r="H32" s="22">
        <f t="shared" si="1"/>
        <v>110.64</v>
      </c>
    </row>
    <row r="33" spans="1:8" ht="25.5" customHeight="1" x14ac:dyDescent="0.2">
      <c r="A33" s="20" t="s">
        <v>4348</v>
      </c>
      <c r="B33" s="20" t="s">
        <v>4356</v>
      </c>
      <c r="C33" s="20" t="s">
        <v>14</v>
      </c>
      <c r="D33" s="21" t="s">
        <v>4357</v>
      </c>
      <c r="E33" s="20" t="s">
        <v>224</v>
      </c>
      <c r="F33" s="60">
        <v>1</v>
      </c>
      <c r="G33" s="22">
        <v>235.5</v>
      </c>
      <c r="H33" s="22">
        <f t="shared" si="1"/>
        <v>235.5</v>
      </c>
    </row>
    <row r="34" spans="1:8" ht="25.5" customHeight="1" x14ac:dyDescent="0.2">
      <c r="A34" s="20" t="s">
        <v>4348</v>
      </c>
      <c r="B34" s="20" t="s">
        <v>4358</v>
      </c>
      <c r="C34" s="20" t="s">
        <v>14</v>
      </c>
      <c r="D34" s="21" t="s">
        <v>4359</v>
      </c>
      <c r="E34" s="20" t="s">
        <v>224</v>
      </c>
      <c r="F34" s="60">
        <v>1</v>
      </c>
      <c r="G34" s="22">
        <f>MOBRA!$O$29</f>
        <v>350</v>
      </c>
      <c r="H34" s="22">
        <f t="shared" si="1"/>
        <v>350</v>
      </c>
    </row>
    <row r="35" spans="1:8" ht="25.5" customHeight="1" x14ac:dyDescent="0.2">
      <c r="A35" s="20" t="s">
        <v>4348</v>
      </c>
      <c r="B35" s="20" t="s">
        <v>4360</v>
      </c>
      <c r="C35" s="20" t="s">
        <v>4361</v>
      </c>
      <c r="D35" s="21" t="s">
        <v>4362</v>
      </c>
      <c r="E35" s="20" t="s">
        <v>224</v>
      </c>
      <c r="F35" s="60">
        <v>1</v>
      </c>
      <c r="G35" s="22">
        <f>MOBRA!$O$30</f>
        <v>250</v>
      </c>
      <c r="H35" s="22">
        <f t="shared" si="1"/>
        <v>250</v>
      </c>
    </row>
    <row r="36" spans="1:8" ht="25.5" customHeight="1" x14ac:dyDescent="0.2">
      <c r="A36" s="20" t="s">
        <v>4348</v>
      </c>
      <c r="B36" s="20">
        <v>2</v>
      </c>
      <c r="C36" s="20" t="s">
        <v>4363</v>
      </c>
      <c r="D36" s="21" t="s">
        <v>4364</v>
      </c>
      <c r="E36" s="20" t="s">
        <v>224</v>
      </c>
      <c r="F36" s="60">
        <v>1</v>
      </c>
      <c r="G36" s="78">
        <f>TRUNC((G28+H37+H38+H39)*MOBRA!$O$31,2)</f>
        <v>418.44</v>
      </c>
      <c r="H36" s="22">
        <f t="shared" si="1"/>
        <v>418.44</v>
      </c>
    </row>
    <row r="37" spans="1:8" ht="25.5" customHeight="1" x14ac:dyDescent="0.2">
      <c r="A37" s="20" t="s">
        <v>4348</v>
      </c>
      <c r="B37" s="20">
        <v>3</v>
      </c>
      <c r="C37" s="20" t="s">
        <v>4363</v>
      </c>
      <c r="D37" s="21" t="s">
        <v>4365</v>
      </c>
      <c r="E37" s="20" t="s">
        <v>224</v>
      </c>
      <c r="F37" s="60">
        <v>0</v>
      </c>
      <c r="G37" s="22">
        <f>TRUNC(G28*0.5,2)</f>
        <v>697.4</v>
      </c>
      <c r="H37" s="22">
        <f t="shared" si="1"/>
        <v>0</v>
      </c>
    </row>
    <row r="38" spans="1:8" ht="25.5" customHeight="1" x14ac:dyDescent="0.2">
      <c r="A38" s="20" t="s">
        <v>4348</v>
      </c>
      <c r="B38" s="20">
        <v>4</v>
      </c>
      <c r="C38" s="20" t="s">
        <v>4363</v>
      </c>
      <c r="D38" s="21" t="s">
        <v>4366</v>
      </c>
      <c r="E38" s="20" t="s">
        <v>224</v>
      </c>
      <c r="F38" s="60">
        <v>0</v>
      </c>
      <c r="G38" s="22">
        <f>TRUNC(G28*1,2)</f>
        <v>1394.8</v>
      </c>
      <c r="H38" s="22">
        <f t="shared" si="1"/>
        <v>0</v>
      </c>
    </row>
    <row r="39" spans="1:8" ht="25.5" customHeight="1" x14ac:dyDescent="0.2">
      <c r="A39" s="20" t="s">
        <v>4348</v>
      </c>
      <c r="B39" s="20">
        <v>5</v>
      </c>
      <c r="C39" s="20" t="s">
        <v>4363</v>
      </c>
      <c r="D39" s="21" t="s">
        <v>4367</v>
      </c>
      <c r="E39" s="20" t="s">
        <v>224</v>
      </c>
      <c r="F39" s="60">
        <v>0</v>
      </c>
      <c r="G39" s="22">
        <f>TRUNC(G28*0.2,2)</f>
        <v>278.95999999999998</v>
      </c>
      <c r="H39" s="22">
        <f t="shared" si="1"/>
        <v>0</v>
      </c>
    </row>
    <row r="40" spans="1:8" ht="25.5" customHeight="1" thickBot="1" x14ac:dyDescent="0.25">
      <c r="E40" s="61" t="s">
        <v>4368</v>
      </c>
      <c r="F40" s="34"/>
      <c r="G40" s="34"/>
      <c r="H40" s="36">
        <f>TRUNC(H27+H28+H36+H37+H38+H39,2)</f>
        <v>1881.71</v>
      </c>
    </row>
    <row r="41" spans="1:8" ht="25.5" customHeight="1" thickBot="1" x14ac:dyDescent="0.25">
      <c r="D41" s="83" t="s">
        <v>4371</v>
      </c>
      <c r="E41" s="82" t="s">
        <v>4369</v>
      </c>
      <c r="F41" s="34"/>
      <c r="G41" s="171">
        <f>$K$11</f>
        <v>1.1342000000000001</v>
      </c>
      <c r="H41" s="35">
        <f>TRUNC(H40*G41,2)</f>
        <v>2134.23</v>
      </c>
    </row>
    <row r="42" spans="1:8" ht="25.5" customHeight="1" x14ac:dyDescent="0.2">
      <c r="E42" s="172" t="s">
        <v>4370</v>
      </c>
      <c r="F42" s="173"/>
      <c r="G42" s="173"/>
      <c r="H42" s="174">
        <f>TRUNC(H26+H41,2)</f>
        <v>5771.64</v>
      </c>
    </row>
    <row r="43" spans="1:8" ht="25.5" customHeight="1" x14ac:dyDescent="0.2">
      <c r="A43" s="55"/>
      <c r="B43" s="55"/>
      <c r="C43" s="55"/>
      <c r="D43" s="56"/>
      <c r="E43" s="55"/>
      <c r="F43" s="57"/>
      <c r="G43" s="58"/>
      <c r="H43" s="58"/>
    </row>
    <row r="44" spans="1:8" s="1" customFormat="1" ht="25.5" customHeight="1" x14ac:dyDescent="0.2">
      <c r="A44" s="18" t="s">
        <v>2389</v>
      </c>
      <c r="B44" s="18" t="s">
        <v>2</v>
      </c>
      <c r="C44" s="18" t="s">
        <v>3</v>
      </c>
      <c r="D44" s="18" t="s">
        <v>4</v>
      </c>
      <c r="E44" s="18" t="s">
        <v>190</v>
      </c>
      <c r="F44" s="18" t="s">
        <v>6</v>
      </c>
      <c r="G44" s="18" t="s">
        <v>7</v>
      </c>
      <c r="H44" s="18" t="s">
        <v>191</v>
      </c>
    </row>
    <row r="45" spans="1:8" ht="25.5" customHeight="1" x14ac:dyDescent="0.2">
      <c r="A45" s="53" t="s">
        <v>2389</v>
      </c>
      <c r="B45" s="53" t="s">
        <v>4372</v>
      </c>
      <c r="C45" s="53" t="s">
        <v>14</v>
      </c>
      <c r="D45" s="29" t="s">
        <v>4373</v>
      </c>
      <c r="E45" s="53" t="s">
        <v>297</v>
      </c>
      <c r="F45" s="59">
        <v>1</v>
      </c>
      <c r="G45" s="54">
        <f>SUM(H46:H58)</f>
        <v>17.16</v>
      </c>
      <c r="H45" s="54">
        <f t="shared" ref="H45:H58" si="2">TRUNC(F45*G45,2)</f>
        <v>17.16</v>
      </c>
    </row>
    <row r="46" spans="1:8" ht="25.5" customHeight="1" x14ac:dyDescent="0.2">
      <c r="A46" s="20" t="s">
        <v>4345</v>
      </c>
      <c r="B46" s="20" t="s">
        <v>4374</v>
      </c>
      <c r="C46" s="20" t="s">
        <v>14</v>
      </c>
      <c r="D46" s="21" t="s">
        <v>4375</v>
      </c>
      <c r="E46" s="20" t="s">
        <v>297</v>
      </c>
      <c r="F46" s="60">
        <v>1</v>
      </c>
      <c r="G46" s="22">
        <v>0.51</v>
      </c>
      <c r="H46" s="22">
        <f t="shared" si="2"/>
        <v>0.51</v>
      </c>
    </row>
    <row r="47" spans="1:8" ht="25.5" customHeight="1" x14ac:dyDescent="0.2">
      <c r="A47" s="20" t="s">
        <v>4348</v>
      </c>
      <c r="B47" s="20" t="s">
        <v>4376</v>
      </c>
      <c r="C47" s="20" t="s">
        <v>14</v>
      </c>
      <c r="D47" s="21" t="s">
        <v>4377</v>
      </c>
      <c r="E47" s="20" t="s">
        <v>297</v>
      </c>
      <c r="F47" s="60">
        <v>1</v>
      </c>
      <c r="G47" s="22">
        <f>MOBRA!$P$6</f>
        <v>6.34</v>
      </c>
      <c r="H47" s="22">
        <f t="shared" si="2"/>
        <v>6.34</v>
      </c>
    </row>
    <row r="48" spans="1:8" ht="25.5" customHeight="1" x14ac:dyDescent="0.2">
      <c r="A48" s="20" t="s">
        <v>4348</v>
      </c>
      <c r="B48" s="20" t="s">
        <v>4351</v>
      </c>
      <c r="C48" s="20" t="s">
        <v>13</v>
      </c>
      <c r="D48" s="21" t="s">
        <v>4341</v>
      </c>
      <c r="E48" s="20" t="s">
        <v>297</v>
      </c>
      <c r="F48" s="60">
        <v>1</v>
      </c>
      <c r="G48" s="22">
        <f>MOBRA!$P$32</f>
        <v>0.84</v>
      </c>
      <c r="H48" s="22">
        <f t="shared" si="2"/>
        <v>0.84</v>
      </c>
    </row>
    <row r="49" spans="1:8" ht="25.5" customHeight="1" x14ac:dyDescent="0.2">
      <c r="A49" s="20" t="s">
        <v>4348</v>
      </c>
      <c r="B49" s="20" t="s">
        <v>4352</v>
      </c>
      <c r="C49" s="20" t="s">
        <v>13</v>
      </c>
      <c r="D49" s="21" t="s">
        <v>4331</v>
      </c>
      <c r="E49" s="20" t="s">
        <v>297</v>
      </c>
      <c r="F49" s="60">
        <v>1</v>
      </c>
      <c r="G49" s="22">
        <f>MOBRA!$P$33</f>
        <v>1.86</v>
      </c>
      <c r="H49" s="22">
        <f t="shared" si="2"/>
        <v>1.86</v>
      </c>
    </row>
    <row r="50" spans="1:8" ht="25.5" customHeight="1" x14ac:dyDescent="0.2">
      <c r="A50" s="20" t="s">
        <v>4348</v>
      </c>
      <c r="B50" s="20">
        <v>37372</v>
      </c>
      <c r="C50" s="20" t="s">
        <v>14</v>
      </c>
      <c r="D50" s="21" t="s">
        <v>4378</v>
      </c>
      <c r="E50" s="20" t="s">
        <v>297</v>
      </c>
      <c r="F50" s="60">
        <v>1</v>
      </c>
      <c r="G50" s="22">
        <v>1.1399999999999999</v>
      </c>
      <c r="H50" s="22">
        <f t="shared" si="2"/>
        <v>1.1399999999999999</v>
      </c>
    </row>
    <row r="51" spans="1:8" ht="25.5" customHeight="1" x14ac:dyDescent="0.2">
      <c r="A51" s="20" t="s">
        <v>4348</v>
      </c>
      <c r="B51" s="20" t="s">
        <v>4379</v>
      </c>
      <c r="C51" s="20" t="s">
        <v>14</v>
      </c>
      <c r="D51" s="21" t="s">
        <v>4380</v>
      </c>
      <c r="E51" s="20" t="s">
        <v>297</v>
      </c>
      <c r="F51" s="60">
        <v>1</v>
      </c>
      <c r="G51" s="22">
        <v>0.59</v>
      </c>
      <c r="H51" s="22">
        <f t="shared" si="2"/>
        <v>0.59</v>
      </c>
    </row>
    <row r="52" spans="1:8" ht="25.5" customHeight="1" x14ac:dyDescent="0.2">
      <c r="A52" s="20" t="s">
        <v>4348</v>
      </c>
      <c r="B52" s="20" t="s">
        <v>4381</v>
      </c>
      <c r="C52" s="20" t="s">
        <v>14</v>
      </c>
      <c r="D52" s="21" t="s">
        <v>4382</v>
      </c>
      <c r="E52" s="20" t="s">
        <v>297</v>
      </c>
      <c r="F52" s="60">
        <v>1</v>
      </c>
      <c r="G52" s="22">
        <v>1.25</v>
      </c>
      <c r="H52" s="22">
        <f t="shared" si="2"/>
        <v>1.25</v>
      </c>
    </row>
    <row r="53" spans="1:8" ht="25.5" customHeight="1" x14ac:dyDescent="0.2">
      <c r="A53" s="20" t="s">
        <v>4348</v>
      </c>
      <c r="B53" s="20" t="s">
        <v>4358</v>
      </c>
      <c r="C53" s="20" t="s">
        <v>14</v>
      </c>
      <c r="D53" s="21" t="s">
        <v>4359</v>
      </c>
      <c r="E53" s="20" t="s">
        <v>297</v>
      </c>
      <c r="F53" s="60">
        <v>1</v>
      </c>
      <c r="G53" s="22">
        <f>MOBRA!$P$29</f>
        <v>1.59</v>
      </c>
      <c r="H53" s="22">
        <f t="shared" si="2"/>
        <v>1.59</v>
      </c>
    </row>
    <row r="54" spans="1:8" ht="25.5" customHeight="1" x14ac:dyDescent="0.2">
      <c r="A54" s="20" t="s">
        <v>4348</v>
      </c>
      <c r="B54" s="20" t="s">
        <v>4360</v>
      </c>
      <c r="C54" s="20" t="s">
        <v>4361</v>
      </c>
      <c r="D54" s="21" t="s">
        <v>4362</v>
      </c>
      <c r="E54" s="20" t="s">
        <v>297</v>
      </c>
      <c r="F54" s="60">
        <v>1</v>
      </c>
      <c r="G54" s="22">
        <f>MOBRA!$P$30</f>
        <v>1.1399999999999999</v>
      </c>
      <c r="H54" s="22">
        <f t="shared" si="2"/>
        <v>1.1399999999999999</v>
      </c>
    </row>
    <row r="55" spans="1:8" ht="25.5" customHeight="1" x14ac:dyDescent="0.2">
      <c r="A55" s="20" t="s">
        <v>4348</v>
      </c>
      <c r="B55" s="20">
        <v>2</v>
      </c>
      <c r="C55" s="20" t="s">
        <v>4363</v>
      </c>
      <c r="D55" s="21" t="s">
        <v>4364</v>
      </c>
      <c r="E55" s="20" t="s">
        <v>297</v>
      </c>
      <c r="F55" s="60">
        <v>1</v>
      </c>
      <c r="G55" s="78">
        <f>TRUNC((G47+H56+H57+H58)*MOBRA!$O$31,2)</f>
        <v>1.9</v>
      </c>
      <c r="H55" s="22">
        <f t="shared" si="2"/>
        <v>1.9</v>
      </c>
    </row>
    <row r="56" spans="1:8" ht="25.5" customHeight="1" x14ac:dyDescent="0.2">
      <c r="A56" s="20" t="s">
        <v>4348</v>
      </c>
      <c r="B56" s="20">
        <v>3</v>
      </c>
      <c r="C56" s="20" t="s">
        <v>4363</v>
      </c>
      <c r="D56" s="21" t="s">
        <v>4365</v>
      </c>
      <c r="E56" s="20" t="s">
        <v>297</v>
      </c>
      <c r="F56" s="60">
        <v>0</v>
      </c>
      <c r="G56" s="22">
        <f>TRUNC(G47*0.5,2)</f>
        <v>3.17</v>
      </c>
      <c r="H56" s="22">
        <f t="shared" si="2"/>
        <v>0</v>
      </c>
    </row>
    <row r="57" spans="1:8" ht="25.5" customHeight="1" x14ac:dyDescent="0.2">
      <c r="A57" s="20" t="s">
        <v>4348</v>
      </c>
      <c r="B57" s="20">
        <v>4</v>
      </c>
      <c r="C57" s="20" t="s">
        <v>4363</v>
      </c>
      <c r="D57" s="21" t="s">
        <v>4366</v>
      </c>
      <c r="E57" s="20" t="s">
        <v>297</v>
      </c>
      <c r="F57" s="60">
        <v>0</v>
      </c>
      <c r="G57" s="22">
        <f>TRUNC(G47*1,2)</f>
        <v>6.34</v>
      </c>
      <c r="H57" s="22">
        <f t="shared" si="2"/>
        <v>0</v>
      </c>
    </row>
    <row r="58" spans="1:8" ht="25.5" customHeight="1" x14ac:dyDescent="0.2">
      <c r="A58" s="20" t="s">
        <v>4348</v>
      </c>
      <c r="B58" s="20">
        <v>5</v>
      </c>
      <c r="C58" s="20" t="s">
        <v>4363</v>
      </c>
      <c r="D58" s="21" t="s">
        <v>4367</v>
      </c>
      <c r="E58" s="20" t="s">
        <v>297</v>
      </c>
      <c r="F58" s="60">
        <v>0</v>
      </c>
      <c r="G58" s="22">
        <f>TRUNC(G47*0.2,2)</f>
        <v>1.26</v>
      </c>
      <c r="H58" s="22">
        <f t="shared" si="2"/>
        <v>0</v>
      </c>
    </row>
    <row r="59" spans="1:8" ht="25.5" customHeight="1" thickBot="1" x14ac:dyDescent="0.25">
      <c r="E59" s="61" t="s">
        <v>4368</v>
      </c>
      <c r="F59" s="34"/>
      <c r="G59" s="34"/>
      <c r="H59" s="36">
        <f>TRUNC(H46+H47+H55+H56+H57+H58,2)</f>
        <v>8.75</v>
      </c>
    </row>
    <row r="60" spans="1:8" ht="25.5" customHeight="1" thickBot="1" x14ac:dyDescent="0.25">
      <c r="D60" s="83" t="s">
        <v>4371</v>
      </c>
      <c r="E60" s="61" t="s">
        <v>4369</v>
      </c>
      <c r="F60" s="34"/>
      <c r="G60" s="171">
        <f>$K$11</f>
        <v>1.1342000000000001</v>
      </c>
      <c r="H60" s="35">
        <f>TRUNC(H59*G60,2)</f>
        <v>9.92</v>
      </c>
    </row>
    <row r="61" spans="1:8" ht="25.5" customHeight="1" x14ac:dyDescent="0.2">
      <c r="E61" s="172" t="s">
        <v>4370</v>
      </c>
      <c r="F61" s="173"/>
      <c r="G61" s="173"/>
      <c r="H61" s="174">
        <f>TRUNC(H45+H60,2)</f>
        <v>27.08</v>
      </c>
    </row>
    <row r="62" spans="1:8" ht="25.5" customHeight="1" x14ac:dyDescent="0.2">
      <c r="E62" s="63"/>
      <c r="F62" s="38"/>
      <c r="G62" s="38"/>
      <c r="H62" s="64"/>
    </row>
    <row r="63" spans="1:8" s="1" customFormat="1" ht="25.5" customHeight="1" x14ac:dyDescent="0.2">
      <c r="A63" s="18" t="s">
        <v>2389</v>
      </c>
      <c r="B63" s="18" t="s">
        <v>2</v>
      </c>
      <c r="C63" s="18" t="s">
        <v>3</v>
      </c>
      <c r="D63" s="18" t="s">
        <v>4</v>
      </c>
      <c r="E63" s="18" t="s">
        <v>190</v>
      </c>
      <c r="F63" s="18" t="s">
        <v>6</v>
      </c>
      <c r="G63" s="18" t="s">
        <v>7</v>
      </c>
      <c r="H63" s="18" t="s">
        <v>191</v>
      </c>
    </row>
    <row r="64" spans="1:8" ht="25.5" customHeight="1" x14ac:dyDescent="0.2">
      <c r="A64" s="53" t="s">
        <v>2389</v>
      </c>
      <c r="B64" s="53" t="s">
        <v>476</v>
      </c>
      <c r="C64" s="53" t="s">
        <v>13</v>
      </c>
      <c r="D64" s="29" t="s">
        <v>4383</v>
      </c>
      <c r="E64" s="53" t="s">
        <v>297</v>
      </c>
      <c r="F64" s="59">
        <v>1</v>
      </c>
      <c r="G64" s="54">
        <f>SUM(H65:H77)</f>
        <v>15.059999999999999</v>
      </c>
      <c r="H64" s="54">
        <f t="shared" ref="H64:H77" si="3">TRUNC(F64*G64,2)</f>
        <v>15.06</v>
      </c>
    </row>
    <row r="65" spans="1:8" ht="25.5" customHeight="1" x14ac:dyDescent="0.2">
      <c r="A65" s="20" t="s">
        <v>4345</v>
      </c>
      <c r="B65" s="20" t="s">
        <v>4374</v>
      </c>
      <c r="C65" s="20" t="s">
        <v>14</v>
      </c>
      <c r="D65" s="21" t="s">
        <v>4375</v>
      </c>
      <c r="E65" s="20" t="s">
        <v>297</v>
      </c>
      <c r="F65" s="60">
        <v>0</v>
      </c>
      <c r="G65" s="22">
        <f>$G$46</f>
        <v>0.51</v>
      </c>
      <c r="H65" s="22">
        <f t="shared" si="3"/>
        <v>0</v>
      </c>
    </row>
    <row r="66" spans="1:8" ht="25.5" customHeight="1" x14ac:dyDescent="0.2">
      <c r="A66" s="20" t="s">
        <v>4348</v>
      </c>
      <c r="B66" s="20" t="s">
        <v>4376</v>
      </c>
      <c r="C66" s="20" t="s">
        <v>14</v>
      </c>
      <c r="D66" s="21" t="s">
        <v>4377</v>
      </c>
      <c r="E66" s="20" t="s">
        <v>297</v>
      </c>
      <c r="F66" s="60">
        <v>1</v>
      </c>
      <c r="G66" s="22">
        <f>MOBRA!$P$6</f>
        <v>6.34</v>
      </c>
      <c r="H66" s="22">
        <f t="shared" si="3"/>
        <v>6.34</v>
      </c>
    </row>
    <row r="67" spans="1:8" ht="25.5" customHeight="1" x14ac:dyDescent="0.2">
      <c r="A67" s="20" t="s">
        <v>4348</v>
      </c>
      <c r="B67" s="20" t="s">
        <v>4351</v>
      </c>
      <c r="C67" s="20" t="s">
        <v>13</v>
      </c>
      <c r="D67" s="21" t="s">
        <v>4341</v>
      </c>
      <c r="E67" s="20" t="s">
        <v>297</v>
      </c>
      <c r="F67" s="60">
        <v>1</v>
      </c>
      <c r="G67" s="22">
        <f>MOBRA!$P$32</f>
        <v>0.84</v>
      </c>
      <c r="H67" s="22">
        <f t="shared" si="3"/>
        <v>0.84</v>
      </c>
    </row>
    <row r="68" spans="1:8" ht="25.5" customHeight="1" x14ac:dyDescent="0.2">
      <c r="A68" s="20" t="s">
        <v>4348</v>
      </c>
      <c r="B68" s="20" t="s">
        <v>4352</v>
      </c>
      <c r="C68" s="20" t="s">
        <v>13</v>
      </c>
      <c r="D68" s="21" t="s">
        <v>4331</v>
      </c>
      <c r="E68" s="20" t="s">
        <v>297</v>
      </c>
      <c r="F68" s="60">
        <v>1</v>
      </c>
      <c r="G68" s="22">
        <f>MOBRA!$P$33</f>
        <v>1.86</v>
      </c>
      <c r="H68" s="22">
        <f t="shared" si="3"/>
        <v>1.86</v>
      </c>
    </row>
    <row r="69" spans="1:8" ht="25.5" customHeight="1" x14ac:dyDescent="0.2">
      <c r="A69" s="20" t="s">
        <v>4348</v>
      </c>
      <c r="B69" s="20">
        <v>37372</v>
      </c>
      <c r="C69" s="20" t="s">
        <v>14</v>
      </c>
      <c r="D69" s="21" t="s">
        <v>4378</v>
      </c>
      <c r="E69" s="20" t="s">
        <v>297</v>
      </c>
      <c r="F69" s="60">
        <v>0</v>
      </c>
      <c r="G69" s="22">
        <v>1.1399999999999999</v>
      </c>
      <c r="H69" s="22">
        <f t="shared" si="3"/>
        <v>0</v>
      </c>
    </row>
    <row r="70" spans="1:8" ht="25.5" customHeight="1" x14ac:dyDescent="0.2">
      <c r="A70" s="20" t="s">
        <v>4348</v>
      </c>
      <c r="B70" s="20" t="s">
        <v>4379</v>
      </c>
      <c r="C70" s="20" t="s">
        <v>14</v>
      </c>
      <c r="D70" s="21" t="s">
        <v>4380</v>
      </c>
      <c r="E70" s="20" t="s">
        <v>297</v>
      </c>
      <c r="F70" s="60">
        <v>0</v>
      </c>
      <c r="G70" s="22">
        <v>0.59</v>
      </c>
      <c r="H70" s="22">
        <f t="shared" si="3"/>
        <v>0</v>
      </c>
    </row>
    <row r="71" spans="1:8" ht="25.5" customHeight="1" x14ac:dyDescent="0.2">
      <c r="A71" s="20" t="s">
        <v>4348</v>
      </c>
      <c r="B71" s="20" t="s">
        <v>4381</v>
      </c>
      <c r="C71" s="20" t="s">
        <v>14</v>
      </c>
      <c r="D71" s="21" t="s">
        <v>4382</v>
      </c>
      <c r="E71" s="20" t="s">
        <v>297</v>
      </c>
      <c r="F71" s="60">
        <v>0</v>
      </c>
      <c r="G71" s="22">
        <v>1.25</v>
      </c>
      <c r="H71" s="22">
        <f t="shared" si="3"/>
        <v>0</v>
      </c>
    </row>
    <row r="72" spans="1:8" ht="25.5" customHeight="1" x14ac:dyDescent="0.2">
      <c r="A72" s="20" t="s">
        <v>4348</v>
      </c>
      <c r="B72" s="20" t="s">
        <v>4358</v>
      </c>
      <c r="C72" s="20" t="s">
        <v>14</v>
      </c>
      <c r="D72" s="21" t="s">
        <v>4359</v>
      </c>
      <c r="E72" s="20" t="s">
        <v>297</v>
      </c>
      <c r="F72" s="60">
        <v>0</v>
      </c>
      <c r="G72" s="22">
        <f>MOBRA!$P$29</f>
        <v>1.59</v>
      </c>
      <c r="H72" s="22">
        <f t="shared" si="3"/>
        <v>0</v>
      </c>
    </row>
    <row r="73" spans="1:8" ht="25.5" customHeight="1" x14ac:dyDescent="0.2">
      <c r="A73" s="20" t="s">
        <v>4348</v>
      </c>
      <c r="B73" s="20" t="s">
        <v>4360</v>
      </c>
      <c r="C73" s="20" t="s">
        <v>4361</v>
      </c>
      <c r="D73" s="21" t="s">
        <v>4362</v>
      </c>
      <c r="E73" s="20" t="s">
        <v>297</v>
      </c>
      <c r="F73" s="60">
        <v>0</v>
      </c>
      <c r="G73" s="22">
        <f>MOBRA!$P$30</f>
        <v>1.1399999999999999</v>
      </c>
      <c r="H73" s="22">
        <f t="shared" si="3"/>
        <v>0</v>
      </c>
    </row>
    <row r="74" spans="1:8" ht="25.5" customHeight="1" x14ac:dyDescent="0.2">
      <c r="A74" s="20" t="s">
        <v>4348</v>
      </c>
      <c r="B74" s="20">
        <v>2</v>
      </c>
      <c r="C74" s="20" t="s">
        <v>4363</v>
      </c>
      <c r="D74" s="21" t="s">
        <v>4364</v>
      </c>
      <c r="E74" s="20" t="s">
        <v>297</v>
      </c>
      <c r="F74" s="60">
        <v>1</v>
      </c>
      <c r="G74" s="78">
        <f>TRUNC((G66+H75+H76+H77)*MOBRA!$O$31,2)</f>
        <v>2.85</v>
      </c>
      <c r="H74" s="22">
        <f t="shared" si="3"/>
        <v>2.85</v>
      </c>
    </row>
    <row r="75" spans="1:8" ht="25.5" customHeight="1" x14ac:dyDescent="0.2">
      <c r="A75" s="20" t="s">
        <v>4348</v>
      </c>
      <c r="B75" s="20">
        <v>3</v>
      </c>
      <c r="C75" s="20" t="s">
        <v>4363</v>
      </c>
      <c r="D75" s="21" t="s">
        <v>4365</v>
      </c>
      <c r="E75" s="20" t="s">
        <v>297</v>
      </c>
      <c r="F75" s="60">
        <v>1</v>
      </c>
      <c r="G75" s="22">
        <f>TRUNC(G66*0.5,2)</f>
        <v>3.17</v>
      </c>
      <c r="H75" s="22">
        <f t="shared" si="3"/>
        <v>3.17</v>
      </c>
    </row>
    <row r="76" spans="1:8" ht="25.5" customHeight="1" x14ac:dyDescent="0.2">
      <c r="A76" s="20" t="s">
        <v>4348</v>
      </c>
      <c r="B76" s="20">
        <v>4</v>
      </c>
      <c r="C76" s="20" t="s">
        <v>4363</v>
      </c>
      <c r="D76" s="21" t="s">
        <v>4366</v>
      </c>
      <c r="E76" s="20" t="s">
        <v>297</v>
      </c>
      <c r="F76" s="60">
        <v>0</v>
      </c>
      <c r="G76" s="22">
        <f>TRUNC(G66*1,2)</f>
        <v>6.34</v>
      </c>
      <c r="H76" s="22">
        <f t="shared" si="3"/>
        <v>0</v>
      </c>
    </row>
    <row r="77" spans="1:8" ht="25.5" customHeight="1" x14ac:dyDescent="0.2">
      <c r="A77" s="20" t="s">
        <v>4348</v>
      </c>
      <c r="B77" s="20">
        <v>5</v>
      </c>
      <c r="C77" s="20" t="s">
        <v>4363</v>
      </c>
      <c r="D77" s="21" t="s">
        <v>4367</v>
      </c>
      <c r="E77" s="20" t="s">
        <v>297</v>
      </c>
      <c r="F77" s="60">
        <v>0</v>
      </c>
      <c r="G77" s="22">
        <f>TRUNC(G66*0.2,2)</f>
        <v>1.26</v>
      </c>
      <c r="H77" s="22">
        <f t="shared" si="3"/>
        <v>0</v>
      </c>
    </row>
    <row r="78" spans="1:8" ht="25.5" customHeight="1" thickBot="1" x14ac:dyDescent="0.25">
      <c r="E78" s="61" t="s">
        <v>4368</v>
      </c>
      <c r="F78" s="34"/>
      <c r="G78" s="34"/>
      <c r="H78" s="36">
        <f>TRUNC(H65+H66+H74+H75+H76+H77,2)</f>
        <v>12.36</v>
      </c>
    </row>
    <row r="79" spans="1:8" ht="25.5" customHeight="1" thickBot="1" x14ac:dyDescent="0.25">
      <c r="D79" s="83" t="s">
        <v>187</v>
      </c>
      <c r="E79" s="82" t="s">
        <v>4369</v>
      </c>
      <c r="F79" s="34"/>
      <c r="G79" s="171">
        <f>$K$10</f>
        <v>0.71040000000000003</v>
      </c>
      <c r="H79" s="35">
        <f>TRUNC(H78*G79,2)</f>
        <v>8.7799999999999994</v>
      </c>
    </row>
    <row r="80" spans="1:8" ht="25.5" customHeight="1" x14ac:dyDescent="0.2">
      <c r="E80" s="172" t="s">
        <v>4370</v>
      </c>
      <c r="F80" s="173"/>
      <c r="G80" s="173"/>
      <c r="H80" s="174">
        <f>TRUNC(H64+H79,2)</f>
        <v>23.84</v>
      </c>
    </row>
    <row r="81" spans="1:8" ht="25.5" customHeight="1" x14ac:dyDescent="0.2">
      <c r="E81" s="63"/>
      <c r="F81" s="38"/>
      <c r="G81" s="38"/>
      <c r="H81" s="64"/>
    </row>
    <row r="82" spans="1:8" s="1" customFormat="1" ht="25.5" customHeight="1" x14ac:dyDescent="0.2">
      <c r="A82" s="18" t="s">
        <v>2389</v>
      </c>
      <c r="B82" s="18" t="s">
        <v>2</v>
      </c>
      <c r="C82" s="18" t="s">
        <v>3</v>
      </c>
      <c r="D82" s="18" t="s">
        <v>4</v>
      </c>
      <c r="E82" s="18" t="s">
        <v>190</v>
      </c>
      <c r="F82" s="18" t="s">
        <v>6</v>
      </c>
      <c r="G82" s="18" t="s">
        <v>7</v>
      </c>
      <c r="H82" s="18" t="s">
        <v>191</v>
      </c>
    </row>
    <row r="83" spans="1:8" ht="25.5" customHeight="1" x14ac:dyDescent="0.2">
      <c r="A83" s="53" t="s">
        <v>2389</v>
      </c>
      <c r="B83" s="53" t="s">
        <v>500</v>
      </c>
      <c r="C83" s="53" t="s">
        <v>13</v>
      </c>
      <c r="D83" s="29" t="s">
        <v>4384</v>
      </c>
      <c r="E83" s="53" t="s">
        <v>297</v>
      </c>
      <c r="F83" s="59">
        <v>1</v>
      </c>
      <c r="G83" s="54">
        <f>SUM(H84:H96)</f>
        <v>19.18</v>
      </c>
      <c r="H83" s="54">
        <f t="shared" ref="H83:H96" si="4">TRUNC(F83*G83,2)</f>
        <v>19.18</v>
      </c>
    </row>
    <row r="84" spans="1:8" ht="25.5" customHeight="1" x14ac:dyDescent="0.2">
      <c r="A84" s="20" t="s">
        <v>4345</v>
      </c>
      <c r="B84" s="20" t="s">
        <v>4374</v>
      </c>
      <c r="C84" s="20" t="s">
        <v>14</v>
      </c>
      <c r="D84" s="21" t="s">
        <v>4375</v>
      </c>
      <c r="E84" s="20" t="s">
        <v>297</v>
      </c>
      <c r="F84" s="60">
        <v>0</v>
      </c>
      <c r="G84" s="22">
        <f>$G$46</f>
        <v>0.51</v>
      </c>
      <c r="H84" s="22">
        <f t="shared" si="4"/>
        <v>0</v>
      </c>
    </row>
    <row r="85" spans="1:8" ht="25.5" customHeight="1" x14ac:dyDescent="0.2">
      <c r="A85" s="20" t="s">
        <v>4348</v>
      </c>
      <c r="B85" s="20" t="s">
        <v>4376</v>
      </c>
      <c r="C85" s="20" t="s">
        <v>14</v>
      </c>
      <c r="D85" s="21" t="s">
        <v>4377</v>
      </c>
      <c r="E85" s="20" t="s">
        <v>297</v>
      </c>
      <c r="F85" s="60">
        <v>1</v>
      </c>
      <c r="G85" s="22">
        <f>MOBRA!$P$6</f>
        <v>6.34</v>
      </c>
      <c r="H85" s="22">
        <f t="shared" si="4"/>
        <v>6.34</v>
      </c>
    </row>
    <row r="86" spans="1:8" ht="25.5" customHeight="1" x14ac:dyDescent="0.2">
      <c r="A86" s="20" t="s">
        <v>4348</v>
      </c>
      <c r="B86" s="20" t="s">
        <v>4351</v>
      </c>
      <c r="C86" s="20" t="s">
        <v>13</v>
      </c>
      <c r="D86" s="21" t="s">
        <v>4341</v>
      </c>
      <c r="E86" s="20" t="s">
        <v>297</v>
      </c>
      <c r="F86" s="60">
        <v>1</v>
      </c>
      <c r="G86" s="22">
        <f>MOBRA!$P$32</f>
        <v>0.84</v>
      </c>
      <c r="H86" s="22">
        <f t="shared" si="4"/>
        <v>0.84</v>
      </c>
    </row>
    <row r="87" spans="1:8" ht="25.5" customHeight="1" x14ac:dyDescent="0.2">
      <c r="A87" s="20" t="s">
        <v>4348</v>
      </c>
      <c r="B87" s="20" t="s">
        <v>4352</v>
      </c>
      <c r="C87" s="20" t="s">
        <v>13</v>
      </c>
      <c r="D87" s="21" t="s">
        <v>4331</v>
      </c>
      <c r="E87" s="20" t="s">
        <v>297</v>
      </c>
      <c r="F87" s="60">
        <v>1</v>
      </c>
      <c r="G87" s="22">
        <f>MOBRA!$P$33</f>
        <v>1.86</v>
      </c>
      <c r="H87" s="22">
        <f t="shared" si="4"/>
        <v>1.86</v>
      </c>
    </row>
    <row r="88" spans="1:8" ht="25.5" customHeight="1" x14ac:dyDescent="0.2">
      <c r="A88" s="20" t="s">
        <v>4348</v>
      </c>
      <c r="B88" s="20">
        <v>37372</v>
      </c>
      <c r="C88" s="20" t="s">
        <v>14</v>
      </c>
      <c r="D88" s="21" t="s">
        <v>4378</v>
      </c>
      <c r="E88" s="20" t="s">
        <v>297</v>
      </c>
      <c r="F88" s="60">
        <v>0</v>
      </c>
      <c r="G88" s="22">
        <v>1.1399999999999999</v>
      </c>
      <c r="H88" s="22">
        <f t="shared" si="4"/>
        <v>0</v>
      </c>
    </row>
    <row r="89" spans="1:8" ht="25.5" customHeight="1" x14ac:dyDescent="0.2">
      <c r="A89" s="20" t="s">
        <v>4348</v>
      </c>
      <c r="B89" s="20" t="s">
        <v>4379</v>
      </c>
      <c r="C89" s="20" t="s">
        <v>14</v>
      </c>
      <c r="D89" s="21" t="s">
        <v>4380</v>
      </c>
      <c r="E89" s="20" t="s">
        <v>297</v>
      </c>
      <c r="F89" s="60">
        <v>0</v>
      </c>
      <c r="G89" s="22">
        <v>0.59</v>
      </c>
      <c r="H89" s="22">
        <f t="shared" si="4"/>
        <v>0</v>
      </c>
    </row>
    <row r="90" spans="1:8" ht="25.5" customHeight="1" x14ac:dyDescent="0.2">
      <c r="A90" s="20" t="s">
        <v>4348</v>
      </c>
      <c r="B90" s="20" t="s">
        <v>4381</v>
      </c>
      <c r="C90" s="20" t="s">
        <v>14</v>
      </c>
      <c r="D90" s="21" t="s">
        <v>4382</v>
      </c>
      <c r="E90" s="20" t="s">
        <v>297</v>
      </c>
      <c r="F90" s="60">
        <v>0</v>
      </c>
      <c r="G90" s="22">
        <v>1.25</v>
      </c>
      <c r="H90" s="22">
        <f t="shared" si="4"/>
        <v>0</v>
      </c>
    </row>
    <row r="91" spans="1:8" ht="25.5" customHeight="1" x14ac:dyDescent="0.2">
      <c r="A91" s="20" t="s">
        <v>4348</v>
      </c>
      <c r="B91" s="20" t="s">
        <v>4358</v>
      </c>
      <c r="C91" s="20" t="s">
        <v>14</v>
      </c>
      <c r="D91" s="21" t="s">
        <v>4359</v>
      </c>
      <c r="E91" s="20" t="s">
        <v>297</v>
      </c>
      <c r="F91" s="60">
        <v>0</v>
      </c>
      <c r="G91" s="22">
        <f>MOBRA!$P$29</f>
        <v>1.59</v>
      </c>
      <c r="H91" s="22">
        <f t="shared" si="4"/>
        <v>0</v>
      </c>
    </row>
    <row r="92" spans="1:8" ht="25.5" customHeight="1" x14ac:dyDescent="0.2">
      <c r="A92" s="20" t="s">
        <v>4348</v>
      </c>
      <c r="B92" s="20" t="s">
        <v>4360</v>
      </c>
      <c r="C92" s="20" t="s">
        <v>4361</v>
      </c>
      <c r="D92" s="21" t="s">
        <v>4362</v>
      </c>
      <c r="E92" s="20" t="s">
        <v>297</v>
      </c>
      <c r="F92" s="60">
        <v>0</v>
      </c>
      <c r="G92" s="22">
        <f>MOBRA!$P$30</f>
        <v>1.1399999999999999</v>
      </c>
      <c r="H92" s="22">
        <f t="shared" si="4"/>
        <v>0</v>
      </c>
    </row>
    <row r="93" spans="1:8" ht="25.5" customHeight="1" x14ac:dyDescent="0.2">
      <c r="A93" s="20" t="s">
        <v>4348</v>
      </c>
      <c r="B93" s="20">
        <v>2</v>
      </c>
      <c r="C93" s="20" t="s">
        <v>4363</v>
      </c>
      <c r="D93" s="21" t="s">
        <v>4364</v>
      </c>
      <c r="E93" s="20" t="s">
        <v>297</v>
      </c>
      <c r="F93" s="60">
        <v>1</v>
      </c>
      <c r="G93" s="78">
        <f>TRUNC((G85+H94+H95+H96)*MOBRA!$O$31,2)</f>
        <v>3.8</v>
      </c>
      <c r="H93" s="22">
        <f t="shared" si="4"/>
        <v>3.8</v>
      </c>
    </row>
    <row r="94" spans="1:8" ht="25.5" customHeight="1" x14ac:dyDescent="0.2">
      <c r="A94" s="20" t="s">
        <v>4348</v>
      </c>
      <c r="B94" s="20">
        <v>3</v>
      </c>
      <c r="C94" s="20" t="s">
        <v>4363</v>
      </c>
      <c r="D94" s="21" t="s">
        <v>4365</v>
      </c>
      <c r="E94" s="20" t="s">
        <v>297</v>
      </c>
      <c r="F94" s="60">
        <v>0</v>
      </c>
      <c r="G94" s="22">
        <f>TRUNC(G85*0.5,2)</f>
        <v>3.17</v>
      </c>
      <c r="H94" s="22">
        <f t="shared" si="4"/>
        <v>0</v>
      </c>
    </row>
    <row r="95" spans="1:8" ht="25.5" customHeight="1" x14ac:dyDescent="0.2">
      <c r="A95" s="20" t="s">
        <v>4348</v>
      </c>
      <c r="B95" s="20">
        <v>4</v>
      </c>
      <c r="C95" s="20" t="s">
        <v>4363</v>
      </c>
      <c r="D95" s="21" t="s">
        <v>4366</v>
      </c>
      <c r="E95" s="20" t="s">
        <v>297</v>
      </c>
      <c r="F95" s="60">
        <v>1</v>
      </c>
      <c r="G95" s="22">
        <f>TRUNC(G85*1,2)</f>
        <v>6.34</v>
      </c>
      <c r="H95" s="22">
        <f t="shared" si="4"/>
        <v>6.34</v>
      </c>
    </row>
    <row r="96" spans="1:8" ht="25.5" customHeight="1" x14ac:dyDescent="0.2">
      <c r="A96" s="20" t="s">
        <v>4348</v>
      </c>
      <c r="B96" s="20">
        <v>5</v>
      </c>
      <c r="C96" s="20" t="s">
        <v>4363</v>
      </c>
      <c r="D96" s="21" t="s">
        <v>4367</v>
      </c>
      <c r="E96" s="20" t="s">
        <v>297</v>
      </c>
      <c r="F96" s="60">
        <v>0</v>
      </c>
      <c r="G96" s="22">
        <f>TRUNC(G85*0.2,2)</f>
        <v>1.26</v>
      </c>
      <c r="H96" s="22">
        <f t="shared" si="4"/>
        <v>0</v>
      </c>
    </row>
    <row r="97" spans="1:8" ht="25.5" customHeight="1" thickBot="1" x14ac:dyDescent="0.25">
      <c r="E97" s="61" t="s">
        <v>4385</v>
      </c>
      <c r="F97" s="34"/>
      <c r="G97" s="34"/>
      <c r="H97" s="36">
        <f>TRUNC(H84+H85+H93+H94+H95+H96,2)</f>
        <v>16.48</v>
      </c>
    </row>
    <row r="98" spans="1:8" ht="25.5" customHeight="1" thickBot="1" x14ac:dyDescent="0.25">
      <c r="D98" s="83" t="s">
        <v>187</v>
      </c>
      <c r="E98" s="82" t="s">
        <v>4369</v>
      </c>
      <c r="F98" s="34"/>
      <c r="G98" s="171">
        <f>$K$10</f>
        <v>0.71040000000000003</v>
      </c>
      <c r="H98" s="35">
        <f>TRUNC(H97*G98,2)</f>
        <v>11.7</v>
      </c>
    </row>
    <row r="99" spans="1:8" ht="25.5" customHeight="1" x14ac:dyDescent="0.2">
      <c r="E99" s="172" t="s">
        <v>4386</v>
      </c>
      <c r="F99" s="173"/>
      <c r="G99" s="173"/>
      <c r="H99" s="174">
        <f>TRUNC(H83+H98,2)</f>
        <v>30.88</v>
      </c>
    </row>
    <row r="100" spans="1:8" ht="25.5" customHeight="1" x14ac:dyDescent="0.2">
      <c r="E100" s="63"/>
      <c r="F100" s="38"/>
      <c r="G100" s="38"/>
      <c r="H100" s="64"/>
    </row>
    <row r="101" spans="1:8" s="1" customFormat="1" ht="25.5" customHeight="1" x14ac:dyDescent="0.2">
      <c r="A101" s="18" t="s">
        <v>2389</v>
      </c>
      <c r="B101" s="18" t="s">
        <v>2</v>
      </c>
      <c r="C101" s="18" t="s">
        <v>3</v>
      </c>
      <c r="D101" s="18" t="s">
        <v>4</v>
      </c>
      <c r="E101" s="18" t="s">
        <v>190</v>
      </c>
      <c r="F101" s="18" t="s">
        <v>6</v>
      </c>
      <c r="G101" s="18" t="s">
        <v>7</v>
      </c>
      <c r="H101" s="18" t="s">
        <v>191</v>
      </c>
    </row>
    <row r="102" spans="1:8" ht="25.5" customHeight="1" x14ac:dyDescent="0.2">
      <c r="A102" s="53" t="s">
        <v>2389</v>
      </c>
      <c r="B102" s="53" t="s">
        <v>521</v>
      </c>
      <c r="C102" s="53" t="s">
        <v>13</v>
      </c>
      <c r="D102" s="29" t="s">
        <v>4387</v>
      </c>
      <c r="E102" s="53" t="s">
        <v>297</v>
      </c>
      <c r="F102" s="59">
        <v>1</v>
      </c>
      <c r="G102" s="54">
        <f>SUM(H103:H115)</f>
        <v>11.739999999999998</v>
      </c>
      <c r="H102" s="54">
        <f t="shared" ref="H102:H115" si="5">TRUNC(F102*G102,2)</f>
        <v>11.74</v>
      </c>
    </row>
    <row r="103" spans="1:8" ht="25.5" customHeight="1" x14ac:dyDescent="0.2">
      <c r="A103" s="20" t="s">
        <v>4345</v>
      </c>
      <c r="B103" s="20" t="s">
        <v>4374</v>
      </c>
      <c r="C103" s="20" t="s">
        <v>14</v>
      </c>
      <c r="D103" s="21" t="s">
        <v>4375</v>
      </c>
      <c r="E103" s="20" t="s">
        <v>297</v>
      </c>
      <c r="F103" s="60">
        <v>0</v>
      </c>
      <c r="G103" s="22">
        <f>$G$46</f>
        <v>0.51</v>
      </c>
      <c r="H103" s="22">
        <f t="shared" si="5"/>
        <v>0</v>
      </c>
    </row>
    <row r="104" spans="1:8" ht="25.5" customHeight="1" x14ac:dyDescent="0.2">
      <c r="A104" s="20" t="s">
        <v>4348</v>
      </c>
      <c r="B104" s="20" t="s">
        <v>4376</v>
      </c>
      <c r="C104" s="20" t="s">
        <v>14</v>
      </c>
      <c r="D104" s="21" t="s">
        <v>4377</v>
      </c>
      <c r="E104" s="20" t="s">
        <v>297</v>
      </c>
      <c r="F104" s="60">
        <v>1</v>
      </c>
      <c r="G104" s="22">
        <f>MOBRA!$P$6</f>
        <v>6.34</v>
      </c>
      <c r="H104" s="22">
        <f t="shared" si="5"/>
        <v>6.34</v>
      </c>
    </row>
    <row r="105" spans="1:8" ht="25.5" customHeight="1" x14ac:dyDescent="0.2">
      <c r="A105" s="20" t="s">
        <v>4348</v>
      </c>
      <c r="B105" s="20" t="s">
        <v>4351</v>
      </c>
      <c r="C105" s="20" t="s">
        <v>13</v>
      </c>
      <c r="D105" s="21" t="s">
        <v>4341</v>
      </c>
      <c r="E105" s="20" t="s">
        <v>297</v>
      </c>
      <c r="F105" s="60">
        <v>0</v>
      </c>
      <c r="G105" s="22">
        <f>MOBRA!$P$32</f>
        <v>0.84</v>
      </c>
      <c r="H105" s="22">
        <f t="shared" si="5"/>
        <v>0</v>
      </c>
    </row>
    <row r="106" spans="1:8" ht="25.5" customHeight="1" x14ac:dyDescent="0.2">
      <c r="A106" s="20" t="s">
        <v>4348</v>
      </c>
      <c r="B106" s="20" t="s">
        <v>4352</v>
      </c>
      <c r="C106" s="20" t="s">
        <v>13</v>
      </c>
      <c r="D106" s="21" t="s">
        <v>4331</v>
      </c>
      <c r="E106" s="20" t="s">
        <v>297</v>
      </c>
      <c r="F106" s="60">
        <v>1</v>
      </c>
      <c r="G106" s="22">
        <f>MOBRA!$P$33</f>
        <v>1.86</v>
      </c>
      <c r="H106" s="22">
        <f t="shared" si="5"/>
        <v>1.86</v>
      </c>
    </row>
    <row r="107" spans="1:8" ht="25.5" customHeight="1" x14ac:dyDescent="0.2">
      <c r="A107" s="20" t="s">
        <v>4348</v>
      </c>
      <c r="B107" s="20">
        <v>37372</v>
      </c>
      <c r="C107" s="20" t="s">
        <v>14</v>
      </c>
      <c r="D107" s="21" t="s">
        <v>4378</v>
      </c>
      <c r="E107" s="20" t="s">
        <v>297</v>
      </c>
      <c r="F107" s="60">
        <v>0</v>
      </c>
      <c r="G107" s="22">
        <v>1.1399999999999999</v>
      </c>
      <c r="H107" s="22">
        <f t="shared" si="5"/>
        <v>0</v>
      </c>
    </row>
    <row r="108" spans="1:8" ht="25.5" customHeight="1" x14ac:dyDescent="0.2">
      <c r="A108" s="20" t="s">
        <v>4348</v>
      </c>
      <c r="B108" s="20" t="s">
        <v>4379</v>
      </c>
      <c r="C108" s="20" t="s">
        <v>14</v>
      </c>
      <c r="D108" s="21" t="s">
        <v>4380</v>
      </c>
      <c r="E108" s="20" t="s">
        <v>297</v>
      </c>
      <c r="F108" s="60">
        <v>0</v>
      </c>
      <c r="G108" s="22">
        <v>0.59</v>
      </c>
      <c r="H108" s="22">
        <f t="shared" si="5"/>
        <v>0</v>
      </c>
    </row>
    <row r="109" spans="1:8" ht="25.5" customHeight="1" x14ac:dyDescent="0.2">
      <c r="A109" s="20" t="s">
        <v>4348</v>
      </c>
      <c r="B109" s="20" t="s">
        <v>4381</v>
      </c>
      <c r="C109" s="20" t="s">
        <v>14</v>
      </c>
      <c r="D109" s="21" t="s">
        <v>4382</v>
      </c>
      <c r="E109" s="20" t="s">
        <v>297</v>
      </c>
      <c r="F109" s="60">
        <v>0</v>
      </c>
      <c r="G109" s="22">
        <v>1.25</v>
      </c>
      <c r="H109" s="22">
        <f t="shared" si="5"/>
        <v>0</v>
      </c>
    </row>
    <row r="110" spans="1:8" ht="25.5" customHeight="1" x14ac:dyDescent="0.2">
      <c r="A110" s="20" t="s">
        <v>4348</v>
      </c>
      <c r="B110" s="20" t="s">
        <v>4358</v>
      </c>
      <c r="C110" s="20" t="s">
        <v>14</v>
      </c>
      <c r="D110" s="21" t="s">
        <v>4359</v>
      </c>
      <c r="E110" s="20" t="s">
        <v>297</v>
      </c>
      <c r="F110" s="60">
        <v>0</v>
      </c>
      <c r="G110" s="22">
        <f>MOBRA!$P$29</f>
        <v>1.59</v>
      </c>
      <c r="H110" s="22">
        <f t="shared" si="5"/>
        <v>0</v>
      </c>
    </row>
    <row r="111" spans="1:8" ht="25.5" customHeight="1" x14ac:dyDescent="0.2">
      <c r="A111" s="20" t="s">
        <v>4348</v>
      </c>
      <c r="B111" s="20" t="s">
        <v>4360</v>
      </c>
      <c r="C111" s="20" t="s">
        <v>4361</v>
      </c>
      <c r="D111" s="21" t="s">
        <v>4362</v>
      </c>
      <c r="E111" s="20" t="s">
        <v>297</v>
      </c>
      <c r="F111" s="60">
        <v>0</v>
      </c>
      <c r="G111" s="22">
        <f>MOBRA!$P$30</f>
        <v>1.1399999999999999</v>
      </c>
      <c r="H111" s="22">
        <f t="shared" si="5"/>
        <v>0</v>
      </c>
    </row>
    <row r="112" spans="1:8" ht="25.5" customHeight="1" x14ac:dyDescent="0.2">
      <c r="A112" s="20" t="s">
        <v>4348</v>
      </c>
      <c r="B112" s="20">
        <v>2</v>
      </c>
      <c r="C112" s="20" t="s">
        <v>4363</v>
      </c>
      <c r="D112" s="21" t="s">
        <v>4364</v>
      </c>
      <c r="E112" s="20" t="s">
        <v>297</v>
      </c>
      <c r="F112" s="60">
        <v>1</v>
      </c>
      <c r="G112" s="78">
        <f>TRUNC((G104+H113+H114+H115)*MOBRA!$O$31,2)</f>
        <v>2.2799999999999998</v>
      </c>
      <c r="H112" s="22">
        <f t="shared" si="5"/>
        <v>2.2799999999999998</v>
      </c>
    </row>
    <row r="113" spans="1:8" ht="25.5" customHeight="1" x14ac:dyDescent="0.2">
      <c r="A113" s="20" t="s">
        <v>4348</v>
      </c>
      <c r="B113" s="20">
        <v>3</v>
      </c>
      <c r="C113" s="20" t="s">
        <v>4363</v>
      </c>
      <c r="D113" s="21" t="s">
        <v>4365</v>
      </c>
      <c r="E113" s="20" t="s">
        <v>297</v>
      </c>
      <c r="F113" s="60">
        <v>0</v>
      </c>
      <c r="G113" s="22">
        <f>TRUNC(G104*0.5,2)</f>
        <v>3.17</v>
      </c>
      <c r="H113" s="22">
        <f t="shared" si="5"/>
        <v>0</v>
      </c>
    </row>
    <row r="114" spans="1:8" ht="25.5" customHeight="1" x14ac:dyDescent="0.2">
      <c r="A114" s="20" t="s">
        <v>4348</v>
      </c>
      <c r="B114" s="20">
        <v>4</v>
      </c>
      <c r="C114" s="20" t="s">
        <v>4363</v>
      </c>
      <c r="D114" s="21" t="s">
        <v>4366</v>
      </c>
      <c r="E114" s="20" t="s">
        <v>297</v>
      </c>
      <c r="F114" s="60">
        <v>0</v>
      </c>
      <c r="G114" s="22">
        <f>TRUNC(G104*1,2)</f>
        <v>6.34</v>
      </c>
      <c r="H114" s="22">
        <f t="shared" si="5"/>
        <v>0</v>
      </c>
    </row>
    <row r="115" spans="1:8" ht="25.5" customHeight="1" x14ac:dyDescent="0.2">
      <c r="A115" s="20" t="s">
        <v>4348</v>
      </c>
      <c r="B115" s="20">
        <v>5</v>
      </c>
      <c r="C115" s="20" t="s">
        <v>4363</v>
      </c>
      <c r="D115" s="21" t="s">
        <v>4367</v>
      </c>
      <c r="E115" s="20" t="s">
        <v>297</v>
      </c>
      <c r="F115" s="60">
        <v>1</v>
      </c>
      <c r="G115" s="22">
        <f>TRUNC(G104*0.2,2)</f>
        <v>1.26</v>
      </c>
      <c r="H115" s="22">
        <f t="shared" si="5"/>
        <v>1.26</v>
      </c>
    </row>
    <row r="116" spans="1:8" ht="25.5" customHeight="1" thickBot="1" x14ac:dyDescent="0.25">
      <c r="E116" s="61" t="s">
        <v>4385</v>
      </c>
      <c r="F116" s="34"/>
      <c r="G116" s="34"/>
      <c r="H116" s="36">
        <f>TRUNC(H103+H104+H112+H113+H114+H115,2)</f>
        <v>9.8800000000000008</v>
      </c>
    </row>
    <row r="117" spans="1:8" ht="25.5" customHeight="1" thickBot="1" x14ac:dyDescent="0.25">
      <c r="D117" s="83" t="s">
        <v>187</v>
      </c>
      <c r="E117" s="82" t="s">
        <v>4369</v>
      </c>
      <c r="F117" s="34"/>
      <c r="G117" s="171">
        <f>$K$10</f>
        <v>0.71040000000000003</v>
      </c>
      <c r="H117" s="35">
        <f>TRUNC(H116*G117,2)</f>
        <v>7.01</v>
      </c>
    </row>
    <row r="118" spans="1:8" ht="25.5" customHeight="1" x14ac:dyDescent="0.2">
      <c r="E118" s="172" t="s">
        <v>4386</v>
      </c>
      <c r="F118" s="173"/>
      <c r="G118" s="173"/>
      <c r="H118" s="174">
        <f>TRUNC(H102+H117,2)</f>
        <v>18.75</v>
      </c>
    </row>
    <row r="119" spans="1:8" ht="25.5" customHeight="1" x14ac:dyDescent="0.2">
      <c r="E119" s="63"/>
      <c r="F119" s="38"/>
      <c r="G119" s="38"/>
      <c r="H119" s="64"/>
    </row>
    <row r="120" spans="1:8" s="1" customFormat="1" ht="25.5" customHeight="1" x14ac:dyDescent="0.2">
      <c r="A120" s="18" t="s">
        <v>2389</v>
      </c>
      <c r="B120" s="18" t="s">
        <v>2</v>
      </c>
      <c r="C120" s="18" t="s">
        <v>3</v>
      </c>
      <c r="D120" s="18" t="s">
        <v>4</v>
      </c>
      <c r="E120" s="18" t="s">
        <v>190</v>
      </c>
      <c r="F120" s="18" t="s">
        <v>6</v>
      </c>
      <c r="G120" s="18" t="s">
        <v>7</v>
      </c>
      <c r="H120" s="18" t="s">
        <v>191</v>
      </c>
    </row>
    <row r="121" spans="1:8" ht="25.5" customHeight="1" x14ac:dyDescent="0.2">
      <c r="A121" s="53" t="s">
        <v>2389</v>
      </c>
      <c r="B121" s="53" t="s">
        <v>427</v>
      </c>
      <c r="C121" s="53" t="s">
        <v>14</v>
      </c>
      <c r="D121" s="29" t="s">
        <v>4388</v>
      </c>
      <c r="E121" s="53" t="s">
        <v>224</v>
      </c>
      <c r="F121" s="59">
        <v>1</v>
      </c>
      <c r="G121" s="54">
        <f>SUM(H122:H134)</f>
        <v>4170.68</v>
      </c>
      <c r="H121" s="54">
        <f t="shared" ref="H121:H134" si="6">TRUNC(F121*G121,2)</f>
        <v>4170.68</v>
      </c>
    </row>
    <row r="122" spans="1:8" ht="25.5" customHeight="1" x14ac:dyDescent="0.2">
      <c r="A122" s="20" t="s">
        <v>4345</v>
      </c>
      <c r="B122" s="20" t="s">
        <v>4389</v>
      </c>
      <c r="C122" s="20" t="s">
        <v>14</v>
      </c>
      <c r="D122" s="21" t="s">
        <v>4390</v>
      </c>
      <c r="E122" s="20" t="s">
        <v>224</v>
      </c>
      <c r="F122" s="60">
        <v>1</v>
      </c>
      <c r="G122" s="22">
        <v>37.4</v>
      </c>
      <c r="H122" s="22">
        <f t="shared" si="6"/>
        <v>37.4</v>
      </c>
    </row>
    <row r="123" spans="1:8" ht="25.5" customHeight="1" x14ac:dyDescent="0.2">
      <c r="A123" s="20" t="s">
        <v>4348</v>
      </c>
      <c r="B123" s="20" t="s">
        <v>4391</v>
      </c>
      <c r="C123" s="20" t="s">
        <v>14</v>
      </c>
      <c r="D123" s="21" t="s">
        <v>4392</v>
      </c>
      <c r="E123" s="20" t="s">
        <v>224</v>
      </c>
      <c r="F123" s="60">
        <v>1</v>
      </c>
      <c r="G123" s="22">
        <f>MOBRA!O9</f>
        <v>2246.8000000000002</v>
      </c>
      <c r="H123" s="22">
        <f t="shared" si="6"/>
        <v>2246.8000000000002</v>
      </c>
    </row>
    <row r="124" spans="1:8" ht="25.5" customHeight="1" x14ac:dyDescent="0.2">
      <c r="A124" s="20" t="s">
        <v>4348</v>
      </c>
      <c r="B124" s="20" t="s">
        <v>4393</v>
      </c>
      <c r="C124" s="20" t="s">
        <v>13</v>
      </c>
      <c r="D124" s="21" t="s">
        <v>4342</v>
      </c>
      <c r="E124" s="20" t="s">
        <v>224</v>
      </c>
      <c r="F124" s="60">
        <v>1</v>
      </c>
      <c r="G124" s="22">
        <f>MOBRA!$O$32</f>
        <v>184.8</v>
      </c>
      <c r="H124" s="22">
        <f t="shared" si="6"/>
        <v>184.8</v>
      </c>
    </row>
    <row r="125" spans="1:8" ht="25.5" customHeight="1" x14ac:dyDescent="0.2">
      <c r="A125" s="20" t="s">
        <v>4348</v>
      </c>
      <c r="B125" s="20" t="s">
        <v>4394</v>
      </c>
      <c r="C125" s="20" t="s">
        <v>13</v>
      </c>
      <c r="D125" s="21" t="s">
        <v>4333</v>
      </c>
      <c r="E125" s="20" t="s">
        <v>224</v>
      </c>
      <c r="F125" s="60">
        <v>1</v>
      </c>
      <c r="G125" s="22">
        <f>MOBRA!$O$33</f>
        <v>409.2</v>
      </c>
      <c r="H125" s="22">
        <f t="shared" si="6"/>
        <v>409.2</v>
      </c>
    </row>
    <row r="126" spans="1:8" ht="25.5" customHeight="1" x14ac:dyDescent="0.2">
      <c r="A126" s="20" t="s">
        <v>4348</v>
      </c>
      <c r="B126" s="20">
        <v>37372</v>
      </c>
      <c r="C126" s="20" t="s">
        <v>14</v>
      </c>
      <c r="D126" s="21" t="s">
        <v>4353</v>
      </c>
      <c r="E126" s="20" t="s">
        <v>224</v>
      </c>
      <c r="F126" s="60">
        <v>1</v>
      </c>
      <c r="G126" s="22">
        <v>215.56</v>
      </c>
      <c r="H126" s="22">
        <f t="shared" si="6"/>
        <v>215.56</v>
      </c>
    </row>
    <row r="127" spans="1:8" ht="25.5" customHeight="1" x14ac:dyDescent="0.2">
      <c r="A127" s="20" t="s">
        <v>4348</v>
      </c>
      <c r="B127" s="20" t="s">
        <v>4395</v>
      </c>
      <c r="C127" s="20" t="s">
        <v>14</v>
      </c>
      <c r="D127" s="21" t="s">
        <v>4396</v>
      </c>
      <c r="E127" s="20" t="s">
        <v>224</v>
      </c>
      <c r="F127" s="60">
        <v>1</v>
      </c>
      <c r="G127" s="22">
        <v>10.6</v>
      </c>
      <c r="H127" s="22">
        <f t="shared" si="6"/>
        <v>10.6</v>
      </c>
    </row>
    <row r="128" spans="1:8" ht="25.5" customHeight="1" x14ac:dyDescent="0.2">
      <c r="A128" s="20" t="s">
        <v>4348</v>
      </c>
      <c r="B128" s="20" t="s">
        <v>4397</v>
      </c>
      <c r="C128" s="20" t="s">
        <v>14</v>
      </c>
      <c r="D128" s="21" t="s">
        <v>4398</v>
      </c>
      <c r="E128" s="20" t="s">
        <v>224</v>
      </c>
      <c r="F128" s="60">
        <v>1</v>
      </c>
      <c r="G128" s="22">
        <v>140.69</v>
      </c>
      <c r="H128" s="22">
        <f t="shared" si="6"/>
        <v>140.69</v>
      </c>
    </row>
    <row r="129" spans="1:8" ht="25.5" customHeight="1" x14ac:dyDescent="0.2">
      <c r="A129" s="20" t="s">
        <v>4348</v>
      </c>
      <c r="B129" s="20" t="s">
        <v>4358</v>
      </c>
      <c r="C129" s="20" t="s">
        <v>14</v>
      </c>
      <c r="D129" s="21" t="s">
        <v>4359</v>
      </c>
      <c r="E129" s="20" t="s">
        <v>224</v>
      </c>
      <c r="F129" s="60">
        <v>1</v>
      </c>
      <c r="G129" s="22">
        <f>MOBRA!$P$29</f>
        <v>1.59</v>
      </c>
      <c r="H129" s="22">
        <f t="shared" si="6"/>
        <v>1.59</v>
      </c>
    </row>
    <row r="130" spans="1:8" ht="25.5" customHeight="1" x14ac:dyDescent="0.2">
      <c r="A130" s="20" t="s">
        <v>4348</v>
      </c>
      <c r="B130" s="20" t="s">
        <v>4360</v>
      </c>
      <c r="C130" s="20" t="s">
        <v>4361</v>
      </c>
      <c r="D130" s="21" t="s">
        <v>4362</v>
      </c>
      <c r="E130" s="20" t="s">
        <v>224</v>
      </c>
      <c r="F130" s="60">
        <v>1</v>
      </c>
      <c r="G130" s="22">
        <f>MOBRA!$O$30</f>
        <v>250</v>
      </c>
      <c r="H130" s="22">
        <f t="shared" si="6"/>
        <v>250</v>
      </c>
    </row>
    <row r="131" spans="1:8" ht="25.5" customHeight="1" x14ac:dyDescent="0.2">
      <c r="A131" s="20" t="s">
        <v>4348</v>
      </c>
      <c r="B131" s="20">
        <v>2</v>
      </c>
      <c r="C131" s="20" t="s">
        <v>4363</v>
      </c>
      <c r="D131" s="21" t="s">
        <v>4364</v>
      </c>
      <c r="E131" s="20" t="s">
        <v>224</v>
      </c>
      <c r="F131" s="60">
        <v>1</v>
      </c>
      <c r="G131" s="78">
        <f>TRUNC((G123+H132+H133+H134)*MOBRA!$O$31,2)</f>
        <v>674.04</v>
      </c>
      <c r="H131" s="22">
        <f t="shared" si="6"/>
        <v>674.04</v>
      </c>
    </row>
    <row r="132" spans="1:8" ht="25.5" customHeight="1" x14ac:dyDescent="0.2">
      <c r="A132" s="20" t="s">
        <v>4348</v>
      </c>
      <c r="B132" s="20">
        <v>3</v>
      </c>
      <c r="C132" s="20" t="s">
        <v>4363</v>
      </c>
      <c r="D132" s="21" t="s">
        <v>4365</v>
      </c>
      <c r="E132" s="20" t="s">
        <v>224</v>
      </c>
      <c r="F132" s="60">
        <v>0</v>
      </c>
      <c r="G132" s="22">
        <f>TRUNC(G123*0.5,2)</f>
        <v>1123.4000000000001</v>
      </c>
      <c r="H132" s="22">
        <f t="shared" si="6"/>
        <v>0</v>
      </c>
    </row>
    <row r="133" spans="1:8" ht="25.5" customHeight="1" x14ac:dyDescent="0.2">
      <c r="A133" s="20" t="s">
        <v>4348</v>
      </c>
      <c r="B133" s="20">
        <v>4</v>
      </c>
      <c r="C133" s="20" t="s">
        <v>4363</v>
      </c>
      <c r="D133" s="21" t="s">
        <v>4366</v>
      </c>
      <c r="E133" s="20" t="s">
        <v>224</v>
      </c>
      <c r="F133" s="60">
        <v>0</v>
      </c>
      <c r="G133" s="22">
        <f>TRUNC(G123*1,2)</f>
        <v>2246.8000000000002</v>
      </c>
      <c r="H133" s="22">
        <f t="shared" si="6"/>
        <v>0</v>
      </c>
    </row>
    <row r="134" spans="1:8" ht="25.5" customHeight="1" x14ac:dyDescent="0.2">
      <c r="A134" s="20" t="s">
        <v>4348</v>
      </c>
      <c r="B134" s="20">
        <v>5</v>
      </c>
      <c r="C134" s="20" t="s">
        <v>4363</v>
      </c>
      <c r="D134" s="21" t="s">
        <v>4367</v>
      </c>
      <c r="E134" s="20" t="s">
        <v>224</v>
      </c>
      <c r="F134" s="60">
        <v>0</v>
      </c>
      <c r="G134" s="22">
        <f>TRUNC(G123*0.2,2)</f>
        <v>449.36</v>
      </c>
      <c r="H134" s="22">
        <f t="shared" si="6"/>
        <v>0</v>
      </c>
    </row>
    <row r="135" spans="1:8" ht="25.5" customHeight="1" thickBot="1" x14ac:dyDescent="0.25">
      <c r="E135" s="61" t="s">
        <v>4385</v>
      </c>
      <c r="F135" s="34"/>
      <c r="G135" s="34"/>
      <c r="H135" s="36">
        <f>TRUNC(H122+H123+H131+H132+H133+H134,2)</f>
        <v>2958.24</v>
      </c>
    </row>
    <row r="136" spans="1:8" ht="25.5" customHeight="1" thickBot="1" x14ac:dyDescent="0.25">
      <c r="D136" s="83" t="s">
        <v>187</v>
      </c>
      <c r="E136" s="82" t="s">
        <v>4369</v>
      </c>
      <c r="F136" s="34"/>
      <c r="G136" s="171">
        <f>$K$10</f>
        <v>0.71040000000000003</v>
      </c>
      <c r="H136" s="35">
        <f>TRUNC(H135*G136,2)</f>
        <v>2101.5300000000002</v>
      </c>
    </row>
    <row r="137" spans="1:8" ht="25.5" customHeight="1" x14ac:dyDescent="0.2">
      <c r="E137" s="172" t="s">
        <v>4386</v>
      </c>
      <c r="F137" s="173"/>
      <c r="G137" s="173"/>
      <c r="H137" s="174">
        <f>TRUNC(H121+H136,2)</f>
        <v>6272.21</v>
      </c>
    </row>
    <row r="138" spans="1:8" ht="25.5" customHeight="1" x14ac:dyDescent="0.2"/>
    <row r="139" spans="1:8" s="1" customFormat="1" ht="25.5" customHeight="1" x14ac:dyDescent="0.2">
      <c r="A139" s="18" t="s">
        <v>2389</v>
      </c>
      <c r="B139" s="18" t="s">
        <v>2</v>
      </c>
      <c r="C139" s="18" t="s">
        <v>3</v>
      </c>
      <c r="D139" s="18" t="s">
        <v>4</v>
      </c>
      <c r="E139" s="18" t="s">
        <v>190</v>
      </c>
      <c r="F139" s="18" t="s">
        <v>6</v>
      </c>
      <c r="G139" s="18" t="s">
        <v>7</v>
      </c>
      <c r="H139" s="18" t="s">
        <v>191</v>
      </c>
    </row>
    <row r="140" spans="1:8" ht="25.5" customHeight="1" x14ac:dyDescent="0.2">
      <c r="A140" s="53" t="s">
        <v>2389</v>
      </c>
      <c r="B140" s="53" t="s">
        <v>4399</v>
      </c>
      <c r="C140" s="53" t="s">
        <v>14</v>
      </c>
      <c r="D140" s="29" t="s">
        <v>4400</v>
      </c>
      <c r="E140" s="53" t="s">
        <v>224</v>
      </c>
      <c r="F140" s="59">
        <v>1</v>
      </c>
      <c r="G140" s="54">
        <f>SUM(H141:H153)</f>
        <v>10988.45</v>
      </c>
      <c r="H140" s="54">
        <f t="shared" ref="H140:H153" si="7">TRUNC(F140*G140,2)</f>
        <v>10988.45</v>
      </c>
    </row>
    <row r="141" spans="1:8" ht="25.5" customHeight="1" x14ac:dyDescent="0.2">
      <c r="A141" s="20" t="s">
        <v>4345</v>
      </c>
      <c r="B141" s="20" t="s">
        <v>4401</v>
      </c>
      <c r="C141" s="20" t="s">
        <v>14</v>
      </c>
      <c r="D141" s="21" t="s">
        <v>4402</v>
      </c>
      <c r="E141" s="20" t="s">
        <v>224</v>
      </c>
      <c r="F141" s="60">
        <v>1</v>
      </c>
      <c r="G141" s="22">
        <f>$G$1093</f>
        <v>342.9</v>
      </c>
      <c r="H141" s="22">
        <f t="shared" si="7"/>
        <v>342.9</v>
      </c>
    </row>
    <row r="142" spans="1:8" ht="25.5" customHeight="1" x14ac:dyDescent="0.2">
      <c r="A142" s="20" t="s">
        <v>4348</v>
      </c>
      <c r="B142" s="20" t="s">
        <v>4403</v>
      </c>
      <c r="C142" s="20" t="s">
        <v>13</v>
      </c>
      <c r="D142" s="21" t="s">
        <v>4404</v>
      </c>
      <c r="E142" s="20" t="s">
        <v>224</v>
      </c>
      <c r="F142" s="60">
        <v>1</v>
      </c>
      <c r="G142" s="22">
        <f>MOBRA!$O$16</f>
        <v>7000</v>
      </c>
      <c r="H142" s="22">
        <f t="shared" si="7"/>
        <v>7000</v>
      </c>
    </row>
    <row r="143" spans="1:8" ht="25.5" customHeight="1" x14ac:dyDescent="0.2">
      <c r="A143" s="20" t="s">
        <v>4348</v>
      </c>
      <c r="B143" s="20" t="s">
        <v>4393</v>
      </c>
      <c r="C143" s="20" t="s">
        <v>13</v>
      </c>
      <c r="D143" s="21" t="s">
        <v>4342</v>
      </c>
      <c r="E143" s="20" t="s">
        <v>224</v>
      </c>
      <c r="F143" s="60">
        <v>1</v>
      </c>
      <c r="G143" s="22">
        <f>MOBRA!$O$32</f>
        <v>184.8</v>
      </c>
      <c r="H143" s="22">
        <f t="shared" si="7"/>
        <v>184.8</v>
      </c>
    </row>
    <row r="144" spans="1:8" ht="25.5" customHeight="1" x14ac:dyDescent="0.2">
      <c r="A144" s="20" t="s">
        <v>4348</v>
      </c>
      <c r="B144" s="20" t="s">
        <v>4394</v>
      </c>
      <c r="C144" s="20" t="s">
        <v>13</v>
      </c>
      <c r="D144" s="21" t="s">
        <v>4331</v>
      </c>
      <c r="E144" s="20" t="s">
        <v>224</v>
      </c>
      <c r="F144" s="60">
        <v>1</v>
      </c>
      <c r="G144" s="22">
        <f>MOBRA!$O$33</f>
        <v>409.2</v>
      </c>
      <c r="H144" s="22">
        <f t="shared" si="7"/>
        <v>409.2</v>
      </c>
    </row>
    <row r="145" spans="1:8" ht="25.5" customHeight="1" x14ac:dyDescent="0.2">
      <c r="A145" s="20" t="s">
        <v>4348</v>
      </c>
      <c r="B145" s="20">
        <v>37372</v>
      </c>
      <c r="C145" s="20" t="s">
        <v>14</v>
      </c>
      <c r="D145" s="21" t="s">
        <v>4353</v>
      </c>
      <c r="E145" s="20" t="s">
        <v>224</v>
      </c>
      <c r="F145" s="60">
        <v>1</v>
      </c>
      <c r="G145" s="22">
        <v>215.56</v>
      </c>
      <c r="H145" s="22">
        <f t="shared" si="7"/>
        <v>215.56</v>
      </c>
    </row>
    <row r="146" spans="1:8" ht="25.5" customHeight="1" x14ac:dyDescent="0.2">
      <c r="A146" s="20" t="s">
        <v>4348</v>
      </c>
      <c r="B146" s="20" t="s">
        <v>4405</v>
      </c>
      <c r="C146" s="20" t="s">
        <v>14</v>
      </c>
      <c r="D146" s="21" t="s">
        <v>4406</v>
      </c>
      <c r="E146" s="20" t="s">
        <v>224</v>
      </c>
      <c r="F146" s="60">
        <v>1</v>
      </c>
      <c r="G146" s="22">
        <v>2.54</v>
      </c>
      <c r="H146" s="22">
        <f t="shared" si="7"/>
        <v>2.54</v>
      </c>
    </row>
    <row r="147" spans="1:8" ht="25.5" customHeight="1" x14ac:dyDescent="0.2">
      <c r="A147" s="20" t="s">
        <v>4348</v>
      </c>
      <c r="B147" s="20" t="s">
        <v>4407</v>
      </c>
      <c r="C147" s="20" t="s">
        <v>14</v>
      </c>
      <c r="D147" s="21" t="s">
        <v>4408</v>
      </c>
      <c r="E147" s="20" t="s">
        <v>224</v>
      </c>
      <c r="F147" s="60">
        <v>1</v>
      </c>
      <c r="G147" s="22">
        <v>133.44999999999999</v>
      </c>
      <c r="H147" s="22">
        <f t="shared" si="7"/>
        <v>133.44999999999999</v>
      </c>
    </row>
    <row r="148" spans="1:8" ht="25.5" customHeight="1" x14ac:dyDescent="0.2">
      <c r="A148" s="20" t="s">
        <v>4348</v>
      </c>
      <c r="B148" s="20" t="s">
        <v>4358</v>
      </c>
      <c r="C148" s="20" t="s">
        <v>14</v>
      </c>
      <c r="D148" s="21" t="s">
        <v>4359</v>
      </c>
      <c r="E148" s="20" t="s">
        <v>224</v>
      </c>
      <c r="F148" s="60">
        <v>1</v>
      </c>
      <c r="G148" s="22">
        <f>MOBRA!$O$29</f>
        <v>350</v>
      </c>
      <c r="H148" s="22">
        <f t="shared" si="7"/>
        <v>350</v>
      </c>
    </row>
    <row r="149" spans="1:8" ht="25.5" customHeight="1" x14ac:dyDescent="0.2">
      <c r="A149" s="20" t="s">
        <v>4348</v>
      </c>
      <c r="B149" s="20" t="s">
        <v>4360</v>
      </c>
      <c r="C149" s="20" t="s">
        <v>4361</v>
      </c>
      <c r="D149" s="21" t="s">
        <v>4362</v>
      </c>
      <c r="E149" s="20" t="s">
        <v>224</v>
      </c>
      <c r="F149" s="60">
        <v>1</v>
      </c>
      <c r="G149" s="22">
        <f>MOBRA!$O$30</f>
        <v>250</v>
      </c>
      <c r="H149" s="22">
        <f t="shared" si="7"/>
        <v>250</v>
      </c>
    </row>
    <row r="150" spans="1:8" ht="25.5" customHeight="1" x14ac:dyDescent="0.2">
      <c r="A150" s="20" t="s">
        <v>4348</v>
      </c>
      <c r="B150" s="20">
        <v>2</v>
      </c>
      <c r="C150" s="20" t="s">
        <v>4363</v>
      </c>
      <c r="D150" s="21" t="s">
        <v>4364</v>
      </c>
      <c r="E150" s="20" t="s">
        <v>224</v>
      </c>
      <c r="F150" s="60">
        <v>1</v>
      </c>
      <c r="G150" s="78">
        <f>TRUNC((G142+H151+H152+H153)*MOBRA!$O$31,2)</f>
        <v>2100</v>
      </c>
      <c r="H150" s="22">
        <f t="shared" si="7"/>
        <v>2100</v>
      </c>
    </row>
    <row r="151" spans="1:8" ht="25.5" customHeight="1" x14ac:dyDescent="0.2">
      <c r="A151" s="20" t="s">
        <v>4348</v>
      </c>
      <c r="B151" s="20">
        <v>3</v>
      </c>
      <c r="C151" s="20" t="s">
        <v>4363</v>
      </c>
      <c r="D151" s="21" t="s">
        <v>4365</v>
      </c>
      <c r="E151" s="20" t="s">
        <v>224</v>
      </c>
      <c r="F151" s="60">
        <v>0</v>
      </c>
      <c r="G151" s="22">
        <f>TRUNC(G142*0.5,2)</f>
        <v>3500</v>
      </c>
      <c r="H151" s="22">
        <f t="shared" si="7"/>
        <v>0</v>
      </c>
    </row>
    <row r="152" spans="1:8" ht="25.5" customHeight="1" x14ac:dyDescent="0.2">
      <c r="A152" s="20" t="s">
        <v>4348</v>
      </c>
      <c r="B152" s="20">
        <v>4</v>
      </c>
      <c r="C152" s="20" t="s">
        <v>4363</v>
      </c>
      <c r="D152" s="21" t="s">
        <v>4366</v>
      </c>
      <c r="E152" s="20" t="s">
        <v>224</v>
      </c>
      <c r="F152" s="60">
        <v>0</v>
      </c>
      <c r="G152" s="22">
        <f>TRUNC(G142*1,2)</f>
        <v>7000</v>
      </c>
      <c r="H152" s="22">
        <f t="shared" si="7"/>
        <v>0</v>
      </c>
    </row>
    <row r="153" spans="1:8" ht="25.5" customHeight="1" x14ac:dyDescent="0.2">
      <c r="A153" s="20" t="s">
        <v>4348</v>
      </c>
      <c r="B153" s="20">
        <v>5</v>
      </c>
      <c r="C153" s="20" t="s">
        <v>4363</v>
      </c>
      <c r="D153" s="21" t="s">
        <v>4367</v>
      </c>
      <c r="E153" s="20" t="s">
        <v>224</v>
      </c>
      <c r="F153" s="60">
        <v>0</v>
      </c>
      <c r="G153" s="22">
        <f>TRUNC(G142*0.2,2)</f>
        <v>1400</v>
      </c>
      <c r="H153" s="22">
        <f t="shared" si="7"/>
        <v>0</v>
      </c>
    </row>
    <row r="154" spans="1:8" ht="25.5" customHeight="1" thickBot="1" x14ac:dyDescent="0.25">
      <c r="E154" s="61" t="s">
        <v>4385</v>
      </c>
      <c r="F154" s="34"/>
      <c r="G154" s="34"/>
      <c r="H154" s="36">
        <f>TRUNC(H141+H142+H150+H151+H152+H153,2)</f>
        <v>9442.9</v>
      </c>
    </row>
    <row r="155" spans="1:8" ht="25.5" customHeight="1" thickBot="1" x14ac:dyDescent="0.25">
      <c r="D155" s="83" t="s">
        <v>187</v>
      </c>
      <c r="E155" s="82" t="s">
        <v>4369</v>
      </c>
      <c r="F155" s="34"/>
      <c r="G155" s="171">
        <f>$K$10</f>
        <v>0.71040000000000003</v>
      </c>
      <c r="H155" s="35">
        <f>TRUNC(H154*G155,2)</f>
        <v>6708.23</v>
      </c>
    </row>
    <row r="156" spans="1:8" ht="25.5" customHeight="1" x14ac:dyDescent="0.2">
      <c r="E156" s="172" t="s">
        <v>4386</v>
      </c>
      <c r="F156" s="173"/>
      <c r="G156" s="173"/>
      <c r="H156" s="174">
        <f>TRUNC(H140+H155,2)</f>
        <v>17696.68</v>
      </c>
    </row>
    <row r="157" spans="1:8" ht="25.5" customHeight="1" x14ac:dyDescent="0.2"/>
    <row r="158" spans="1:8" s="1" customFormat="1" ht="25.5" customHeight="1" x14ac:dyDescent="0.2">
      <c r="A158" s="18" t="s">
        <v>2389</v>
      </c>
      <c r="B158" s="18" t="s">
        <v>2</v>
      </c>
      <c r="C158" s="18" t="s">
        <v>3</v>
      </c>
      <c r="D158" s="18" t="s">
        <v>4</v>
      </c>
      <c r="E158" s="18" t="s">
        <v>190</v>
      </c>
      <c r="F158" s="18" t="s">
        <v>6</v>
      </c>
      <c r="G158" s="18" t="s">
        <v>7</v>
      </c>
      <c r="H158" s="18" t="s">
        <v>191</v>
      </c>
    </row>
    <row r="159" spans="1:8" ht="25.5" customHeight="1" x14ac:dyDescent="0.2">
      <c r="A159" s="53" t="s">
        <v>2389</v>
      </c>
      <c r="B159" s="53" t="s">
        <v>4409</v>
      </c>
      <c r="C159" s="53" t="s">
        <v>14</v>
      </c>
      <c r="D159" s="29" t="s">
        <v>4410</v>
      </c>
      <c r="E159" s="53" t="s">
        <v>297</v>
      </c>
      <c r="F159" s="59">
        <v>1</v>
      </c>
      <c r="G159" s="54">
        <f>SUM(H160:H172)</f>
        <v>20.630000000000003</v>
      </c>
      <c r="H159" s="54">
        <f t="shared" ref="H159:H172" si="8">TRUNC(F159*G159,2)</f>
        <v>20.63</v>
      </c>
    </row>
    <row r="160" spans="1:8" ht="25.5" customHeight="1" x14ac:dyDescent="0.2">
      <c r="A160" s="20" t="s">
        <v>4345</v>
      </c>
      <c r="B160" s="20" t="s">
        <v>4411</v>
      </c>
      <c r="C160" s="20" t="s">
        <v>14</v>
      </c>
      <c r="D160" s="21" t="s">
        <v>4412</v>
      </c>
      <c r="E160" s="20" t="s">
        <v>297</v>
      </c>
      <c r="F160" s="60">
        <v>1</v>
      </c>
      <c r="G160" s="22">
        <v>0.39</v>
      </c>
      <c r="H160" s="22">
        <f t="shared" si="8"/>
        <v>0.39</v>
      </c>
    </row>
    <row r="161" spans="1:8" ht="25.5" customHeight="1" x14ac:dyDescent="0.2">
      <c r="A161" s="20" t="s">
        <v>4348</v>
      </c>
      <c r="B161" s="20" t="s">
        <v>4413</v>
      </c>
      <c r="C161" s="20" t="s">
        <v>14</v>
      </c>
      <c r="D161" s="21" t="s">
        <v>4414</v>
      </c>
      <c r="E161" s="20" t="s">
        <v>297</v>
      </c>
      <c r="F161" s="60">
        <v>1</v>
      </c>
      <c r="G161" s="22">
        <f>MOBRA!P8</f>
        <v>8.9700000000000006</v>
      </c>
      <c r="H161" s="22">
        <f t="shared" si="8"/>
        <v>8.9700000000000006</v>
      </c>
    </row>
    <row r="162" spans="1:8" ht="25.5" customHeight="1" x14ac:dyDescent="0.2">
      <c r="A162" s="20" t="s">
        <v>4348</v>
      </c>
      <c r="B162" s="20" t="s">
        <v>4351</v>
      </c>
      <c r="C162" s="20" t="s">
        <v>13</v>
      </c>
      <c r="D162" s="21" t="s">
        <v>4342</v>
      </c>
      <c r="E162" s="20" t="s">
        <v>297</v>
      </c>
      <c r="F162" s="60">
        <v>1</v>
      </c>
      <c r="G162" s="22">
        <f>MOBRA!$P$32</f>
        <v>0.84</v>
      </c>
      <c r="H162" s="22">
        <f t="shared" si="8"/>
        <v>0.84</v>
      </c>
    </row>
    <row r="163" spans="1:8" ht="25.5" customHeight="1" x14ac:dyDescent="0.2">
      <c r="A163" s="20" t="s">
        <v>4348</v>
      </c>
      <c r="B163" s="20" t="s">
        <v>4352</v>
      </c>
      <c r="C163" s="20" t="s">
        <v>13</v>
      </c>
      <c r="D163" s="21" t="s">
        <v>4331</v>
      </c>
      <c r="E163" s="20" t="s">
        <v>297</v>
      </c>
      <c r="F163" s="60">
        <v>1</v>
      </c>
      <c r="G163" s="22">
        <f>MOBRA!$P$33</f>
        <v>1.86</v>
      </c>
      <c r="H163" s="22">
        <f t="shared" si="8"/>
        <v>1.86</v>
      </c>
    </row>
    <row r="164" spans="1:8" ht="25.5" customHeight="1" x14ac:dyDescent="0.2">
      <c r="A164" s="20" t="s">
        <v>4348</v>
      </c>
      <c r="B164" s="20">
        <v>37372</v>
      </c>
      <c r="C164" s="20" t="s">
        <v>14</v>
      </c>
      <c r="D164" s="21" t="s">
        <v>4378</v>
      </c>
      <c r="E164" s="20" t="s">
        <v>297</v>
      </c>
      <c r="F164" s="60">
        <v>1</v>
      </c>
      <c r="G164" s="22">
        <v>1.1399999999999999</v>
      </c>
      <c r="H164" s="22">
        <f t="shared" si="8"/>
        <v>1.1399999999999999</v>
      </c>
    </row>
    <row r="165" spans="1:8" ht="25.5" customHeight="1" x14ac:dyDescent="0.2">
      <c r="A165" s="20" t="s">
        <v>4348</v>
      </c>
      <c r="B165" s="20" t="s">
        <v>4415</v>
      </c>
      <c r="C165" s="20" t="s">
        <v>14</v>
      </c>
      <c r="D165" s="21" t="s">
        <v>4416</v>
      </c>
      <c r="E165" s="20" t="s">
        <v>297</v>
      </c>
      <c r="F165" s="60">
        <v>1</v>
      </c>
      <c r="G165" s="22">
        <v>0.84</v>
      </c>
      <c r="H165" s="22">
        <f t="shared" si="8"/>
        <v>0.84</v>
      </c>
    </row>
    <row r="166" spans="1:8" ht="25.5" customHeight="1" x14ac:dyDescent="0.2">
      <c r="A166" s="20" t="s">
        <v>4348</v>
      </c>
      <c r="B166" s="20" t="s">
        <v>4417</v>
      </c>
      <c r="C166" s="20" t="s">
        <v>14</v>
      </c>
      <c r="D166" s="21" t="s">
        <v>4418</v>
      </c>
      <c r="E166" s="20" t="s">
        <v>297</v>
      </c>
      <c r="F166" s="60">
        <v>1</v>
      </c>
      <c r="G166" s="22">
        <v>1.17</v>
      </c>
      <c r="H166" s="22">
        <f t="shared" si="8"/>
        <v>1.17</v>
      </c>
    </row>
    <row r="167" spans="1:8" ht="25.5" customHeight="1" x14ac:dyDescent="0.2">
      <c r="A167" s="20" t="s">
        <v>4348</v>
      </c>
      <c r="B167" s="20" t="s">
        <v>4358</v>
      </c>
      <c r="C167" s="20" t="s">
        <v>14</v>
      </c>
      <c r="D167" s="21" t="s">
        <v>4359</v>
      </c>
      <c r="E167" s="20" t="s">
        <v>297</v>
      </c>
      <c r="F167" s="60">
        <v>1</v>
      </c>
      <c r="G167" s="22">
        <f>MOBRA!$P$29</f>
        <v>1.59</v>
      </c>
      <c r="H167" s="22">
        <f t="shared" si="8"/>
        <v>1.59</v>
      </c>
    </row>
    <row r="168" spans="1:8" ht="25.5" customHeight="1" x14ac:dyDescent="0.2">
      <c r="A168" s="20" t="s">
        <v>4348</v>
      </c>
      <c r="B168" s="20" t="s">
        <v>4360</v>
      </c>
      <c r="C168" s="20" t="s">
        <v>4361</v>
      </c>
      <c r="D168" s="21" t="s">
        <v>4362</v>
      </c>
      <c r="E168" s="20" t="s">
        <v>297</v>
      </c>
      <c r="F168" s="60">
        <v>1</v>
      </c>
      <c r="G168" s="22">
        <f>MOBRA!$P$30</f>
        <v>1.1399999999999999</v>
      </c>
      <c r="H168" s="22">
        <f t="shared" si="8"/>
        <v>1.1399999999999999</v>
      </c>
    </row>
    <row r="169" spans="1:8" ht="25.5" customHeight="1" x14ac:dyDescent="0.2">
      <c r="A169" s="20" t="s">
        <v>4348</v>
      </c>
      <c r="B169" s="20">
        <v>2</v>
      </c>
      <c r="C169" s="20" t="s">
        <v>4363</v>
      </c>
      <c r="D169" s="21" t="s">
        <v>4364</v>
      </c>
      <c r="E169" s="20" t="s">
        <v>297</v>
      </c>
      <c r="F169" s="60">
        <v>1</v>
      </c>
      <c r="G169" s="78">
        <f>TRUNC((G161+H170+H171+H172)*MOBRA!$O$31,2)</f>
        <v>2.69</v>
      </c>
      <c r="H169" s="22">
        <f t="shared" si="8"/>
        <v>2.69</v>
      </c>
    </row>
    <row r="170" spans="1:8" ht="25.5" customHeight="1" x14ac:dyDescent="0.2">
      <c r="A170" s="20" t="s">
        <v>4348</v>
      </c>
      <c r="B170" s="20">
        <v>3</v>
      </c>
      <c r="C170" s="20" t="s">
        <v>4363</v>
      </c>
      <c r="D170" s="21" t="s">
        <v>4365</v>
      </c>
      <c r="E170" s="20" t="s">
        <v>297</v>
      </c>
      <c r="F170" s="60">
        <v>0</v>
      </c>
      <c r="G170" s="22">
        <f>TRUNC(G161*0.5,2)</f>
        <v>4.4800000000000004</v>
      </c>
      <c r="H170" s="22">
        <f t="shared" si="8"/>
        <v>0</v>
      </c>
    </row>
    <row r="171" spans="1:8" ht="25.5" customHeight="1" x14ac:dyDescent="0.2">
      <c r="A171" s="20" t="s">
        <v>4348</v>
      </c>
      <c r="B171" s="20">
        <v>4</v>
      </c>
      <c r="C171" s="20" t="s">
        <v>4363</v>
      </c>
      <c r="D171" s="21" t="s">
        <v>4366</v>
      </c>
      <c r="E171" s="20" t="s">
        <v>297</v>
      </c>
      <c r="F171" s="60">
        <v>0</v>
      </c>
      <c r="G171" s="22">
        <f>TRUNC(G161*1,2)</f>
        <v>8.9700000000000006</v>
      </c>
      <c r="H171" s="22">
        <f t="shared" si="8"/>
        <v>0</v>
      </c>
    </row>
    <row r="172" spans="1:8" ht="25.5" customHeight="1" x14ac:dyDescent="0.2">
      <c r="A172" s="20" t="s">
        <v>4348</v>
      </c>
      <c r="B172" s="20">
        <v>5</v>
      </c>
      <c r="C172" s="20" t="s">
        <v>4363</v>
      </c>
      <c r="D172" s="21" t="s">
        <v>4367</v>
      </c>
      <c r="E172" s="20" t="s">
        <v>297</v>
      </c>
      <c r="F172" s="60">
        <v>0</v>
      </c>
      <c r="G172" s="22">
        <f>TRUNC(G161*0.2,2)</f>
        <v>1.79</v>
      </c>
      <c r="H172" s="22">
        <f t="shared" si="8"/>
        <v>0</v>
      </c>
    </row>
    <row r="173" spans="1:8" ht="25.5" customHeight="1" thickBot="1" x14ac:dyDescent="0.25">
      <c r="E173" s="61" t="s">
        <v>4385</v>
      </c>
      <c r="F173" s="34"/>
      <c r="G173" s="34"/>
      <c r="H173" s="36">
        <f>TRUNC(H160+H161+H169+H170+H171+H172,2)</f>
        <v>12.05</v>
      </c>
    </row>
    <row r="174" spans="1:8" ht="25.5" customHeight="1" thickBot="1" x14ac:dyDescent="0.25">
      <c r="D174" s="83" t="s">
        <v>4371</v>
      </c>
      <c r="E174" s="61" t="s">
        <v>4369</v>
      </c>
      <c r="F174" s="34"/>
      <c r="G174" s="171">
        <f>$K$11</f>
        <v>1.1342000000000001</v>
      </c>
      <c r="H174" s="35">
        <f>TRUNC(H173*G174,2)</f>
        <v>13.66</v>
      </c>
    </row>
    <row r="175" spans="1:8" ht="25.5" customHeight="1" x14ac:dyDescent="0.2">
      <c r="E175" s="172" t="s">
        <v>4386</v>
      </c>
      <c r="F175" s="173"/>
      <c r="G175" s="173"/>
      <c r="H175" s="174">
        <f>TRUNC(H159+H174,2)</f>
        <v>34.29</v>
      </c>
    </row>
    <row r="176" spans="1:8" ht="25.5" customHeight="1" x14ac:dyDescent="0.2"/>
    <row r="177" spans="1:8" s="1" customFormat="1" ht="25.5" customHeight="1" x14ac:dyDescent="0.2">
      <c r="A177" s="18" t="s">
        <v>2389</v>
      </c>
      <c r="B177" s="18" t="s">
        <v>2</v>
      </c>
      <c r="C177" s="18" t="s">
        <v>3</v>
      </c>
      <c r="D177" s="18" t="s">
        <v>4</v>
      </c>
      <c r="E177" s="18" t="s">
        <v>190</v>
      </c>
      <c r="F177" s="18" t="s">
        <v>6</v>
      </c>
      <c r="G177" s="18" t="s">
        <v>7</v>
      </c>
      <c r="H177" s="18" t="s">
        <v>191</v>
      </c>
    </row>
    <row r="178" spans="1:8" ht="25.5" customHeight="1" x14ac:dyDescent="0.2">
      <c r="A178" s="53" t="s">
        <v>2389</v>
      </c>
      <c r="B178" s="53" t="s">
        <v>403</v>
      </c>
      <c r="C178" s="53" t="s">
        <v>14</v>
      </c>
      <c r="D178" s="29" t="s">
        <v>4419</v>
      </c>
      <c r="E178" s="53" t="s">
        <v>224</v>
      </c>
      <c r="F178" s="59">
        <v>1</v>
      </c>
      <c r="G178" s="54">
        <f>SUM(H179:H191)</f>
        <v>4154.1299999999992</v>
      </c>
      <c r="H178" s="54">
        <f t="shared" ref="H178:H191" si="9">TRUNC(F178*G178,2)</f>
        <v>4154.13</v>
      </c>
    </row>
    <row r="179" spans="1:8" ht="25.5" customHeight="1" x14ac:dyDescent="0.2">
      <c r="A179" s="20" t="s">
        <v>4345</v>
      </c>
      <c r="B179" s="20" t="s">
        <v>4420</v>
      </c>
      <c r="C179" s="20" t="s">
        <v>14</v>
      </c>
      <c r="D179" s="21" t="s">
        <v>4421</v>
      </c>
      <c r="E179" s="20" t="s">
        <v>224</v>
      </c>
      <c r="F179" s="60">
        <v>1</v>
      </c>
      <c r="G179" s="22">
        <v>27.86</v>
      </c>
      <c r="H179" s="22">
        <f t="shared" si="9"/>
        <v>27.86</v>
      </c>
    </row>
    <row r="180" spans="1:8" ht="25.5" customHeight="1" x14ac:dyDescent="0.2">
      <c r="A180" s="20" t="s">
        <v>4348</v>
      </c>
      <c r="B180" s="20" t="s">
        <v>4422</v>
      </c>
      <c r="C180" s="20" t="s">
        <v>14</v>
      </c>
      <c r="D180" s="21" t="s">
        <v>4423</v>
      </c>
      <c r="E180" s="20" t="s">
        <v>224</v>
      </c>
      <c r="F180" s="60">
        <v>1</v>
      </c>
      <c r="G180" s="22">
        <f>MOBRA!$I$11</f>
        <v>1973.4</v>
      </c>
      <c r="H180" s="22">
        <f t="shared" si="9"/>
        <v>1973.4</v>
      </c>
    </row>
    <row r="181" spans="1:8" ht="25.5" customHeight="1" x14ac:dyDescent="0.2">
      <c r="A181" s="20" t="s">
        <v>4348</v>
      </c>
      <c r="B181" s="20" t="s">
        <v>4393</v>
      </c>
      <c r="C181" s="20" t="s">
        <v>13</v>
      </c>
      <c r="D181" s="21" t="s">
        <v>4341</v>
      </c>
      <c r="E181" s="20" t="s">
        <v>224</v>
      </c>
      <c r="F181" s="60">
        <v>1</v>
      </c>
      <c r="G181" s="22">
        <f>MOBRA!$O$32</f>
        <v>184.8</v>
      </c>
      <c r="H181" s="22">
        <f t="shared" si="9"/>
        <v>184.8</v>
      </c>
    </row>
    <row r="182" spans="1:8" ht="25.5" customHeight="1" x14ac:dyDescent="0.2">
      <c r="A182" s="20" t="s">
        <v>4348</v>
      </c>
      <c r="B182" s="20" t="s">
        <v>4394</v>
      </c>
      <c r="C182" s="20" t="s">
        <v>13</v>
      </c>
      <c r="D182" s="21" t="s">
        <v>4331</v>
      </c>
      <c r="E182" s="20" t="s">
        <v>224</v>
      </c>
      <c r="F182" s="60">
        <v>1</v>
      </c>
      <c r="G182" s="22">
        <f>MOBRA!$O$33</f>
        <v>409.2</v>
      </c>
      <c r="H182" s="22">
        <f t="shared" si="9"/>
        <v>409.2</v>
      </c>
    </row>
    <row r="183" spans="1:8" ht="25.5" customHeight="1" x14ac:dyDescent="0.2">
      <c r="A183" s="20" t="s">
        <v>4348</v>
      </c>
      <c r="B183" s="20">
        <v>37372</v>
      </c>
      <c r="C183" s="20" t="s">
        <v>14</v>
      </c>
      <c r="D183" s="21" t="s">
        <v>4353</v>
      </c>
      <c r="E183" s="20" t="s">
        <v>224</v>
      </c>
      <c r="F183" s="60">
        <v>1</v>
      </c>
      <c r="G183" s="22">
        <v>215.56</v>
      </c>
      <c r="H183" s="22">
        <f t="shared" si="9"/>
        <v>215.56</v>
      </c>
    </row>
    <row r="184" spans="1:8" ht="25.5" customHeight="1" x14ac:dyDescent="0.2">
      <c r="A184" s="20" t="s">
        <v>4348</v>
      </c>
      <c r="B184" s="20" t="s">
        <v>4405</v>
      </c>
      <c r="C184" s="20" t="s">
        <v>14</v>
      </c>
      <c r="D184" s="21" t="s">
        <v>4406</v>
      </c>
      <c r="E184" s="20" t="s">
        <v>224</v>
      </c>
      <c r="F184" s="60">
        <v>1</v>
      </c>
      <c r="G184" s="22">
        <v>10.6</v>
      </c>
      <c r="H184" s="22">
        <f t="shared" si="9"/>
        <v>10.6</v>
      </c>
    </row>
    <row r="185" spans="1:8" ht="25.5" customHeight="1" x14ac:dyDescent="0.2">
      <c r="A185" s="20" t="s">
        <v>4348</v>
      </c>
      <c r="B185" s="20" t="s">
        <v>4407</v>
      </c>
      <c r="C185" s="20" t="s">
        <v>14</v>
      </c>
      <c r="D185" s="21" t="s">
        <v>4408</v>
      </c>
      <c r="E185" s="20" t="s">
        <v>224</v>
      </c>
      <c r="F185" s="60">
        <v>1</v>
      </c>
      <c r="G185" s="22">
        <v>140.69</v>
      </c>
      <c r="H185" s="22">
        <f t="shared" si="9"/>
        <v>140.69</v>
      </c>
    </row>
    <row r="186" spans="1:8" ht="25.5" customHeight="1" x14ac:dyDescent="0.2">
      <c r="A186" s="20" t="s">
        <v>4348</v>
      </c>
      <c r="B186" s="20" t="s">
        <v>4358</v>
      </c>
      <c r="C186" s="20" t="s">
        <v>14</v>
      </c>
      <c r="D186" s="21" t="s">
        <v>4359</v>
      </c>
      <c r="E186" s="20" t="s">
        <v>224</v>
      </c>
      <c r="F186" s="60">
        <v>1</v>
      </c>
      <c r="G186" s="22">
        <f>MOBRA!$O$29</f>
        <v>350</v>
      </c>
      <c r="H186" s="22">
        <f t="shared" si="9"/>
        <v>350</v>
      </c>
    </row>
    <row r="187" spans="1:8" ht="25.5" customHeight="1" x14ac:dyDescent="0.2">
      <c r="A187" s="20" t="s">
        <v>4348</v>
      </c>
      <c r="B187" s="20" t="s">
        <v>4360</v>
      </c>
      <c r="C187" s="20" t="s">
        <v>4361</v>
      </c>
      <c r="D187" s="21" t="s">
        <v>4362</v>
      </c>
      <c r="E187" s="20" t="s">
        <v>224</v>
      </c>
      <c r="F187" s="60">
        <v>1</v>
      </c>
      <c r="G187" s="22">
        <f>MOBRA!$O$30</f>
        <v>250</v>
      </c>
      <c r="H187" s="22">
        <f t="shared" si="9"/>
        <v>250</v>
      </c>
    </row>
    <row r="188" spans="1:8" ht="25.5" customHeight="1" x14ac:dyDescent="0.2">
      <c r="A188" s="20" t="s">
        <v>4348</v>
      </c>
      <c r="B188" s="20">
        <v>2</v>
      </c>
      <c r="C188" s="20" t="s">
        <v>4363</v>
      </c>
      <c r="D188" s="21" t="s">
        <v>4364</v>
      </c>
      <c r="E188" s="20" t="s">
        <v>224</v>
      </c>
      <c r="F188" s="60">
        <v>1</v>
      </c>
      <c r="G188" s="78">
        <f>TRUNC((G180+H189+H190+H191)*MOBRA!$O$31,2)</f>
        <v>592.02</v>
      </c>
      <c r="H188" s="22">
        <f t="shared" si="9"/>
        <v>592.02</v>
      </c>
    </row>
    <row r="189" spans="1:8" ht="25.5" customHeight="1" x14ac:dyDescent="0.2">
      <c r="A189" s="20" t="s">
        <v>4348</v>
      </c>
      <c r="B189" s="20">
        <v>3</v>
      </c>
      <c r="C189" s="20" t="s">
        <v>4363</v>
      </c>
      <c r="D189" s="21" t="s">
        <v>4365</v>
      </c>
      <c r="E189" s="20" t="s">
        <v>224</v>
      </c>
      <c r="F189" s="60">
        <v>0</v>
      </c>
      <c r="G189" s="22">
        <f>TRUNC(G180*0.5,2)</f>
        <v>986.7</v>
      </c>
      <c r="H189" s="22">
        <f t="shared" si="9"/>
        <v>0</v>
      </c>
    </row>
    <row r="190" spans="1:8" ht="25.5" customHeight="1" x14ac:dyDescent="0.2">
      <c r="A190" s="20" t="s">
        <v>4348</v>
      </c>
      <c r="B190" s="20">
        <v>4</v>
      </c>
      <c r="C190" s="20" t="s">
        <v>4363</v>
      </c>
      <c r="D190" s="21" t="s">
        <v>4366</v>
      </c>
      <c r="E190" s="20" t="s">
        <v>224</v>
      </c>
      <c r="F190" s="60">
        <v>0</v>
      </c>
      <c r="G190" s="22">
        <f>TRUNC(G180*1,2)</f>
        <v>1973.4</v>
      </c>
      <c r="H190" s="22">
        <f t="shared" si="9"/>
        <v>0</v>
      </c>
    </row>
    <row r="191" spans="1:8" ht="25.5" customHeight="1" x14ac:dyDescent="0.2">
      <c r="A191" s="20" t="s">
        <v>4348</v>
      </c>
      <c r="B191" s="20">
        <v>5</v>
      </c>
      <c r="C191" s="20" t="s">
        <v>4363</v>
      </c>
      <c r="D191" s="21" t="s">
        <v>4367</v>
      </c>
      <c r="E191" s="20" t="s">
        <v>224</v>
      </c>
      <c r="F191" s="60">
        <v>0</v>
      </c>
      <c r="G191" s="22">
        <f>TRUNC(G180*0.2,2)</f>
        <v>394.68</v>
      </c>
      <c r="H191" s="22">
        <f t="shared" si="9"/>
        <v>0</v>
      </c>
    </row>
    <row r="192" spans="1:8" ht="25.5" customHeight="1" thickBot="1" x14ac:dyDescent="0.25">
      <c r="E192" s="61" t="s">
        <v>4385</v>
      </c>
      <c r="F192" s="34"/>
      <c r="G192" s="34"/>
      <c r="H192" s="36">
        <f>TRUNC(H179+H180+H188+H189+H190+H191,2)</f>
        <v>2593.2800000000002</v>
      </c>
    </row>
    <row r="193" spans="1:8" ht="25.5" customHeight="1" thickBot="1" x14ac:dyDescent="0.25">
      <c r="D193" s="83" t="s">
        <v>187</v>
      </c>
      <c r="E193" s="82" t="s">
        <v>4369</v>
      </c>
      <c r="F193" s="34"/>
      <c r="G193" s="171">
        <f>$K$10</f>
        <v>0.71040000000000003</v>
      </c>
      <c r="H193" s="35">
        <f>TRUNC(H192*G193,2)</f>
        <v>1842.26</v>
      </c>
    </row>
    <row r="194" spans="1:8" ht="25.5" customHeight="1" x14ac:dyDescent="0.2">
      <c r="E194" s="172" t="s">
        <v>4386</v>
      </c>
      <c r="F194" s="173"/>
      <c r="G194" s="173"/>
      <c r="H194" s="174">
        <f>TRUNC(H178+H193,2)</f>
        <v>5996.39</v>
      </c>
    </row>
    <row r="195" spans="1:8" ht="25.5" customHeight="1" x14ac:dyDescent="0.2"/>
    <row r="196" spans="1:8" s="1" customFormat="1" ht="25.5" customHeight="1" x14ac:dyDescent="0.2">
      <c r="A196" s="18" t="s">
        <v>2389</v>
      </c>
      <c r="B196" s="18" t="s">
        <v>2</v>
      </c>
      <c r="C196" s="18" t="s">
        <v>3</v>
      </c>
      <c r="D196" s="18" t="s">
        <v>4</v>
      </c>
      <c r="E196" s="18" t="s">
        <v>190</v>
      </c>
      <c r="F196" s="18" t="s">
        <v>6</v>
      </c>
      <c r="G196" s="18" t="s">
        <v>7</v>
      </c>
      <c r="H196" s="18" t="s">
        <v>191</v>
      </c>
    </row>
    <row r="197" spans="1:8" ht="25.5" customHeight="1" x14ac:dyDescent="0.2">
      <c r="A197" s="53" t="s">
        <v>2389</v>
      </c>
      <c r="B197" s="53" t="s">
        <v>4424</v>
      </c>
      <c r="C197" s="53" t="s">
        <v>14</v>
      </c>
      <c r="D197" s="29" t="s">
        <v>4425</v>
      </c>
      <c r="E197" s="53" t="s">
        <v>297</v>
      </c>
      <c r="F197" s="59">
        <v>1</v>
      </c>
      <c r="G197" s="54">
        <f>SUM(H198:H210)</f>
        <v>19.560000000000002</v>
      </c>
      <c r="H197" s="54">
        <f t="shared" ref="H197:H210" si="10">TRUNC(F197*G197,2)</f>
        <v>19.559999999999999</v>
      </c>
    </row>
    <row r="198" spans="1:8" ht="25.5" customHeight="1" x14ac:dyDescent="0.2">
      <c r="A198" s="20" t="s">
        <v>4345</v>
      </c>
      <c r="B198" s="20" t="s">
        <v>4426</v>
      </c>
      <c r="C198" s="20" t="s">
        <v>14</v>
      </c>
      <c r="D198" s="21" t="s">
        <v>4427</v>
      </c>
      <c r="E198" s="20" t="s">
        <v>297</v>
      </c>
      <c r="F198" s="60">
        <v>1</v>
      </c>
      <c r="G198" s="22">
        <v>0.52</v>
      </c>
      <c r="H198" s="22">
        <f t="shared" si="10"/>
        <v>0.52</v>
      </c>
    </row>
    <row r="199" spans="1:8" ht="25.5" customHeight="1" x14ac:dyDescent="0.2">
      <c r="A199" s="20" t="s">
        <v>4348</v>
      </c>
      <c r="B199" s="20" t="s">
        <v>4428</v>
      </c>
      <c r="C199" s="20" t="s">
        <v>14</v>
      </c>
      <c r="D199" s="21" t="s">
        <v>4429</v>
      </c>
      <c r="E199" s="20" t="s">
        <v>297</v>
      </c>
      <c r="F199" s="60">
        <v>1</v>
      </c>
      <c r="G199" s="22">
        <f>MOBRA!I12</f>
        <v>8.9700000000000006</v>
      </c>
      <c r="H199" s="22">
        <f t="shared" si="10"/>
        <v>8.9700000000000006</v>
      </c>
    </row>
    <row r="200" spans="1:8" ht="25.5" customHeight="1" x14ac:dyDescent="0.2">
      <c r="A200" s="20" t="s">
        <v>4348</v>
      </c>
      <c r="B200" s="20" t="s">
        <v>4351</v>
      </c>
      <c r="C200" s="20" t="s">
        <v>13</v>
      </c>
      <c r="D200" s="21" t="s">
        <v>4342</v>
      </c>
      <c r="E200" s="20" t="s">
        <v>297</v>
      </c>
      <c r="F200" s="60">
        <v>1</v>
      </c>
      <c r="G200" s="22">
        <f>MOBRA!$P$32</f>
        <v>0.84</v>
      </c>
      <c r="H200" s="22">
        <f t="shared" si="10"/>
        <v>0.84</v>
      </c>
    </row>
    <row r="201" spans="1:8" ht="25.5" customHeight="1" x14ac:dyDescent="0.2">
      <c r="A201" s="20" t="s">
        <v>4348</v>
      </c>
      <c r="B201" s="20" t="s">
        <v>4352</v>
      </c>
      <c r="C201" s="20" t="s">
        <v>13</v>
      </c>
      <c r="D201" s="21" t="s">
        <v>4331</v>
      </c>
      <c r="E201" s="20" t="s">
        <v>297</v>
      </c>
      <c r="F201" s="60">
        <v>1</v>
      </c>
      <c r="G201" s="22">
        <f>MOBRA!$P$33</f>
        <v>1.86</v>
      </c>
      <c r="H201" s="22">
        <f t="shared" si="10"/>
        <v>1.86</v>
      </c>
    </row>
    <row r="202" spans="1:8" ht="25.5" customHeight="1" x14ac:dyDescent="0.2">
      <c r="A202" s="20" t="s">
        <v>4348</v>
      </c>
      <c r="B202" s="20">
        <v>37372</v>
      </c>
      <c r="C202" s="20" t="s">
        <v>14</v>
      </c>
      <c r="D202" s="21" t="s">
        <v>4378</v>
      </c>
      <c r="E202" s="20" t="s">
        <v>297</v>
      </c>
      <c r="F202" s="60">
        <v>1</v>
      </c>
      <c r="G202" s="22">
        <v>1.1399999999999999</v>
      </c>
      <c r="H202" s="22">
        <f t="shared" si="10"/>
        <v>1.1399999999999999</v>
      </c>
    </row>
    <row r="203" spans="1:8" ht="25.5" customHeight="1" x14ac:dyDescent="0.2">
      <c r="A203" s="20" t="s">
        <v>4348</v>
      </c>
      <c r="B203" s="20" t="s">
        <v>4430</v>
      </c>
      <c r="C203" s="20" t="s">
        <v>14</v>
      </c>
      <c r="D203" s="21" t="s">
        <v>4431</v>
      </c>
      <c r="E203" s="20" t="s">
        <v>297</v>
      </c>
      <c r="F203" s="60">
        <v>1</v>
      </c>
      <c r="G203" s="22">
        <v>0.06</v>
      </c>
      <c r="H203" s="22">
        <f t="shared" si="10"/>
        <v>0.06</v>
      </c>
    </row>
    <row r="204" spans="1:8" ht="25.5" customHeight="1" x14ac:dyDescent="0.2">
      <c r="A204" s="20" t="s">
        <v>4348</v>
      </c>
      <c r="B204" s="20" t="s">
        <v>4432</v>
      </c>
      <c r="C204" s="20" t="s">
        <v>14</v>
      </c>
      <c r="D204" s="21" t="s">
        <v>4433</v>
      </c>
      <c r="E204" s="20" t="s">
        <v>297</v>
      </c>
      <c r="F204" s="60">
        <v>1</v>
      </c>
      <c r="G204" s="22">
        <v>0.75</v>
      </c>
      <c r="H204" s="22">
        <f t="shared" si="10"/>
        <v>0.75</v>
      </c>
    </row>
    <row r="205" spans="1:8" ht="25.5" customHeight="1" x14ac:dyDescent="0.2">
      <c r="A205" s="20" t="s">
        <v>4348</v>
      </c>
      <c r="B205" s="20" t="s">
        <v>4358</v>
      </c>
      <c r="C205" s="20" t="s">
        <v>14</v>
      </c>
      <c r="D205" s="21" t="s">
        <v>4359</v>
      </c>
      <c r="E205" s="20" t="s">
        <v>297</v>
      </c>
      <c r="F205" s="60">
        <v>1</v>
      </c>
      <c r="G205" s="22">
        <f>MOBRA!$P$29</f>
        <v>1.59</v>
      </c>
      <c r="H205" s="22">
        <f t="shared" si="10"/>
        <v>1.59</v>
      </c>
    </row>
    <row r="206" spans="1:8" ht="25.5" customHeight="1" x14ac:dyDescent="0.2">
      <c r="A206" s="20" t="s">
        <v>4348</v>
      </c>
      <c r="B206" s="20" t="s">
        <v>4360</v>
      </c>
      <c r="C206" s="20" t="s">
        <v>4361</v>
      </c>
      <c r="D206" s="21" t="s">
        <v>4362</v>
      </c>
      <c r="E206" s="20" t="s">
        <v>297</v>
      </c>
      <c r="F206" s="60">
        <v>1</v>
      </c>
      <c r="G206" s="22">
        <f>MOBRA!$P$30</f>
        <v>1.1399999999999999</v>
      </c>
      <c r="H206" s="22">
        <f t="shared" si="10"/>
        <v>1.1399999999999999</v>
      </c>
    </row>
    <row r="207" spans="1:8" ht="25.5" customHeight="1" x14ac:dyDescent="0.2">
      <c r="A207" s="20" t="s">
        <v>4348</v>
      </c>
      <c r="B207" s="20">
        <v>2</v>
      </c>
      <c r="C207" s="20" t="s">
        <v>4363</v>
      </c>
      <c r="D207" s="21" t="s">
        <v>4364</v>
      </c>
      <c r="E207" s="20" t="s">
        <v>297</v>
      </c>
      <c r="F207" s="60">
        <v>1</v>
      </c>
      <c r="G207" s="78">
        <f>TRUNC((G199+H208+H209+H210)*MOBRA!$O$31,2)</f>
        <v>2.69</v>
      </c>
      <c r="H207" s="22">
        <f t="shared" si="10"/>
        <v>2.69</v>
      </c>
    </row>
    <row r="208" spans="1:8" ht="25.5" customHeight="1" x14ac:dyDescent="0.2">
      <c r="A208" s="20" t="s">
        <v>4348</v>
      </c>
      <c r="B208" s="20">
        <v>3</v>
      </c>
      <c r="C208" s="20" t="s">
        <v>4363</v>
      </c>
      <c r="D208" s="21" t="s">
        <v>4365</v>
      </c>
      <c r="E208" s="20" t="s">
        <v>297</v>
      </c>
      <c r="F208" s="60">
        <v>0</v>
      </c>
      <c r="G208" s="22">
        <f>TRUNC(G199*0.5,2)</f>
        <v>4.4800000000000004</v>
      </c>
      <c r="H208" s="22">
        <f t="shared" si="10"/>
        <v>0</v>
      </c>
    </row>
    <row r="209" spans="1:8" ht="25.5" customHeight="1" x14ac:dyDescent="0.2">
      <c r="A209" s="20" t="s">
        <v>4348</v>
      </c>
      <c r="B209" s="20">
        <v>4</v>
      </c>
      <c r="C209" s="20" t="s">
        <v>4363</v>
      </c>
      <c r="D209" s="21" t="s">
        <v>4366</v>
      </c>
      <c r="E209" s="20" t="s">
        <v>297</v>
      </c>
      <c r="F209" s="60">
        <v>0</v>
      </c>
      <c r="G209" s="22">
        <f>TRUNC(G199*1,2)</f>
        <v>8.9700000000000006</v>
      </c>
      <c r="H209" s="22">
        <f t="shared" si="10"/>
        <v>0</v>
      </c>
    </row>
    <row r="210" spans="1:8" ht="25.5" customHeight="1" x14ac:dyDescent="0.2">
      <c r="A210" s="20" t="s">
        <v>4348</v>
      </c>
      <c r="B210" s="20">
        <v>5</v>
      </c>
      <c r="C210" s="20" t="s">
        <v>4363</v>
      </c>
      <c r="D210" s="21" t="s">
        <v>4367</v>
      </c>
      <c r="E210" s="20" t="s">
        <v>297</v>
      </c>
      <c r="F210" s="60">
        <v>0</v>
      </c>
      <c r="G210" s="22">
        <f>TRUNC(G199*0.2,2)</f>
        <v>1.79</v>
      </c>
      <c r="H210" s="22">
        <f t="shared" si="10"/>
        <v>0</v>
      </c>
    </row>
    <row r="211" spans="1:8" ht="25.5" customHeight="1" thickBot="1" x14ac:dyDescent="0.25">
      <c r="E211" s="61" t="s">
        <v>4385</v>
      </c>
      <c r="F211" s="34"/>
      <c r="G211" s="34"/>
      <c r="H211" s="36">
        <f>TRUNC(H198+H199+H207+H208+H209+H210,2)</f>
        <v>12.18</v>
      </c>
    </row>
    <row r="212" spans="1:8" ht="25.5" customHeight="1" thickBot="1" x14ac:dyDescent="0.25">
      <c r="D212" s="83" t="s">
        <v>4371</v>
      </c>
      <c r="E212" s="61" t="s">
        <v>4369</v>
      </c>
      <c r="F212" s="34"/>
      <c r="G212" s="171">
        <f>$K$11</f>
        <v>1.1342000000000001</v>
      </c>
      <c r="H212" s="35">
        <f>TRUNC(H211*G212,2)</f>
        <v>13.81</v>
      </c>
    </row>
    <row r="213" spans="1:8" ht="25.5" customHeight="1" x14ac:dyDescent="0.2">
      <c r="E213" s="172" t="s">
        <v>4386</v>
      </c>
      <c r="F213" s="173"/>
      <c r="G213" s="173"/>
      <c r="H213" s="174">
        <f>TRUNC(H197+H212,2)</f>
        <v>33.369999999999997</v>
      </c>
    </row>
    <row r="214" spans="1:8" ht="25.5" customHeight="1" x14ac:dyDescent="0.2"/>
    <row r="215" spans="1:8" s="1" customFormat="1" ht="25.5" customHeight="1" x14ac:dyDescent="0.2">
      <c r="A215" s="18" t="s">
        <v>2389</v>
      </c>
      <c r="B215" s="18" t="s">
        <v>2</v>
      </c>
      <c r="C215" s="18" t="s">
        <v>3</v>
      </c>
      <c r="D215" s="18" t="s">
        <v>4</v>
      </c>
      <c r="E215" s="18" t="s">
        <v>190</v>
      </c>
      <c r="F215" s="18" t="s">
        <v>6</v>
      </c>
      <c r="G215" s="18" t="s">
        <v>7</v>
      </c>
      <c r="H215" s="18" t="s">
        <v>191</v>
      </c>
    </row>
    <row r="216" spans="1:8" ht="25.5" customHeight="1" x14ac:dyDescent="0.2">
      <c r="A216" s="53" t="s">
        <v>2389</v>
      </c>
      <c r="B216" s="53" t="s">
        <v>4434</v>
      </c>
      <c r="C216" s="53" t="s">
        <v>14</v>
      </c>
      <c r="D216" s="29" t="s">
        <v>2636</v>
      </c>
      <c r="E216" s="53" t="s">
        <v>297</v>
      </c>
      <c r="F216" s="59">
        <v>1</v>
      </c>
      <c r="G216" s="54">
        <f>SUM(H217:H229)</f>
        <v>26.56</v>
      </c>
      <c r="H216" s="54">
        <f t="shared" ref="H216:H229" si="11">TRUNC(F216*G216,2)</f>
        <v>26.56</v>
      </c>
    </row>
    <row r="217" spans="1:8" ht="25.5" customHeight="1" x14ac:dyDescent="0.2">
      <c r="A217" s="20" t="s">
        <v>4345</v>
      </c>
      <c r="B217" s="20" t="s">
        <v>4435</v>
      </c>
      <c r="C217" s="20" t="s">
        <v>14</v>
      </c>
      <c r="D217" s="21" t="s">
        <v>4436</v>
      </c>
      <c r="E217" s="20" t="s">
        <v>297</v>
      </c>
      <c r="F217" s="60">
        <v>1</v>
      </c>
      <c r="G217" s="22">
        <v>0.5</v>
      </c>
      <c r="H217" s="22">
        <f t="shared" si="11"/>
        <v>0.5</v>
      </c>
    </row>
    <row r="218" spans="1:8" ht="25.5" customHeight="1" x14ac:dyDescent="0.2">
      <c r="A218" s="20" t="s">
        <v>4348</v>
      </c>
      <c r="B218" s="20" t="s">
        <v>4437</v>
      </c>
      <c r="C218" s="20" t="s">
        <v>14</v>
      </c>
      <c r="D218" s="21" t="s">
        <v>4438</v>
      </c>
      <c r="E218" s="20" t="s">
        <v>297</v>
      </c>
      <c r="F218" s="60">
        <v>1</v>
      </c>
      <c r="G218" s="22">
        <f>MOBRA!I78</f>
        <v>13.45</v>
      </c>
      <c r="H218" s="22">
        <f t="shared" si="11"/>
        <v>13.45</v>
      </c>
    </row>
    <row r="219" spans="1:8" ht="25.5" customHeight="1" x14ac:dyDescent="0.2">
      <c r="A219" s="20" t="s">
        <v>4348</v>
      </c>
      <c r="B219" s="20" t="s">
        <v>4351</v>
      </c>
      <c r="C219" s="20" t="s">
        <v>13</v>
      </c>
      <c r="D219" s="21" t="s">
        <v>4341</v>
      </c>
      <c r="E219" s="20" t="s">
        <v>297</v>
      </c>
      <c r="F219" s="60">
        <v>1</v>
      </c>
      <c r="G219" s="22">
        <f>MOBRA!$P$32</f>
        <v>0.84</v>
      </c>
      <c r="H219" s="22">
        <f t="shared" si="11"/>
        <v>0.84</v>
      </c>
    </row>
    <row r="220" spans="1:8" ht="25.5" customHeight="1" x14ac:dyDescent="0.2">
      <c r="A220" s="20" t="s">
        <v>4348</v>
      </c>
      <c r="B220" s="20" t="s">
        <v>4352</v>
      </c>
      <c r="C220" s="20" t="s">
        <v>13</v>
      </c>
      <c r="D220" s="21" t="s">
        <v>4331</v>
      </c>
      <c r="E220" s="20" t="s">
        <v>297</v>
      </c>
      <c r="F220" s="60">
        <v>1</v>
      </c>
      <c r="G220" s="22">
        <f>MOBRA!$P$33</f>
        <v>1.86</v>
      </c>
      <c r="H220" s="22">
        <f t="shared" si="11"/>
        <v>1.86</v>
      </c>
    </row>
    <row r="221" spans="1:8" ht="25.5" customHeight="1" x14ac:dyDescent="0.2">
      <c r="A221" s="20" t="s">
        <v>4348</v>
      </c>
      <c r="B221" s="20">
        <v>37372</v>
      </c>
      <c r="C221" s="20" t="s">
        <v>14</v>
      </c>
      <c r="D221" s="21" t="s">
        <v>4378</v>
      </c>
      <c r="E221" s="20" t="s">
        <v>297</v>
      </c>
      <c r="F221" s="60">
        <v>1</v>
      </c>
      <c r="G221" s="22">
        <v>1.1399999999999999</v>
      </c>
      <c r="H221" s="22">
        <f t="shared" si="11"/>
        <v>1.1399999999999999</v>
      </c>
    </row>
    <row r="222" spans="1:8" ht="25.5" customHeight="1" x14ac:dyDescent="0.2">
      <c r="A222" s="20" t="s">
        <v>4348</v>
      </c>
      <c r="B222" s="20" t="s">
        <v>4415</v>
      </c>
      <c r="C222" s="20" t="s">
        <v>14</v>
      </c>
      <c r="D222" s="21" t="s">
        <v>4416</v>
      </c>
      <c r="E222" s="20" t="s">
        <v>297</v>
      </c>
      <c r="F222" s="60">
        <v>1</v>
      </c>
      <c r="G222" s="22">
        <v>0.84</v>
      </c>
      <c r="H222" s="22">
        <f t="shared" si="11"/>
        <v>0.84</v>
      </c>
    </row>
    <row r="223" spans="1:8" ht="25.5" customHeight="1" x14ac:dyDescent="0.2">
      <c r="A223" s="20" t="s">
        <v>4348</v>
      </c>
      <c r="B223" s="20" t="s">
        <v>4417</v>
      </c>
      <c r="C223" s="20" t="s">
        <v>14</v>
      </c>
      <c r="D223" s="21" t="s">
        <v>4418</v>
      </c>
      <c r="E223" s="20" t="s">
        <v>297</v>
      </c>
      <c r="F223" s="60">
        <v>1</v>
      </c>
      <c r="G223" s="22">
        <v>1.17</v>
      </c>
      <c r="H223" s="22">
        <f t="shared" si="11"/>
        <v>1.17</v>
      </c>
    </row>
    <row r="224" spans="1:8" ht="25.5" customHeight="1" x14ac:dyDescent="0.2">
      <c r="A224" s="20" t="s">
        <v>4348</v>
      </c>
      <c r="B224" s="20" t="s">
        <v>4358</v>
      </c>
      <c r="C224" s="20" t="s">
        <v>14</v>
      </c>
      <c r="D224" s="21" t="s">
        <v>4359</v>
      </c>
      <c r="E224" s="20" t="s">
        <v>297</v>
      </c>
      <c r="F224" s="60">
        <v>1</v>
      </c>
      <c r="G224" s="22">
        <f>MOBRA!$P$29</f>
        <v>1.59</v>
      </c>
      <c r="H224" s="22">
        <f t="shared" si="11"/>
        <v>1.59</v>
      </c>
    </row>
    <row r="225" spans="1:8" ht="25.5" customHeight="1" x14ac:dyDescent="0.2">
      <c r="A225" s="20" t="s">
        <v>4348</v>
      </c>
      <c r="B225" s="20" t="s">
        <v>4360</v>
      </c>
      <c r="C225" s="20" t="s">
        <v>4361</v>
      </c>
      <c r="D225" s="21" t="s">
        <v>4362</v>
      </c>
      <c r="E225" s="20" t="s">
        <v>297</v>
      </c>
      <c r="F225" s="60">
        <v>1</v>
      </c>
      <c r="G225" s="22">
        <f>MOBRA!$P$30</f>
        <v>1.1399999999999999</v>
      </c>
      <c r="H225" s="22">
        <f t="shared" si="11"/>
        <v>1.1399999999999999</v>
      </c>
    </row>
    <row r="226" spans="1:8" ht="25.5" customHeight="1" x14ac:dyDescent="0.2">
      <c r="A226" s="20" t="s">
        <v>4348</v>
      </c>
      <c r="B226" s="20">
        <v>2</v>
      </c>
      <c r="C226" s="20" t="s">
        <v>4363</v>
      </c>
      <c r="D226" s="21" t="s">
        <v>4364</v>
      </c>
      <c r="E226" s="20" t="s">
        <v>297</v>
      </c>
      <c r="F226" s="60">
        <v>1</v>
      </c>
      <c r="G226" s="78">
        <f>TRUNC((G218+H227+H228+H229)*MOBRA!$O$31,2)</f>
        <v>4.03</v>
      </c>
      <c r="H226" s="22">
        <f t="shared" si="11"/>
        <v>4.03</v>
      </c>
    </row>
    <row r="227" spans="1:8" ht="25.5" customHeight="1" x14ac:dyDescent="0.2">
      <c r="A227" s="20" t="s">
        <v>4348</v>
      </c>
      <c r="B227" s="20">
        <v>3</v>
      </c>
      <c r="C227" s="20" t="s">
        <v>4363</v>
      </c>
      <c r="D227" s="21" t="s">
        <v>4365</v>
      </c>
      <c r="E227" s="20" t="s">
        <v>297</v>
      </c>
      <c r="F227" s="60">
        <v>0</v>
      </c>
      <c r="G227" s="22">
        <f>TRUNC(G218*0.5,2)</f>
        <v>6.72</v>
      </c>
      <c r="H227" s="22">
        <f t="shared" si="11"/>
        <v>0</v>
      </c>
    </row>
    <row r="228" spans="1:8" ht="25.5" customHeight="1" x14ac:dyDescent="0.2">
      <c r="A228" s="20" t="s">
        <v>4348</v>
      </c>
      <c r="B228" s="20">
        <v>4</v>
      </c>
      <c r="C228" s="20" t="s">
        <v>4363</v>
      </c>
      <c r="D228" s="21" t="s">
        <v>4366</v>
      </c>
      <c r="E228" s="20" t="s">
        <v>297</v>
      </c>
      <c r="F228" s="60">
        <v>0</v>
      </c>
      <c r="G228" s="22">
        <f>TRUNC(G218*1,2)</f>
        <v>13.45</v>
      </c>
      <c r="H228" s="22">
        <f t="shared" si="11"/>
        <v>0</v>
      </c>
    </row>
    <row r="229" spans="1:8" ht="25.5" customHeight="1" x14ac:dyDescent="0.2">
      <c r="A229" s="20" t="s">
        <v>4348</v>
      </c>
      <c r="B229" s="20">
        <v>5</v>
      </c>
      <c r="C229" s="20" t="s">
        <v>4363</v>
      </c>
      <c r="D229" s="21" t="s">
        <v>4367</v>
      </c>
      <c r="E229" s="20" t="s">
        <v>297</v>
      </c>
      <c r="F229" s="60">
        <v>0</v>
      </c>
      <c r="G229" s="22">
        <f>TRUNC(G218*0.2,2)</f>
        <v>2.69</v>
      </c>
      <c r="H229" s="22">
        <f t="shared" si="11"/>
        <v>0</v>
      </c>
    </row>
    <row r="230" spans="1:8" ht="25.5" customHeight="1" thickBot="1" x14ac:dyDescent="0.25">
      <c r="E230" s="61" t="s">
        <v>4368</v>
      </c>
      <c r="F230" s="34"/>
      <c r="G230" s="34"/>
      <c r="H230" s="36">
        <f>TRUNC(H217+H218+H226+H227+H228+H229,2)</f>
        <v>17.98</v>
      </c>
    </row>
    <row r="231" spans="1:8" ht="25.5" customHeight="1" thickBot="1" x14ac:dyDescent="0.25">
      <c r="D231" s="83" t="s">
        <v>4371</v>
      </c>
      <c r="E231" s="61" t="s">
        <v>4369</v>
      </c>
      <c r="F231" s="34"/>
      <c r="G231" s="171">
        <f>$K$11</f>
        <v>1.1342000000000001</v>
      </c>
      <c r="H231" s="35">
        <f>TRUNC(H230*G231,2)</f>
        <v>20.39</v>
      </c>
    </row>
    <row r="232" spans="1:8" ht="25.5" customHeight="1" x14ac:dyDescent="0.2">
      <c r="E232" s="172" t="s">
        <v>4370</v>
      </c>
      <c r="F232" s="173"/>
      <c r="G232" s="173"/>
      <c r="H232" s="174">
        <f>TRUNC(H216+H231,2)</f>
        <v>46.95</v>
      </c>
    </row>
    <row r="233" spans="1:8" ht="25.5" customHeight="1" x14ac:dyDescent="0.2"/>
    <row r="234" spans="1:8" s="1" customFormat="1" ht="25.5" customHeight="1" x14ac:dyDescent="0.2">
      <c r="A234" s="18" t="s">
        <v>2389</v>
      </c>
      <c r="B234" s="18" t="s">
        <v>2</v>
      </c>
      <c r="C234" s="18" t="s">
        <v>3</v>
      </c>
      <c r="D234" s="18" t="s">
        <v>4</v>
      </c>
      <c r="E234" s="18" t="s">
        <v>190</v>
      </c>
      <c r="F234" s="18" t="s">
        <v>6</v>
      </c>
      <c r="G234" s="18" t="s">
        <v>7</v>
      </c>
      <c r="H234" s="18" t="s">
        <v>191</v>
      </c>
    </row>
    <row r="235" spans="1:8" ht="25.5" customHeight="1" x14ac:dyDescent="0.2">
      <c r="A235" s="53" t="s">
        <v>2389</v>
      </c>
      <c r="B235" s="53" t="s">
        <v>4439</v>
      </c>
      <c r="C235" s="53" t="s">
        <v>14</v>
      </c>
      <c r="D235" s="29" t="s">
        <v>3398</v>
      </c>
      <c r="E235" s="53" t="s">
        <v>297</v>
      </c>
      <c r="F235" s="59">
        <v>1</v>
      </c>
      <c r="G235" s="54">
        <f>SUM(H236:H248)</f>
        <v>19.330000000000002</v>
      </c>
      <c r="H235" s="54">
        <f t="shared" ref="H235:H248" si="12">TRUNC(F235*G235,2)</f>
        <v>19.329999999999998</v>
      </c>
    </row>
    <row r="236" spans="1:8" ht="25.5" customHeight="1" x14ac:dyDescent="0.2">
      <c r="A236" s="20" t="s">
        <v>4345</v>
      </c>
      <c r="B236" s="20" t="s">
        <v>4440</v>
      </c>
      <c r="C236" s="20" t="s">
        <v>14</v>
      </c>
      <c r="D236" s="21" t="s">
        <v>4441</v>
      </c>
      <c r="E236" s="20" t="s">
        <v>297</v>
      </c>
      <c r="F236" s="60">
        <v>1</v>
      </c>
      <c r="G236" s="22">
        <v>0.27</v>
      </c>
      <c r="H236" s="22">
        <f t="shared" si="12"/>
        <v>0.27</v>
      </c>
    </row>
    <row r="237" spans="1:8" ht="25.5" customHeight="1" x14ac:dyDescent="0.2">
      <c r="A237" s="20" t="s">
        <v>4348</v>
      </c>
      <c r="B237" s="20" t="s">
        <v>4442</v>
      </c>
      <c r="C237" s="20" t="s">
        <v>14</v>
      </c>
      <c r="D237" s="21" t="s">
        <v>4443</v>
      </c>
      <c r="E237" s="20" t="s">
        <v>297</v>
      </c>
      <c r="F237" s="60">
        <v>1</v>
      </c>
      <c r="G237" s="22">
        <f>MOBRA!$P$8</f>
        <v>8.9700000000000006</v>
      </c>
      <c r="H237" s="22">
        <f t="shared" si="12"/>
        <v>8.9700000000000006</v>
      </c>
    </row>
    <row r="238" spans="1:8" ht="25.5" customHeight="1" x14ac:dyDescent="0.2">
      <c r="A238" s="20" t="s">
        <v>4348</v>
      </c>
      <c r="B238" s="20" t="s">
        <v>4351</v>
      </c>
      <c r="C238" s="20" t="s">
        <v>13</v>
      </c>
      <c r="D238" s="21" t="s">
        <v>4341</v>
      </c>
      <c r="E238" s="20" t="s">
        <v>297</v>
      </c>
      <c r="F238" s="60">
        <v>1</v>
      </c>
      <c r="G238" s="22">
        <f>MOBRA!$P$32</f>
        <v>0.84</v>
      </c>
      <c r="H238" s="22">
        <f t="shared" si="12"/>
        <v>0.84</v>
      </c>
    </row>
    <row r="239" spans="1:8" ht="25.5" customHeight="1" x14ac:dyDescent="0.2">
      <c r="A239" s="20" t="s">
        <v>4348</v>
      </c>
      <c r="B239" s="20" t="s">
        <v>4352</v>
      </c>
      <c r="C239" s="20" t="s">
        <v>13</v>
      </c>
      <c r="D239" s="21" t="s">
        <v>4331</v>
      </c>
      <c r="E239" s="20" t="s">
        <v>297</v>
      </c>
      <c r="F239" s="60">
        <v>1</v>
      </c>
      <c r="G239" s="22">
        <f>MOBRA!$P$33</f>
        <v>1.86</v>
      </c>
      <c r="H239" s="22">
        <f t="shared" si="12"/>
        <v>1.86</v>
      </c>
    </row>
    <row r="240" spans="1:8" ht="25.5" customHeight="1" x14ac:dyDescent="0.2">
      <c r="A240" s="20" t="s">
        <v>4348</v>
      </c>
      <c r="B240" s="20">
        <v>37372</v>
      </c>
      <c r="C240" s="20" t="s">
        <v>14</v>
      </c>
      <c r="D240" s="21" t="s">
        <v>4378</v>
      </c>
      <c r="E240" s="20" t="s">
        <v>297</v>
      </c>
      <c r="F240" s="60">
        <v>1</v>
      </c>
      <c r="G240" s="22">
        <v>1.1399999999999999</v>
      </c>
      <c r="H240" s="22">
        <f t="shared" si="12"/>
        <v>1.1399999999999999</v>
      </c>
    </row>
    <row r="241" spans="1:8" ht="25.5" customHeight="1" x14ac:dyDescent="0.2">
      <c r="A241" s="20" t="s">
        <v>4348</v>
      </c>
      <c r="B241" s="20" t="s">
        <v>4444</v>
      </c>
      <c r="C241" s="20" t="s">
        <v>14</v>
      </c>
      <c r="D241" s="21" t="s">
        <v>4445</v>
      </c>
      <c r="E241" s="20" t="s">
        <v>297</v>
      </c>
      <c r="F241" s="60">
        <v>1</v>
      </c>
      <c r="G241" s="22">
        <v>0.01</v>
      </c>
      <c r="H241" s="22">
        <f t="shared" si="12"/>
        <v>0.01</v>
      </c>
    </row>
    <row r="242" spans="1:8" ht="25.5" customHeight="1" x14ac:dyDescent="0.2">
      <c r="A242" s="20" t="s">
        <v>4348</v>
      </c>
      <c r="B242" s="20" t="s">
        <v>4446</v>
      </c>
      <c r="C242" s="20" t="s">
        <v>14</v>
      </c>
      <c r="D242" s="21" t="s">
        <v>4447</v>
      </c>
      <c r="E242" s="20" t="s">
        <v>297</v>
      </c>
      <c r="F242" s="60">
        <v>1</v>
      </c>
      <c r="G242" s="22">
        <v>0.82</v>
      </c>
      <c r="H242" s="22">
        <f t="shared" si="12"/>
        <v>0.82</v>
      </c>
    </row>
    <row r="243" spans="1:8" ht="25.5" customHeight="1" x14ac:dyDescent="0.2">
      <c r="A243" s="20" t="s">
        <v>4348</v>
      </c>
      <c r="B243" s="20" t="s">
        <v>4358</v>
      </c>
      <c r="C243" s="20" t="s">
        <v>14</v>
      </c>
      <c r="D243" s="21" t="s">
        <v>4359</v>
      </c>
      <c r="E243" s="20" t="s">
        <v>297</v>
      </c>
      <c r="F243" s="60">
        <v>1</v>
      </c>
      <c r="G243" s="22">
        <f>MOBRA!$P$29</f>
        <v>1.59</v>
      </c>
      <c r="H243" s="22">
        <f t="shared" si="12"/>
        <v>1.59</v>
      </c>
    </row>
    <row r="244" spans="1:8" ht="25.5" customHeight="1" x14ac:dyDescent="0.2">
      <c r="A244" s="20" t="s">
        <v>4348</v>
      </c>
      <c r="B244" s="20" t="s">
        <v>4360</v>
      </c>
      <c r="C244" s="20" t="s">
        <v>4361</v>
      </c>
      <c r="D244" s="21" t="s">
        <v>4362</v>
      </c>
      <c r="E244" s="20" t="s">
        <v>297</v>
      </c>
      <c r="F244" s="60">
        <v>1</v>
      </c>
      <c r="G244" s="22">
        <f>MOBRA!$P$30</f>
        <v>1.1399999999999999</v>
      </c>
      <c r="H244" s="22">
        <f t="shared" si="12"/>
        <v>1.1399999999999999</v>
      </c>
    </row>
    <row r="245" spans="1:8" ht="25.5" customHeight="1" x14ac:dyDescent="0.2">
      <c r="A245" s="20" t="s">
        <v>4348</v>
      </c>
      <c r="B245" s="20">
        <v>2</v>
      </c>
      <c r="C245" s="20" t="s">
        <v>4363</v>
      </c>
      <c r="D245" s="21" t="s">
        <v>4364</v>
      </c>
      <c r="E245" s="20" t="s">
        <v>297</v>
      </c>
      <c r="F245" s="60">
        <v>1</v>
      </c>
      <c r="G245" s="78">
        <f>TRUNC((G237+H246+H247+H248)*MOBRA!$O$31,2)</f>
        <v>2.69</v>
      </c>
      <c r="H245" s="22">
        <f t="shared" si="12"/>
        <v>2.69</v>
      </c>
    </row>
    <row r="246" spans="1:8" ht="25.5" customHeight="1" x14ac:dyDescent="0.2">
      <c r="A246" s="20" t="s">
        <v>4348</v>
      </c>
      <c r="B246" s="20">
        <v>3</v>
      </c>
      <c r="C246" s="20" t="s">
        <v>4363</v>
      </c>
      <c r="D246" s="21" t="s">
        <v>4365</v>
      </c>
      <c r="E246" s="20" t="s">
        <v>297</v>
      </c>
      <c r="F246" s="60">
        <v>0</v>
      </c>
      <c r="G246" s="22">
        <f>TRUNC(G237*0.5,2)</f>
        <v>4.4800000000000004</v>
      </c>
      <c r="H246" s="22">
        <f t="shared" si="12"/>
        <v>0</v>
      </c>
    </row>
    <row r="247" spans="1:8" ht="25.5" customHeight="1" x14ac:dyDescent="0.2">
      <c r="A247" s="20" t="s">
        <v>4348</v>
      </c>
      <c r="B247" s="20">
        <v>4</v>
      </c>
      <c r="C247" s="20" t="s">
        <v>4363</v>
      </c>
      <c r="D247" s="21" t="s">
        <v>4366</v>
      </c>
      <c r="E247" s="20" t="s">
        <v>297</v>
      </c>
      <c r="F247" s="60">
        <v>0</v>
      </c>
      <c r="G247" s="22">
        <f>TRUNC(G237*1,2)</f>
        <v>8.9700000000000006</v>
      </c>
      <c r="H247" s="22">
        <f t="shared" si="12"/>
        <v>0</v>
      </c>
    </row>
    <row r="248" spans="1:8" ht="25.5" customHeight="1" x14ac:dyDescent="0.2">
      <c r="A248" s="20" t="s">
        <v>4348</v>
      </c>
      <c r="B248" s="20">
        <v>5</v>
      </c>
      <c r="C248" s="20" t="s">
        <v>4363</v>
      </c>
      <c r="D248" s="21" t="s">
        <v>4367</v>
      </c>
      <c r="E248" s="20" t="s">
        <v>297</v>
      </c>
      <c r="F248" s="60">
        <v>0</v>
      </c>
      <c r="G248" s="22">
        <f>TRUNC(G237*0.2,2)</f>
        <v>1.79</v>
      </c>
      <c r="H248" s="22">
        <f t="shared" si="12"/>
        <v>0</v>
      </c>
    </row>
    <row r="249" spans="1:8" ht="25.5" customHeight="1" thickBot="1" x14ac:dyDescent="0.25">
      <c r="E249" s="61" t="s">
        <v>4368</v>
      </c>
      <c r="F249" s="34"/>
      <c r="G249" s="34"/>
      <c r="H249" s="36">
        <f>TRUNC(H236+H237+H245+H246+H247+H248,2)</f>
        <v>11.93</v>
      </c>
    </row>
    <row r="250" spans="1:8" ht="25.5" customHeight="1" thickBot="1" x14ac:dyDescent="0.25">
      <c r="D250" s="83" t="s">
        <v>4371</v>
      </c>
      <c r="E250" s="61" t="s">
        <v>4369</v>
      </c>
      <c r="F250" s="34"/>
      <c r="G250" s="171">
        <f>$K$11</f>
        <v>1.1342000000000001</v>
      </c>
      <c r="H250" s="35">
        <f>TRUNC(H249*G250,2)</f>
        <v>13.53</v>
      </c>
    </row>
    <row r="251" spans="1:8" ht="25.5" customHeight="1" x14ac:dyDescent="0.2">
      <c r="E251" s="172" t="s">
        <v>4370</v>
      </c>
      <c r="F251" s="173"/>
      <c r="G251" s="173"/>
      <c r="H251" s="174">
        <f>TRUNC(H235+H250,2)</f>
        <v>32.86</v>
      </c>
    </row>
    <row r="252" spans="1:8" ht="25.5" customHeight="1" x14ac:dyDescent="0.2">
      <c r="E252" s="63"/>
      <c r="F252" s="38"/>
      <c r="G252" s="38"/>
      <c r="H252" s="64"/>
    </row>
    <row r="253" spans="1:8" s="1" customFormat="1" ht="25.5" customHeight="1" x14ac:dyDescent="0.2">
      <c r="A253" s="18" t="s">
        <v>2389</v>
      </c>
      <c r="B253" s="18" t="s">
        <v>2</v>
      </c>
      <c r="C253" s="18" t="s">
        <v>3</v>
      </c>
      <c r="D253" s="18" t="s">
        <v>4</v>
      </c>
      <c r="E253" s="18" t="s">
        <v>190</v>
      </c>
      <c r="F253" s="18" t="s">
        <v>6</v>
      </c>
      <c r="G253" s="18" t="s">
        <v>7</v>
      </c>
      <c r="H253" s="18" t="s">
        <v>191</v>
      </c>
    </row>
    <row r="254" spans="1:8" ht="25.5" customHeight="1" x14ac:dyDescent="0.2">
      <c r="A254" s="53" t="s">
        <v>2389</v>
      </c>
      <c r="B254" s="53" t="s">
        <v>4448</v>
      </c>
      <c r="C254" s="53" t="s">
        <v>14</v>
      </c>
      <c r="D254" s="29" t="s">
        <v>2634</v>
      </c>
      <c r="E254" s="53" t="s">
        <v>297</v>
      </c>
      <c r="F254" s="59">
        <v>1</v>
      </c>
      <c r="G254" s="54">
        <f>SUM(H255:H267)</f>
        <v>20.450000000000003</v>
      </c>
      <c r="H254" s="54">
        <f t="shared" ref="H254:H267" si="13">TRUNC(F254*G254,2)</f>
        <v>20.45</v>
      </c>
    </row>
    <row r="255" spans="1:8" ht="25.5" customHeight="1" x14ac:dyDescent="0.2">
      <c r="A255" s="20" t="s">
        <v>4345</v>
      </c>
      <c r="B255" s="20" t="s">
        <v>4449</v>
      </c>
      <c r="C255" s="20" t="s">
        <v>14</v>
      </c>
      <c r="D255" s="21" t="s">
        <v>4450</v>
      </c>
      <c r="E255" s="20" t="s">
        <v>297</v>
      </c>
      <c r="F255" s="60">
        <v>1</v>
      </c>
      <c r="G255" s="22">
        <v>0.21</v>
      </c>
      <c r="H255" s="22">
        <f t="shared" si="13"/>
        <v>0.21</v>
      </c>
    </row>
    <row r="256" spans="1:8" ht="25.5" customHeight="1" x14ac:dyDescent="0.2">
      <c r="A256" s="20" t="s">
        <v>4348</v>
      </c>
      <c r="B256" s="20" t="s">
        <v>4451</v>
      </c>
      <c r="C256" s="20" t="s">
        <v>14</v>
      </c>
      <c r="D256" s="21" t="s">
        <v>4452</v>
      </c>
      <c r="E256" s="20" t="s">
        <v>297</v>
      </c>
      <c r="F256" s="60">
        <v>1</v>
      </c>
      <c r="G256" s="22">
        <f>MOBRA!$P$8</f>
        <v>8.9700000000000006</v>
      </c>
      <c r="H256" s="22">
        <f t="shared" si="13"/>
        <v>8.9700000000000006</v>
      </c>
    </row>
    <row r="257" spans="1:8" ht="25.5" customHeight="1" x14ac:dyDescent="0.2">
      <c r="A257" s="20" t="s">
        <v>4348</v>
      </c>
      <c r="B257" s="20" t="s">
        <v>4351</v>
      </c>
      <c r="C257" s="20" t="s">
        <v>13</v>
      </c>
      <c r="D257" s="21" t="s">
        <v>4342</v>
      </c>
      <c r="E257" s="20" t="s">
        <v>297</v>
      </c>
      <c r="F257" s="60">
        <v>1</v>
      </c>
      <c r="G257" s="22">
        <f>MOBRA!$P$32</f>
        <v>0.84</v>
      </c>
      <c r="H257" s="22">
        <f t="shared" si="13"/>
        <v>0.84</v>
      </c>
    </row>
    <row r="258" spans="1:8" ht="25.5" customHeight="1" x14ac:dyDescent="0.2">
      <c r="A258" s="20" t="s">
        <v>4348</v>
      </c>
      <c r="B258" s="20" t="s">
        <v>4352</v>
      </c>
      <c r="C258" s="20" t="s">
        <v>13</v>
      </c>
      <c r="D258" s="21" t="s">
        <v>4331</v>
      </c>
      <c r="E258" s="20" t="s">
        <v>297</v>
      </c>
      <c r="F258" s="60">
        <v>1</v>
      </c>
      <c r="G258" s="22">
        <f>MOBRA!$P$33</f>
        <v>1.86</v>
      </c>
      <c r="H258" s="22">
        <f t="shared" si="13"/>
        <v>1.86</v>
      </c>
    </row>
    <row r="259" spans="1:8" ht="25.5" customHeight="1" x14ac:dyDescent="0.2">
      <c r="A259" s="20" t="s">
        <v>4348</v>
      </c>
      <c r="B259" s="20">
        <v>37372</v>
      </c>
      <c r="C259" s="20" t="s">
        <v>14</v>
      </c>
      <c r="D259" s="21" t="s">
        <v>4378</v>
      </c>
      <c r="E259" s="20" t="s">
        <v>297</v>
      </c>
      <c r="F259" s="60">
        <v>1</v>
      </c>
      <c r="G259" s="22">
        <v>1.1399999999999999</v>
      </c>
      <c r="H259" s="22">
        <f t="shared" si="13"/>
        <v>1.1399999999999999</v>
      </c>
    </row>
    <row r="260" spans="1:8" ht="25.5" customHeight="1" x14ac:dyDescent="0.2">
      <c r="A260" s="20" t="s">
        <v>4348</v>
      </c>
      <c r="B260" s="20" t="s">
        <v>4415</v>
      </c>
      <c r="C260" s="20" t="s">
        <v>14</v>
      </c>
      <c r="D260" s="21" t="s">
        <v>4416</v>
      </c>
      <c r="E260" s="20" t="s">
        <v>297</v>
      </c>
      <c r="F260" s="60">
        <v>1</v>
      </c>
      <c r="G260" s="22">
        <v>0.84</v>
      </c>
      <c r="H260" s="22">
        <f t="shared" si="13"/>
        <v>0.84</v>
      </c>
    </row>
    <row r="261" spans="1:8" ht="25.5" customHeight="1" x14ac:dyDescent="0.2">
      <c r="A261" s="20" t="s">
        <v>4348</v>
      </c>
      <c r="B261" s="20" t="s">
        <v>4417</v>
      </c>
      <c r="C261" s="20" t="s">
        <v>14</v>
      </c>
      <c r="D261" s="21" t="s">
        <v>4418</v>
      </c>
      <c r="E261" s="20" t="s">
        <v>297</v>
      </c>
      <c r="F261" s="60">
        <v>1</v>
      </c>
      <c r="G261" s="22">
        <v>1.17</v>
      </c>
      <c r="H261" s="22">
        <f t="shared" si="13"/>
        <v>1.17</v>
      </c>
    </row>
    <row r="262" spans="1:8" ht="25.5" customHeight="1" x14ac:dyDescent="0.2">
      <c r="A262" s="20" t="s">
        <v>4348</v>
      </c>
      <c r="B262" s="20" t="s">
        <v>4358</v>
      </c>
      <c r="C262" s="20" t="s">
        <v>14</v>
      </c>
      <c r="D262" s="21" t="s">
        <v>4359</v>
      </c>
      <c r="E262" s="20" t="s">
        <v>297</v>
      </c>
      <c r="F262" s="60">
        <v>1</v>
      </c>
      <c r="G262" s="22">
        <f>MOBRA!$P$29</f>
        <v>1.59</v>
      </c>
      <c r="H262" s="22">
        <f t="shared" si="13"/>
        <v>1.59</v>
      </c>
    </row>
    <row r="263" spans="1:8" ht="25.5" customHeight="1" x14ac:dyDescent="0.2">
      <c r="A263" s="20" t="s">
        <v>4348</v>
      </c>
      <c r="B263" s="20" t="s">
        <v>4360</v>
      </c>
      <c r="C263" s="20" t="s">
        <v>4361</v>
      </c>
      <c r="D263" s="21" t="s">
        <v>4362</v>
      </c>
      <c r="E263" s="20" t="s">
        <v>297</v>
      </c>
      <c r="F263" s="60">
        <v>1</v>
      </c>
      <c r="G263" s="22">
        <f>MOBRA!$P$30</f>
        <v>1.1399999999999999</v>
      </c>
      <c r="H263" s="22">
        <f t="shared" si="13"/>
        <v>1.1399999999999999</v>
      </c>
    </row>
    <row r="264" spans="1:8" ht="25.5" customHeight="1" x14ac:dyDescent="0.2">
      <c r="A264" s="20" t="s">
        <v>4348</v>
      </c>
      <c r="B264" s="20">
        <v>2</v>
      </c>
      <c r="C264" s="20" t="s">
        <v>4363</v>
      </c>
      <c r="D264" s="21" t="s">
        <v>4364</v>
      </c>
      <c r="E264" s="20" t="s">
        <v>297</v>
      </c>
      <c r="F264" s="60">
        <v>1</v>
      </c>
      <c r="G264" s="22">
        <f>TRUNC((G256+H265+H266+H267)*MOBRA!$O$31,2)</f>
        <v>2.69</v>
      </c>
      <c r="H264" s="22">
        <f t="shared" si="13"/>
        <v>2.69</v>
      </c>
    </row>
    <row r="265" spans="1:8" ht="25.5" customHeight="1" x14ac:dyDescent="0.2">
      <c r="A265" s="20" t="s">
        <v>4348</v>
      </c>
      <c r="B265" s="20">
        <v>3</v>
      </c>
      <c r="C265" s="20" t="s">
        <v>4363</v>
      </c>
      <c r="D265" s="21" t="s">
        <v>4365</v>
      </c>
      <c r="E265" s="20" t="s">
        <v>297</v>
      </c>
      <c r="F265" s="60">
        <v>0</v>
      </c>
      <c r="G265" s="22">
        <f>TRUNC(G256*0.5,2)</f>
        <v>4.4800000000000004</v>
      </c>
      <c r="H265" s="22">
        <f t="shared" si="13"/>
        <v>0</v>
      </c>
    </row>
    <row r="266" spans="1:8" ht="25.5" customHeight="1" x14ac:dyDescent="0.2">
      <c r="A266" s="20" t="s">
        <v>4348</v>
      </c>
      <c r="B266" s="20">
        <v>4</v>
      </c>
      <c r="C266" s="20" t="s">
        <v>4363</v>
      </c>
      <c r="D266" s="21" t="s">
        <v>4366</v>
      </c>
      <c r="E266" s="20" t="s">
        <v>297</v>
      </c>
      <c r="F266" s="60">
        <v>0</v>
      </c>
      <c r="G266" s="22">
        <f>TRUNC(G256*1,2)</f>
        <v>8.9700000000000006</v>
      </c>
      <c r="H266" s="22">
        <f t="shared" si="13"/>
        <v>0</v>
      </c>
    </row>
    <row r="267" spans="1:8" ht="25.5" customHeight="1" x14ac:dyDescent="0.2">
      <c r="A267" s="20" t="s">
        <v>4348</v>
      </c>
      <c r="B267" s="20">
        <v>5</v>
      </c>
      <c r="C267" s="20" t="s">
        <v>4363</v>
      </c>
      <c r="D267" s="21" t="s">
        <v>4367</v>
      </c>
      <c r="E267" s="20" t="s">
        <v>297</v>
      </c>
      <c r="F267" s="60">
        <v>0</v>
      </c>
      <c r="G267" s="22">
        <f>TRUNC(G256*0.2,2)</f>
        <v>1.79</v>
      </c>
      <c r="H267" s="22">
        <f t="shared" si="13"/>
        <v>0</v>
      </c>
    </row>
    <row r="268" spans="1:8" ht="25.5" customHeight="1" thickBot="1" x14ac:dyDescent="0.25">
      <c r="E268" s="61" t="s">
        <v>4385</v>
      </c>
      <c r="F268" s="34"/>
      <c r="G268" s="34"/>
      <c r="H268" s="36">
        <f>TRUNC(H255+H256+H264+H265+H266+H267,2)</f>
        <v>11.87</v>
      </c>
    </row>
    <row r="269" spans="1:8" ht="25.5" customHeight="1" thickBot="1" x14ac:dyDescent="0.25">
      <c r="D269" s="83" t="s">
        <v>4371</v>
      </c>
      <c r="E269" s="61" t="s">
        <v>4369</v>
      </c>
      <c r="F269" s="34"/>
      <c r="G269" s="171">
        <f>$K$11</f>
        <v>1.1342000000000001</v>
      </c>
      <c r="H269" s="35">
        <f>TRUNC(H268*G269,2)</f>
        <v>13.46</v>
      </c>
    </row>
    <row r="270" spans="1:8" ht="25.5" customHeight="1" x14ac:dyDescent="0.2">
      <c r="E270" s="172" t="s">
        <v>4386</v>
      </c>
      <c r="F270" s="173"/>
      <c r="G270" s="173"/>
      <c r="H270" s="174">
        <f>TRUNC(H254+H269,2)</f>
        <v>33.909999999999997</v>
      </c>
    </row>
    <row r="271" spans="1:8" ht="25.5" customHeight="1" x14ac:dyDescent="0.2"/>
    <row r="272" spans="1:8" s="1" customFormat="1" ht="25.5" customHeight="1" x14ac:dyDescent="0.2">
      <c r="A272" s="18" t="s">
        <v>2389</v>
      </c>
      <c r="B272" s="18" t="s">
        <v>2</v>
      </c>
      <c r="C272" s="18" t="s">
        <v>3</v>
      </c>
      <c r="D272" s="18" t="s">
        <v>4</v>
      </c>
      <c r="E272" s="18" t="s">
        <v>190</v>
      </c>
      <c r="F272" s="18" t="s">
        <v>6</v>
      </c>
      <c r="G272" s="18" t="s">
        <v>7</v>
      </c>
      <c r="H272" s="18" t="s">
        <v>191</v>
      </c>
    </row>
    <row r="273" spans="1:8" ht="25.5" customHeight="1" x14ac:dyDescent="0.2">
      <c r="A273" s="53" t="s">
        <v>2389</v>
      </c>
      <c r="B273" s="53" t="s">
        <v>4453</v>
      </c>
      <c r="C273" s="53" t="s">
        <v>14</v>
      </c>
      <c r="D273" s="29" t="s">
        <v>4454</v>
      </c>
      <c r="E273" s="53" t="s">
        <v>297</v>
      </c>
      <c r="F273" s="59">
        <v>1</v>
      </c>
      <c r="G273" s="54">
        <f>SUM(H274:H286)</f>
        <v>20.290000000000003</v>
      </c>
      <c r="H273" s="54">
        <f t="shared" ref="H273:H286" si="14">TRUNC(F273*G273,2)</f>
        <v>20.29</v>
      </c>
    </row>
    <row r="274" spans="1:8" ht="25.5" customHeight="1" x14ac:dyDescent="0.2">
      <c r="A274" s="20" t="s">
        <v>4345</v>
      </c>
      <c r="B274" s="20" t="s">
        <v>4455</v>
      </c>
      <c r="C274" s="20" t="s">
        <v>14</v>
      </c>
      <c r="D274" s="21" t="s">
        <v>4456</v>
      </c>
      <c r="E274" s="20" t="s">
        <v>297</v>
      </c>
      <c r="F274" s="60">
        <v>1</v>
      </c>
      <c r="G274" s="22">
        <v>0.23</v>
      </c>
      <c r="H274" s="22">
        <f t="shared" si="14"/>
        <v>0.23</v>
      </c>
    </row>
    <row r="275" spans="1:8" ht="25.5" customHeight="1" x14ac:dyDescent="0.2">
      <c r="A275" s="20" t="s">
        <v>4348</v>
      </c>
      <c r="B275" s="20" t="s">
        <v>4457</v>
      </c>
      <c r="C275" s="20" t="s">
        <v>14</v>
      </c>
      <c r="D275" s="21" t="s">
        <v>4458</v>
      </c>
      <c r="E275" s="20" t="s">
        <v>297</v>
      </c>
      <c r="F275" s="60">
        <v>1</v>
      </c>
      <c r="G275" s="22">
        <f>MOBRA!P8</f>
        <v>8.9700000000000006</v>
      </c>
      <c r="H275" s="22">
        <f t="shared" si="14"/>
        <v>8.9700000000000006</v>
      </c>
    </row>
    <row r="276" spans="1:8" ht="25.5" customHeight="1" x14ac:dyDescent="0.2">
      <c r="A276" s="20" t="s">
        <v>4348</v>
      </c>
      <c r="B276" s="20" t="s">
        <v>4351</v>
      </c>
      <c r="C276" s="20" t="s">
        <v>13</v>
      </c>
      <c r="D276" s="21" t="s">
        <v>4341</v>
      </c>
      <c r="E276" s="20" t="s">
        <v>297</v>
      </c>
      <c r="F276" s="60">
        <v>1</v>
      </c>
      <c r="G276" s="22">
        <f>MOBRA!$P$32</f>
        <v>0.84</v>
      </c>
      <c r="H276" s="22">
        <f t="shared" si="14"/>
        <v>0.84</v>
      </c>
    </row>
    <row r="277" spans="1:8" ht="25.5" customHeight="1" x14ac:dyDescent="0.2">
      <c r="A277" s="20" t="s">
        <v>4348</v>
      </c>
      <c r="B277" s="20" t="s">
        <v>4352</v>
      </c>
      <c r="C277" s="20" t="s">
        <v>13</v>
      </c>
      <c r="D277" s="21" t="s">
        <v>4331</v>
      </c>
      <c r="E277" s="20" t="s">
        <v>297</v>
      </c>
      <c r="F277" s="60">
        <v>1</v>
      </c>
      <c r="G277" s="22">
        <f>MOBRA!$P$33</f>
        <v>1.86</v>
      </c>
      <c r="H277" s="22">
        <f t="shared" si="14"/>
        <v>1.86</v>
      </c>
    </row>
    <row r="278" spans="1:8" ht="25.5" customHeight="1" x14ac:dyDescent="0.2">
      <c r="A278" s="20" t="s">
        <v>4348</v>
      </c>
      <c r="B278" s="20">
        <v>37372</v>
      </c>
      <c r="C278" s="20" t="s">
        <v>14</v>
      </c>
      <c r="D278" s="21" t="s">
        <v>4378</v>
      </c>
      <c r="E278" s="20" t="s">
        <v>297</v>
      </c>
      <c r="F278" s="60">
        <v>1</v>
      </c>
      <c r="G278" s="22">
        <v>1.1399999999999999</v>
      </c>
      <c r="H278" s="22">
        <f t="shared" si="14"/>
        <v>1.1399999999999999</v>
      </c>
    </row>
    <row r="279" spans="1:8" ht="25.5" customHeight="1" x14ac:dyDescent="0.2">
      <c r="A279" s="20" t="s">
        <v>4348</v>
      </c>
      <c r="B279" s="20" t="s">
        <v>4459</v>
      </c>
      <c r="C279" s="20" t="s">
        <v>14</v>
      </c>
      <c r="D279" s="21" t="s">
        <v>4460</v>
      </c>
      <c r="E279" s="20" t="s">
        <v>297</v>
      </c>
      <c r="F279" s="60">
        <v>1</v>
      </c>
      <c r="G279" s="22">
        <v>0.49</v>
      </c>
      <c r="H279" s="22">
        <f t="shared" si="14"/>
        <v>0.49</v>
      </c>
    </row>
    <row r="280" spans="1:8" ht="25.5" customHeight="1" x14ac:dyDescent="0.2">
      <c r="A280" s="20" t="s">
        <v>4348</v>
      </c>
      <c r="B280" s="20" t="s">
        <v>4461</v>
      </c>
      <c r="C280" s="20" t="s">
        <v>14</v>
      </c>
      <c r="D280" s="21" t="s">
        <v>4462</v>
      </c>
      <c r="E280" s="20" t="s">
        <v>297</v>
      </c>
      <c r="F280" s="60">
        <v>1</v>
      </c>
      <c r="G280" s="22">
        <v>1.34</v>
      </c>
      <c r="H280" s="22">
        <f t="shared" si="14"/>
        <v>1.34</v>
      </c>
    </row>
    <row r="281" spans="1:8" ht="25.5" customHeight="1" x14ac:dyDescent="0.2">
      <c r="A281" s="20" t="s">
        <v>4348</v>
      </c>
      <c r="B281" s="20" t="s">
        <v>4358</v>
      </c>
      <c r="C281" s="20" t="s">
        <v>14</v>
      </c>
      <c r="D281" s="21" t="s">
        <v>4359</v>
      </c>
      <c r="E281" s="20" t="s">
        <v>297</v>
      </c>
      <c r="F281" s="60">
        <v>1</v>
      </c>
      <c r="G281" s="22">
        <f>MOBRA!$P$29</f>
        <v>1.59</v>
      </c>
      <c r="H281" s="22">
        <f t="shared" si="14"/>
        <v>1.59</v>
      </c>
    </row>
    <row r="282" spans="1:8" ht="25.5" customHeight="1" x14ac:dyDescent="0.2">
      <c r="A282" s="20" t="s">
        <v>4348</v>
      </c>
      <c r="B282" s="20" t="s">
        <v>4360</v>
      </c>
      <c r="C282" s="20" t="s">
        <v>4361</v>
      </c>
      <c r="D282" s="21" t="s">
        <v>4362</v>
      </c>
      <c r="E282" s="20" t="s">
        <v>297</v>
      </c>
      <c r="F282" s="60">
        <v>1</v>
      </c>
      <c r="G282" s="22">
        <f>MOBRA!$P$30</f>
        <v>1.1399999999999999</v>
      </c>
      <c r="H282" s="22">
        <f t="shared" si="14"/>
        <v>1.1399999999999999</v>
      </c>
    </row>
    <row r="283" spans="1:8" ht="25.5" customHeight="1" x14ac:dyDescent="0.2">
      <c r="A283" s="20" t="s">
        <v>4348</v>
      </c>
      <c r="B283" s="20">
        <v>2</v>
      </c>
      <c r="C283" s="20" t="s">
        <v>4363</v>
      </c>
      <c r="D283" s="21" t="s">
        <v>4364</v>
      </c>
      <c r="E283" s="20" t="s">
        <v>297</v>
      </c>
      <c r="F283" s="60">
        <v>1</v>
      </c>
      <c r="G283" s="78">
        <f>TRUNC((G275+H284+H285+H286)*MOBRA!$O$31,2)</f>
        <v>2.69</v>
      </c>
      <c r="H283" s="22">
        <f t="shared" si="14"/>
        <v>2.69</v>
      </c>
    </row>
    <row r="284" spans="1:8" ht="25.5" customHeight="1" x14ac:dyDescent="0.2">
      <c r="A284" s="20" t="s">
        <v>4348</v>
      </c>
      <c r="B284" s="20">
        <v>3</v>
      </c>
      <c r="C284" s="20" t="s">
        <v>4363</v>
      </c>
      <c r="D284" s="21" t="s">
        <v>4365</v>
      </c>
      <c r="E284" s="20" t="s">
        <v>297</v>
      </c>
      <c r="F284" s="60">
        <v>0</v>
      </c>
      <c r="G284" s="22">
        <f>TRUNC(G275*0.5,2)</f>
        <v>4.4800000000000004</v>
      </c>
      <c r="H284" s="22">
        <f t="shared" si="14"/>
        <v>0</v>
      </c>
    </row>
    <row r="285" spans="1:8" ht="25.5" customHeight="1" x14ac:dyDescent="0.2">
      <c r="A285" s="20" t="s">
        <v>4348</v>
      </c>
      <c r="B285" s="20">
        <v>4</v>
      </c>
      <c r="C285" s="20" t="s">
        <v>4363</v>
      </c>
      <c r="D285" s="21" t="s">
        <v>4366</v>
      </c>
      <c r="E285" s="20" t="s">
        <v>297</v>
      </c>
      <c r="F285" s="60">
        <v>0</v>
      </c>
      <c r="G285" s="22">
        <f>TRUNC(G275*1,2)</f>
        <v>8.9700000000000006</v>
      </c>
      <c r="H285" s="22">
        <f t="shared" si="14"/>
        <v>0</v>
      </c>
    </row>
    <row r="286" spans="1:8" ht="25.5" customHeight="1" x14ac:dyDescent="0.2">
      <c r="A286" s="20" t="s">
        <v>4348</v>
      </c>
      <c r="B286" s="20">
        <v>5</v>
      </c>
      <c r="C286" s="20" t="s">
        <v>4363</v>
      </c>
      <c r="D286" s="21" t="s">
        <v>4367</v>
      </c>
      <c r="E286" s="20" t="s">
        <v>297</v>
      </c>
      <c r="F286" s="60">
        <v>0</v>
      </c>
      <c r="G286" s="22">
        <f>TRUNC(G275*0.2,2)</f>
        <v>1.79</v>
      </c>
      <c r="H286" s="22">
        <f t="shared" si="14"/>
        <v>0</v>
      </c>
    </row>
    <row r="287" spans="1:8" ht="25.5" customHeight="1" thickBot="1" x14ac:dyDescent="0.25">
      <c r="E287" s="61" t="s">
        <v>4385</v>
      </c>
      <c r="F287" s="34"/>
      <c r="G287" s="34"/>
      <c r="H287" s="36">
        <f>TRUNC(H274+H275+H283+H284+H285+H286,2)</f>
        <v>11.89</v>
      </c>
    </row>
    <row r="288" spans="1:8" ht="25.5" customHeight="1" thickBot="1" x14ac:dyDescent="0.25">
      <c r="D288" s="83" t="s">
        <v>4371</v>
      </c>
      <c r="E288" s="61" t="s">
        <v>4369</v>
      </c>
      <c r="F288" s="34"/>
      <c r="G288" s="171">
        <f>$K$11</f>
        <v>1.1342000000000001</v>
      </c>
      <c r="H288" s="35">
        <f>TRUNC(H287*G288,2)</f>
        <v>13.48</v>
      </c>
    </row>
    <row r="289" spans="1:8" ht="25.5" customHeight="1" x14ac:dyDescent="0.2">
      <c r="E289" s="172" t="s">
        <v>4386</v>
      </c>
      <c r="F289" s="173"/>
      <c r="G289" s="173"/>
      <c r="H289" s="174">
        <f>TRUNC(H273+H288,2)</f>
        <v>33.770000000000003</v>
      </c>
    </row>
    <row r="290" spans="1:8" ht="25.5" customHeight="1" x14ac:dyDescent="0.2"/>
    <row r="291" spans="1:8" s="1" customFormat="1" ht="25.5" customHeight="1" x14ac:dyDescent="0.2">
      <c r="A291" s="18" t="s">
        <v>2389</v>
      </c>
      <c r="B291" s="18" t="s">
        <v>2</v>
      </c>
      <c r="C291" s="18" t="s">
        <v>3</v>
      </c>
      <c r="D291" s="18" t="s">
        <v>4</v>
      </c>
      <c r="E291" s="18" t="s">
        <v>190</v>
      </c>
      <c r="F291" s="18" t="s">
        <v>6</v>
      </c>
      <c r="G291" s="18" t="s">
        <v>7</v>
      </c>
      <c r="H291" s="18" t="s">
        <v>191</v>
      </c>
    </row>
    <row r="292" spans="1:8" ht="25.5" customHeight="1" x14ac:dyDescent="0.2">
      <c r="A292" s="53" t="s">
        <v>2389</v>
      </c>
      <c r="B292" s="53" t="s">
        <v>4463</v>
      </c>
      <c r="C292" s="53" t="s">
        <v>14</v>
      </c>
      <c r="D292" s="29" t="s">
        <v>4464</v>
      </c>
      <c r="E292" s="53" t="s">
        <v>297</v>
      </c>
      <c r="F292" s="59">
        <v>1</v>
      </c>
      <c r="G292" s="54">
        <f>SUM(H293:H305)</f>
        <v>20.290000000000003</v>
      </c>
      <c r="H292" s="54">
        <f t="shared" ref="H292:H305" si="15">TRUNC(F292*G292,2)</f>
        <v>20.29</v>
      </c>
    </row>
    <row r="293" spans="1:8" ht="25.5" customHeight="1" x14ac:dyDescent="0.2">
      <c r="A293" s="20" t="s">
        <v>4345</v>
      </c>
      <c r="B293" s="20" t="s">
        <v>4465</v>
      </c>
      <c r="C293" s="20" t="s">
        <v>14</v>
      </c>
      <c r="D293" s="21" t="s">
        <v>4466</v>
      </c>
      <c r="E293" s="20" t="s">
        <v>297</v>
      </c>
      <c r="F293" s="60">
        <v>1</v>
      </c>
      <c r="G293" s="22">
        <v>0.23</v>
      </c>
      <c r="H293" s="22">
        <f t="shared" si="15"/>
        <v>0.23</v>
      </c>
    </row>
    <row r="294" spans="1:8" ht="25.5" customHeight="1" x14ac:dyDescent="0.2">
      <c r="A294" s="20" t="s">
        <v>4348</v>
      </c>
      <c r="B294" s="20" t="s">
        <v>4467</v>
      </c>
      <c r="C294" s="20" t="s">
        <v>14</v>
      </c>
      <c r="D294" s="21" t="s">
        <v>4468</v>
      </c>
      <c r="E294" s="20" t="s">
        <v>297</v>
      </c>
      <c r="F294" s="60">
        <v>1</v>
      </c>
      <c r="G294" s="22">
        <f>MOBRA!P8</f>
        <v>8.9700000000000006</v>
      </c>
      <c r="H294" s="22">
        <f t="shared" si="15"/>
        <v>8.9700000000000006</v>
      </c>
    </row>
    <row r="295" spans="1:8" ht="25.5" customHeight="1" x14ac:dyDescent="0.2">
      <c r="A295" s="20" t="s">
        <v>4348</v>
      </c>
      <c r="B295" s="20" t="s">
        <v>4351</v>
      </c>
      <c r="C295" s="20" t="s">
        <v>13</v>
      </c>
      <c r="D295" s="21" t="s">
        <v>4341</v>
      </c>
      <c r="E295" s="20" t="s">
        <v>297</v>
      </c>
      <c r="F295" s="60">
        <v>1</v>
      </c>
      <c r="G295" s="22">
        <f>MOBRA!$P$32</f>
        <v>0.84</v>
      </c>
      <c r="H295" s="22">
        <f t="shared" si="15"/>
        <v>0.84</v>
      </c>
    </row>
    <row r="296" spans="1:8" ht="25.5" customHeight="1" x14ac:dyDescent="0.2">
      <c r="A296" s="20" t="s">
        <v>4348</v>
      </c>
      <c r="B296" s="20" t="s">
        <v>4352</v>
      </c>
      <c r="C296" s="20" t="s">
        <v>13</v>
      </c>
      <c r="D296" s="21" t="s">
        <v>4331</v>
      </c>
      <c r="E296" s="20" t="s">
        <v>297</v>
      </c>
      <c r="F296" s="60">
        <v>1</v>
      </c>
      <c r="G296" s="22">
        <f>MOBRA!$P$33</f>
        <v>1.86</v>
      </c>
      <c r="H296" s="22">
        <f t="shared" si="15"/>
        <v>1.86</v>
      </c>
    </row>
    <row r="297" spans="1:8" ht="25.5" customHeight="1" x14ac:dyDescent="0.2">
      <c r="A297" s="20" t="s">
        <v>4348</v>
      </c>
      <c r="B297" s="20">
        <v>37372</v>
      </c>
      <c r="C297" s="20" t="s">
        <v>14</v>
      </c>
      <c r="D297" s="21" t="s">
        <v>4378</v>
      </c>
      <c r="E297" s="20" t="s">
        <v>297</v>
      </c>
      <c r="F297" s="60">
        <v>1</v>
      </c>
      <c r="G297" s="22">
        <v>1.1399999999999999</v>
      </c>
      <c r="H297" s="22">
        <f t="shared" si="15"/>
        <v>1.1399999999999999</v>
      </c>
    </row>
    <row r="298" spans="1:8" ht="25.5" customHeight="1" x14ac:dyDescent="0.2">
      <c r="A298" s="20" t="s">
        <v>4348</v>
      </c>
      <c r="B298" s="20" t="s">
        <v>4459</v>
      </c>
      <c r="C298" s="20" t="s">
        <v>14</v>
      </c>
      <c r="D298" s="21" t="s">
        <v>4460</v>
      </c>
      <c r="E298" s="20" t="s">
        <v>297</v>
      </c>
      <c r="F298" s="60">
        <v>1</v>
      </c>
      <c r="G298" s="22">
        <v>0.49</v>
      </c>
      <c r="H298" s="22">
        <f t="shared" si="15"/>
        <v>0.49</v>
      </c>
    </row>
    <row r="299" spans="1:8" ht="25.5" customHeight="1" x14ac:dyDescent="0.2">
      <c r="A299" s="20" t="s">
        <v>4348</v>
      </c>
      <c r="B299" s="20" t="s">
        <v>4461</v>
      </c>
      <c r="C299" s="20" t="s">
        <v>14</v>
      </c>
      <c r="D299" s="21" t="s">
        <v>4462</v>
      </c>
      <c r="E299" s="20" t="s">
        <v>297</v>
      </c>
      <c r="F299" s="60">
        <v>1</v>
      </c>
      <c r="G299" s="22">
        <v>1.34</v>
      </c>
      <c r="H299" s="22">
        <f t="shared" si="15"/>
        <v>1.34</v>
      </c>
    </row>
    <row r="300" spans="1:8" ht="25.5" customHeight="1" x14ac:dyDescent="0.2">
      <c r="A300" s="20" t="s">
        <v>4348</v>
      </c>
      <c r="B300" s="20" t="s">
        <v>4358</v>
      </c>
      <c r="C300" s="20" t="s">
        <v>14</v>
      </c>
      <c r="D300" s="21" t="s">
        <v>4359</v>
      </c>
      <c r="E300" s="20" t="s">
        <v>297</v>
      </c>
      <c r="F300" s="60">
        <v>1</v>
      </c>
      <c r="G300" s="22">
        <f>MOBRA!$P$29</f>
        <v>1.59</v>
      </c>
      <c r="H300" s="22">
        <f t="shared" si="15"/>
        <v>1.59</v>
      </c>
    </row>
    <row r="301" spans="1:8" ht="25.5" customHeight="1" x14ac:dyDescent="0.2">
      <c r="A301" s="20" t="s">
        <v>4348</v>
      </c>
      <c r="B301" s="20" t="s">
        <v>4360</v>
      </c>
      <c r="C301" s="20" t="s">
        <v>4361</v>
      </c>
      <c r="D301" s="21" t="s">
        <v>4362</v>
      </c>
      <c r="E301" s="20" t="s">
        <v>297</v>
      </c>
      <c r="F301" s="60">
        <v>1</v>
      </c>
      <c r="G301" s="22">
        <f>MOBRA!$P$30</f>
        <v>1.1399999999999999</v>
      </c>
      <c r="H301" s="22">
        <f t="shared" si="15"/>
        <v>1.1399999999999999</v>
      </c>
    </row>
    <row r="302" spans="1:8" ht="25.5" customHeight="1" x14ac:dyDescent="0.2">
      <c r="A302" s="20" t="s">
        <v>4348</v>
      </c>
      <c r="B302" s="20">
        <v>2</v>
      </c>
      <c r="C302" s="20" t="s">
        <v>4363</v>
      </c>
      <c r="D302" s="21" t="s">
        <v>4364</v>
      </c>
      <c r="E302" s="20" t="s">
        <v>297</v>
      </c>
      <c r="F302" s="60">
        <v>1</v>
      </c>
      <c r="G302" s="78">
        <f>TRUNC((G294+H303+H304+H305)*MOBRA!$O$31,2)</f>
        <v>2.69</v>
      </c>
      <c r="H302" s="22">
        <f t="shared" si="15"/>
        <v>2.69</v>
      </c>
    </row>
    <row r="303" spans="1:8" ht="25.5" customHeight="1" x14ac:dyDescent="0.2">
      <c r="A303" s="20" t="s">
        <v>4348</v>
      </c>
      <c r="B303" s="20">
        <v>3</v>
      </c>
      <c r="C303" s="20" t="s">
        <v>4363</v>
      </c>
      <c r="D303" s="21" t="s">
        <v>4365</v>
      </c>
      <c r="E303" s="20" t="s">
        <v>297</v>
      </c>
      <c r="F303" s="60">
        <v>0</v>
      </c>
      <c r="G303" s="22">
        <f>TRUNC(G294*0.5,2)</f>
        <v>4.4800000000000004</v>
      </c>
      <c r="H303" s="22">
        <f t="shared" si="15"/>
        <v>0</v>
      </c>
    </row>
    <row r="304" spans="1:8" ht="25.5" customHeight="1" x14ac:dyDescent="0.2">
      <c r="A304" s="20" t="s">
        <v>4348</v>
      </c>
      <c r="B304" s="20">
        <v>4</v>
      </c>
      <c r="C304" s="20" t="s">
        <v>4363</v>
      </c>
      <c r="D304" s="21" t="s">
        <v>4366</v>
      </c>
      <c r="E304" s="20" t="s">
        <v>297</v>
      </c>
      <c r="F304" s="60">
        <v>0</v>
      </c>
      <c r="G304" s="22">
        <f>TRUNC(G294*1,2)</f>
        <v>8.9700000000000006</v>
      </c>
      <c r="H304" s="22">
        <f t="shared" si="15"/>
        <v>0</v>
      </c>
    </row>
    <row r="305" spans="1:8" ht="25.5" customHeight="1" x14ac:dyDescent="0.2">
      <c r="A305" s="20" t="s">
        <v>4348</v>
      </c>
      <c r="B305" s="20">
        <v>5</v>
      </c>
      <c r="C305" s="20" t="s">
        <v>4363</v>
      </c>
      <c r="D305" s="21" t="s">
        <v>4367</v>
      </c>
      <c r="E305" s="20" t="s">
        <v>297</v>
      </c>
      <c r="F305" s="60">
        <v>0</v>
      </c>
      <c r="G305" s="22">
        <f>TRUNC(G294*0.2,2)</f>
        <v>1.79</v>
      </c>
      <c r="H305" s="22">
        <f t="shared" si="15"/>
        <v>0</v>
      </c>
    </row>
    <row r="306" spans="1:8" ht="25.5" customHeight="1" thickBot="1" x14ac:dyDescent="0.25">
      <c r="E306" s="61" t="s">
        <v>4385</v>
      </c>
      <c r="F306" s="34"/>
      <c r="G306" s="34"/>
      <c r="H306" s="36">
        <f>TRUNC(H293+H294+H302+H303+H304+H305,2)</f>
        <v>11.89</v>
      </c>
    </row>
    <row r="307" spans="1:8" ht="25.5" customHeight="1" thickBot="1" x14ac:dyDescent="0.25">
      <c r="D307" s="83" t="s">
        <v>4371</v>
      </c>
      <c r="E307" s="61" t="s">
        <v>4369</v>
      </c>
      <c r="F307" s="34"/>
      <c r="G307" s="171">
        <f>$K$11</f>
        <v>1.1342000000000001</v>
      </c>
      <c r="H307" s="35">
        <f>TRUNC(H306*G307,2)</f>
        <v>13.48</v>
      </c>
    </row>
    <row r="308" spans="1:8" ht="25.5" customHeight="1" x14ac:dyDescent="0.2">
      <c r="E308" s="172" t="s">
        <v>4386</v>
      </c>
      <c r="F308" s="173"/>
      <c r="G308" s="173"/>
      <c r="H308" s="174">
        <f>TRUNC(H292+H307,2)</f>
        <v>33.770000000000003</v>
      </c>
    </row>
    <row r="309" spans="1:8" ht="25.5" customHeight="1" x14ac:dyDescent="0.2"/>
    <row r="310" spans="1:8" s="1" customFormat="1" ht="25.5" customHeight="1" x14ac:dyDescent="0.2">
      <c r="A310" s="18" t="s">
        <v>2389</v>
      </c>
      <c r="B310" s="18" t="s">
        <v>2</v>
      </c>
      <c r="C310" s="18" t="s">
        <v>3</v>
      </c>
      <c r="D310" s="18" t="s">
        <v>4</v>
      </c>
      <c r="E310" s="18" t="s">
        <v>190</v>
      </c>
      <c r="F310" s="18" t="s">
        <v>6</v>
      </c>
      <c r="G310" s="18" t="s">
        <v>7</v>
      </c>
      <c r="H310" s="18" t="s">
        <v>191</v>
      </c>
    </row>
    <row r="311" spans="1:8" ht="25.5" customHeight="1" x14ac:dyDescent="0.2">
      <c r="A311" s="53" t="s">
        <v>2389</v>
      </c>
      <c r="B311" s="53" t="s">
        <v>4469</v>
      </c>
      <c r="C311" s="53" t="s">
        <v>14</v>
      </c>
      <c r="D311" s="29" t="s">
        <v>4470</v>
      </c>
      <c r="E311" s="53" t="s">
        <v>297</v>
      </c>
      <c r="F311" s="59">
        <v>1</v>
      </c>
      <c r="G311" s="54">
        <f>SUM(H312:H324)</f>
        <v>22.01</v>
      </c>
      <c r="H311" s="54">
        <f t="shared" ref="H311:H324" si="16">TRUNC(F311*G311,2)</f>
        <v>22.01</v>
      </c>
    </row>
    <row r="312" spans="1:8" ht="25.5" customHeight="1" x14ac:dyDescent="0.2">
      <c r="A312" s="20" t="s">
        <v>4345</v>
      </c>
      <c r="B312" s="20" t="s">
        <v>4471</v>
      </c>
      <c r="C312" s="20" t="s">
        <v>14</v>
      </c>
      <c r="D312" s="21" t="s">
        <v>4472</v>
      </c>
      <c r="E312" s="20" t="s">
        <v>297</v>
      </c>
      <c r="F312" s="60">
        <v>1</v>
      </c>
      <c r="G312" s="22">
        <v>0.08</v>
      </c>
      <c r="H312" s="22">
        <f t="shared" si="16"/>
        <v>0.08</v>
      </c>
    </row>
    <row r="313" spans="1:8" ht="25.5" customHeight="1" x14ac:dyDescent="0.2">
      <c r="A313" s="20" t="s">
        <v>4348</v>
      </c>
      <c r="B313" s="20" t="s">
        <v>4473</v>
      </c>
      <c r="C313" s="20" t="s">
        <v>14</v>
      </c>
      <c r="D313" s="21" t="s">
        <v>4474</v>
      </c>
      <c r="E313" s="20" t="s">
        <v>297</v>
      </c>
      <c r="F313" s="60">
        <v>1</v>
      </c>
      <c r="G313" s="22">
        <f>MOBRA!P10</f>
        <v>11.24</v>
      </c>
      <c r="H313" s="22">
        <f t="shared" si="16"/>
        <v>11.24</v>
      </c>
    </row>
    <row r="314" spans="1:8" ht="25.5" customHeight="1" x14ac:dyDescent="0.2">
      <c r="A314" s="20" t="s">
        <v>4348</v>
      </c>
      <c r="B314" s="20" t="s">
        <v>4351</v>
      </c>
      <c r="C314" s="20" t="s">
        <v>13</v>
      </c>
      <c r="D314" s="21" t="s">
        <v>4341</v>
      </c>
      <c r="E314" s="20" t="s">
        <v>297</v>
      </c>
      <c r="F314" s="60">
        <v>1</v>
      </c>
      <c r="G314" s="22">
        <f>MOBRA!$P$32</f>
        <v>0.84</v>
      </c>
      <c r="H314" s="22">
        <f t="shared" si="16"/>
        <v>0.84</v>
      </c>
    </row>
    <row r="315" spans="1:8" ht="25.5" customHeight="1" x14ac:dyDescent="0.2">
      <c r="A315" s="20" t="s">
        <v>4348</v>
      </c>
      <c r="B315" s="20" t="s">
        <v>4352</v>
      </c>
      <c r="C315" s="20" t="s">
        <v>13</v>
      </c>
      <c r="D315" s="21" t="s">
        <v>4331</v>
      </c>
      <c r="E315" s="20" t="s">
        <v>297</v>
      </c>
      <c r="F315" s="60">
        <v>1</v>
      </c>
      <c r="G315" s="22">
        <f>MOBRA!$P$33</f>
        <v>1.86</v>
      </c>
      <c r="H315" s="22">
        <f t="shared" si="16"/>
        <v>1.86</v>
      </c>
    </row>
    <row r="316" spans="1:8" ht="25.5" customHeight="1" x14ac:dyDescent="0.2">
      <c r="A316" s="20" t="s">
        <v>4348</v>
      </c>
      <c r="B316" s="20">
        <v>37372</v>
      </c>
      <c r="C316" s="20" t="s">
        <v>14</v>
      </c>
      <c r="D316" s="21" t="s">
        <v>4378</v>
      </c>
      <c r="E316" s="20" t="s">
        <v>297</v>
      </c>
      <c r="F316" s="60">
        <v>1</v>
      </c>
      <c r="G316" s="22">
        <v>1.1399999999999999</v>
      </c>
      <c r="H316" s="22">
        <f t="shared" si="16"/>
        <v>1.1399999999999999</v>
      </c>
    </row>
    <row r="317" spans="1:8" ht="25.5" customHeight="1" x14ac:dyDescent="0.2">
      <c r="A317" s="20" t="s">
        <v>4348</v>
      </c>
      <c r="B317" s="20" t="s">
        <v>4475</v>
      </c>
      <c r="C317" s="20" t="s">
        <v>14</v>
      </c>
      <c r="D317" s="21" t="s">
        <v>4476</v>
      </c>
      <c r="E317" s="20" t="s">
        <v>297</v>
      </c>
      <c r="F317" s="60">
        <v>1</v>
      </c>
      <c r="G317" s="22">
        <v>0.08</v>
      </c>
      <c r="H317" s="22">
        <f t="shared" si="16"/>
        <v>0.08</v>
      </c>
    </row>
    <row r="318" spans="1:8" ht="25.5" customHeight="1" x14ac:dyDescent="0.2">
      <c r="A318" s="20" t="s">
        <v>4348</v>
      </c>
      <c r="B318" s="20" t="s">
        <v>4477</v>
      </c>
      <c r="C318" s="20" t="s">
        <v>14</v>
      </c>
      <c r="D318" s="21" t="s">
        <v>4478</v>
      </c>
      <c r="E318" s="20" t="s">
        <v>297</v>
      </c>
      <c r="F318" s="60">
        <v>1</v>
      </c>
      <c r="G318" s="22">
        <v>0.67</v>
      </c>
      <c r="H318" s="22">
        <f t="shared" si="16"/>
        <v>0.67</v>
      </c>
    </row>
    <row r="319" spans="1:8" ht="25.5" customHeight="1" x14ac:dyDescent="0.2">
      <c r="A319" s="20" t="s">
        <v>4348</v>
      </c>
      <c r="B319" s="20" t="s">
        <v>4358</v>
      </c>
      <c r="C319" s="20" t="s">
        <v>14</v>
      </c>
      <c r="D319" s="21" t="s">
        <v>4359</v>
      </c>
      <c r="E319" s="20" t="s">
        <v>297</v>
      </c>
      <c r="F319" s="60">
        <v>1</v>
      </c>
      <c r="G319" s="22">
        <f>MOBRA!$P$29</f>
        <v>1.59</v>
      </c>
      <c r="H319" s="22">
        <f t="shared" si="16"/>
        <v>1.59</v>
      </c>
    </row>
    <row r="320" spans="1:8" ht="25.5" customHeight="1" x14ac:dyDescent="0.2">
      <c r="A320" s="20" t="s">
        <v>4348</v>
      </c>
      <c r="B320" s="20" t="s">
        <v>4360</v>
      </c>
      <c r="C320" s="20" t="s">
        <v>4361</v>
      </c>
      <c r="D320" s="21" t="s">
        <v>4362</v>
      </c>
      <c r="E320" s="20" t="s">
        <v>297</v>
      </c>
      <c r="F320" s="60">
        <v>1</v>
      </c>
      <c r="G320" s="22">
        <f>MOBRA!$P$30</f>
        <v>1.1399999999999999</v>
      </c>
      <c r="H320" s="22">
        <f t="shared" si="16"/>
        <v>1.1399999999999999</v>
      </c>
    </row>
    <row r="321" spans="1:8" ht="25.5" customHeight="1" x14ac:dyDescent="0.2">
      <c r="A321" s="20" t="s">
        <v>4348</v>
      </c>
      <c r="B321" s="20">
        <v>2</v>
      </c>
      <c r="C321" s="20" t="s">
        <v>4363</v>
      </c>
      <c r="D321" s="21" t="s">
        <v>4364</v>
      </c>
      <c r="E321" s="20" t="s">
        <v>297</v>
      </c>
      <c r="F321" s="60">
        <v>1</v>
      </c>
      <c r="G321" s="78">
        <f>TRUNC((G313+H322+H323+H324)*MOBRA!$O$31,2)</f>
        <v>3.37</v>
      </c>
      <c r="H321" s="22">
        <f t="shared" si="16"/>
        <v>3.37</v>
      </c>
    </row>
    <row r="322" spans="1:8" ht="25.5" customHeight="1" x14ac:dyDescent="0.2">
      <c r="A322" s="20" t="s">
        <v>4348</v>
      </c>
      <c r="B322" s="20">
        <v>3</v>
      </c>
      <c r="C322" s="20" t="s">
        <v>4363</v>
      </c>
      <c r="D322" s="21" t="s">
        <v>4365</v>
      </c>
      <c r="E322" s="20" t="s">
        <v>297</v>
      </c>
      <c r="F322" s="60">
        <v>0</v>
      </c>
      <c r="G322" s="22">
        <f>TRUNC(G313*0.5,2)</f>
        <v>5.62</v>
      </c>
      <c r="H322" s="22">
        <f t="shared" si="16"/>
        <v>0</v>
      </c>
    </row>
    <row r="323" spans="1:8" ht="25.5" customHeight="1" x14ac:dyDescent="0.2">
      <c r="A323" s="20" t="s">
        <v>4348</v>
      </c>
      <c r="B323" s="20">
        <v>4</v>
      </c>
      <c r="C323" s="20" t="s">
        <v>4363</v>
      </c>
      <c r="D323" s="21" t="s">
        <v>4366</v>
      </c>
      <c r="E323" s="20" t="s">
        <v>297</v>
      </c>
      <c r="F323" s="60">
        <v>0</v>
      </c>
      <c r="G323" s="22">
        <f>TRUNC(G313*1,2)</f>
        <v>11.24</v>
      </c>
      <c r="H323" s="22">
        <f t="shared" si="16"/>
        <v>0</v>
      </c>
    </row>
    <row r="324" spans="1:8" ht="25.5" customHeight="1" x14ac:dyDescent="0.2">
      <c r="A324" s="20" t="s">
        <v>4348</v>
      </c>
      <c r="B324" s="20">
        <v>5</v>
      </c>
      <c r="C324" s="20" t="s">
        <v>4363</v>
      </c>
      <c r="D324" s="21" t="s">
        <v>4367</v>
      </c>
      <c r="E324" s="20" t="s">
        <v>297</v>
      </c>
      <c r="F324" s="60">
        <v>0</v>
      </c>
      <c r="G324" s="22">
        <f>TRUNC(G313*0.2,2)</f>
        <v>2.2400000000000002</v>
      </c>
      <c r="H324" s="22">
        <f t="shared" si="16"/>
        <v>0</v>
      </c>
    </row>
    <row r="325" spans="1:8" ht="25.5" customHeight="1" thickBot="1" x14ac:dyDescent="0.25">
      <c r="E325" s="61" t="s">
        <v>4385</v>
      </c>
      <c r="F325" s="34"/>
      <c r="G325" s="34"/>
      <c r="H325" s="36">
        <f>TRUNC(H312+H313+H321+H322+H323+H324,2)</f>
        <v>14.69</v>
      </c>
    </row>
    <row r="326" spans="1:8" ht="25.5" customHeight="1" thickBot="1" x14ac:dyDescent="0.25">
      <c r="D326" s="83" t="s">
        <v>4371</v>
      </c>
      <c r="E326" s="61" t="s">
        <v>4369</v>
      </c>
      <c r="F326" s="34"/>
      <c r="G326" s="171">
        <f>$K$11</f>
        <v>1.1342000000000001</v>
      </c>
      <c r="H326" s="35">
        <f>TRUNC(H325*G326,2)</f>
        <v>16.66</v>
      </c>
    </row>
    <row r="327" spans="1:8" ht="25.5" customHeight="1" x14ac:dyDescent="0.2">
      <c r="E327" s="172" t="s">
        <v>4386</v>
      </c>
      <c r="F327" s="173"/>
      <c r="G327" s="173"/>
      <c r="H327" s="174">
        <f>TRUNC(H311+H326,2)</f>
        <v>38.67</v>
      </c>
    </row>
    <row r="328" spans="1:8" ht="25.5" customHeight="1" x14ac:dyDescent="0.2"/>
    <row r="329" spans="1:8" s="1" customFormat="1" ht="25.5" customHeight="1" x14ac:dyDescent="0.2">
      <c r="A329" s="18" t="s">
        <v>2389</v>
      </c>
      <c r="B329" s="18" t="s">
        <v>2</v>
      </c>
      <c r="C329" s="18" t="s">
        <v>3</v>
      </c>
      <c r="D329" s="18" t="s">
        <v>4</v>
      </c>
      <c r="E329" s="18" t="s">
        <v>190</v>
      </c>
      <c r="F329" s="18" t="s">
        <v>6</v>
      </c>
      <c r="G329" s="18" t="s">
        <v>7</v>
      </c>
      <c r="H329" s="18" t="s">
        <v>191</v>
      </c>
    </row>
    <row r="330" spans="1:8" ht="25.5" customHeight="1" x14ac:dyDescent="0.2">
      <c r="A330" s="53" t="s">
        <v>2389</v>
      </c>
      <c r="B330" s="53" t="s">
        <v>4479</v>
      </c>
      <c r="C330" s="53" t="s">
        <v>14</v>
      </c>
      <c r="D330" s="29" t="s">
        <v>4480</v>
      </c>
      <c r="E330" s="53" t="s">
        <v>297</v>
      </c>
      <c r="F330" s="59">
        <v>1</v>
      </c>
      <c r="G330" s="54">
        <f>SUM(H331:H343)</f>
        <v>22.9</v>
      </c>
      <c r="H330" s="54">
        <f t="shared" ref="H330:H343" si="17">TRUNC(F330*G330,2)</f>
        <v>22.9</v>
      </c>
    </row>
    <row r="331" spans="1:8" ht="25.5" customHeight="1" x14ac:dyDescent="0.2">
      <c r="A331" s="20" t="s">
        <v>4345</v>
      </c>
      <c r="B331" s="20" t="s">
        <v>4481</v>
      </c>
      <c r="C331" s="20" t="s">
        <v>14</v>
      </c>
      <c r="D331" s="21" t="s">
        <v>4482</v>
      </c>
      <c r="E331" s="20" t="s">
        <v>297</v>
      </c>
      <c r="F331" s="60">
        <v>1</v>
      </c>
      <c r="G331" s="22">
        <v>0.7</v>
      </c>
      <c r="H331" s="22">
        <f t="shared" si="17"/>
        <v>0.7</v>
      </c>
    </row>
    <row r="332" spans="1:8" ht="25.5" customHeight="1" x14ac:dyDescent="0.2">
      <c r="A332" s="20" t="s">
        <v>4348</v>
      </c>
      <c r="B332" s="20" t="s">
        <v>4483</v>
      </c>
      <c r="C332" s="20" t="s">
        <v>14</v>
      </c>
      <c r="D332" s="21" t="s">
        <v>4484</v>
      </c>
      <c r="E332" s="20" t="s">
        <v>297</v>
      </c>
      <c r="F332" s="60">
        <v>1</v>
      </c>
      <c r="G332" s="22">
        <f>MOBRA!$P$9</f>
        <v>10.210000000000001</v>
      </c>
      <c r="H332" s="22">
        <f t="shared" si="17"/>
        <v>10.210000000000001</v>
      </c>
    </row>
    <row r="333" spans="1:8" ht="25.5" customHeight="1" x14ac:dyDescent="0.2">
      <c r="A333" s="20" t="s">
        <v>4348</v>
      </c>
      <c r="B333" s="20" t="s">
        <v>4351</v>
      </c>
      <c r="C333" s="20" t="s">
        <v>13</v>
      </c>
      <c r="D333" s="21" t="s">
        <v>4341</v>
      </c>
      <c r="E333" s="20" t="s">
        <v>297</v>
      </c>
      <c r="F333" s="60">
        <v>1</v>
      </c>
      <c r="G333" s="22">
        <f>MOBRA!$P$32</f>
        <v>0.84</v>
      </c>
      <c r="H333" s="22">
        <f t="shared" si="17"/>
        <v>0.84</v>
      </c>
    </row>
    <row r="334" spans="1:8" ht="25.5" customHeight="1" x14ac:dyDescent="0.2">
      <c r="A334" s="20" t="s">
        <v>4348</v>
      </c>
      <c r="B334" s="20" t="s">
        <v>4352</v>
      </c>
      <c r="C334" s="20" t="s">
        <v>13</v>
      </c>
      <c r="D334" s="21" t="s">
        <v>4331</v>
      </c>
      <c r="E334" s="20" t="s">
        <v>297</v>
      </c>
      <c r="F334" s="60">
        <v>1</v>
      </c>
      <c r="G334" s="22">
        <f>MOBRA!$P$33</f>
        <v>1.86</v>
      </c>
      <c r="H334" s="22">
        <f t="shared" si="17"/>
        <v>1.86</v>
      </c>
    </row>
    <row r="335" spans="1:8" ht="25.5" customHeight="1" x14ac:dyDescent="0.2">
      <c r="A335" s="20" t="s">
        <v>4348</v>
      </c>
      <c r="B335" s="20">
        <v>37372</v>
      </c>
      <c r="C335" s="20" t="s">
        <v>14</v>
      </c>
      <c r="D335" s="21" t="s">
        <v>4378</v>
      </c>
      <c r="E335" s="20" t="s">
        <v>297</v>
      </c>
      <c r="F335" s="60">
        <v>1</v>
      </c>
      <c r="G335" s="22">
        <v>1.1399999999999999</v>
      </c>
      <c r="H335" s="22">
        <f t="shared" si="17"/>
        <v>1.1399999999999999</v>
      </c>
    </row>
    <row r="336" spans="1:8" ht="25.5" customHeight="1" x14ac:dyDescent="0.2">
      <c r="A336" s="20" t="s">
        <v>4348</v>
      </c>
      <c r="B336" s="20" t="s">
        <v>4485</v>
      </c>
      <c r="C336" s="20" t="s">
        <v>14</v>
      </c>
      <c r="D336" s="21" t="s">
        <v>4486</v>
      </c>
      <c r="E336" s="20" t="s">
        <v>297</v>
      </c>
      <c r="F336" s="60">
        <v>1</v>
      </c>
      <c r="G336" s="22">
        <v>0.86</v>
      </c>
      <c r="H336" s="22">
        <f t="shared" si="17"/>
        <v>0.86</v>
      </c>
    </row>
    <row r="337" spans="1:12" ht="25.5" customHeight="1" x14ac:dyDescent="0.2">
      <c r="A337" s="20" t="s">
        <v>4348</v>
      </c>
      <c r="B337" s="20" t="s">
        <v>4487</v>
      </c>
      <c r="C337" s="20" t="s">
        <v>14</v>
      </c>
      <c r="D337" s="21" t="s">
        <v>4488</v>
      </c>
      <c r="E337" s="20" t="s">
        <v>297</v>
      </c>
      <c r="F337" s="60">
        <v>1</v>
      </c>
      <c r="G337" s="22">
        <v>1.5</v>
      </c>
      <c r="H337" s="22">
        <f t="shared" si="17"/>
        <v>1.5</v>
      </c>
      <c r="K337">
        <f>1.5*220</f>
        <v>330</v>
      </c>
      <c r="L337">
        <f>K337*12</f>
        <v>3960</v>
      </c>
    </row>
    <row r="338" spans="1:12" ht="25.5" customHeight="1" x14ac:dyDescent="0.2">
      <c r="A338" s="20" t="s">
        <v>4348</v>
      </c>
      <c r="B338" s="20" t="s">
        <v>4358</v>
      </c>
      <c r="C338" s="20" t="s">
        <v>14</v>
      </c>
      <c r="D338" s="21" t="s">
        <v>4359</v>
      </c>
      <c r="E338" s="20" t="s">
        <v>297</v>
      </c>
      <c r="F338" s="60">
        <v>1</v>
      </c>
      <c r="G338" s="22">
        <f>MOBRA!$P$29</f>
        <v>1.59</v>
      </c>
      <c r="H338" s="22">
        <f t="shared" si="17"/>
        <v>1.59</v>
      </c>
    </row>
    <row r="339" spans="1:12" ht="25.5" customHeight="1" x14ac:dyDescent="0.2">
      <c r="A339" s="20" t="s">
        <v>4348</v>
      </c>
      <c r="B339" s="20" t="s">
        <v>4360</v>
      </c>
      <c r="C339" s="20" t="s">
        <v>4361</v>
      </c>
      <c r="D339" s="21" t="s">
        <v>4362</v>
      </c>
      <c r="E339" s="20" t="s">
        <v>297</v>
      </c>
      <c r="F339" s="60">
        <v>1</v>
      </c>
      <c r="G339" s="22">
        <f>MOBRA!$P$30</f>
        <v>1.1399999999999999</v>
      </c>
      <c r="H339" s="22">
        <f t="shared" si="17"/>
        <v>1.1399999999999999</v>
      </c>
    </row>
    <row r="340" spans="1:12" ht="25.5" customHeight="1" x14ac:dyDescent="0.2">
      <c r="A340" s="20" t="s">
        <v>4348</v>
      </c>
      <c r="B340" s="20">
        <v>2</v>
      </c>
      <c r="C340" s="20" t="s">
        <v>4363</v>
      </c>
      <c r="D340" s="21" t="s">
        <v>4364</v>
      </c>
      <c r="E340" s="20" t="s">
        <v>297</v>
      </c>
      <c r="F340" s="60">
        <v>1</v>
      </c>
      <c r="G340" s="78">
        <f>TRUNC((G332+H341+H342+H343)*MOBRA!$O$31,2)</f>
        <v>3.06</v>
      </c>
      <c r="H340" s="22">
        <f t="shared" si="17"/>
        <v>3.06</v>
      </c>
    </row>
    <row r="341" spans="1:12" ht="25.5" customHeight="1" x14ac:dyDescent="0.2">
      <c r="A341" s="20" t="s">
        <v>4348</v>
      </c>
      <c r="B341" s="20">
        <v>3</v>
      </c>
      <c r="C341" s="20" t="s">
        <v>4363</v>
      </c>
      <c r="D341" s="21" t="s">
        <v>4365</v>
      </c>
      <c r="E341" s="20" t="s">
        <v>297</v>
      </c>
      <c r="F341" s="60">
        <v>0</v>
      </c>
      <c r="G341" s="22">
        <f>TRUNC(G332*0.5,2)</f>
        <v>5.0999999999999996</v>
      </c>
      <c r="H341" s="22">
        <f t="shared" si="17"/>
        <v>0</v>
      </c>
    </row>
    <row r="342" spans="1:12" ht="25.5" customHeight="1" x14ac:dyDescent="0.2">
      <c r="A342" s="20" t="s">
        <v>4348</v>
      </c>
      <c r="B342" s="20">
        <v>4</v>
      </c>
      <c r="C342" s="20" t="s">
        <v>4363</v>
      </c>
      <c r="D342" s="21" t="s">
        <v>4366</v>
      </c>
      <c r="E342" s="20" t="s">
        <v>297</v>
      </c>
      <c r="F342" s="60">
        <v>0</v>
      </c>
      <c r="G342" s="22">
        <f>TRUNC(G332*1,2)</f>
        <v>10.210000000000001</v>
      </c>
      <c r="H342" s="22">
        <f t="shared" si="17"/>
        <v>0</v>
      </c>
    </row>
    <row r="343" spans="1:12" ht="25.5" customHeight="1" x14ac:dyDescent="0.2">
      <c r="A343" s="20" t="s">
        <v>4348</v>
      </c>
      <c r="B343" s="20">
        <v>5</v>
      </c>
      <c r="C343" s="20" t="s">
        <v>4363</v>
      </c>
      <c r="D343" s="21" t="s">
        <v>4367</v>
      </c>
      <c r="E343" s="20" t="s">
        <v>297</v>
      </c>
      <c r="F343" s="60">
        <v>0</v>
      </c>
      <c r="G343" s="22">
        <f>TRUNC(G332*0.2,2)</f>
        <v>2.04</v>
      </c>
      <c r="H343" s="22">
        <f t="shared" si="17"/>
        <v>0</v>
      </c>
    </row>
    <row r="344" spans="1:12" ht="25.5" customHeight="1" thickBot="1" x14ac:dyDescent="0.25">
      <c r="E344" s="61" t="s">
        <v>4385</v>
      </c>
      <c r="F344" s="34"/>
      <c r="G344" s="34"/>
      <c r="H344" s="36">
        <f>TRUNC(H331+H332+H340+H341+H342+H343,2)</f>
        <v>13.97</v>
      </c>
    </row>
    <row r="345" spans="1:12" ht="25.5" customHeight="1" thickBot="1" x14ac:dyDescent="0.25">
      <c r="D345" s="83" t="s">
        <v>187</v>
      </c>
      <c r="E345" s="61" t="s">
        <v>4369</v>
      </c>
      <c r="F345" s="34"/>
      <c r="G345" s="171">
        <f>$K$10</f>
        <v>0.71040000000000003</v>
      </c>
      <c r="H345" s="35">
        <f>TRUNC(H344*G345,2)</f>
        <v>9.92</v>
      </c>
    </row>
    <row r="346" spans="1:12" ht="25.5" customHeight="1" x14ac:dyDescent="0.2">
      <c r="E346" s="172" t="s">
        <v>4386</v>
      </c>
      <c r="F346" s="173"/>
      <c r="G346" s="173"/>
      <c r="H346" s="174">
        <f>TRUNC(H330+H345,2)</f>
        <v>32.82</v>
      </c>
    </row>
    <row r="347" spans="1:12" ht="25.5" customHeight="1" x14ac:dyDescent="0.2"/>
    <row r="348" spans="1:12" s="1" customFormat="1" ht="25.5" customHeight="1" x14ac:dyDescent="0.2">
      <c r="A348" s="18" t="s">
        <v>2389</v>
      </c>
      <c r="B348" s="18" t="s">
        <v>2</v>
      </c>
      <c r="C348" s="18" t="s">
        <v>3</v>
      </c>
      <c r="D348" s="18" t="s">
        <v>4</v>
      </c>
      <c r="E348" s="18" t="s">
        <v>190</v>
      </c>
      <c r="F348" s="18" t="s">
        <v>6</v>
      </c>
      <c r="G348" s="18" t="s">
        <v>7</v>
      </c>
      <c r="H348" s="18" t="s">
        <v>191</v>
      </c>
    </row>
    <row r="349" spans="1:12" ht="35.25" customHeight="1" x14ac:dyDescent="0.2">
      <c r="A349" s="53" t="s">
        <v>2389</v>
      </c>
      <c r="B349" s="53" t="s">
        <v>4907</v>
      </c>
      <c r="C349" s="53" t="s">
        <v>14</v>
      </c>
      <c r="D349" s="29" t="s">
        <v>4908</v>
      </c>
      <c r="E349" s="53" t="s">
        <v>297</v>
      </c>
      <c r="F349" s="59">
        <v>1</v>
      </c>
      <c r="G349" s="54">
        <f>SUM(H350:H362)</f>
        <v>21.759999999999998</v>
      </c>
      <c r="H349" s="54">
        <f t="shared" ref="H349:H362" si="18">TRUNC(F349*G349,2)</f>
        <v>21.76</v>
      </c>
    </row>
    <row r="350" spans="1:12" ht="25.5" customHeight="1" x14ac:dyDescent="0.2">
      <c r="A350" s="20" t="s">
        <v>4345</v>
      </c>
      <c r="B350" s="20" t="s">
        <v>4481</v>
      </c>
      <c r="C350" s="20" t="s">
        <v>14</v>
      </c>
      <c r="D350" s="21" t="s">
        <v>4482</v>
      </c>
      <c r="E350" s="20" t="s">
        <v>297</v>
      </c>
      <c r="F350" s="60">
        <v>0</v>
      </c>
      <c r="G350" s="22">
        <v>0.7</v>
      </c>
      <c r="H350" s="22">
        <f t="shared" si="18"/>
        <v>0</v>
      </c>
    </row>
    <row r="351" spans="1:12" ht="25.5" customHeight="1" x14ac:dyDescent="0.2">
      <c r="A351" s="20" t="s">
        <v>4348</v>
      </c>
      <c r="B351" s="20" t="s">
        <v>4483</v>
      </c>
      <c r="C351" s="20" t="s">
        <v>14</v>
      </c>
      <c r="D351" s="21" t="s">
        <v>4484</v>
      </c>
      <c r="E351" s="20" t="s">
        <v>297</v>
      </c>
      <c r="F351" s="60">
        <v>1</v>
      </c>
      <c r="G351" s="22">
        <f>MOBRA!$P$9</f>
        <v>10.210000000000001</v>
      </c>
      <c r="H351" s="22">
        <f t="shared" si="18"/>
        <v>10.210000000000001</v>
      </c>
    </row>
    <row r="352" spans="1:12" ht="25.5" customHeight="1" x14ac:dyDescent="0.2">
      <c r="A352" s="20" t="s">
        <v>4348</v>
      </c>
      <c r="B352" s="20" t="s">
        <v>4351</v>
      </c>
      <c r="C352" s="20" t="s">
        <v>13</v>
      </c>
      <c r="D352" s="21" t="s">
        <v>4341</v>
      </c>
      <c r="E352" s="20" t="s">
        <v>297</v>
      </c>
      <c r="F352" s="60">
        <v>0</v>
      </c>
      <c r="G352" s="22">
        <f>MOBRA!$P$32</f>
        <v>0.84</v>
      </c>
      <c r="H352" s="22">
        <f t="shared" si="18"/>
        <v>0</v>
      </c>
    </row>
    <row r="353" spans="1:12" ht="25.5" customHeight="1" x14ac:dyDescent="0.2">
      <c r="A353" s="20" t="s">
        <v>4348</v>
      </c>
      <c r="B353" s="20" t="s">
        <v>4352</v>
      </c>
      <c r="C353" s="20" t="s">
        <v>13</v>
      </c>
      <c r="D353" s="21" t="s">
        <v>4331</v>
      </c>
      <c r="E353" s="20" t="s">
        <v>297</v>
      </c>
      <c r="F353" s="60">
        <v>1</v>
      </c>
      <c r="G353" s="22">
        <f>MOBRA!$P$33</f>
        <v>1.86</v>
      </c>
      <c r="H353" s="22">
        <f t="shared" si="18"/>
        <v>1.86</v>
      </c>
    </row>
    <row r="354" spans="1:12" ht="25.5" customHeight="1" x14ac:dyDescent="0.2">
      <c r="A354" s="20" t="s">
        <v>4348</v>
      </c>
      <c r="B354" s="20">
        <v>37372</v>
      </c>
      <c r="C354" s="20" t="s">
        <v>14</v>
      </c>
      <c r="D354" s="21" t="s">
        <v>4378</v>
      </c>
      <c r="E354" s="20" t="s">
        <v>297</v>
      </c>
      <c r="F354" s="60">
        <v>0</v>
      </c>
      <c r="G354" s="22">
        <v>1.1399999999999999</v>
      </c>
      <c r="H354" s="22">
        <f t="shared" si="18"/>
        <v>0</v>
      </c>
    </row>
    <row r="355" spans="1:12" ht="25.5" customHeight="1" x14ac:dyDescent="0.2">
      <c r="A355" s="20" t="s">
        <v>4348</v>
      </c>
      <c r="B355" s="20" t="s">
        <v>4485</v>
      </c>
      <c r="C355" s="20" t="s">
        <v>14</v>
      </c>
      <c r="D355" s="21" t="s">
        <v>4486</v>
      </c>
      <c r="E355" s="20" t="s">
        <v>297</v>
      </c>
      <c r="F355" s="60">
        <v>0</v>
      </c>
      <c r="G355" s="22">
        <v>0.86</v>
      </c>
      <c r="H355" s="22">
        <f t="shared" si="18"/>
        <v>0</v>
      </c>
    </row>
    <row r="356" spans="1:12" ht="25.5" customHeight="1" x14ac:dyDescent="0.2">
      <c r="A356" s="20" t="s">
        <v>4348</v>
      </c>
      <c r="B356" s="20" t="s">
        <v>4487</v>
      </c>
      <c r="C356" s="20" t="s">
        <v>14</v>
      </c>
      <c r="D356" s="21" t="s">
        <v>4488</v>
      </c>
      <c r="E356" s="20" t="s">
        <v>297</v>
      </c>
      <c r="F356" s="60">
        <v>0</v>
      </c>
      <c r="G356" s="22">
        <v>1.5</v>
      </c>
      <c r="H356" s="22">
        <f t="shared" si="18"/>
        <v>0</v>
      </c>
      <c r="K356">
        <f>1.5*220</f>
        <v>330</v>
      </c>
      <c r="L356">
        <f>K356*12</f>
        <v>3960</v>
      </c>
    </row>
    <row r="357" spans="1:12" ht="25.5" customHeight="1" x14ac:dyDescent="0.2">
      <c r="A357" s="20" t="s">
        <v>4348</v>
      </c>
      <c r="B357" s="20" t="s">
        <v>4358</v>
      </c>
      <c r="C357" s="20" t="s">
        <v>14</v>
      </c>
      <c r="D357" s="21" t="s">
        <v>4359</v>
      </c>
      <c r="E357" s="20" t="s">
        <v>297</v>
      </c>
      <c r="F357" s="60">
        <v>0</v>
      </c>
      <c r="G357" s="22">
        <f>MOBRA!$P$29</f>
        <v>1.59</v>
      </c>
      <c r="H357" s="22">
        <f t="shared" si="18"/>
        <v>0</v>
      </c>
    </row>
    <row r="358" spans="1:12" ht="25.5" customHeight="1" x14ac:dyDescent="0.2">
      <c r="A358" s="20" t="s">
        <v>4348</v>
      </c>
      <c r="B358" s="20" t="s">
        <v>4360</v>
      </c>
      <c r="C358" s="20" t="s">
        <v>4361</v>
      </c>
      <c r="D358" s="21" t="s">
        <v>4362</v>
      </c>
      <c r="E358" s="20" t="s">
        <v>297</v>
      </c>
      <c r="F358" s="60">
        <v>0</v>
      </c>
      <c r="G358" s="22">
        <f>MOBRA!$P$30</f>
        <v>1.1399999999999999</v>
      </c>
      <c r="H358" s="22">
        <f t="shared" si="18"/>
        <v>0</v>
      </c>
    </row>
    <row r="359" spans="1:12" ht="25.5" customHeight="1" x14ac:dyDescent="0.2">
      <c r="A359" s="20" t="s">
        <v>4348</v>
      </c>
      <c r="B359" s="20">
        <v>2</v>
      </c>
      <c r="C359" s="20" t="s">
        <v>4363</v>
      </c>
      <c r="D359" s="21" t="s">
        <v>4364</v>
      </c>
      <c r="E359" s="20" t="s">
        <v>297</v>
      </c>
      <c r="F359" s="60">
        <v>1</v>
      </c>
      <c r="G359" s="78">
        <f>TRUNC((G351+H360+H361+H362)*MOBRA!$O$31,2)</f>
        <v>4.59</v>
      </c>
      <c r="H359" s="22">
        <f t="shared" si="18"/>
        <v>4.59</v>
      </c>
    </row>
    <row r="360" spans="1:12" ht="25.5" customHeight="1" x14ac:dyDescent="0.2">
      <c r="A360" s="20" t="s">
        <v>4348</v>
      </c>
      <c r="B360" s="20">
        <v>3</v>
      </c>
      <c r="C360" s="20" t="s">
        <v>4363</v>
      </c>
      <c r="D360" s="21" t="s">
        <v>4365</v>
      </c>
      <c r="E360" s="20" t="s">
        <v>297</v>
      </c>
      <c r="F360" s="60">
        <v>1</v>
      </c>
      <c r="G360" s="22">
        <f>TRUNC(G351*0.5,2)</f>
        <v>5.0999999999999996</v>
      </c>
      <c r="H360" s="22">
        <f t="shared" si="18"/>
        <v>5.0999999999999996</v>
      </c>
    </row>
    <row r="361" spans="1:12" ht="25.5" customHeight="1" x14ac:dyDescent="0.2">
      <c r="A361" s="20" t="s">
        <v>4348</v>
      </c>
      <c r="B361" s="20">
        <v>4</v>
      </c>
      <c r="C361" s="20" t="s">
        <v>4363</v>
      </c>
      <c r="D361" s="21" t="s">
        <v>4366</v>
      </c>
      <c r="E361" s="20" t="s">
        <v>297</v>
      </c>
      <c r="F361" s="60">
        <v>0</v>
      </c>
      <c r="G361" s="22">
        <f>TRUNC(G351*1,2)</f>
        <v>10.210000000000001</v>
      </c>
      <c r="H361" s="22">
        <f t="shared" si="18"/>
        <v>0</v>
      </c>
    </row>
    <row r="362" spans="1:12" ht="25.5" customHeight="1" x14ac:dyDescent="0.2">
      <c r="A362" s="20" t="s">
        <v>4348</v>
      </c>
      <c r="B362" s="20">
        <v>5</v>
      </c>
      <c r="C362" s="20" t="s">
        <v>4363</v>
      </c>
      <c r="D362" s="21" t="s">
        <v>4367</v>
      </c>
      <c r="E362" s="20" t="s">
        <v>297</v>
      </c>
      <c r="F362" s="60">
        <v>0</v>
      </c>
      <c r="G362" s="22">
        <f>TRUNC(G351*0.2,2)</f>
        <v>2.04</v>
      </c>
      <c r="H362" s="22">
        <f t="shared" si="18"/>
        <v>0</v>
      </c>
    </row>
    <row r="363" spans="1:12" ht="25.5" customHeight="1" thickBot="1" x14ac:dyDescent="0.25">
      <c r="E363" s="61" t="s">
        <v>4385</v>
      </c>
      <c r="F363" s="34"/>
      <c r="G363" s="34"/>
      <c r="H363" s="36">
        <f>TRUNC(H350+H351+H359+H360+H361+H362,2)</f>
        <v>19.899999999999999</v>
      </c>
    </row>
    <row r="364" spans="1:12" ht="25.5" customHeight="1" thickBot="1" x14ac:dyDescent="0.25">
      <c r="D364" s="83" t="s">
        <v>187</v>
      </c>
      <c r="E364" s="61" t="s">
        <v>4369</v>
      </c>
      <c r="F364" s="34"/>
      <c r="G364" s="171">
        <f>$K$10</f>
        <v>0.71040000000000003</v>
      </c>
      <c r="H364" s="35">
        <f>TRUNC(H363*G364,2)</f>
        <v>14.13</v>
      </c>
    </row>
    <row r="365" spans="1:12" ht="25.5" customHeight="1" x14ac:dyDescent="0.2">
      <c r="E365" s="172" t="s">
        <v>4386</v>
      </c>
      <c r="F365" s="173"/>
      <c r="G365" s="173"/>
      <c r="H365" s="174">
        <f>TRUNC(H349+H364,2)</f>
        <v>35.89</v>
      </c>
    </row>
    <row r="366" spans="1:12" ht="25.5" customHeight="1" x14ac:dyDescent="0.2"/>
    <row r="367" spans="1:12" s="1" customFormat="1" ht="25.5" customHeight="1" x14ac:dyDescent="0.2">
      <c r="A367" s="18" t="s">
        <v>2389</v>
      </c>
      <c r="B367" s="18" t="s">
        <v>2</v>
      </c>
      <c r="C367" s="18" t="s">
        <v>3</v>
      </c>
      <c r="D367" s="18" t="s">
        <v>4</v>
      </c>
      <c r="E367" s="18" t="s">
        <v>190</v>
      </c>
      <c r="F367" s="18" t="s">
        <v>6</v>
      </c>
      <c r="G367" s="18" t="s">
        <v>7</v>
      </c>
      <c r="H367" s="18" t="s">
        <v>191</v>
      </c>
    </row>
    <row r="368" spans="1:12" ht="35.25" customHeight="1" x14ac:dyDescent="0.2">
      <c r="A368" s="53" t="s">
        <v>2389</v>
      </c>
      <c r="B368" s="53" t="s">
        <v>4910</v>
      </c>
      <c r="C368" s="53" t="s">
        <v>14</v>
      </c>
      <c r="D368" s="29" t="s">
        <v>4909</v>
      </c>
      <c r="E368" s="53" t="s">
        <v>297</v>
      </c>
      <c r="F368" s="59">
        <v>1</v>
      </c>
      <c r="G368" s="54">
        <f>SUM(H369:H381)</f>
        <v>28.400000000000002</v>
      </c>
      <c r="H368" s="54">
        <f t="shared" ref="H368:H381" si="19">TRUNC(F368*G368,2)</f>
        <v>28.4</v>
      </c>
    </row>
    <row r="369" spans="1:12" ht="25.5" customHeight="1" x14ac:dyDescent="0.2">
      <c r="A369" s="20" t="s">
        <v>4345</v>
      </c>
      <c r="B369" s="20" t="s">
        <v>4481</v>
      </c>
      <c r="C369" s="20" t="s">
        <v>14</v>
      </c>
      <c r="D369" s="21" t="s">
        <v>4482</v>
      </c>
      <c r="E369" s="20" t="s">
        <v>297</v>
      </c>
      <c r="F369" s="60">
        <v>0</v>
      </c>
      <c r="G369" s="22">
        <v>0.7</v>
      </c>
      <c r="H369" s="22">
        <f t="shared" si="19"/>
        <v>0</v>
      </c>
    </row>
    <row r="370" spans="1:12" ht="25.5" customHeight="1" x14ac:dyDescent="0.2">
      <c r="A370" s="20" t="s">
        <v>4348</v>
      </c>
      <c r="B370" s="20" t="s">
        <v>4483</v>
      </c>
      <c r="C370" s="20" t="s">
        <v>14</v>
      </c>
      <c r="D370" s="21" t="s">
        <v>4484</v>
      </c>
      <c r="E370" s="20" t="s">
        <v>297</v>
      </c>
      <c r="F370" s="60">
        <v>1</v>
      </c>
      <c r="G370" s="22">
        <f>MOBRA!$P$9</f>
        <v>10.210000000000001</v>
      </c>
      <c r="H370" s="22">
        <f t="shared" si="19"/>
        <v>10.210000000000001</v>
      </c>
    </row>
    <row r="371" spans="1:12" ht="25.5" customHeight="1" x14ac:dyDescent="0.2">
      <c r="A371" s="20" t="s">
        <v>4348</v>
      </c>
      <c r="B371" s="20" t="s">
        <v>4351</v>
      </c>
      <c r="C371" s="20" t="s">
        <v>13</v>
      </c>
      <c r="D371" s="21" t="s">
        <v>4341</v>
      </c>
      <c r="E371" s="20" t="s">
        <v>297</v>
      </c>
      <c r="F371" s="60">
        <v>0</v>
      </c>
      <c r="G371" s="22">
        <f>MOBRA!$P$32</f>
        <v>0.84</v>
      </c>
      <c r="H371" s="22">
        <f t="shared" si="19"/>
        <v>0</v>
      </c>
    </row>
    <row r="372" spans="1:12" ht="25.5" customHeight="1" x14ac:dyDescent="0.2">
      <c r="A372" s="20" t="s">
        <v>4348</v>
      </c>
      <c r="B372" s="20" t="s">
        <v>4352</v>
      </c>
      <c r="C372" s="20" t="s">
        <v>13</v>
      </c>
      <c r="D372" s="21" t="s">
        <v>4331</v>
      </c>
      <c r="E372" s="20" t="s">
        <v>297</v>
      </c>
      <c r="F372" s="60">
        <v>1</v>
      </c>
      <c r="G372" s="22">
        <f>MOBRA!$P$33</f>
        <v>1.86</v>
      </c>
      <c r="H372" s="22">
        <f t="shared" si="19"/>
        <v>1.86</v>
      </c>
    </row>
    <row r="373" spans="1:12" ht="25.5" customHeight="1" x14ac:dyDescent="0.2">
      <c r="A373" s="20" t="s">
        <v>4348</v>
      </c>
      <c r="B373" s="20">
        <v>37372</v>
      </c>
      <c r="C373" s="20" t="s">
        <v>14</v>
      </c>
      <c r="D373" s="21" t="s">
        <v>4378</v>
      </c>
      <c r="E373" s="20" t="s">
        <v>297</v>
      </c>
      <c r="F373" s="60">
        <v>0</v>
      </c>
      <c r="G373" s="22">
        <v>1.1399999999999999</v>
      </c>
      <c r="H373" s="22">
        <f t="shared" si="19"/>
        <v>0</v>
      </c>
    </row>
    <row r="374" spans="1:12" ht="25.5" customHeight="1" x14ac:dyDescent="0.2">
      <c r="A374" s="20" t="s">
        <v>4348</v>
      </c>
      <c r="B374" s="20" t="s">
        <v>4485</v>
      </c>
      <c r="C374" s="20" t="s">
        <v>14</v>
      </c>
      <c r="D374" s="21" t="s">
        <v>4486</v>
      </c>
      <c r="E374" s="20" t="s">
        <v>297</v>
      </c>
      <c r="F374" s="60">
        <v>0</v>
      </c>
      <c r="G374" s="22">
        <v>0.86</v>
      </c>
      <c r="H374" s="22">
        <f t="shared" si="19"/>
        <v>0</v>
      </c>
    </row>
    <row r="375" spans="1:12" ht="25.5" customHeight="1" x14ac:dyDescent="0.2">
      <c r="A375" s="20" t="s">
        <v>4348</v>
      </c>
      <c r="B375" s="20" t="s">
        <v>4487</v>
      </c>
      <c r="C375" s="20" t="s">
        <v>14</v>
      </c>
      <c r="D375" s="21" t="s">
        <v>4488</v>
      </c>
      <c r="E375" s="20" t="s">
        <v>297</v>
      </c>
      <c r="F375" s="60">
        <v>0</v>
      </c>
      <c r="G375" s="22">
        <v>1.5</v>
      </c>
      <c r="H375" s="22">
        <f t="shared" si="19"/>
        <v>0</v>
      </c>
      <c r="K375">
        <f>1.5*220</f>
        <v>330</v>
      </c>
      <c r="L375">
        <f>K375*12</f>
        <v>3960</v>
      </c>
    </row>
    <row r="376" spans="1:12" ht="25.5" customHeight="1" x14ac:dyDescent="0.2">
      <c r="A376" s="20" t="s">
        <v>4348</v>
      </c>
      <c r="B376" s="20" t="s">
        <v>4358</v>
      </c>
      <c r="C376" s="20" t="s">
        <v>14</v>
      </c>
      <c r="D376" s="21" t="s">
        <v>4359</v>
      </c>
      <c r="E376" s="20" t="s">
        <v>297</v>
      </c>
      <c r="F376" s="60">
        <v>0</v>
      </c>
      <c r="G376" s="22">
        <f>MOBRA!$P$29</f>
        <v>1.59</v>
      </c>
      <c r="H376" s="22">
        <f t="shared" si="19"/>
        <v>0</v>
      </c>
    </row>
    <row r="377" spans="1:12" ht="25.5" customHeight="1" x14ac:dyDescent="0.2">
      <c r="A377" s="20" t="s">
        <v>4348</v>
      </c>
      <c r="B377" s="20" t="s">
        <v>4360</v>
      </c>
      <c r="C377" s="20" t="s">
        <v>4361</v>
      </c>
      <c r="D377" s="21" t="s">
        <v>4362</v>
      </c>
      <c r="E377" s="20" t="s">
        <v>297</v>
      </c>
      <c r="F377" s="60">
        <v>0</v>
      </c>
      <c r="G377" s="22">
        <f>MOBRA!$P$30</f>
        <v>1.1399999999999999</v>
      </c>
      <c r="H377" s="22">
        <f t="shared" si="19"/>
        <v>0</v>
      </c>
    </row>
    <row r="378" spans="1:12" ht="25.5" customHeight="1" x14ac:dyDescent="0.2">
      <c r="A378" s="20" t="s">
        <v>4348</v>
      </c>
      <c r="B378" s="20">
        <v>2</v>
      </c>
      <c r="C378" s="20" t="s">
        <v>4363</v>
      </c>
      <c r="D378" s="21" t="s">
        <v>4364</v>
      </c>
      <c r="E378" s="20" t="s">
        <v>297</v>
      </c>
      <c r="F378" s="60">
        <v>1</v>
      </c>
      <c r="G378" s="78">
        <f>TRUNC((G370+H379+H380+H381)*MOBRA!$O$31,2)</f>
        <v>6.12</v>
      </c>
      <c r="H378" s="22">
        <f t="shared" si="19"/>
        <v>6.12</v>
      </c>
    </row>
    <row r="379" spans="1:12" ht="25.5" customHeight="1" x14ac:dyDescent="0.2">
      <c r="A379" s="20" t="s">
        <v>4348</v>
      </c>
      <c r="B379" s="20">
        <v>3</v>
      </c>
      <c r="C379" s="20" t="s">
        <v>4363</v>
      </c>
      <c r="D379" s="21" t="s">
        <v>4365</v>
      </c>
      <c r="E379" s="20" t="s">
        <v>297</v>
      </c>
      <c r="F379" s="60">
        <v>0</v>
      </c>
      <c r="G379" s="22">
        <f>TRUNC(G370*0.5,2)</f>
        <v>5.0999999999999996</v>
      </c>
      <c r="H379" s="22">
        <f t="shared" si="19"/>
        <v>0</v>
      </c>
    </row>
    <row r="380" spans="1:12" ht="25.5" customHeight="1" x14ac:dyDescent="0.2">
      <c r="A380" s="20" t="s">
        <v>4348</v>
      </c>
      <c r="B380" s="20">
        <v>4</v>
      </c>
      <c r="C380" s="20" t="s">
        <v>4363</v>
      </c>
      <c r="D380" s="21" t="s">
        <v>4366</v>
      </c>
      <c r="E380" s="20" t="s">
        <v>297</v>
      </c>
      <c r="F380" s="60">
        <v>1</v>
      </c>
      <c r="G380" s="22">
        <f>TRUNC(G370*1,2)</f>
        <v>10.210000000000001</v>
      </c>
      <c r="H380" s="22">
        <f t="shared" si="19"/>
        <v>10.210000000000001</v>
      </c>
    </row>
    <row r="381" spans="1:12" ht="25.5" customHeight="1" x14ac:dyDescent="0.2">
      <c r="A381" s="20" t="s">
        <v>4348</v>
      </c>
      <c r="B381" s="20">
        <v>5</v>
      </c>
      <c r="C381" s="20" t="s">
        <v>4363</v>
      </c>
      <c r="D381" s="21" t="s">
        <v>4367</v>
      </c>
      <c r="E381" s="20" t="s">
        <v>297</v>
      </c>
      <c r="F381" s="60">
        <v>0</v>
      </c>
      <c r="G381" s="22">
        <f>TRUNC(G370*0.2,2)</f>
        <v>2.04</v>
      </c>
      <c r="H381" s="22">
        <f t="shared" si="19"/>
        <v>0</v>
      </c>
    </row>
    <row r="382" spans="1:12" ht="25.5" customHeight="1" thickBot="1" x14ac:dyDescent="0.25">
      <c r="E382" s="61" t="s">
        <v>4385</v>
      </c>
      <c r="F382" s="34"/>
      <c r="G382" s="34"/>
      <c r="H382" s="36">
        <f>TRUNC(H369+H370+H378+H379+H380+H381,2)</f>
        <v>26.54</v>
      </c>
    </row>
    <row r="383" spans="1:12" ht="25.5" customHeight="1" thickBot="1" x14ac:dyDescent="0.25">
      <c r="D383" s="83" t="s">
        <v>187</v>
      </c>
      <c r="E383" s="61" t="s">
        <v>4369</v>
      </c>
      <c r="F383" s="34"/>
      <c r="G383" s="171">
        <f>$K$10</f>
        <v>0.71040000000000003</v>
      </c>
      <c r="H383" s="35">
        <f>TRUNC(H382*G383,2)</f>
        <v>18.850000000000001</v>
      </c>
    </row>
    <row r="384" spans="1:12" ht="25.5" customHeight="1" x14ac:dyDescent="0.2">
      <c r="E384" s="172" t="s">
        <v>4386</v>
      </c>
      <c r="F384" s="173"/>
      <c r="G384" s="173"/>
      <c r="H384" s="174">
        <f>TRUNC(H368+H383,2)</f>
        <v>47.25</v>
      </c>
    </row>
    <row r="385" spans="1:12" ht="25.5" customHeight="1" x14ac:dyDescent="0.2"/>
    <row r="386" spans="1:12" s="1" customFormat="1" ht="25.5" customHeight="1" x14ac:dyDescent="0.2">
      <c r="A386" s="18" t="s">
        <v>2389</v>
      </c>
      <c r="B386" s="18" t="s">
        <v>2</v>
      </c>
      <c r="C386" s="18" t="s">
        <v>3</v>
      </c>
      <c r="D386" s="18" t="s">
        <v>4</v>
      </c>
      <c r="E386" s="18" t="s">
        <v>190</v>
      </c>
      <c r="F386" s="18" t="s">
        <v>6</v>
      </c>
      <c r="G386" s="18" t="s">
        <v>7</v>
      </c>
      <c r="H386" s="18" t="s">
        <v>191</v>
      </c>
    </row>
    <row r="387" spans="1:12" ht="40.5" customHeight="1" x14ac:dyDescent="0.2">
      <c r="A387" s="53" t="s">
        <v>2389</v>
      </c>
      <c r="B387" s="53" t="s">
        <v>4912</v>
      </c>
      <c r="C387" s="53" t="s">
        <v>14</v>
      </c>
      <c r="D387" s="29" t="s">
        <v>4911</v>
      </c>
      <c r="E387" s="53" t="s">
        <v>297</v>
      </c>
      <c r="F387" s="59">
        <v>1</v>
      </c>
      <c r="G387" s="54">
        <f>SUM(H388:H400)</f>
        <v>17.78</v>
      </c>
      <c r="H387" s="54">
        <f t="shared" ref="H387:H400" si="20">TRUNC(F387*G387,2)</f>
        <v>17.78</v>
      </c>
    </row>
    <row r="388" spans="1:12" ht="32.25" customHeight="1" x14ac:dyDescent="0.2">
      <c r="A388" s="20" t="s">
        <v>4345</v>
      </c>
      <c r="B388" s="20" t="s">
        <v>4481</v>
      </c>
      <c r="C388" s="20" t="s">
        <v>14</v>
      </c>
      <c r="D388" s="21" t="s">
        <v>4482</v>
      </c>
      <c r="E388" s="20" t="s">
        <v>297</v>
      </c>
      <c r="F388" s="60">
        <v>0</v>
      </c>
      <c r="G388" s="22">
        <v>0.7</v>
      </c>
      <c r="H388" s="22">
        <f t="shared" si="20"/>
        <v>0</v>
      </c>
    </row>
    <row r="389" spans="1:12" ht="20.25" customHeight="1" x14ac:dyDescent="0.2">
      <c r="A389" s="20" t="s">
        <v>4348</v>
      </c>
      <c r="B389" s="20" t="s">
        <v>4483</v>
      </c>
      <c r="C389" s="20" t="s">
        <v>14</v>
      </c>
      <c r="D389" s="21" t="s">
        <v>4484</v>
      </c>
      <c r="E389" s="20" t="s">
        <v>297</v>
      </c>
      <c r="F389" s="60">
        <v>1</v>
      </c>
      <c r="G389" s="22">
        <f>MOBRA!$P$9</f>
        <v>10.210000000000001</v>
      </c>
      <c r="H389" s="22">
        <f t="shared" si="20"/>
        <v>10.210000000000001</v>
      </c>
    </row>
    <row r="390" spans="1:12" ht="30" customHeight="1" x14ac:dyDescent="0.2">
      <c r="A390" s="20" t="s">
        <v>4348</v>
      </c>
      <c r="B390" s="20" t="s">
        <v>4351</v>
      </c>
      <c r="C390" s="20" t="s">
        <v>13</v>
      </c>
      <c r="D390" s="21" t="s">
        <v>4341</v>
      </c>
      <c r="E390" s="20" t="s">
        <v>297</v>
      </c>
      <c r="F390" s="60">
        <v>0</v>
      </c>
      <c r="G390" s="22">
        <f>MOBRA!$P$32</f>
        <v>0.84</v>
      </c>
      <c r="H390" s="22">
        <f t="shared" si="20"/>
        <v>0</v>
      </c>
    </row>
    <row r="391" spans="1:12" ht="30" customHeight="1" x14ac:dyDescent="0.2">
      <c r="A391" s="20" t="s">
        <v>4348</v>
      </c>
      <c r="B391" s="20" t="s">
        <v>4352</v>
      </c>
      <c r="C391" s="20" t="s">
        <v>13</v>
      </c>
      <c r="D391" s="21" t="s">
        <v>4331</v>
      </c>
      <c r="E391" s="20" t="s">
        <v>297</v>
      </c>
      <c r="F391" s="60">
        <v>1</v>
      </c>
      <c r="G391" s="22">
        <f>MOBRA!$P$33</f>
        <v>1.86</v>
      </c>
      <c r="H391" s="22">
        <f t="shared" si="20"/>
        <v>1.86</v>
      </c>
    </row>
    <row r="392" spans="1:12" ht="30" customHeight="1" x14ac:dyDescent="0.2">
      <c r="A392" s="20" t="s">
        <v>4348</v>
      </c>
      <c r="B392" s="20">
        <v>37372</v>
      </c>
      <c r="C392" s="20" t="s">
        <v>14</v>
      </c>
      <c r="D392" s="21" t="s">
        <v>4378</v>
      </c>
      <c r="E392" s="20" t="s">
        <v>297</v>
      </c>
      <c r="F392" s="60">
        <v>0</v>
      </c>
      <c r="G392" s="22">
        <v>1.1399999999999999</v>
      </c>
      <c r="H392" s="22">
        <f t="shared" si="20"/>
        <v>0</v>
      </c>
    </row>
    <row r="393" spans="1:12" ht="30" customHeight="1" x14ac:dyDescent="0.2">
      <c r="A393" s="20" t="s">
        <v>4348</v>
      </c>
      <c r="B393" s="20" t="s">
        <v>4485</v>
      </c>
      <c r="C393" s="20" t="s">
        <v>14</v>
      </c>
      <c r="D393" s="21" t="s">
        <v>4486</v>
      </c>
      <c r="E393" s="20" t="s">
        <v>297</v>
      </c>
      <c r="F393" s="60">
        <v>0</v>
      </c>
      <c r="G393" s="22">
        <v>0.86</v>
      </c>
      <c r="H393" s="22">
        <f t="shared" si="20"/>
        <v>0</v>
      </c>
    </row>
    <row r="394" spans="1:12" ht="30" customHeight="1" x14ac:dyDescent="0.2">
      <c r="A394" s="20" t="s">
        <v>4348</v>
      </c>
      <c r="B394" s="20" t="s">
        <v>4487</v>
      </c>
      <c r="C394" s="20" t="s">
        <v>14</v>
      </c>
      <c r="D394" s="21" t="s">
        <v>4488</v>
      </c>
      <c r="E394" s="20" t="s">
        <v>297</v>
      </c>
      <c r="F394" s="60">
        <v>0</v>
      </c>
      <c r="G394" s="22">
        <v>1.5</v>
      </c>
      <c r="H394" s="22">
        <f t="shared" si="20"/>
        <v>0</v>
      </c>
      <c r="K394">
        <f>1.5*220</f>
        <v>330</v>
      </c>
      <c r="L394">
        <f>K394*12</f>
        <v>3960</v>
      </c>
    </row>
    <row r="395" spans="1:12" ht="25.5" customHeight="1" x14ac:dyDescent="0.2">
      <c r="A395" s="20" t="s">
        <v>4348</v>
      </c>
      <c r="B395" s="20" t="s">
        <v>4358</v>
      </c>
      <c r="C395" s="20" t="s">
        <v>14</v>
      </c>
      <c r="D395" s="21" t="s">
        <v>4359</v>
      </c>
      <c r="E395" s="20" t="s">
        <v>297</v>
      </c>
      <c r="F395" s="60">
        <v>0</v>
      </c>
      <c r="G395" s="22">
        <f>MOBRA!$P$29</f>
        <v>1.59</v>
      </c>
      <c r="H395" s="22">
        <f t="shared" si="20"/>
        <v>0</v>
      </c>
    </row>
    <row r="396" spans="1:12" ht="25.5" customHeight="1" x14ac:dyDescent="0.2">
      <c r="A396" s="20" t="s">
        <v>4348</v>
      </c>
      <c r="B396" s="20" t="s">
        <v>4360</v>
      </c>
      <c r="C396" s="20" t="s">
        <v>4361</v>
      </c>
      <c r="D396" s="21" t="s">
        <v>4362</v>
      </c>
      <c r="E396" s="20" t="s">
        <v>297</v>
      </c>
      <c r="F396" s="60">
        <v>0</v>
      </c>
      <c r="G396" s="22">
        <f>MOBRA!$P$30</f>
        <v>1.1399999999999999</v>
      </c>
      <c r="H396" s="22">
        <f t="shared" si="20"/>
        <v>0</v>
      </c>
    </row>
    <row r="397" spans="1:12" ht="25.5" customHeight="1" x14ac:dyDescent="0.2">
      <c r="A397" s="20" t="s">
        <v>4348</v>
      </c>
      <c r="B397" s="20">
        <v>2</v>
      </c>
      <c r="C397" s="20" t="s">
        <v>4363</v>
      </c>
      <c r="D397" s="21" t="s">
        <v>4364</v>
      </c>
      <c r="E397" s="20" t="s">
        <v>297</v>
      </c>
      <c r="F397" s="60">
        <v>1</v>
      </c>
      <c r="G397" s="78">
        <f>TRUNC((G389+H398+H399+H400)*MOBRA!$O$31,2)</f>
        <v>3.67</v>
      </c>
      <c r="H397" s="22">
        <f t="shared" si="20"/>
        <v>3.67</v>
      </c>
    </row>
    <row r="398" spans="1:12" ht="25.5" customHeight="1" x14ac:dyDescent="0.2">
      <c r="A398" s="20" t="s">
        <v>4348</v>
      </c>
      <c r="B398" s="20">
        <v>3</v>
      </c>
      <c r="C398" s="20" t="s">
        <v>4363</v>
      </c>
      <c r="D398" s="21" t="s">
        <v>4365</v>
      </c>
      <c r="E398" s="20" t="s">
        <v>297</v>
      </c>
      <c r="F398" s="60">
        <v>0</v>
      </c>
      <c r="G398" s="22">
        <f>TRUNC(G389*0.5,2)</f>
        <v>5.0999999999999996</v>
      </c>
      <c r="H398" s="22">
        <f t="shared" si="20"/>
        <v>0</v>
      </c>
    </row>
    <row r="399" spans="1:12" ht="25.5" customHeight="1" x14ac:dyDescent="0.2">
      <c r="A399" s="20" t="s">
        <v>4348</v>
      </c>
      <c r="B399" s="20">
        <v>4</v>
      </c>
      <c r="C399" s="20" t="s">
        <v>4363</v>
      </c>
      <c r="D399" s="21" t="s">
        <v>4366</v>
      </c>
      <c r="E399" s="20" t="s">
        <v>297</v>
      </c>
      <c r="F399" s="60">
        <v>0</v>
      </c>
      <c r="G399" s="22">
        <f>TRUNC(G389*1,2)</f>
        <v>10.210000000000001</v>
      </c>
      <c r="H399" s="22">
        <f t="shared" si="20"/>
        <v>0</v>
      </c>
    </row>
    <row r="400" spans="1:12" ht="25.5" customHeight="1" x14ac:dyDescent="0.2">
      <c r="A400" s="20" t="s">
        <v>4348</v>
      </c>
      <c r="B400" s="20">
        <v>5</v>
      </c>
      <c r="C400" s="20" t="s">
        <v>4363</v>
      </c>
      <c r="D400" s="21" t="s">
        <v>4367</v>
      </c>
      <c r="E400" s="20" t="s">
        <v>297</v>
      </c>
      <c r="F400" s="60">
        <v>1</v>
      </c>
      <c r="G400" s="22">
        <f>TRUNC(G389*0.2,2)</f>
        <v>2.04</v>
      </c>
      <c r="H400" s="22">
        <f t="shared" si="20"/>
        <v>2.04</v>
      </c>
    </row>
    <row r="401" spans="1:8" ht="25.5" customHeight="1" thickBot="1" x14ac:dyDescent="0.25">
      <c r="E401" s="61" t="s">
        <v>4385</v>
      </c>
      <c r="F401" s="34"/>
      <c r="G401" s="34"/>
      <c r="H401" s="36">
        <f>TRUNC(H388+H389+H397+H398+H399+H400,2)</f>
        <v>15.92</v>
      </c>
    </row>
    <row r="402" spans="1:8" ht="25.5" customHeight="1" thickBot="1" x14ac:dyDescent="0.25">
      <c r="D402" s="83" t="s">
        <v>187</v>
      </c>
      <c r="E402" s="61" t="s">
        <v>4369</v>
      </c>
      <c r="F402" s="34"/>
      <c r="G402" s="171">
        <f>$K$10</f>
        <v>0.71040000000000003</v>
      </c>
      <c r="H402" s="35">
        <f>TRUNC(H401*G402,2)</f>
        <v>11.3</v>
      </c>
    </row>
    <row r="403" spans="1:8" ht="25.5" customHeight="1" x14ac:dyDescent="0.2">
      <c r="E403" s="172" t="s">
        <v>4386</v>
      </c>
      <c r="F403" s="173"/>
      <c r="G403" s="173"/>
      <c r="H403" s="174">
        <f>TRUNC(H387+H402,2)</f>
        <v>29.08</v>
      </c>
    </row>
    <row r="404" spans="1:8" ht="25.5" customHeight="1" x14ac:dyDescent="0.2"/>
    <row r="405" spans="1:8" s="1" customFormat="1" ht="25.5" customHeight="1" x14ac:dyDescent="0.2">
      <c r="A405" s="18" t="s">
        <v>2389</v>
      </c>
      <c r="B405" s="18" t="s">
        <v>2</v>
      </c>
      <c r="C405" s="18" t="s">
        <v>3</v>
      </c>
      <c r="D405" s="18" t="s">
        <v>4</v>
      </c>
      <c r="E405" s="18" t="s">
        <v>190</v>
      </c>
      <c r="F405" s="18" t="s">
        <v>6</v>
      </c>
      <c r="G405" s="18" t="s">
        <v>7</v>
      </c>
      <c r="H405" s="18" t="s">
        <v>191</v>
      </c>
    </row>
    <row r="406" spans="1:8" ht="30.75" customHeight="1" x14ac:dyDescent="0.2">
      <c r="A406" s="53" t="s">
        <v>2389</v>
      </c>
      <c r="B406" s="53" t="s">
        <v>4489</v>
      </c>
      <c r="C406" s="53" t="s">
        <v>14</v>
      </c>
      <c r="D406" s="29" t="s">
        <v>4490</v>
      </c>
      <c r="E406" s="53" t="s">
        <v>297</v>
      </c>
      <c r="F406" s="59">
        <v>1</v>
      </c>
      <c r="G406" s="54">
        <f>SUM(H407:H419)</f>
        <v>24.240000000000002</v>
      </c>
      <c r="H406" s="54">
        <f t="shared" ref="H406:H419" si="21">TRUNC(F406*G406,2)</f>
        <v>24.24</v>
      </c>
    </row>
    <row r="407" spans="1:8" ht="25.5" customHeight="1" x14ac:dyDescent="0.2">
      <c r="A407" s="20" t="s">
        <v>4345</v>
      </c>
      <c r="B407" s="20" t="s">
        <v>4491</v>
      </c>
      <c r="C407" s="20" t="s">
        <v>14</v>
      </c>
      <c r="D407" s="21" t="s">
        <v>4492</v>
      </c>
      <c r="E407" s="20" t="s">
        <v>297</v>
      </c>
      <c r="F407" s="60">
        <v>1</v>
      </c>
      <c r="G407" s="22">
        <v>0.7</v>
      </c>
      <c r="H407" s="22">
        <f t="shared" si="21"/>
        <v>0.7</v>
      </c>
    </row>
    <row r="408" spans="1:8" ht="25.5" customHeight="1" x14ac:dyDescent="0.2">
      <c r="A408" s="20" t="s">
        <v>4348</v>
      </c>
      <c r="B408" s="20" t="s">
        <v>4493</v>
      </c>
      <c r="C408" s="20" t="s">
        <v>14</v>
      </c>
      <c r="D408" s="21" t="s">
        <v>4494</v>
      </c>
      <c r="E408" s="20" t="s">
        <v>297</v>
      </c>
      <c r="F408" s="60">
        <v>1</v>
      </c>
      <c r="G408" s="22">
        <f>MOBRA!$P$10</f>
        <v>11.24</v>
      </c>
      <c r="H408" s="22">
        <f t="shared" si="21"/>
        <v>11.24</v>
      </c>
    </row>
    <row r="409" spans="1:8" ht="25.5" customHeight="1" x14ac:dyDescent="0.2">
      <c r="A409" s="20" t="s">
        <v>4348</v>
      </c>
      <c r="B409" s="20" t="s">
        <v>4351</v>
      </c>
      <c r="C409" s="20" t="s">
        <v>13</v>
      </c>
      <c r="D409" s="21" t="s">
        <v>4341</v>
      </c>
      <c r="E409" s="20" t="s">
        <v>297</v>
      </c>
      <c r="F409" s="60">
        <v>1</v>
      </c>
      <c r="G409" s="22">
        <f>MOBRA!$P$32</f>
        <v>0.84</v>
      </c>
      <c r="H409" s="22">
        <f t="shared" si="21"/>
        <v>0.84</v>
      </c>
    </row>
    <row r="410" spans="1:8" ht="25.5" customHeight="1" x14ac:dyDescent="0.2">
      <c r="A410" s="20" t="s">
        <v>4348</v>
      </c>
      <c r="B410" s="20" t="s">
        <v>4352</v>
      </c>
      <c r="C410" s="20" t="s">
        <v>13</v>
      </c>
      <c r="D410" s="21" t="s">
        <v>4331</v>
      </c>
      <c r="E410" s="20" t="s">
        <v>297</v>
      </c>
      <c r="F410" s="60">
        <v>1</v>
      </c>
      <c r="G410" s="22">
        <f>MOBRA!$P$33</f>
        <v>1.86</v>
      </c>
      <c r="H410" s="22">
        <f t="shared" si="21"/>
        <v>1.86</v>
      </c>
    </row>
    <row r="411" spans="1:8" ht="25.5" customHeight="1" x14ac:dyDescent="0.2">
      <c r="A411" s="20" t="s">
        <v>4348</v>
      </c>
      <c r="B411" s="20">
        <v>37372</v>
      </c>
      <c r="C411" s="20" t="s">
        <v>14</v>
      </c>
      <c r="D411" s="21" t="s">
        <v>4378</v>
      </c>
      <c r="E411" s="20" t="s">
        <v>297</v>
      </c>
      <c r="F411" s="60">
        <v>1</v>
      </c>
      <c r="G411" s="22">
        <v>1.1399999999999999</v>
      </c>
      <c r="H411" s="22">
        <f t="shared" si="21"/>
        <v>1.1399999999999999</v>
      </c>
    </row>
    <row r="412" spans="1:8" ht="25.5" customHeight="1" x14ac:dyDescent="0.2">
      <c r="A412" s="20" t="s">
        <v>4348</v>
      </c>
      <c r="B412" s="20" t="s">
        <v>4485</v>
      </c>
      <c r="C412" s="20" t="s">
        <v>14</v>
      </c>
      <c r="D412" s="21" t="s">
        <v>4486</v>
      </c>
      <c r="E412" s="20" t="s">
        <v>297</v>
      </c>
      <c r="F412" s="60">
        <v>1</v>
      </c>
      <c r="G412" s="22">
        <v>0.86</v>
      </c>
      <c r="H412" s="22">
        <f t="shared" si="21"/>
        <v>0.86</v>
      </c>
    </row>
    <row r="413" spans="1:8" ht="25.5" customHeight="1" x14ac:dyDescent="0.2">
      <c r="A413" s="20" t="s">
        <v>4348</v>
      </c>
      <c r="B413" s="20" t="s">
        <v>4487</v>
      </c>
      <c r="C413" s="20" t="s">
        <v>14</v>
      </c>
      <c r="D413" s="21" t="s">
        <v>4488</v>
      </c>
      <c r="E413" s="20" t="s">
        <v>297</v>
      </c>
      <c r="F413" s="60">
        <v>1</v>
      </c>
      <c r="G413" s="22">
        <v>1.5</v>
      </c>
      <c r="H413" s="22">
        <f t="shared" si="21"/>
        <v>1.5</v>
      </c>
    </row>
    <row r="414" spans="1:8" ht="25.5" customHeight="1" x14ac:dyDescent="0.2">
      <c r="A414" s="20" t="s">
        <v>4348</v>
      </c>
      <c r="B414" s="20" t="s">
        <v>4358</v>
      </c>
      <c r="C414" s="20" t="s">
        <v>14</v>
      </c>
      <c r="D414" s="21" t="s">
        <v>4359</v>
      </c>
      <c r="E414" s="20" t="s">
        <v>297</v>
      </c>
      <c r="F414" s="60">
        <v>1</v>
      </c>
      <c r="G414" s="22">
        <f>MOBRA!$P$29</f>
        <v>1.59</v>
      </c>
      <c r="H414" s="22">
        <f t="shared" si="21"/>
        <v>1.59</v>
      </c>
    </row>
    <row r="415" spans="1:8" ht="25.5" customHeight="1" x14ac:dyDescent="0.2">
      <c r="A415" s="20" t="s">
        <v>4348</v>
      </c>
      <c r="B415" s="20" t="s">
        <v>4360</v>
      </c>
      <c r="C415" s="20" t="s">
        <v>4361</v>
      </c>
      <c r="D415" s="21" t="s">
        <v>4362</v>
      </c>
      <c r="E415" s="20" t="s">
        <v>297</v>
      </c>
      <c r="F415" s="60">
        <v>1</v>
      </c>
      <c r="G415" s="22">
        <f>MOBRA!$P$30</f>
        <v>1.1399999999999999</v>
      </c>
      <c r="H415" s="22">
        <f t="shared" si="21"/>
        <v>1.1399999999999999</v>
      </c>
    </row>
    <row r="416" spans="1:8" ht="25.5" customHeight="1" x14ac:dyDescent="0.2">
      <c r="A416" s="20" t="s">
        <v>4348</v>
      </c>
      <c r="B416" s="20">
        <v>2</v>
      </c>
      <c r="C416" s="20" t="s">
        <v>4363</v>
      </c>
      <c r="D416" s="21" t="s">
        <v>4364</v>
      </c>
      <c r="E416" s="20" t="s">
        <v>297</v>
      </c>
      <c r="F416" s="60">
        <v>1</v>
      </c>
      <c r="G416" s="78">
        <f>TRUNC((G408+H417+H418+H419)*MOBRA!$O$31,2)</f>
        <v>3.37</v>
      </c>
      <c r="H416" s="22">
        <f t="shared" si="21"/>
        <v>3.37</v>
      </c>
    </row>
    <row r="417" spans="1:8" ht="25.5" customHeight="1" x14ac:dyDescent="0.2">
      <c r="A417" s="20" t="s">
        <v>4348</v>
      </c>
      <c r="B417" s="20">
        <v>3</v>
      </c>
      <c r="C417" s="20" t="s">
        <v>4363</v>
      </c>
      <c r="D417" s="21" t="s">
        <v>4365</v>
      </c>
      <c r="E417" s="20" t="s">
        <v>297</v>
      </c>
      <c r="F417" s="60">
        <v>0</v>
      </c>
      <c r="G417" s="22">
        <f>TRUNC(G408*0.5,2)</f>
        <v>5.62</v>
      </c>
      <c r="H417" s="22">
        <f t="shared" si="21"/>
        <v>0</v>
      </c>
    </row>
    <row r="418" spans="1:8" ht="25.5" customHeight="1" x14ac:dyDescent="0.2">
      <c r="A418" s="20" t="s">
        <v>4348</v>
      </c>
      <c r="B418" s="20">
        <v>4</v>
      </c>
      <c r="C418" s="20" t="s">
        <v>4363</v>
      </c>
      <c r="D418" s="21" t="s">
        <v>4366</v>
      </c>
      <c r="E418" s="20" t="s">
        <v>297</v>
      </c>
      <c r="F418" s="60">
        <v>0</v>
      </c>
      <c r="G418" s="22">
        <f>TRUNC(G408*1,2)</f>
        <v>11.24</v>
      </c>
      <c r="H418" s="22">
        <f t="shared" si="21"/>
        <v>0</v>
      </c>
    </row>
    <row r="419" spans="1:8" ht="25.5" customHeight="1" x14ac:dyDescent="0.2">
      <c r="A419" s="20" t="s">
        <v>4348</v>
      </c>
      <c r="B419" s="20">
        <v>5</v>
      </c>
      <c r="C419" s="20" t="s">
        <v>4363</v>
      </c>
      <c r="D419" s="21" t="s">
        <v>4367</v>
      </c>
      <c r="E419" s="20" t="s">
        <v>297</v>
      </c>
      <c r="F419" s="60">
        <v>0</v>
      </c>
      <c r="G419" s="22">
        <f>TRUNC(G408*0.2,2)</f>
        <v>2.2400000000000002</v>
      </c>
      <c r="H419" s="22">
        <f t="shared" si="21"/>
        <v>0</v>
      </c>
    </row>
    <row r="420" spans="1:8" ht="25.5" customHeight="1" thickBot="1" x14ac:dyDescent="0.25">
      <c r="E420" s="61" t="s">
        <v>4385</v>
      </c>
      <c r="F420" s="34"/>
      <c r="G420" s="34"/>
      <c r="H420" s="36">
        <f>TRUNC(H407+H408+H416+H417+H418+H419,2)</f>
        <v>15.31</v>
      </c>
    </row>
    <row r="421" spans="1:8" ht="25.5" customHeight="1" thickBot="1" x14ac:dyDescent="0.25">
      <c r="D421" s="83" t="s">
        <v>4371</v>
      </c>
      <c r="E421" s="61" t="s">
        <v>4369</v>
      </c>
      <c r="F421" s="34"/>
      <c r="G421" s="171">
        <f>$K$11</f>
        <v>1.1342000000000001</v>
      </c>
      <c r="H421" s="35">
        <f>TRUNC(H420*G421,2)</f>
        <v>17.36</v>
      </c>
    </row>
    <row r="422" spans="1:8" ht="25.5" customHeight="1" x14ac:dyDescent="0.2">
      <c r="E422" s="172" t="s">
        <v>4386</v>
      </c>
      <c r="F422" s="173"/>
      <c r="G422" s="173"/>
      <c r="H422" s="174">
        <f>TRUNC(H406+H421,2)</f>
        <v>41.6</v>
      </c>
    </row>
    <row r="423" spans="1:8" ht="25.5" customHeight="1" x14ac:dyDescent="0.2"/>
    <row r="424" spans="1:8" s="1" customFormat="1" ht="25.5" customHeight="1" x14ac:dyDescent="0.2">
      <c r="A424" s="18" t="s">
        <v>2389</v>
      </c>
      <c r="B424" s="18" t="s">
        <v>2</v>
      </c>
      <c r="C424" s="18" t="s">
        <v>3</v>
      </c>
      <c r="D424" s="18" t="s">
        <v>4</v>
      </c>
      <c r="E424" s="18" t="s">
        <v>190</v>
      </c>
      <c r="F424" s="18" t="s">
        <v>6</v>
      </c>
      <c r="G424" s="18" t="s">
        <v>7</v>
      </c>
      <c r="H424" s="18" t="s">
        <v>191</v>
      </c>
    </row>
    <row r="425" spans="1:8" ht="45.75" customHeight="1" x14ac:dyDescent="0.2">
      <c r="A425" s="53" t="s">
        <v>2389</v>
      </c>
      <c r="B425" s="53" t="s">
        <v>534</v>
      </c>
      <c r="C425" s="53" t="s">
        <v>13</v>
      </c>
      <c r="D425" s="29" t="s">
        <v>4495</v>
      </c>
      <c r="E425" s="53" t="s">
        <v>297</v>
      </c>
      <c r="F425" s="59">
        <v>1</v>
      </c>
      <c r="G425" s="54">
        <f>SUM(H426:H438)</f>
        <v>24.61</v>
      </c>
      <c r="H425" s="54">
        <f t="shared" ref="H425:H438" si="22">TRUNC(F425*G425,2)</f>
        <v>24.61</v>
      </c>
    </row>
    <row r="426" spans="1:8" ht="25.5" customHeight="1" x14ac:dyDescent="0.2">
      <c r="A426" s="20" t="s">
        <v>4345</v>
      </c>
      <c r="B426" s="20" t="s">
        <v>4491</v>
      </c>
      <c r="C426" s="20" t="s">
        <v>14</v>
      </c>
      <c r="D426" s="21" t="s">
        <v>4492</v>
      </c>
      <c r="E426" s="20" t="s">
        <v>297</v>
      </c>
      <c r="F426" s="60">
        <v>0</v>
      </c>
      <c r="G426" s="22">
        <v>0.7</v>
      </c>
      <c r="H426" s="22">
        <f t="shared" si="22"/>
        <v>0</v>
      </c>
    </row>
    <row r="427" spans="1:8" ht="25.5" customHeight="1" x14ac:dyDescent="0.2">
      <c r="A427" s="20" t="s">
        <v>4348</v>
      </c>
      <c r="B427" s="20" t="s">
        <v>4493</v>
      </c>
      <c r="C427" s="20" t="s">
        <v>14</v>
      </c>
      <c r="D427" s="21" t="s">
        <v>4494</v>
      </c>
      <c r="E427" s="20" t="s">
        <v>297</v>
      </c>
      <c r="F427" s="60">
        <v>1</v>
      </c>
      <c r="G427" s="22">
        <f>G408</f>
        <v>11.24</v>
      </c>
      <c r="H427" s="22">
        <f t="shared" si="22"/>
        <v>11.24</v>
      </c>
    </row>
    <row r="428" spans="1:8" ht="25.5" customHeight="1" x14ac:dyDescent="0.2">
      <c r="A428" s="20" t="s">
        <v>4348</v>
      </c>
      <c r="B428" s="20" t="s">
        <v>4351</v>
      </c>
      <c r="C428" s="20" t="s">
        <v>13</v>
      </c>
      <c r="D428" s="21" t="s">
        <v>4341</v>
      </c>
      <c r="E428" s="20" t="s">
        <v>297</v>
      </c>
      <c r="F428" s="60">
        <v>1</v>
      </c>
      <c r="G428" s="22">
        <f>MOBRA!$P$32</f>
        <v>0.84</v>
      </c>
      <c r="H428" s="22">
        <f t="shared" si="22"/>
        <v>0.84</v>
      </c>
    </row>
    <row r="429" spans="1:8" ht="25.5" customHeight="1" x14ac:dyDescent="0.2">
      <c r="A429" s="20" t="s">
        <v>4348</v>
      </c>
      <c r="B429" s="20" t="s">
        <v>4352</v>
      </c>
      <c r="C429" s="20" t="s">
        <v>13</v>
      </c>
      <c r="D429" s="21" t="s">
        <v>4331</v>
      </c>
      <c r="E429" s="20" t="s">
        <v>297</v>
      </c>
      <c r="F429" s="60">
        <v>1</v>
      </c>
      <c r="G429" s="22">
        <f>MOBRA!$P$33</f>
        <v>1.86</v>
      </c>
      <c r="H429" s="22">
        <f t="shared" si="22"/>
        <v>1.86</v>
      </c>
    </row>
    <row r="430" spans="1:8" ht="25.5" customHeight="1" x14ac:dyDescent="0.2">
      <c r="A430" s="20" t="s">
        <v>4348</v>
      </c>
      <c r="B430" s="20">
        <v>37372</v>
      </c>
      <c r="C430" s="20" t="s">
        <v>14</v>
      </c>
      <c r="D430" s="21" t="s">
        <v>4378</v>
      </c>
      <c r="E430" s="20" t="s">
        <v>297</v>
      </c>
      <c r="F430" s="60">
        <v>0</v>
      </c>
      <c r="G430" s="22">
        <v>1.1399999999999999</v>
      </c>
      <c r="H430" s="22">
        <f t="shared" si="22"/>
        <v>0</v>
      </c>
    </row>
    <row r="431" spans="1:8" ht="25.5" customHeight="1" x14ac:dyDescent="0.2">
      <c r="A431" s="20" t="s">
        <v>4348</v>
      </c>
      <c r="B431" s="20" t="s">
        <v>4485</v>
      </c>
      <c r="C431" s="20" t="s">
        <v>14</v>
      </c>
      <c r="D431" s="21" t="s">
        <v>4486</v>
      </c>
      <c r="E431" s="20" t="s">
        <v>297</v>
      </c>
      <c r="F431" s="60">
        <v>0</v>
      </c>
      <c r="G431" s="22">
        <v>0.86</v>
      </c>
      <c r="H431" s="22">
        <f t="shared" si="22"/>
        <v>0</v>
      </c>
    </row>
    <row r="432" spans="1:8" ht="25.5" customHeight="1" x14ac:dyDescent="0.2">
      <c r="A432" s="20" t="s">
        <v>4348</v>
      </c>
      <c r="B432" s="20" t="s">
        <v>4487</v>
      </c>
      <c r="C432" s="20" t="s">
        <v>14</v>
      </c>
      <c r="D432" s="21" t="s">
        <v>4488</v>
      </c>
      <c r="E432" s="20" t="s">
        <v>297</v>
      </c>
      <c r="F432" s="60">
        <v>0</v>
      </c>
      <c r="G432" s="22">
        <v>1.5</v>
      </c>
      <c r="H432" s="22">
        <f t="shared" si="22"/>
        <v>0</v>
      </c>
    </row>
    <row r="433" spans="1:8" ht="25.5" customHeight="1" x14ac:dyDescent="0.2">
      <c r="A433" s="20" t="s">
        <v>4348</v>
      </c>
      <c r="B433" s="20" t="s">
        <v>4358</v>
      </c>
      <c r="C433" s="20" t="s">
        <v>14</v>
      </c>
      <c r="D433" s="21" t="s">
        <v>4359</v>
      </c>
      <c r="E433" s="20" t="s">
        <v>297</v>
      </c>
      <c r="F433" s="60">
        <v>0</v>
      </c>
      <c r="G433" s="22">
        <f>MOBRA!$P$29</f>
        <v>1.59</v>
      </c>
      <c r="H433" s="22">
        <f t="shared" si="22"/>
        <v>0</v>
      </c>
    </row>
    <row r="434" spans="1:8" ht="25.5" customHeight="1" x14ac:dyDescent="0.2">
      <c r="A434" s="20" t="s">
        <v>4348</v>
      </c>
      <c r="B434" s="20" t="s">
        <v>4360</v>
      </c>
      <c r="C434" s="20" t="s">
        <v>4361</v>
      </c>
      <c r="D434" s="21" t="s">
        <v>4362</v>
      </c>
      <c r="E434" s="20" t="s">
        <v>297</v>
      </c>
      <c r="F434" s="60">
        <v>0</v>
      </c>
      <c r="G434" s="22">
        <f>MOBRA!$P$30</f>
        <v>1.1399999999999999</v>
      </c>
      <c r="H434" s="22">
        <f t="shared" si="22"/>
        <v>0</v>
      </c>
    </row>
    <row r="435" spans="1:8" ht="25.5" customHeight="1" x14ac:dyDescent="0.2">
      <c r="A435" s="20" t="s">
        <v>4348</v>
      </c>
      <c r="B435" s="20">
        <v>2</v>
      </c>
      <c r="C435" s="20" t="s">
        <v>4363</v>
      </c>
      <c r="D435" s="21" t="s">
        <v>4364</v>
      </c>
      <c r="E435" s="20" t="s">
        <v>297</v>
      </c>
      <c r="F435" s="60">
        <v>1</v>
      </c>
      <c r="G435" s="78">
        <f>TRUNC((G427+H436+H437+H438)*MOBRA!$O$31,2)</f>
        <v>5.05</v>
      </c>
      <c r="H435" s="22">
        <f t="shared" si="22"/>
        <v>5.05</v>
      </c>
    </row>
    <row r="436" spans="1:8" ht="25.5" customHeight="1" x14ac:dyDescent="0.2">
      <c r="A436" s="20" t="s">
        <v>4348</v>
      </c>
      <c r="B436" s="20">
        <v>3</v>
      </c>
      <c r="C436" s="20" t="s">
        <v>4363</v>
      </c>
      <c r="D436" s="21" t="s">
        <v>4365</v>
      </c>
      <c r="E436" s="20" t="s">
        <v>297</v>
      </c>
      <c r="F436" s="60">
        <v>1</v>
      </c>
      <c r="G436" s="22">
        <f>TRUNC(G427*0.5,2)</f>
        <v>5.62</v>
      </c>
      <c r="H436" s="22">
        <f t="shared" si="22"/>
        <v>5.62</v>
      </c>
    </row>
    <row r="437" spans="1:8" ht="25.5" customHeight="1" x14ac:dyDescent="0.2">
      <c r="A437" s="20" t="s">
        <v>4348</v>
      </c>
      <c r="B437" s="20">
        <v>4</v>
      </c>
      <c r="C437" s="20" t="s">
        <v>4363</v>
      </c>
      <c r="D437" s="21" t="s">
        <v>4366</v>
      </c>
      <c r="E437" s="20" t="s">
        <v>297</v>
      </c>
      <c r="F437" s="60">
        <v>0</v>
      </c>
      <c r="G437" s="22">
        <f>TRUNC(G427*1,2)</f>
        <v>11.24</v>
      </c>
      <c r="H437" s="22">
        <f t="shared" si="22"/>
        <v>0</v>
      </c>
    </row>
    <row r="438" spans="1:8" ht="25.5" customHeight="1" x14ac:dyDescent="0.2">
      <c r="A438" s="20" t="s">
        <v>4348</v>
      </c>
      <c r="B438" s="20">
        <v>5</v>
      </c>
      <c r="C438" s="20" t="s">
        <v>4363</v>
      </c>
      <c r="D438" s="21" t="s">
        <v>4367</v>
      </c>
      <c r="E438" s="20" t="s">
        <v>297</v>
      </c>
      <c r="F438" s="60">
        <v>0</v>
      </c>
      <c r="G438" s="22">
        <f>TRUNC(G427*0.2,2)</f>
        <v>2.2400000000000002</v>
      </c>
      <c r="H438" s="22">
        <f t="shared" si="22"/>
        <v>0</v>
      </c>
    </row>
    <row r="439" spans="1:8" ht="25.5" customHeight="1" thickBot="1" x14ac:dyDescent="0.25">
      <c r="E439" s="61" t="s">
        <v>4385</v>
      </c>
      <c r="F439" s="34"/>
      <c r="G439" s="34"/>
      <c r="H439" s="36">
        <f>TRUNC(H426+H427+H435+H436+H437+H438,2)</f>
        <v>21.91</v>
      </c>
    </row>
    <row r="440" spans="1:8" ht="25.5" customHeight="1" thickBot="1" x14ac:dyDescent="0.25">
      <c r="D440" s="83" t="s">
        <v>187</v>
      </c>
      <c r="E440" s="82" t="s">
        <v>4369</v>
      </c>
      <c r="F440" s="34"/>
      <c r="G440" s="171">
        <f>$K$10</f>
        <v>0.71040000000000003</v>
      </c>
      <c r="H440" s="35">
        <f>TRUNC(H439*G440,2)</f>
        <v>15.56</v>
      </c>
    </row>
    <row r="441" spans="1:8" ht="25.5" customHeight="1" x14ac:dyDescent="0.2">
      <c r="E441" s="172" t="s">
        <v>4386</v>
      </c>
      <c r="F441" s="173"/>
      <c r="G441" s="173"/>
      <c r="H441" s="174">
        <f>TRUNC(H425+H440,2)</f>
        <v>40.17</v>
      </c>
    </row>
    <row r="442" spans="1:8" ht="25.5" customHeight="1" x14ac:dyDescent="0.2">
      <c r="A442" s="55"/>
      <c r="B442" s="55"/>
      <c r="C442" s="55"/>
      <c r="D442" s="56"/>
      <c r="E442" s="55"/>
      <c r="F442" s="57"/>
      <c r="G442" s="58"/>
      <c r="H442" s="58"/>
    </row>
    <row r="443" spans="1:8" s="1" customFormat="1" ht="25.5" customHeight="1" x14ac:dyDescent="0.2">
      <c r="A443" s="18" t="s">
        <v>2389</v>
      </c>
      <c r="B443" s="18" t="s">
        <v>2</v>
      </c>
      <c r="C443" s="18" t="s">
        <v>3</v>
      </c>
      <c r="D443" s="18" t="s">
        <v>4</v>
      </c>
      <c r="E443" s="18" t="s">
        <v>190</v>
      </c>
      <c r="F443" s="18" t="s">
        <v>6</v>
      </c>
      <c r="G443" s="18" t="s">
        <v>7</v>
      </c>
      <c r="H443" s="18" t="s">
        <v>191</v>
      </c>
    </row>
    <row r="444" spans="1:8" ht="44.25" customHeight="1" x14ac:dyDescent="0.2">
      <c r="A444" s="53" t="s">
        <v>2389</v>
      </c>
      <c r="B444" s="53" t="s">
        <v>534</v>
      </c>
      <c r="C444" s="53" t="s">
        <v>13</v>
      </c>
      <c r="D444" s="29" t="s">
        <v>4496</v>
      </c>
      <c r="E444" s="53" t="s">
        <v>297</v>
      </c>
      <c r="F444" s="59">
        <v>1</v>
      </c>
      <c r="G444" s="54">
        <f>SUM(H445:H457)</f>
        <v>31.92</v>
      </c>
      <c r="H444" s="54">
        <f t="shared" ref="H444:H457" si="23">TRUNC(F444*G444,2)</f>
        <v>31.92</v>
      </c>
    </row>
    <row r="445" spans="1:8" ht="25.5" customHeight="1" x14ac:dyDescent="0.2">
      <c r="A445" s="20" t="s">
        <v>4345</v>
      </c>
      <c r="B445" s="20" t="s">
        <v>4491</v>
      </c>
      <c r="C445" s="20" t="s">
        <v>14</v>
      </c>
      <c r="D445" s="21" t="s">
        <v>4492</v>
      </c>
      <c r="E445" s="20" t="s">
        <v>297</v>
      </c>
      <c r="F445" s="60">
        <v>0</v>
      </c>
      <c r="G445" s="22">
        <v>0.7</v>
      </c>
      <c r="H445" s="22">
        <f t="shared" si="23"/>
        <v>0</v>
      </c>
    </row>
    <row r="446" spans="1:8" ht="25.5" customHeight="1" x14ac:dyDescent="0.2">
      <c r="A446" s="20" t="s">
        <v>4348</v>
      </c>
      <c r="B446" s="20" t="s">
        <v>4493</v>
      </c>
      <c r="C446" s="20" t="s">
        <v>14</v>
      </c>
      <c r="D446" s="21" t="s">
        <v>4494</v>
      </c>
      <c r="E446" s="20" t="s">
        <v>297</v>
      </c>
      <c r="F446" s="60">
        <v>1</v>
      </c>
      <c r="G446" s="22">
        <f>G427</f>
        <v>11.24</v>
      </c>
      <c r="H446" s="22">
        <f t="shared" si="23"/>
        <v>11.24</v>
      </c>
    </row>
    <row r="447" spans="1:8" ht="25.5" customHeight="1" x14ac:dyDescent="0.2">
      <c r="A447" s="20" t="s">
        <v>4348</v>
      </c>
      <c r="B447" s="20" t="s">
        <v>4351</v>
      </c>
      <c r="C447" s="20" t="s">
        <v>13</v>
      </c>
      <c r="D447" s="21" t="s">
        <v>4341</v>
      </c>
      <c r="E447" s="20" t="s">
        <v>297</v>
      </c>
      <c r="F447" s="60">
        <v>1</v>
      </c>
      <c r="G447" s="22">
        <f>MOBRA!$P$32</f>
        <v>0.84</v>
      </c>
      <c r="H447" s="22">
        <f t="shared" si="23"/>
        <v>0.84</v>
      </c>
    </row>
    <row r="448" spans="1:8" ht="25.5" customHeight="1" x14ac:dyDescent="0.2">
      <c r="A448" s="20" t="s">
        <v>4348</v>
      </c>
      <c r="B448" s="20" t="s">
        <v>4352</v>
      </c>
      <c r="C448" s="20" t="s">
        <v>13</v>
      </c>
      <c r="D448" s="21" t="s">
        <v>4331</v>
      </c>
      <c r="E448" s="20" t="s">
        <v>297</v>
      </c>
      <c r="F448" s="60">
        <v>1</v>
      </c>
      <c r="G448" s="22">
        <f>MOBRA!$P$33</f>
        <v>1.86</v>
      </c>
      <c r="H448" s="22">
        <f t="shared" si="23"/>
        <v>1.86</v>
      </c>
    </row>
    <row r="449" spans="1:8" ht="25.5" customHeight="1" x14ac:dyDescent="0.2">
      <c r="A449" s="20" t="s">
        <v>4348</v>
      </c>
      <c r="B449" s="20">
        <v>37372</v>
      </c>
      <c r="C449" s="20" t="s">
        <v>14</v>
      </c>
      <c r="D449" s="21" t="s">
        <v>4378</v>
      </c>
      <c r="E449" s="20" t="s">
        <v>297</v>
      </c>
      <c r="F449" s="60">
        <v>0</v>
      </c>
      <c r="G449" s="22">
        <v>1.1399999999999999</v>
      </c>
      <c r="H449" s="22">
        <f t="shared" si="23"/>
        <v>0</v>
      </c>
    </row>
    <row r="450" spans="1:8" ht="25.5" customHeight="1" x14ac:dyDescent="0.2">
      <c r="A450" s="20" t="s">
        <v>4348</v>
      </c>
      <c r="B450" s="20" t="s">
        <v>4485</v>
      </c>
      <c r="C450" s="20" t="s">
        <v>14</v>
      </c>
      <c r="D450" s="21" t="s">
        <v>4486</v>
      </c>
      <c r="E450" s="20" t="s">
        <v>297</v>
      </c>
      <c r="F450" s="60">
        <v>0</v>
      </c>
      <c r="G450" s="22">
        <v>0.86</v>
      </c>
      <c r="H450" s="22">
        <f t="shared" si="23"/>
        <v>0</v>
      </c>
    </row>
    <row r="451" spans="1:8" ht="25.5" customHeight="1" x14ac:dyDescent="0.2">
      <c r="A451" s="20" t="s">
        <v>4348</v>
      </c>
      <c r="B451" s="20" t="s">
        <v>4487</v>
      </c>
      <c r="C451" s="20" t="s">
        <v>14</v>
      </c>
      <c r="D451" s="21" t="s">
        <v>4488</v>
      </c>
      <c r="E451" s="20" t="s">
        <v>297</v>
      </c>
      <c r="F451" s="60">
        <v>0</v>
      </c>
      <c r="G451" s="22">
        <v>1.5</v>
      </c>
      <c r="H451" s="22">
        <f t="shared" si="23"/>
        <v>0</v>
      </c>
    </row>
    <row r="452" spans="1:8" ht="25.5" customHeight="1" x14ac:dyDescent="0.2">
      <c r="A452" s="20" t="s">
        <v>4348</v>
      </c>
      <c r="B452" s="20" t="s">
        <v>4358</v>
      </c>
      <c r="C452" s="20" t="s">
        <v>14</v>
      </c>
      <c r="D452" s="21" t="s">
        <v>4359</v>
      </c>
      <c r="E452" s="20" t="s">
        <v>297</v>
      </c>
      <c r="F452" s="60">
        <v>0</v>
      </c>
      <c r="G452" s="22">
        <f>MOBRA!$P$29</f>
        <v>1.59</v>
      </c>
      <c r="H452" s="22">
        <f t="shared" si="23"/>
        <v>0</v>
      </c>
    </row>
    <row r="453" spans="1:8" ht="25.5" customHeight="1" x14ac:dyDescent="0.2">
      <c r="A453" s="20" t="s">
        <v>4348</v>
      </c>
      <c r="B453" s="20" t="s">
        <v>4360</v>
      </c>
      <c r="C453" s="20" t="s">
        <v>4361</v>
      </c>
      <c r="D453" s="21" t="s">
        <v>4362</v>
      </c>
      <c r="E453" s="20" t="s">
        <v>297</v>
      </c>
      <c r="F453" s="60">
        <v>0</v>
      </c>
      <c r="G453" s="22">
        <f>MOBRA!$P$30</f>
        <v>1.1399999999999999</v>
      </c>
      <c r="H453" s="22">
        <f t="shared" si="23"/>
        <v>0</v>
      </c>
    </row>
    <row r="454" spans="1:8" ht="25.5" customHeight="1" x14ac:dyDescent="0.2">
      <c r="A454" s="20" t="s">
        <v>4348</v>
      </c>
      <c r="B454" s="20">
        <v>2</v>
      </c>
      <c r="C454" s="20" t="s">
        <v>4363</v>
      </c>
      <c r="D454" s="21" t="s">
        <v>4364</v>
      </c>
      <c r="E454" s="20" t="s">
        <v>297</v>
      </c>
      <c r="F454" s="60">
        <v>1</v>
      </c>
      <c r="G454" s="78">
        <f>TRUNC((G446+H455+H456+H457)*MOBRA!$O$31,2)</f>
        <v>6.74</v>
      </c>
      <c r="H454" s="22">
        <f t="shared" si="23"/>
        <v>6.74</v>
      </c>
    </row>
    <row r="455" spans="1:8" ht="25.5" customHeight="1" x14ac:dyDescent="0.2">
      <c r="A455" s="20" t="s">
        <v>4348</v>
      </c>
      <c r="B455" s="20">
        <v>3</v>
      </c>
      <c r="C455" s="20" t="s">
        <v>4363</v>
      </c>
      <c r="D455" s="21" t="s">
        <v>4365</v>
      </c>
      <c r="E455" s="20" t="s">
        <v>297</v>
      </c>
      <c r="F455" s="60">
        <v>0</v>
      </c>
      <c r="G455" s="22">
        <f>TRUNC(G446*0.5,2)</f>
        <v>5.62</v>
      </c>
      <c r="H455" s="22">
        <f t="shared" si="23"/>
        <v>0</v>
      </c>
    </row>
    <row r="456" spans="1:8" ht="25.5" customHeight="1" x14ac:dyDescent="0.2">
      <c r="A456" s="20" t="s">
        <v>4348</v>
      </c>
      <c r="B456" s="20">
        <v>4</v>
      </c>
      <c r="C456" s="20" t="s">
        <v>4363</v>
      </c>
      <c r="D456" s="21" t="s">
        <v>4366</v>
      </c>
      <c r="E456" s="20" t="s">
        <v>297</v>
      </c>
      <c r="F456" s="60">
        <v>1</v>
      </c>
      <c r="G456" s="22">
        <f>TRUNC(G446*1,2)</f>
        <v>11.24</v>
      </c>
      <c r="H456" s="22">
        <f t="shared" si="23"/>
        <v>11.24</v>
      </c>
    </row>
    <row r="457" spans="1:8" ht="25.5" customHeight="1" x14ac:dyDescent="0.2">
      <c r="A457" s="20" t="s">
        <v>4348</v>
      </c>
      <c r="B457" s="20">
        <v>5</v>
      </c>
      <c r="C457" s="20" t="s">
        <v>4363</v>
      </c>
      <c r="D457" s="21" t="s">
        <v>4367</v>
      </c>
      <c r="E457" s="20" t="s">
        <v>297</v>
      </c>
      <c r="F457" s="60">
        <v>0</v>
      </c>
      <c r="G457" s="22">
        <f>TRUNC(G446*0.2,2)</f>
        <v>2.2400000000000002</v>
      </c>
      <c r="H457" s="22">
        <f t="shared" si="23"/>
        <v>0</v>
      </c>
    </row>
    <row r="458" spans="1:8" ht="25.5" customHeight="1" thickBot="1" x14ac:dyDescent="0.25">
      <c r="E458" s="61" t="s">
        <v>4385</v>
      </c>
      <c r="F458" s="34"/>
      <c r="G458" s="34"/>
      <c r="H458" s="36">
        <f>TRUNC(H445+H446+H454+H455+H456+H457,2)</f>
        <v>29.22</v>
      </c>
    </row>
    <row r="459" spans="1:8" ht="25.5" customHeight="1" thickBot="1" x14ac:dyDescent="0.25">
      <c r="D459" s="83" t="s">
        <v>187</v>
      </c>
      <c r="E459" s="82" t="s">
        <v>4369</v>
      </c>
      <c r="F459" s="34"/>
      <c r="G459" s="171">
        <f>$K$10</f>
        <v>0.71040000000000003</v>
      </c>
      <c r="H459" s="35">
        <f>TRUNC(H458*G459,2)</f>
        <v>20.75</v>
      </c>
    </row>
    <row r="460" spans="1:8" ht="25.5" customHeight="1" x14ac:dyDescent="0.2">
      <c r="E460" s="172" t="s">
        <v>4386</v>
      </c>
      <c r="F460" s="173"/>
      <c r="G460" s="173"/>
      <c r="H460" s="174">
        <f>TRUNC(H444+H459,2)</f>
        <v>52.67</v>
      </c>
    </row>
    <row r="461" spans="1:8" ht="25.5" customHeight="1" x14ac:dyDescent="0.2">
      <c r="A461" s="55"/>
      <c r="B461" s="55"/>
      <c r="C461" s="55"/>
      <c r="D461" s="56"/>
      <c r="E461" s="55"/>
      <c r="F461" s="57"/>
      <c r="G461" s="58"/>
      <c r="H461" s="58"/>
    </row>
    <row r="462" spans="1:8" s="1" customFormat="1" ht="25.5" customHeight="1" x14ac:dyDescent="0.2">
      <c r="A462" s="18" t="s">
        <v>2389</v>
      </c>
      <c r="B462" s="18" t="s">
        <v>2</v>
      </c>
      <c r="C462" s="18" t="s">
        <v>3</v>
      </c>
      <c r="D462" s="18" t="s">
        <v>4</v>
      </c>
      <c r="E462" s="18" t="s">
        <v>190</v>
      </c>
      <c r="F462" s="18" t="s">
        <v>6</v>
      </c>
      <c r="G462" s="18" t="s">
        <v>7</v>
      </c>
      <c r="H462" s="18" t="s">
        <v>191</v>
      </c>
    </row>
    <row r="463" spans="1:8" ht="40.5" customHeight="1" x14ac:dyDescent="0.2">
      <c r="A463" s="53" t="s">
        <v>2389</v>
      </c>
      <c r="B463" s="53" t="s">
        <v>534</v>
      </c>
      <c r="C463" s="53" t="s">
        <v>13</v>
      </c>
      <c r="D463" s="29" t="s">
        <v>4497</v>
      </c>
      <c r="E463" s="53" t="s">
        <v>297</v>
      </c>
      <c r="F463" s="59">
        <v>1</v>
      </c>
      <c r="G463" s="54">
        <f>SUM(H464:H476)</f>
        <v>19.380000000000003</v>
      </c>
      <c r="H463" s="54">
        <f t="shared" ref="H463:H476" si="24">TRUNC(F463*G463,2)</f>
        <v>19.38</v>
      </c>
    </row>
    <row r="464" spans="1:8" ht="25.5" customHeight="1" x14ac:dyDescent="0.2">
      <c r="A464" s="20" t="s">
        <v>4345</v>
      </c>
      <c r="B464" s="20" t="s">
        <v>4491</v>
      </c>
      <c r="C464" s="20" t="s">
        <v>14</v>
      </c>
      <c r="D464" s="21" t="s">
        <v>4492</v>
      </c>
      <c r="E464" s="20" t="s">
        <v>297</v>
      </c>
      <c r="F464" s="60">
        <v>0</v>
      </c>
      <c r="G464" s="22">
        <v>0.7</v>
      </c>
      <c r="H464" s="22">
        <f t="shared" si="24"/>
        <v>0</v>
      </c>
    </row>
    <row r="465" spans="1:8" ht="25.5" customHeight="1" x14ac:dyDescent="0.2">
      <c r="A465" s="20" t="s">
        <v>4348</v>
      </c>
      <c r="B465" s="20" t="s">
        <v>4493</v>
      </c>
      <c r="C465" s="20" t="s">
        <v>14</v>
      </c>
      <c r="D465" s="21" t="s">
        <v>4494</v>
      </c>
      <c r="E465" s="20" t="s">
        <v>297</v>
      </c>
      <c r="F465" s="60">
        <v>1</v>
      </c>
      <c r="G465" s="22">
        <f>G446</f>
        <v>11.24</v>
      </c>
      <c r="H465" s="22">
        <f t="shared" si="24"/>
        <v>11.24</v>
      </c>
    </row>
    <row r="466" spans="1:8" ht="25.5" customHeight="1" x14ac:dyDescent="0.2">
      <c r="A466" s="20" t="s">
        <v>4348</v>
      </c>
      <c r="B466" s="20" t="s">
        <v>4351</v>
      </c>
      <c r="C466" s="20" t="s">
        <v>13</v>
      </c>
      <c r="D466" s="21" t="s">
        <v>4341</v>
      </c>
      <c r="E466" s="20" t="s">
        <v>297</v>
      </c>
      <c r="F466" s="60">
        <v>0</v>
      </c>
      <c r="G466" s="22">
        <f>MOBRA!$P$32</f>
        <v>0.84</v>
      </c>
      <c r="H466" s="22">
        <f t="shared" si="24"/>
        <v>0</v>
      </c>
    </row>
    <row r="467" spans="1:8" ht="25.5" customHeight="1" x14ac:dyDescent="0.2">
      <c r="A467" s="20" t="s">
        <v>4348</v>
      </c>
      <c r="B467" s="20" t="s">
        <v>4352</v>
      </c>
      <c r="C467" s="20" t="s">
        <v>13</v>
      </c>
      <c r="D467" s="21" t="s">
        <v>4331</v>
      </c>
      <c r="E467" s="20" t="s">
        <v>297</v>
      </c>
      <c r="F467" s="60">
        <v>1</v>
      </c>
      <c r="G467" s="22">
        <f>MOBRA!$P$33</f>
        <v>1.86</v>
      </c>
      <c r="H467" s="22">
        <f t="shared" si="24"/>
        <v>1.86</v>
      </c>
    </row>
    <row r="468" spans="1:8" ht="25.5" customHeight="1" x14ac:dyDescent="0.2">
      <c r="A468" s="20" t="s">
        <v>4348</v>
      </c>
      <c r="B468" s="20">
        <v>37372</v>
      </c>
      <c r="C468" s="20" t="s">
        <v>14</v>
      </c>
      <c r="D468" s="21" t="s">
        <v>4378</v>
      </c>
      <c r="E468" s="20" t="s">
        <v>297</v>
      </c>
      <c r="F468" s="60">
        <v>0</v>
      </c>
      <c r="G468" s="22">
        <v>1.1399999999999999</v>
      </c>
      <c r="H468" s="22">
        <f t="shared" si="24"/>
        <v>0</v>
      </c>
    </row>
    <row r="469" spans="1:8" ht="25.5" customHeight="1" x14ac:dyDescent="0.2">
      <c r="A469" s="20" t="s">
        <v>4348</v>
      </c>
      <c r="B469" s="20" t="s">
        <v>4485</v>
      </c>
      <c r="C469" s="20" t="s">
        <v>14</v>
      </c>
      <c r="D469" s="21" t="s">
        <v>4486</v>
      </c>
      <c r="E469" s="20" t="s">
        <v>297</v>
      </c>
      <c r="F469" s="60">
        <v>0</v>
      </c>
      <c r="G469" s="22">
        <v>0.86</v>
      </c>
      <c r="H469" s="22">
        <f t="shared" si="24"/>
        <v>0</v>
      </c>
    </row>
    <row r="470" spans="1:8" ht="25.5" customHeight="1" x14ac:dyDescent="0.2">
      <c r="A470" s="20" t="s">
        <v>4348</v>
      </c>
      <c r="B470" s="20" t="s">
        <v>4487</v>
      </c>
      <c r="C470" s="20" t="s">
        <v>14</v>
      </c>
      <c r="D470" s="21" t="s">
        <v>4488</v>
      </c>
      <c r="E470" s="20" t="s">
        <v>297</v>
      </c>
      <c r="F470" s="60">
        <v>0</v>
      </c>
      <c r="G470" s="22">
        <v>1.5</v>
      </c>
      <c r="H470" s="22">
        <f t="shared" si="24"/>
        <v>0</v>
      </c>
    </row>
    <row r="471" spans="1:8" ht="25.5" customHeight="1" x14ac:dyDescent="0.2">
      <c r="A471" s="20" t="s">
        <v>4348</v>
      </c>
      <c r="B471" s="20" t="s">
        <v>4358</v>
      </c>
      <c r="C471" s="20" t="s">
        <v>14</v>
      </c>
      <c r="D471" s="21" t="s">
        <v>4359</v>
      </c>
      <c r="E471" s="20" t="s">
        <v>297</v>
      </c>
      <c r="F471" s="60">
        <v>0</v>
      </c>
      <c r="G471" s="22">
        <f>MOBRA!$P$29</f>
        <v>1.59</v>
      </c>
      <c r="H471" s="22">
        <f t="shared" si="24"/>
        <v>0</v>
      </c>
    </row>
    <row r="472" spans="1:8" ht="25.5" customHeight="1" x14ac:dyDescent="0.2">
      <c r="A472" s="20" t="s">
        <v>4348</v>
      </c>
      <c r="B472" s="20" t="s">
        <v>4360</v>
      </c>
      <c r="C472" s="20" t="s">
        <v>4361</v>
      </c>
      <c r="D472" s="21" t="s">
        <v>4362</v>
      </c>
      <c r="E472" s="20" t="s">
        <v>297</v>
      </c>
      <c r="F472" s="60">
        <v>0</v>
      </c>
      <c r="G472" s="22">
        <f>MOBRA!$P$30</f>
        <v>1.1399999999999999</v>
      </c>
      <c r="H472" s="22">
        <f t="shared" si="24"/>
        <v>0</v>
      </c>
    </row>
    <row r="473" spans="1:8" ht="25.5" customHeight="1" x14ac:dyDescent="0.2">
      <c r="A473" s="20" t="s">
        <v>4348</v>
      </c>
      <c r="B473" s="20">
        <v>2</v>
      </c>
      <c r="C473" s="20" t="s">
        <v>4363</v>
      </c>
      <c r="D473" s="21" t="s">
        <v>4364</v>
      </c>
      <c r="E473" s="20" t="s">
        <v>297</v>
      </c>
      <c r="F473" s="60">
        <v>1</v>
      </c>
      <c r="G473" s="78">
        <f>TRUNC((G465+H474+H475+H476)*MOBRA!$O$31,2)</f>
        <v>4.04</v>
      </c>
      <c r="H473" s="22">
        <f t="shared" si="24"/>
        <v>4.04</v>
      </c>
    </row>
    <row r="474" spans="1:8" ht="25.5" customHeight="1" x14ac:dyDescent="0.2">
      <c r="A474" s="20" t="s">
        <v>4348</v>
      </c>
      <c r="B474" s="20">
        <v>3</v>
      </c>
      <c r="C474" s="20" t="s">
        <v>4363</v>
      </c>
      <c r="D474" s="21" t="s">
        <v>4365</v>
      </c>
      <c r="E474" s="20" t="s">
        <v>297</v>
      </c>
      <c r="F474" s="60">
        <v>0</v>
      </c>
      <c r="G474" s="22">
        <f>TRUNC(G465*0.5,2)</f>
        <v>5.62</v>
      </c>
      <c r="H474" s="22">
        <f t="shared" si="24"/>
        <v>0</v>
      </c>
    </row>
    <row r="475" spans="1:8" ht="25.5" customHeight="1" x14ac:dyDescent="0.2">
      <c r="A475" s="20" t="s">
        <v>4348</v>
      </c>
      <c r="B475" s="20">
        <v>4</v>
      </c>
      <c r="C475" s="20" t="s">
        <v>4363</v>
      </c>
      <c r="D475" s="21" t="s">
        <v>4366</v>
      </c>
      <c r="E475" s="20" t="s">
        <v>297</v>
      </c>
      <c r="F475" s="60">
        <v>0</v>
      </c>
      <c r="G475" s="22">
        <f>TRUNC(G465*1,2)</f>
        <v>11.24</v>
      </c>
      <c r="H475" s="22">
        <f t="shared" si="24"/>
        <v>0</v>
      </c>
    </row>
    <row r="476" spans="1:8" ht="25.5" customHeight="1" x14ac:dyDescent="0.2">
      <c r="A476" s="20" t="s">
        <v>4348</v>
      </c>
      <c r="B476" s="20">
        <v>5</v>
      </c>
      <c r="C476" s="20" t="s">
        <v>4363</v>
      </c>
      <c r="D476" s="21" t="s">
        <v>4367</v>
      </c>
      <c r="E476" s="20" t="s">
        <v>297</v>
      </c>
      <c r="F476" s="60">
        <v>1</v>
      </c>
      <c r="G476" s="22">
        <f>TRUNC(G465*0.2,2)</f>
        <v>2.2400000000000002</v>
      </c>
      <c r="H476" s="22">
        <f t="shared" si="24"/>
        <v>2.2400000000000002</v>
      </c>
    </row>
    <row r="477" spans="1:8" ht="25.5" customHeight="1" thickBot="1" x14ac:dyDescent="0.25">
      <c r="E477" s="61" t="s">
        <v>4385</v>
      </c>
      <c r="F477" s="34"/>
      <c r="G477" s="34"/>
      <c r="H477" s="36">
        <f>TRUNC(H464+H465+H473+H474+H475+H476,2)</f>
        <v>17.52</v>
      </c>
    </row>
    <row r="478" spans="1:8" ht="25.5" customHeight="1" thickBot="1" x14ac:dyDescent="0.25">
      <c r="D478" s="83" t="s">
        <v>187</v>
      </c>
      <c r="E478" s="82" t="s">
        <v>4369</v>
      </c>
      <c r="F478" s="34"/>
      <c r="G478" s="171">
        <f>$K$10</f>
        <v>0.71040000000000003</v>
      </c>
      <c r="H478" s="35">
        <f>TRUNC(H477*G478,2)</f>
        <v>12.44</v>
      </c>
    </row>
    <row r="479" spans="1:8" ht="25.5" customHeight="1" x14ac:dyDescent="0.2">
      <c r="E479" s="172" t="s">
        <v>4386</v>
      </c>
      <c r="F479" s="173"/>
      <c r="G479" s="173"/>
      <c r="H479" s="174">
        <f>TRUNC(H463+H478,2)</f>
        <v>31.82</v>
      </c>
    </row>
    <row r="480" spans="1:8" ht="25.5" customHeight="1" x14ac:dyDescent="0.2">
      <c r="A480" s="55"/>
      <c r="B480" s="55"/>
      <c r="C480" s="55"/>
      <c r="D480" s="56"/>
      <c r="E480" s="55"/>
      <c r="F480" s="57"/>
      <c r="G480" s="58"/>
      <c r="H480" s="58"/>
    </row>
    <row r="481" spans="1:8" s="1" customFormat="1" ht="25.5" customHeight="1" x14ac:dyDescent="0.2">
      <c r="A481" s="18" t="s">
        <v>2389</v>
      </c>
      <c r="B481" s="18" t="s">
        <v>2</v>
      </c>
      <c r="C481" s="18" t="s">
        <v>3</v>
      </c>
      <c r="D481" s="18" t="s">
        <v>4</v>
      </c>
      <c r="E481" s="18" t="s">
        <v>190</v>
      </c>
      <c r="F481" s="18" t="s">
        <v>6</v>
      </c>
      <c r="G481" s="18" t="s">
        <v>7</v>
      </c>
      <c r="H481" s="18" t="s">
        <v>191</v>
      </c>
    </row>
    <row r="482" spans="1:8" ht="25.5" customHeight="1" x14ac:dyDescent="0.2">
      <c r="A482" s="53" t="s">
        <v>2389</v>
      </c>
      <c r="B482" s="53" t="s">
        <v>527</v>
      </c>
      <c r="C482" s="53" t="s">
        <v>14</v>
      </c>
      <c r="D482" s="29" t="s">
        <v>4498</v>
      </c>
      <c r="E482" s="53" t="s">
        <v>195</v>
      </c>
      <c r="F482" s="59">
        <v>1</v>
      </c>
      <c r="G482" s="54">
        <f>SUM(H483:H495)</f>
        <v>5240.63</v>
      </c>
      <c r="H482" s="54">
        <f t="shared" ref="H482:H495" si="25">TRUNC(F482*G482,2)</f>
        <v>5240.63</v>
      </c>
    </row>
    <row r="483" spans="1:8" ht="25.5" customHeight="1" x14ac:dyDescent="0.2">
      <c r="A483" s="20" t="s">
        <v>4345</v>
      </c>
      <c r="B483" s="20" t="s">
        <v>4499</v>
      </c>
      <c r="C483" s="20" t="s">
        <v>14</v>
      </c>
      <c r="D483" s="21" t="s">
        <v>4500</v>
      </c>
      <c r="E483" s="20" t="s">
        <v>195</v>
      </c>
      <c r="F483" s="60">
        <v>1</v>
      </c>
      <c r="G483" s="22">
        <v>124.64</v>
      </c>
      <c r="H483" s="22">
        <f t="shared" si="25"/>
        <v>124.64</v>
      </c>
    </row>
    <row r="484" spans="1:8" ht="25.5" customHeight="1" x14ac:dyDescent="0.2">
      <c r="A484" s="20" t="s">
        <v>4348</v>
      </c>
      <c r="B484" s="20" t="s">
        <v>4501</v>
      </c>
      <c r="C484" s="20" t="s">
        <v>14</v>
      </c>
      <c r="D484" s="21" t="s">
        <v>4502</v>
      </c>
      <c r="E484" s="20" t="s">
        <v>195</v>
      </c>
      <c r="F484" s="60">
        <v>1</v>
      </c>
      <c r="G484" s="22">
        <f>MOBRA!$O$10</f>
        <v>2472.8000000000002</v>
      </c>
      <c r="H484" s="22">
        <f t="shared" si="25"/>
        <v>2472.8000000000002</v>
      </c>
    </row>
    <row r="485" spans="1:8" ht="25.5" customHeight="1" x14ac:dyDescent="0.2">
      <c r="A485" s="20" t="s">
        <v>4348</v>
      </c>
      <c r="B485" s="20" t="s">
        <v>4393</v>
      </c>
      <c r="C485" s="20" t="s">
        <v>13</v>
      </c>
      <c r="D485" s="21" t="s">
        <v>4342</v>
      </c>
      <c r="E485" s="20" t="s">
        <v>195</v>
      </c>
      <c r="F485" s="60">
        <v>1</v>
      </c>
      <c r="G485" s="22">
        <f>MOBRA!$O$32</f>
        <v>184.8</v>
      </c>
      <c r="H485" s="22">
        <f t="shared" si="25"/>
        <v>184.8</v>
      </c>
    </row>
    <row r="486" spans="1:8" ht="25.5" customHeight="1" x14ac:dyDescent="0.2">
      <c r="A486" s="20" t="s">
        <v>4348</v>
      </c>
      <c r="B486" s="20" t="s">
        <v>4394</v>
      </c>
      <c r="C486" s="20" t="s">
        <v>13</v>
      </c>
      <c r="D486" s="21" t="s">
        <v>4333</v>
      </c>
      <c r="E486" s="20" t="s">
        <v>195</v>
      </c>
      <c r="F486" s="60">
        <v>1</v>
      </c>
      <c r="G486" s="22">
        <f>MOBRA!$O$33</f>
        <v>409.2</v>
      </c>
      <c r="H486" s="22">
        <f t="shared" si="25"/>
        <v>409.2</v>
      </c>
    </row>
    <row r="487" spans="1:8" ht="25.5" customHeight="1" x14ac:dyDescent="0.2">
      <c r="A487" s="20" t="s">
        <v>4348</v>
      </c>
      <c r="B487" s="20">
        <v>37372</v>
      </c>
      <c r="C487" s="20" t="s">
        <v>14</v>
      </c>
      <c r="D487" s="21" t="s">
        <v>4353</v>
      </c>
      <c r="E487" s="20" t="s">
        <v>195</v>
      </c>
      <c r="F487" s="60">
        <v>1</v>
      </c>
      <c r="G487" s="22">
        <v>215.56</v>
      </c>
      <c r="H487" s="22">
        <f t="shared" si="25"/>
        <v>215.56</v>
      </c>
    </row>
    <row r="488" spans="1:8" ht="25.5" customHeight="1" x14ac:dyDescent="0.2">
      <c r="A488" s="20" t="s">
        <v>4348</v>
      </c>
      <c r="B488" s="20" t="s">
        <v>4503</v>
      </c>
      <c r="C488" s="20" t="s">
        <v>14</v>
      </c>
      <c r="D488" s="21" t="s">
        <v>4504</v>
      </c>
      <c r="E488" s="20" t="s">
        <v>195</v>
      </c>
      <c r="F488" s="60">
        <v>1</v>
      </c>
      <c r="G488" s="22">
        <v>161.79</v>
      </c>
      <c r="H488" s="22">
        <f t="shared" si="25"/>
        <v>161.79</v>
      </c>
    </row>
    <row r="489" spans="1:8" ht="25.5" customHeight="1" x14ac:dyDescent="0.2">
      <c r="A489" s="20" t="s">
        <v>4348</v>
      </c>
      <c r="B489" s="20" t="s">
        <v>4505</v>
      </c>
      <c r="C489" s="20" t="s">
        <v>14</v>
      </c>
      <c r="D489" s="21" t="s">
        <v>4506</v>
      </c>
      <c r="E489" s="20" t="s">
        <v>195</v>
      </c>
      <c r="F489" s="60">
        <v>1</v>
      </c>
      <c r="G489" s="22">
        <v>330</v>
      </c>
      <c r="H489" s="22">
        <f t="shared" si="25"/>
        <v>330</v>
      </c>
    </row>
    <row r="490" spans="1:8" ht="25.5" customHeight="1" x14ac:dyDescent="0.2">
      <c r="A490" s="20" t="s">
        <v>4348</v>
      </c>
      <c r="B490" s="20" t="s">
        <v>4358</v>
      </c>
      <c r="C490" s="20" t="s">
        <v>14</v>
      </c>
      <c r="D490" s="21" t="s">
        <v>4359</v>
      </c>
      <c r="E490" s="20" t="s">
        <v>195</v>
      </c>
      <c r="F490" s="60">
        <v>1</v>
      </c>
      <c r="G490" s="22">
        <f>MOBRA!$O$29</f>
        <v>350</v>
      </c>
      <c r="H490" s="22">
        <f t="shared" si="25"/>
        <v>350</v>
      </c>
    </row>
    <row r="491" spans="1:8" ht="25.5" customHeight="1" x14ac:dyDescent="0.2">
      <c r="A491" s="20" t="s">
        <v>4348</v>
      </c>
      <c r="B491" s="20" t="s">
        <v>4360</v>
      </c>
      <c r="C491" s="20" t="s">
        <v>4361</v>
      </c>
      <c r="D491" s="21" t="s">
        <v>4362</v>
      </c>
      <c r="E491" s="20" t="s">
        <v>195</v>
      </c>
      <c r="F491" s="60">
        <v>1</v>
      </c>
      <c r="G491" s="22">
        <f>MOBRA!$O$30</f>
        <v>250</v>
      </c>
      <c r="H491" s="22">
        <f t="shared" si="25"/>
        <v>250</v>
      </c>
    </row>
    <row r="492" spans="1:8" ht="25.5" customHeight="1" x14ac:dyDescent="0.2">
      <c r="A492" s="20" t="s">
        <v>4348</v>
      </c>
      <c r="B492" s="20">
        <v>2</v>
      </c>
      <c r="C492" s="20" t="s">
        <v>4363</v>
      </c>
      <c r="D492" s="21" t="s">
        <v>4364</v>
      </c>
      <c r="E492" s="20" t="s">
        <v>195</v>
      </c>
      <c r="F492" s="60">
        <v>1</v>
      </c>
      <c r="G492" s="78">
        <f>TRUNC((G484+H493+H494+H495)*MOBRA!$O$31,2)</f>
        <v>741.84</v>
      </c>
      <c r="H492" s="22">
        <f t="shared" si="25"/>
        <v>741.84</v>
      </c>
    </row>
    <row r="493" spans="1:8" ht="25.5" customHeight="1" x14ac:dyDescent="0.2">
      <c r="A493" s="20" t="s">
        <v>4348</v>
      </c>
      <c r="B493" s="20">
        <v>3</v>
      </c>
      <c r="C493" s="20" t="s">
        <v>4363</v>
      </c>
      <c r="D493" s="21" t="s">
        <v>4365</v>
      </c>
      <c r="E493" s="20" t="s">
        <v>195</v>
      </c>
      <c r="F493" s="60">
        <v>0</v>
      </c>
      <c r="G493" s="22">
        <f>TRUNC(G484*0.5,2)</f>
        <v>1236.4000000000001</v>
      </c>
      <c r="H493" s="22">
        <f t="shared" si="25"/>
        <v>0</v>
      </c>
    </row>
    <row r="494" spans="1:8" ht="25.5" customHeight="1" x14ac:dyDescent="0.2">
      <c r="A494" s="20" t="s">
        <v>4348</v>
      </c>
      <c r="B494" s="20">
        <v>4</v>
      </c>
      <c r="C494" s="20" t="s">
        <v>4363</v>
      </c>
      <c r="D494" s="21" t="s">
        <v>4366</v>
      </c>
      <c r="E494" s="20" t="s">
        <v>195</v>
      </c>
      <c r="F494" s="60">
        <v>0</v>
      </c>
      <c r="G494" s="22">
        <f>TRUNC(G484*1,2)</f>
        <v>2472.8000000000002</v>
      </c>
      <c r="H494" s="22">
        <f t="shared" si="25"/>
        <v>0</v>
      </c>
    </row>
    <row r="495" spans="1:8" ht="25.5" customHeight="1" x14ac:dyDescent="0.2">
      <c r="A495" s="20" t="s">
        <v>4348</v>
      </c>
      <c r="B495" s="20">
        <v>5</v>
      </c>
      <c r="C495" s="20" t="s">
        <v>4363</v>
      </c>
      <c r="D495" s="21" t="s">
        <v>4367</v>
      </c>
      <c r="E495" s="20" t="s">
        <v>195</v>
      </c>
      <c r="F495" s="60">
        <v>0</v>
      </c>
      <c r="G495" s="22">
        <f>TRUNC(G484*0.2,2)</f>
        <v>494.56</v>
      </c>
      <c r="H495" s="22">
        <f t="shared" si="25"/>
        <v>0</v>
      </c>
    </row>
    <row r="496" spans="1:8" ht="25.5" customHeight="1" thickBot="1" x14ac:dyDescent="0.25">
      <c r="E496" s="61" t="s">
        <v>4385</v>
      </c>
      <c r="F496" s="34"/>
      <c r="G496" s="34"/>
      <c r="H496" s="36">
        <f>TRUNC(H483+H484+H492+H493+H494+H495,2)</f>
        <v>3339.28</v>
      </c>
    </row>
    <row r="497" spans="1:8" ht="25.5" customHeight="1" thickBot="1" x14ac:dyDescent="0.25">
      <c r="D497" s="83" t="s">
        <v>187</v>
      </c>
      <c r="E497" s="82" t="s">
        <v>4369</v>
      </c>
      <c r="F497" s="34"/>
      <c r="G497" s="171">
        <f>$K$10</f>
        <v>0.71040000000000003</v>
      </c>
      <c r="H497" s="35">
        <f>TRUNC(H496*G497,2)</f>
        <v>2372.2199999999998</v>
      </c>
    </row>
    <row r="498" spans="1:8" ht="25.5" customHeight="1" x14ac:dyDescent="0.2">
      <c r="E498" s="172" t="s">
        <v>4386</v>
      </c>
      <c r="F498" s="173"/>
      <c r="G498" s="173"/>
      <c r="H498" s="174">
        <f>TRUNC(H482+H497,2)</f>
        <v>7612.85</v>
      </c>
    </row>
    <row r="499" spans="1:8" ht="25.5" customHeight="1" x14ac:dyDescent="0.2"/>
    <row r="500" spans="1:8" s="1" customFormat="1" ht="25.5" customHeight="1" x14ac:dyDescent="0.2">
      <c r="A500" s="18" t="s">
        <v>2389</v>
      </c>
      <c r="B500" s="18" t="s">
        <v>2</v>
      </c>
      <c r="C500" s="18" t="s">
        <v>3</v>
      </c>
      <c r="D500" s="18" t="s">
        <v>4</v>
      </c>
      <c r="E500" s="18" t="s">
        <v>190</v>
      </c>
      <c r="F500" s="18" t="s">
        <v>6</v>
      </c>
      <c r="G500" s="18" t="s">
        <v>7</v>
      </c>
      <c r="H500" s="18" t="s">
        <v>191</v>
      </c>
    </row>
    <row r="501" spans="1:8" ht="41.25" customHeight="1" x14ac:dyDescent="0.2">
      <c r="A501" s="53" t="s">
        <v>2389</v>
      </c>
      <c r="B501" s="53" t="s">
        <v>530</v>
      </c>
      <c r="C501" s="53" t="s">
        <v>13</v>
      </c>
      <c r="D501" s="29" t="s">
        <v>529</v>
      </c>
      <c r="E501" s="53" t="s">
        <v>195</v>
      </c>
      <c r="F501" s="59">
        <v>1</v>
      </c>
      <c r="G501" s="54">
        <f>SUM(H502:H514)</f>
        <v>5883.55</v>
      </c>
      <c r="H501" s="54">
        <f t="shared" ref="H501:H514" si="26">TRUNC(F501*G501,2)</f>
        <v>5883.55</v>
      </c>
    </row>
    <row r="502" spans="1:8" ht="25.5" customHeight="1" x14ac:dyDescent="0.2">
      <c r="A502" s="20" t="s">
        <v>4345</v>
      </c>
      <c r="B502" s="20" t="s">
        <v>4499</v>
      </c>
      <c r="C502" s="20" t="s">
        <v>14</v>
      </c>
      <c r="D502" s="21" t="s">
        <v>4500</v>
      </c>
      <c r="E502" s="20" t="s">
        <v>195</v>
      </c>
      <c r="F502" s="60">
        <v>1</v>
      </c>
      <c r="G502" s="22">
        <v>124.64</v>
      </c>
      <c r="H502" s="22">
        <f t="shared" si="26"/>
        <v>124.64</v>
      </c>
    </row>
    <row r="503" spans="1:8" ht="25.5" customHeight="1" x14ac:dyDescent="0.2">
      <c r="A503" s="20" t="s">
        <v>4348</v>
      </c>
      <c r="B503" s="20" t="s">
        <v>4501</v>
      </c>
      <c r="C503" s="20" t="s">
        <v>14</v>
      </c>
      <c r="D503" s="21" t="s">
        <v>4502</v>
      </c>
      <c r="E503" s="20" t="s">
        <v>195</v>
      </c>
      <c r="F503" s="60">
        <v>1</v>
      </c>
      <c r="G503" s="22">
        <f>MOBRA!$O$10</f>
        <v>2472.8000000000002</v>
      </c>
      <c r="H503" s="22">
        <f t="shared" si="26"/>
        <v>2472.8000000000002</v>
      </c>
    </row>
    <row r="504" spans="1:8" ht="25.5" customHeight="1" x14ac:dyDescent="0.2">
      <c r="A504" s="20" t="s">
        <v>4348</v>
      </c>
      <c r="B504" s="20" t="s">
        <v>4393</v>
      </c>
      <c r="C504" s="20" t="s">
        <v>13</v>
      </c>
      <c r="D504" s="21" t="s">
        <v>4342</v>
      </c>
      <c r="E504" s="20" t="s">
        <v>195</v>
      </c>
      <c r="F504" s="60">
        <v>1</v>
      </c>
      <c r="G504" s="22">
        <f>MOBRA!$O$32</f>
        <v>184.8</v>
      </c>
      <c r="H504" s="22">
        <f t="shared" si="26"/>
        <v>184.8</v>
      </c>
    </row>
    <row r="505" spans="1:8" ht="25.5" customHeight="1" x14ac:dyDescent="0.2">
      <c r="A505" s="20" t="s">
        <v>4348</v>
      </c>
      <c r="B505" s="20" t="s">
        <v>4394</v>
      </c>
      <c r="C505" s="20" t="s">
        <v>13</v>
      </c>
      <c r="D505" s="21" t="s">
        <v>4333</v>
      </c>
      <c r="E505" s="20" t="s">
        <v>195</v>
      </c>
      <c r="F505" s="60">
        <v>1</v>
      </c>
      <c r="G505" s="22">
        <f>MOBRA!$O$33</f>
        <v>409.2</v>
      </c>
      <c r="H505" s="22">
        <f t="shared" si="26"/>
        <v>409.2</v>
      </c>
    </row>
    <row r="506" spans="1:8" ht="25.5" customHeight="1" x14ac:dyDescent="0.2">
      <c r="A506" s="20" t="s">
        <v>4348</v>
      </c>
      <c r="B506" s="20">
        <v>37372</v>
      </c>
      <c r="C506" s="20" t="s">
        <v>14</v>
      </c>
      <c r="D506" s="21" t="s">
        <v>4353</v>
      </c>
      <c r="E506" s="20" t="s">
        <v>195</v>
      </c>
      <c r="F506" s="60">
        <v>1</v>
      </c>
      <c r="G506" s="22">
        <v>215.56</v>
      </c>
      <c r="H506" s="22">
        <f t="shared" si="26"/>
        <v>215.56</v>
      </c>
    </row>
    <row r="507" spans="1:8" ht="25.5" customHeight="1" x14ac:dyDescent="0.2">
      <c r="A507" s="20" t="s">
        <v>4348</v>
      </c>
      <c r="B507" s="20" t="s">
        <v>4503</v>
      </c>
      <c r="C507" s="20" t="s">
        <v>14</v>
      </c>
      <c r="D507" s="21" t="s">
        <v>4504</v>
      </c>
      <c r="E507" s="20" t="s">
        <v>195</v>
      </c>
      <c r="F507" s="60">
        <v>1</v>
      </c>
      <c r="G507" s="22">
        <v>161.79</v>
      </c>
      <c r="H507" s="22">
        <f t="shared" si="26"/>
        <v>161.79</v>
      </c>
    </row>
    <row r="508" spans="1:8" ht="25.5" customHeight="1" x14ac:dyDescent="0.2">
      <c r="A508" s="20" t="s">
        <v>4348</v>
      </c>
      <c r="B508" s="20" t="s">
        <v>4505</v>
      </c>
      <c r="C508" s="20" t="s">
        <v>14</v>
      </c>
      <c r="D508" s="21" t="s">
        <v>4506</v>
      </c>
      <c r="E508" s="20" t="s">
        <v>195</v>
      </c>
      <c r="F508" s="60">
        <v>1</v>
      </c>
      <c r="G508" s="22">
        <v>330</v>
      </c>
      <c r="H508" s="22">
        <f t="shared" si="26"/>
        <v>330</v>
      </c>
    </row>
    <row r="509" spans="1:8" ht="25.5" customHeight="1" x14ac:dyDescent="0.2">
      <c r="A509" s="20" t="s">
        <v>4348</v>
      </c>
      <c r="B509" s="20" t="s">
        <v>4358</v>
      </c>
      <c r="C509" s="20" t="s">
        <v>14</v>
      </c>
      <c r="D509" s="21" t="s">
        <v>4359</v>
      </c>
      <c r="E509" s="20" t="s">
        <v>195</v>
      </c>
      <c r="F509" s="60">
        <v>1</v>
      </c>
      <c r="G509" s="22">
        <f>MOBRA!$O$29</f>
        <v>350</v>
      </c>
      <c r="H509" s="22">
        <f t="shared" si="26"/>
        <v>350</v>
      </c>
    </row>
    <row r="510" spans="1:8" ht="25.5" customHeight="1" x14ac:dyDescent="0.2">
      <c r="A510" s="20" t="s">
        <v>4348</v>
      </c>
      <c r="B510" s="20" t="s">
        <v>4360</v>
      </c>
      <c r="C510" s="20" t="s">
        <v>4361</v>
      </c>
      <c r="D510" s="21" t="s">
        <v>4362</v>
      </c>
      <c r="E510" s="20" t="s">
        <v>195</v>
      </c>
      <c r="F510" s="60">
        <v>1</v>
      </c>
      <c r="G510" s="22">
        <f>MOBRA!$O$30</f>
        <v>250</v>
      </c>
      <c r="H510" s="22">
        <f t="shared" si="26"/>
        <v>250</v>
      </c>
    </row>
    <row r="511" spans="1:8" ht="25.5" customHeight="1" x14ac:dyDescent="0.2">
      <c r="A511" s="20" t="s">
        <v>4348</v>
      </c>
      <c r="B511" s="20">
        <v>2</v>
      </c>
      <c r="C511" s="20" t="s">
        <v>4363</v>
      </c>
      <c r="D511" s="21" t="s">
        <v>4364</v>
      </c>
      <c r="E511" s="20" t="s">
        <v>195</v>
      </c>
      <c r="F511" s="60">
        <v>1</v>
      </c>
      <c r="G511" s="78">
        <f>TRUNC((G503+H512+H513+H514)*MOBRA!$O$31,2)</f>
        <v>890.2</v>
      </c>
      <c r="H511" s="22">
        <f t="shared" si="26"/>
        <v>890.2</v>
      </c>
    </row>
    <row r="512" spans="1:8" ht="25.5" customHeight="1" x14ac:dyDescent="0.2">
      <c r="A512" s="20" t="s">
        <v>4348</v>
      </c>
      <c r="B512" s="20">
        <v>3</v>
      </c>
      <c r="C512" s="20" t="s">
        <v>4363</v>
      </c>
      <c r="D512" s="21" t="s">
        <v>4365</v>
      </c>
      <c r="E512" s="20" t="s">
        <v>195</v>
      </c>
      <c r="F512" s="60">
        <v>0</v>
      </c>
      <c r="G512" s="22">
        <f>TRUNC(G503*0.5,2)</f>
        <v>1236.4000000000001</v>
      </c>
      <c r="H512" s="22">
        <f t="shared" si="26"/>
        <v>0</v>
      </c>
    </row>
    <row r="513" spans="1:8" ht="25.5" customHeight="1" x14ac:dyDescent="0.2">
      <c r="A513" s="20" t="s">
        <v>4348</v>
      </c>
      <c r="B513" s="20">
        <v>4</v>
      </c>
      <c r="C513" s="20" t="s">
        <v>4363</v>
      </c>
      <c r="D513" s="21" t="s">
        <v>4366</v>
      </c>
      <c r="E513" s="20" t="s">
        <v>195</v>
      </c>
      <c r="F513" s="60">
        <v>0</v>
      </c>
      <c r="G513" s="22">
        <f>TRUNC(G503*1,2)</f>
        <v>2472.8000000000002</v>
      </c>
      <c r="H513" s="22">
        <f t="shared" si="26"/>
        <v>0</v>
      </c>
    </row>
    <row r="514" spans="1:8" ht="25.5" customHeight="1" x14ac:dyDescent="0.2">
      <c r="A514" s="20" t="s">
        <v>4348</v>
      </c>
      <c r="B514" s="20">
        <v>5</v>
      </c>
      <c r="C514" s="20" t="s">
        <v>4363</v>
      </c>
      <c r="D514" s="21" t="s">
        <v>4367</v>
      </c>
      <c r="E514" s="20" t="s">
        <v>195</v>
      </c>
      <c r="F514" s="60">
        <v>1</v>
      </c>
      <c r="G514" s="22">
        <f>TRUNC(G503*0.2,2)</f>
        <v>494.56</v>
      </c>
      <c r="H514" s="22">
        <f t="shared" si="26"/>
        <v>494.56</v>
      </c>
    </row>
    <row r="515" spans="1:8" ht="25.5" customHeight="1" thickBot="1" x14ac:dyDescent="0.25">
      <c r="E515" s="61" t="s">
        <v>4385</v>
      </c>
      <c r="F515" s="34"/>
      <c r="G515" s="34"/>
      <c r="H515" s="36">
        <f>TRUNC(H502+H503+H511+H512+H513+H514,2)</f>
        <v>3982.2</v>
      </c>
    </row>
    <row r="516" spans="1:8" ht="25.5" customHeight="1" thickBot="1" x14ac:dyDescent="0.25">
      <c r="D516" s="83" t="s">
        <v>187</v>
      </c>
      <c r="E516" s="82" t="s">
        <v>4369</v>
      </c>
      <c r="F516" s="34"/>
      <c r="G516" s="171">
        <f>$K$10</f>
        <v>0.71040000000000003</v>
      </c>
      <c r="H516" s="35">
        <f>TRUNC(H515*G516,2)</f>
        <v>2828.95</v>
      </c>
    </row>
    <row r="517" spans="1:8" ht="25.5" customHeight="1" x14ac:dyDescent="0.2">
      <c r="E517" s="172" t="s">
        <v>4386</v>
      </c>
      <c r="F517" s="173"/>
      <c r="G517" s="173"/>
      <c r="H517" s="174">
        <f>TRUNC(H501+H516,2)</f>
        <v>8712.5</v>
      </c>
    </row>
    <row r="518" spans="1:8" ht="25.5" customHeight="1" x14ac:dyDescent="0.2"/>
    <row r="519" spans="1:8" s="1" customFormat="1" ht="25.5" customHeight="1" x14ac:dyDescent="0.2">
      <c r="A519" s="18" t="s">
        <v>2389</v>
      </c>
      <c r="B519" s="18" t="s">
        <v>2</v>
      </c>
      <c r="C519" s="18" t="s">
        <v>3</v>
      </c>
      <c r="D519" s="18" t="s">
        <v>4</v>
      </c>
      <c r="E519" s="18" t="s">
        <v>190</v>
      </c>
      <c r="F519" s="18" t="s">
        <v>6</v>
      </c>
      <c r="G519" s="18" t="s">
        <v>7</v>
      </c>
      <c r="H519" s="18" t="s">
        <v>191</v>
      </c>
    </row>
    <row r="520" spans="1:8" ht="32.25" customHeight="1" x14ac:dyDescent="0.2">
      <c r="A520" s="53" t="s">
        <v>2389</v>
      </c>
      <c r="B520" s="53">
        <v>101399</v>
      </c>
      <c r="C520" s="53" t="s">
        <v>14</v>
      </c>
      <c r="D520" s="29" t="s">
        <v>4902</v>
      </c>
      <c r="E520" s="53" t="s">
        <v>195</v>
      </c>
      <c r="F520" s="59">
        <v>1</v>
      </c>
      <c r="G520" s="54">
        <f>SUM(H521:H533)</f>
        <v>4806.2400000000007</v>
      </c>
      <c r="H520" s="54">
        <f t="shared" ref="H520:H533" si="27">TRUNC(F520*G520,2)</f>
        <v>4806.24</v>
      </c>
    </row>
    <row r="521" spans="1:8" ht="25.5" customHeight="1" x14ac:dyDescent="0.2">
      <c r="A521" s="20" t="s">
        <v>4345</v>
      </c>
      <c r="B521" s="20" t="s">
        <v>4499</v>
      </c>
      <c r="C521" s="20" t="s">
        <v>14</v>
      </c>
      <c r="D521" s="21" t="s">
        <v>4500</v>
      </c>
      <c r="E521" s="20" t="s">
        <v>195</v>
      </c>
      <c r="F521" s="60">
        <v>1</v>
      </c>
      <c r="G521" s="22">
        <v>99.65</v>
      </c>
      <c r="H521" s="22">
        <f t="shared" si="27"/>
        <v>99.65</v>
      </c>
    </row>
    <row r="522" spans="1:8" ht="25.5" customHeight="1" x14ac:dyDescent="0.2">
      <c r="A522" s="20" t="s">
        <v>4348</v>
      </c>
      <c r="B522" s="20" t="s">
        <v>4501</v>
      </c>
      <c r="C522" s="20" t="s">
        <v>14</v>
      </c>
      <c r="D522" s="21" t="s">
        <v>4502</v>
      </c>
      <c r="E522" s="20" t="s">
        <v>195</v>
      </c>
      <c r="F522" s="60">
        <v>1</v>
      </c>
      <c r="G522" s="22">
        <f>MOBRA!$O$9</f>
        <v>2246.8000000000002</v>
      </c>
      <c r="H522" s="22">
        <f t="shared" si="27"/>
        <v>2246.8000000000002</v>
      </c>
    </row>
    <row r="523" spans="1:8" ht="25.5" customHeight="1" x14ac:dyDescent="0.2">
      <c r="A523" s="20" t="s">
        <v>4348</v>
      </c>
      <c r="B523" s="20" t="s">
        <v>4393</v>
      </c>
      <c r="C523" s="20" t="s">
        <v>13</v>
      </c>
      <c r="D523" s="21" t="s">
        <v>4342</v>
      </c>
      <c r="E523" s="20" t="s">
        <v>195</v>
      </c>
      <c r="F523" s="60">
        <v>1</v>
      </c>
      <c r="G523" s="22">
        <f>MOBRA!$O$32</f>
        <v>184.8</v>
      </c>
      <c r="H523" s="22">
        <f t="shared" si="27"/>
        <v>184.8</v>
      </c>
    </row>
    <row r="524" spans="1:8" ht="25.5" customHeight="1" x14ac:dyDescent="0.2">
      <c r="A524" s="20" t="s">
        <v>4348</v>
      </c>
      <c r="B524" s="20" t="s">
        <v>4394</v>
      </c>
      <c r="C524" s="20" t="s">
        <v>13</v>
      </c>
      <c r="D524" s="21" t="s">
        <v>4333</v>
      </c>
      <c r="E524" s="20" t="s">
        <v>195</v>
      </c>
      <c r="F524" s="60">
        <v>1</v>
      </c>
      <c r="G524" s="22">
        <f>MOBRA!$O$33</f>
        <v>409.2</v>
      </c>
      <c r="H524" s="22">
        <f t="shared" si="27"/>
        <v>409.2</v>
      </c>
    </row>
    <row r="525" spans="1:8" ht="25.5" customHeight="1" x14ac:dyDescent="0.2">
      <c r="A525" s="20" t="s">
        <v>4348</v>
      </c>
      <c r="B525" s="20">
        <v>37372</v>
      </c>
      <c r="C525" s="20" t="s">
        <v>14</v>
      </c>
      <c r="D525" s="21" t="s">
        <v>4353</v>
      </c>
      <c r="E525" s="20" t="s">
        <v>195</v>
      </c>
      <c r="F525" s="60">
        <v>1</v>
      </c>
      <c r="G525" s="22">
        <v>215.56</v>
      </c>
      <c r="H525" s="22">
        <f t="shared" si="27"/>
        <v>215.56</v>
      </c>
    </row>
    <row r="526" spans="1:8" ht="25.5" customHeight="1" x14ac:dyDescent="0.2">
      <c r="A526" s="20" t="s">
        <v>4348</v>
      </c>
      <c r="B526" s="20" t="s">
        <v>4503</v>
      </c>
      <c r="C526" s="20" t="s">
        <v>14</v>
      </c>
      <c r="D526" s="21" t="s">
        <v>4504</v>
      </c>
      <c r="E526" s="20" t="s">
        <v>195</v>
      </c>
      <c r="F526" s="60">
        <v>1</v>
      </c>
      <c r="G526" s="22">
        <v>161.79</v>
      </c>
      <c r="H526" s="22">
        <f t="shared" si="27"/>
        <v>161.79</v>
      </c>
    </row>
    <row r="527" spans="1:8" ht="25.5" customHeight="1" x14ac:dyDescent="0.2">
      <c r="A527" s="20" t="s">
        <v>4348</v>
      </c>
      <c r="B527" s="20" t="s">
        <v>4505</v>
      </c>
      <c r="C527" s="20" t="s">
        <v>14</v>
      </c>
      <c r="D527" s="21" t="s">
        <v>4506</v>
      </c>
      <c r="E527" s="20" t="s">
        <v>195</v>
      </c>
      <c r="F527" s="60">
        <v>1</v>
      </c>
      <c r="G527" s="22">
        <v>214.4</v>
      </c>
      <c r="H527" s="22">
        <f t="shared" si="27"/>
        <v>214.4</v>
      </c>
    </row>
    <row r="528" spans="1:8" ht="25.5" customHeight="1" x14ac:dyDescent="0.2">
      <c r="A528" s="20" t="s">
        <v>4348</v>
      </c>
      <c r="B528" s="20" t="s">
        <v>4358</v>
      </c>
      <c r="C528" s="20" t="s">
        <v>14</v>
      </c>
      <c r="D528" s="21" t="s">
        <v>4359</v>
      </c>
      <c r="E528" s="20" t="s">
        <v>195</v>
      </c>
      <c r="F528" s="60">
        <v>1</v>
      </c>
      <c r="G528" s="22">
        <f>MOBRA!$O$29</f>
        <v>350</v>
      </c>
      <c r="H528" s="22">
        <f t="shared" si="27"/>
        <v>350</v>
      </c>
    </row>
    <row r="529" spans="1:8" ht="25.5" customHeight="1" x14ac:dyDescent="0.2">
      <c r="A529" s="20" t="s">
        <v>4348</v>
      </c>
      <c r="B529" s="20" t="s">
        <v>4360</v>
      </c>
      <c r="C529" s="20" t="s">
        <v>4361</v>
      </c>
      <c r="D529" s="21" t="s">
        <v>4362</v>
      </c>
      <c r="E529" s="20" t="s">
        <v>195</v>
      </c>
      <c r="F529" s="60">
        <v>1</v>
      </c>
      <c r="G529" s="22">
        <f>MOBRA!$O$30</f>
        <v>250</v>
      </c>
      <c r="H529" s="22">
        <f t="shared" si="27"/>
        <v>250</v>
      </c>
    </row>
    <row r="530" spans="1:8" ht="25.5" customHeight="1" x14ac:dyDescent="0.2">
      <c r="A530" s="20" t="s">
        <v>4348</v>
      </c>
      <c r="B530" s="20">
        <v>2</v>
      </c>
      <c r="C530" s="20" t="s">
        <v>4363</v>
      </c>
      <c r="D530" s="21" t="s">
        <v>4364</v>
      </c>
      <c r="E530" s="20" t="s">
        <v>195</v>
      </c>
      <c r="F530" s="60">
        <v>1</v>
      </c>
      <c r="G530" s="78">
        <f>TRUNC((G522+H531+H532+H533)*MOBRA!$O$31,2)</f>
        <v>674.04</v>
      </c>
      <c r="H530" s="22">
        <f t="shared" si="27"/>
        <v>674.04</v>
      </c>
    </row>
    <row r="531" spans="1:8" ht="25.5" customHeight="1" x14ac:dyDescent="0.2">
      <c r="A531" s="20" t="s">
        <v>4348</v>
      </c>
      <c r="B531" s="20">
        <v>3</v>
      </c>
      <c r="C531" s="20" t="s">
        <v>4363</v>
      </c>
      <c r="D531" s="21" t="s">
        <v>4365</v>
      </c>
      <c r="E531" s="20" t="s">
        <v>195</v>
      </c>
      <c r="F531" s="60">
        <v>0</v>
      </c>
      <c r="G531" s="22">
        <f>TRUNC(G522*0.5,2)</f>
        <v>1123.4000000000001</v>
      </c>
      <c r="H531" s="22">
        <f t="shared" si="27"/>
        <v>0</v>
      </c>
    </row>
    <row r="532" spans="1:8" ht="25.5" customHeight="1" x14ac:dyDescent="0.2">
      <c r="A532" s="20" t="s">
        <v>4348</v>
      </c>
      <c r="B532" s="20">
        <v>4</v>
      </c>
      <c r="C532" s="20" t="s">
        <v>4363</v>
      </c>
      <c r="D532" s="21" t="s">
        <v>4366</v>
      </c>
      <c r="E532" s="20" t="s">
        <v>195</v>
      </c>
      <c r="F532" s="60">
        <v>0</v>
      </c>
      <c r="G532" s="22">
        <f>TRUNC(G522*1,2)</f>
        <v>2246.8000000000002</v>
      </c>
      <c r="H532" s="22">
        <f t="shared" si="27"/>
        <v>0</v>
      </c>
    </row>
    <row r="533" spans="1:8" ht="25.5" customHeight="1" x14ac:dyDescent="0.2">
      <c r="A533" s="20" t="s">
        <v>4348</v>
      </c>
      <c r="B533" s="20">
        <v>5</v>
      </c>
      <c r="C533" s="20" t="s">
        <v>4363</v>
      </c>
      <c r="D533" s="21" t="s">
        <v>4367</v>
      </c>
      <c r="E533" s="20" t="s">
        <v>195</v>
      </c>
      <c r="F533" s="60">
        <v>0</v>
      </c>
      <c r="G533" s="22">
        <f>TRUNC(G522*0.2,2)</f>
        <v>449.36</v>
      </c>
      <c r="H533" s="22">
        <f t="shared" si="27"/>
        <v>0</v>
      </c>
    </row>
    <row r="534" spans="1:8" ht="25.5" customHeight="1" thickBot="1" x14ac:dyDescent="0.25">
      <c r="E534" s="61" t="s">
        <v>4385</v>
      </c>
      <c r="F534" s="34"/>
      <c r="G534" s="34"/>
      <c r="H534" s="36">
        <f>TRUNC(H521+H522+H530+H531+H532+H533,2)</f>
        <v>3020.49</v>
      </c>
    </row>
    <row r="535" spans="1:8" ht="25.5" customHeight="1" thickBot="1" x14ac:dyDescent="0.25">
      <c r="D535" s="83" t="s">
        <v>187</v>
      </c>
      <c r="E535" s="82" t="s">
        <v>4369</v>
      </c>
      <c r="F535" s="34"/>
      <c r="G535" s="171">
        <f>$K$10</f>
        <v>0.71040000000000003</v>
      </c>
      <c r="H535" s="35">
        <f>TRUNC(H534*G535,2)</f>
        <v>2145.75</v>
      </c>
    </row>
    <row r="536" spans="1:8" ht="25.5" customHeight="1" x14ac:dyDescent="0.2">
      <c r="E536" s="172" t="s">
        <v>4386</v>
      </c>
      <c r="F536" s="173"/>
      <c r="G536" s="173"/>
      <c r="H536" s="174">
        <f>TRUNC(H520+H535,2)</f>
        <v>6951.99</v>
      </c>
    </row>
    <row r="537" spans="1:8" ht="25.5" customHeight="1" x14ac:dyDescent="0.2"/>
    <row r="538" spans="1:8" ht="25.5" customHeight="1" x14ac:dyDescent="0.2"/>
    <row r="539" spans="1:8" s="1" customFormat="1" ht="25.5" customHeight="1" x14ac:dyDescent="0.2">
      <c r="A539" s="18" t="s">
        <v>2389</v>
      </c>
      <c r="B539" s="18" t="s">
        <v>2</v>
      </c>
      <c r="C539" s="18" t="s">
        <v>3</v>
      </c>
      <c r="D539" s="18" t="s">
        <v>4</v>
      </c>
      <c r="E539" s="18" t="s">
        <v>190</v>
      </c>
      <c r="F539" s="18" t="s">
        <v>6</v>
      </c>
      <c r="G539" s="18" t="s">
        <v>7</v>
      </c>
      <c r="H539" s="18" t="s">
        <v>191</v>
      </c>
    </row>
    <row r="540" spans="1:8" ht="41.25" customHeight="1" x14ac:dyDescent="0.2">
      <c r="A540" s="53" t="s">
        <v>2389</v>
      </c>
      <c r="B540" s="53" t="s">
        <v>4904</v>
      </c>
      <c r="C540" s="53" t="s">
        <v>14</v>
      </c>
      <c r="D540" s="29" t="s">
        <v>4906</v>
      </c>
      <c r="E540" s="53" t="s">
        <v>195</v>
      </c>
      <c r="F540" s="59">
        <v>1</v>
      </c>
      <c r="G540" s="54">
        <f>SUM(H541:H553)</f>
        <v>5390.4000000000005</v>
      </c>
      <c r="H540" s="54">
        <f t="shared" ref="H540:H553" si="28">TRUNC(F540*G540,2)</f>
        <v>5390.4</v>
      </c>
    </row>
    <row r="541" spans="1:8" ht="25.5" customHeight="1" x14ac:dyDescent="0.2">
      <c r="A541" s="20" t="s">
        <v>4345</v>
      </c>
      <c r="B541" s="20" t="s">
        <v>4499</v>
      </c>
      <c r="C541" s="20" t="s">
        <v>14</v>
      </c>
      <c r="D541" s="21" t="s">
        <v>4500</v>
      </c>
      <c r="E541" s="20" t="s">
        <v>195</v>
      </c>
      <c r="F541" s="60">
        <v>1</v>
      </c>
      <c r="G541" s="22">
        <v>99.65</v>
      </c>
      <c r="H541" s="22">
        <f t="shared" si="28"/>
        <v>99.65</v>
      </c>
    </row>
    <row r="542" spans="1:8" ht="25.5" customHeight="1" x14ac:dyDescent="0.2">
      <c r="A542" s="20" t="s">
        <v>4348</v>
      </c>
      <c r="B542" s="20" t="s">
        <v>4501</v>
      </c>
      <c r="C542" s="20" t="s">
        <v>14</v>
      </c>
      <c r="D542" s="21" t="s">
        <v>4502</v>
      </c>
      <c r="E542" s="20" t="s">
        <v>195</v>
      </c>
      <c r="F542" s="60">
        <v>1</v>
      </c>
      <c r="G542" s="22">
        <f>MOBRA!$O$9</f>
        <v>2246.8000000000002</v>
      </c>
      <c r="H542" s="22">
        <f t="shared" si="28"/>
        <v>2246.8000000000002</v>
      </c>
    </row>
    <row r="543" spans="1:8" ht="25.5" customHeight="1" x14ac:dyDescent="0.2">
      <c r="A543" s="20" t="s">
        <v>4348</v>
      </c>
      <c r="B543" s="20" t="s">
        <v>4393</v>
      </c>
      <c r="C543" s="20" t="s">
        <v>13</v>
      </c>
      <c r="D543" s="21" t="s">
        <v>4342</v>
      </c>
      <c r="E543" s="20" t="s">
        <v>195</v>
      </c>
      <c r="F543" s="60">
        <v>1</v>
      </c>
      <c r="G543" s="22">
        <f>MOBRA!$O$32</f>
        <v>184.8</v>
      </c>
      <c r="H543" s="22">
        <f t="shared" si="28"/>
        <v>184.8</v>
      </c>
    </row>
    <row r="544" spans="1:8" ht="25.5" customHeight="1" x14ac:dyDescent="0.2">
      <c r="A544" s="20" t="s">
        <v>4348</v>
      </c>
      <c r="B544" s="20" t="s">
        <v>4394</v>
      </c>
      <c r="C544" s="20" t="s">
        <v>13</v>
      </c>
      <c r="D544" s="21" t="s">
        <v>4333</v>
      </c>
      <c r="E544" s="20" t="s">
        <v>195</v>
      </c>
      <c r="F544" s="60">
        <v>1</v>
      </c>
      <c r="G544" s="22">
        <f>MOBRA!$O$33</f>
        <v>409.2</v>
      </c>
      <c r="H544" s="22">
        <f t="shared" si="28"/>
        <v>409.2</v>
      </c>
    </row>
    <row r="545" spans="1:8" ht="25.5" customHeight="1" x14ac:dyDescent="0.2">
      <c r="A545" s="20" t="s">
        <v>4348</v>
      </c>
      <c r="B545" s="20">
        <v>37372</v>
      </c>
      <c r="C545" s="20" t="s">
        <v>14</v>
      </c>
      <c r="D545" s="21" t="s">
        <v>4353</v>
      </c>
      <c r="E545" s="20" t="s">
        <v>195</v>
      </c>
      <c r="F545" s="60">
        <v>1</v>
      </c>
      <c r="G545" s="22">
        <v>215.56</v>
      </c>
      <c r="H545" s="22">
        <f t="shared" si="28"/>
        <v>215.56</v>
      </c>
    </row>
    <row r="546" spans="1:8" ht="25.5" customHeight="1" x14ac:dyDescent="0.2">
      <c r="A546" s="20" t="s">
        <v>4348</v>
      </c>
      <c r="B546" s="20" t="s">
        <v>4503</v>
      </c>
      <c r="C546" s="20" t="s">
        <v>14</v>
      </c>
      <c r="D546" s="21" t="s">
        <v>4504</v>
      </c>
      <c r="E546" s="20" t="s">
        <v>195</v>
      </c>
      <c r="F546" s="60">
        <v>1</v>
      </c>
      <c r="G546" s="22">
        <v>161.79</v>
      </c>
      <c r="H546" s="22">
        <f t="shared" si="28"/>
        <v>161.79</v>
      </c>
    </row>
    <row r="547" spans="1:8" ht="25.5" customHeight="1" x14ac:dyDescent="0.2">
      <c r="A547" s="20" t="s">
        <v>4348</v>
      </c>
      <c r="B547" s="20" t="s">
        <v>4505</v>
      </c>
      <c r="C547" s="20" t="s">
        <v>14</v>
      </c>
      <c r="D547" s="21" t="s">
        <v>4506</v>
      </c>
      <c r="E547" s="20" t="s">
        <v>195</v>
      </c>
      <c r="F547" s="60">
        <v>1</v>
      </c>
      <c r="G547" s="22">
        <v>214.4</v>
      </c>
      <c r="H547" s="22">
        <f t="shared" si="28"/>
        <v>214.4</v>
      </c>
    </row>
    <row r="548" spans="1:8" ht="25.5" customHeight="1" x14ac:dyDescent="0.2">
      <c r="A548" s="20" t="s">
        <v>4348</v>
      </c>
      <c r="B548" s="20" t="s">
        <v>4358</v>
      </c>
      <c r="C548" s="20" t="s">
        <v>14</v>
      </c>
      <c r="D548" s="21" t="s">
        <v>4359</v>
      </c>
      <c r="E548" s="20" t="s">
        <v>195</v>
      </c>
      <c r="F548" s="60">
        <v>1</v>
      </c>
      <c r="G548" s="22">
        <f>MOBRA!$O$29</f>
        <v>350</v>
      </c>
      <c r="H548" s="22">
        <f t="shared" si="28"/>
        <v>350</v>
      </c>
    </row>
    <row r="549" spans="1:8" ht="25.5" customHeight="1" x14ac:dyDescent="0.2">
      <c r="A549" s="20" t="s">
        <v>4348</v>
      </c>
      <c r="B549" s="20" t="s">
        <v>4360</v>
      </c>
      <c r="C549" s="20" t="s">
        <v>4361</v>
      </c>
      <c r="D549" s="21" t="s">
        <v>4362</v>
      </c>
      <c r="E549" s="20" t="s">
        <v>195</v>
      </c>
      <c r="F549" s="60">
        <v>1</v>
      </c>
      <c r="G549" s="22">
        <f>MOBRA!$O$30</f>
        <v>250</v>
      </c>
      <c r="H549" s="22">
        <f t="shared" si="28"/>
        <v>250</v>
      </c>
    </row>
    <row r="550" spans="1:8" ht="25.5" customHeight="1" x14ac:dyDescent="0.2">
      <c r="A550" s="20" t="s">
        <v>4348</v>
      </c>
      <c r="B550" s="20">
        <v>2</v>
      </c>
      <c r="C550" s="20" t="s">
        <v>4363</v>
      </c>
      <c r="D550" s="21" t="s">
        <v>4364</v>
      </c>
      <c r="E550" s="20" t="s">
        <v>195</v>
      </c>
      <c r="F550" s="60">
        <v>1</v>
      </c>
      <c r="G550" s="78">
        <f>TRUNC((G542+H551+H552+H553)*MOBRA!$O$31,2)</f>
        <v>808.84</v>
      </c>
      <c r="H550" s="22">
        <f t="shared" si="28"/>
        <v>808.84</v>
      </c>
    </row>
    <row r="551" spans="1:8" ht="25.5" customHeight="1" x14ac:dyDescent="0.2">
      <c r="A551" s="20" t="s">
        <v>4348</v>
      </c>
      <c r="B551" s="20">
        <v>3</v>
      </c>
      <c r="C551" s="20" t="s">
        <v>4363</v>
      </c>
      <c r="D551" s="21" t="s">
        <v>4365</v>
      </c>
      <c r="E551" s="20" t="s">
        <v>195</v>
      </c>
      <c r="F551" s="60">
        <v>0</v>
      </c>
      <c r="G551" s="22">
        <f>TRUNC(G542*0.5,2)</f>
        <v>1123.4000000000001</v>
      </c>
      <c r="H551" s="22">
        <f t="shared" si="28"/>
        <v>0</v>
      </c>
    </row>
    <row r="552" spans="1:8" ht="25.5" customHeight="1" x14ac:dyDescent="0.2">
      <c r="A552" s="20" t="s">
        <v>4348</v>
      </c>
      <c r="B552" s="20">
        <v>4</v>
      </c>
      <c r="C552" s="20" t="s">
        <v>4363</v>
      </c>
      <c r="D552" s="21" t="s">
        <v>4366</v>
      </c>
      <c r="E552" s="20" t="s">
        <v>195</v>
      </c>
      <c r="F552" s="60">
        <v>0</v>
      </c>
      <c r="G552" s="22">
        <f>TRUNC(G542*1,2)</f>
        <v>2246.8000000000002</v>
      </c>
      <c r="H552" s="22">
        <f t="shared" si="28"/>
        <v>0</v>
      </c>
    </row>
    <row r="553" spans="1:8" ht="25.5" customHeight="1" x14ac:dyDescent="0.2">
      <c r="A553" s="20" t="s">
        <v>4348</v>
      </c>
      <c r="B553" s="20">
        <v>5</v>
      </c>
      <c r="C553" s="20" t="s">
        <v>4363</v>
      </c>
      <c r="D553" s="21" t="s">
        <v>4367</v>
      </c>
      <c r="E553" s="20" t="s">
        <v>195</v>
      </c>
      <c r="F553" s="60">
        <v>1</v>
      </c>
      <c r="G553" s="22">
        <f>TRUNC(G542*0.2,2)</f>
        <v>449.36</v>
      </c>
      <c r="H553" s="22">
        <f t="shared" si="28"/>
        <v>449.36</v>
      </c>
    </row>
    <row r="554" spans="1:8" ht="25.5" customHeight="1" thickBot="1" x14ac:dyDescent="0.25">
      <c r="E554" s="61" t="s">
        <v>4385</v>
      </c>
      <c r="F554" s="34"/>
      <c r="G554" s="34"/>
      <c r="H554" s="36">
        <f>TRUNC(H541+H542+H550+H551+H552+H553,2)</f>
        <v>3604.65</v>
      </c>
    </row>
    <row r="555" spans="1:8" ht="25.5" customHeight="1" thickBot="1" x14ac:dyDescent="0.25">
      <c r="D555" s="83" t="s">
        <v>187</v>
      </c>
      <c r="E555" s="82" t="s">
        <v>4369</v>
      </c>
      <c r="F555" s="34"/>
      <c r="G555" s="171">
        <f>$K$10</f>
        <v>0.71040000000000003</v>
      </c>
      <c r="H555" s="35">
        <f>TRUNC(H554*G555,2)</f>
        <v>2560.7399999999998</v>
      </c>
    </row>
    <row r="556" spans="1:8" ht="25.5" customHeight="1" x14ac:dyDescent="0.2">
      <c r="E556" s="172" t="s">
        <v>4386</v>
      </c>
      <c r="F556" s="173"/>
      <c r="G556" s="173"/>
      <c r="H556" s="174">
        <f>TRUNC(H540+H555,2)</f>
        <v>7951.14</v>
      </c>
    </row>
    <row r="557" spans="1:8" ht="25.5" customHeight="1" x14ac:dyDescent="0.2"/>
    <row r="558" spans="1:8" s="1" customFormat="1" ht="25.5" customHeight="1" x14ac:dyDescent="0.2">
      <c r="A558" s="18" t="s">
        <v>2389</v>
      </c>
      <c r="B558" s="18" t="s">
        <v>2</v>
      </c>
      <c r="C558" s="18" t="s">
        <v>3</v>
      </c>
      <c r="D558" s="18" t="s">
        <v>4</v>
      </c>
      <c r="E558" s="18" t="s">
        <v>190</v>
      </c>
      <c r="F558" s="18" t="s">
        <v>6</v>
      </c>
      <c r="G558" s="18" t="s">
        <v>7</v>
      </c>
      <c r="H558" s="18" t="s">
        <v>191</v>
      </c>
    </row>
    <row r="559" spans="1:8" ht="25.5" customHeight="1" x14ac:dyDescent="0.2">
      <c r="A559" s="53" t="s">
        <v>2389</v>
      </c>
      <c r="B559" s="53" t="s">
        <v>543</v>
      </c>
      <c r="C559" s="53" t="s">
        <v>13</v>
      </c>
      <c r="D559" s="29" t="s">
        <v>4507</v>
      </c>
      <c r="E559" s="53" t="s">
        <v>195</v>
      </c>
      <c r="F559" s="59">
        <v>1</v>
      </c>
      <c r="G559" s="54">
        <f>SUM(H560:H572)</f>
        <v>6397.2300000000005</v>
      </c>
      <c r="H559" s="54">
        <f t="shared" ref="H559:H572" si="29">TRUNC(F559*G559,2)</f>
        <v>6397.23</v>
      </c>
    </row>
    <row r="560" spans="1:8" ht="25.5" customHeight="1" x14ac:dyDescent="0.2">
      <c r="A560" s="20" t="s">
        <v>4345</v>
      </c>
      <c r="B560" s="20" t="s">
        <v>4508</v>
      </c>
      <c r="C560" s="20" t="s">
        <v>14</v>
      </c>
      <c r="D560" s="21" t="s">
        <v>4509</v>
      </c>
      <c r="E560" s="20" t="s">
        <v>195</v>
      </c>
      <c r="F560" s="60">
        <v>1</v>
      </c>
      <c r="G560" s="22">
        <v>30.55</v>
      </c>
      <c r="H560" s="22">
        <f t="shared" si="29"/>
        <v>30.55</v>
      </c>
    </row>
    <row r="561" spans="1:8" ht="25.5" customHeight="1" x14ac:dyDescent="0.2">
      <c r="A561" s="20" t="s">
        <v>4348</v>
      </c>
      <c r="B561" s="20" t="s">
        <v>4510</v>
      </c>
      <c r="C561" s="20" t="s">
        <v>13</v>
      </c>
      <c r="D561" s="21" t="s">
        <v>4511</v>
      </c>
      <c r="E561" s="20" t="s">
        <v>195</v>
      </c>
      <c r="F561" s="60">
        <v>1</v>
      </c>
      <c r="G561" s="22">
        <f>MOBRA!$O$13</f>
        <v>3399</v>
      </c>
      <c r="H561" s="22">
        <f t="shared" si="29"/>
        <v>3399</v>
      </c>
    </row>
    <row r="562" spans="1:8" ht="25.5" customHeight="1" x14ac:dyDescent="0.2">
      <c r="A562" s="20" t="s">
        <v>4348</v>
      </c>
      <c r="B562" s="20" t="s">
        <v>4393</v>
      </c>
      <c r="C562" s="20" t="s">
        <v>13</v>
      </c>
      <c r="D562" s="21" t="s">
        <v>4342</v>
      </c>
      <c r="E562" s="20" t="s">
        <v>195</v>
      </c>
      <c r="F562" s="60">
        <v>1</v>
      </c>
      <c r="G562" s="22">
        <f>MOBRA!$O$32</f>
        <v>184.8</v>
      </c>
      <c r="H562" s="22">
        <f t="shared" si="29"/>
        <v>184.8</v>
      </c>
    </row>
    <row r="563" spans="1:8" ht="25.5" customHeight="1" x14ac:dyDescent="0.2">
      <c r="A563" s="20" t="s">
        <v>4348</v>
      </c>
      <c r="B563" s="20" t="s">
        <v>4394</v>
      </c>
      <c r="C563" s="20" t="s">
        <v>13</v>
      </c>
      <c r="D563" s="21" t="s">
        <v>4333</v>
      </c>
      <c r="E563" s="20" t="s">
        <v>195</v>
      </c>
      <c r="F563" s="60">
        <v>1</v>
      </c>
      <c r="G563" s="22">
        <f>MOBRA!$O$33</f>
        <v>409.2</v>
      </c>
      <c r="H563" s="22">
        <f t="shared" si="29"/>
        <v>409.2</v>
      </c>
    </row>
    <row r="564" spans="1:8" ht="25.5" customHeight="1" x14ac:dyDescent="0.2">
      <c r="A564" s="20" t="s">
        <v>4348</v>
      </c>
      <c r="B564" s="20">
        <v>37372</v>
      </c>
      <c r="C564" s="20" t="s">
        <v>14</v>
      </c>
      <c r="D564" s="21" t="s">
        <v>4353</v>
      </c>
      <c r="E564" s="20" t="s">
        <v>195</v>
      </c>
      <c r="F564" s="60">
        <v>1</v>
      </c>
      <c r="G564" s="22">
        <v>215.56</v>
      </c>
      <c r="H564" s="22">
        <f t="shared" si="29"/>
        <v>215.56</v>
      </c>
    </row>
    <row r="565" spans="1:8" ht="25.5" customHeight="1" x14ac:dyDescent="0.2">
      <c r="A565" s="20" t="s">
        <v>4348</v>
      </c>
      <c r="B565" s="20">
        <v>43480</v>
      </c>
      <c r="C565" s="20" t="s">
        <v>14</v>
      </c>
      <c r="D565" s="21" t="s">
        <v>4512</v>
      </c>
      <c r="E565" s="20" t="s">
        <v>195</v>
      </c>
      <c r="F565" s="60">
        <v>1</v>
      </c>
      <c r="G565" s="22">
        <v>220.75</v>
      </c>
      <c r="H565" s="22">
        <f t="shared" si="29"/>
        <v>220.75</v>
      </c>
    </row>
    <row r="566" spans="1:8" ht="25.5" customHeight="1" x14ac:dyDescent="0.2">
      <c r="A566" s="20" t="s">
        <v>4348</v>
      </c>
      <c r="B566" s="20">
        <v>43504</v>
      </c>
      <c r="C566" s="20" t="s">
        <v>14</v>
      </c>
      <c r="D566" s="21" t="s">
        <v>4513</v>
      </c>
      <c r="E566" s="20" t="s">
        <v>195</v>
      </c>
      <c r="F566" s="60">
        <v>1</v>
      </c>
      <c r="G566" s="22">
        <v>317.67</v>
      </c>
      <c r="H566" s="22">
        <f t="shared" si="29"/>
        <v>317.67</v>
      </c>
    </row>
    <row r="567" spans="1:8" ht="25.5" customHeight="1" x14ac:dyDescent="0.2">
      <c r="A567" s="20" t="s">
        <v>4348</v>
      </c>
      <c r="B567" s="20" t="s">
        <v>4358</v>
      </c>
      <c r="C567" s="20" t="s">
        <v>14</v>
      </c>
      <c r="D567" s="21" t="s">
        <v>4359</v>
      </c>
      <c r="E567" s="20" t="s">
        <v>224</v>
      </c>
      <c r="F567" s="60">
        <v>1</v>
      </c>
      <c r="G567" s="22">
        <f>MOBRA!$O$29</f>
        <v>350</v>
      </c>
      <c r="H567" s="22">
        <f t="shared" si="29"/>
        <v>350</v>
      </c>
    </row>
    <row r="568" spans="1:8" ht="25.5" customHeight="1" x14ac:dyDescent="0.2">
      <c r="A568" s="20" t="s">
        <v>4348</v>
      </c>
      <c r="B568" s="20" t="s">
        <v>4360</v>
      </c>
      <c r="C568" s="20" t="s">
        <v>4361</v>
      </c>
      <c r="D568" s="21" t="s">
        <v>4362</v>
      </c>
      <c r="E568" s="20" t="s">
        <v>224</v>
      </c>
      <c r="F568" s="60">
        <v>1</v>
      </c>
      <c r="G568" s="22">
        <f>MOBRA!$O$30</f>
        <v>250</v>
      </c>
      <c r="H568" s="22">
        <f t="shared" si="29"/>
        <v>250</v>
      </c>
    </row>
    <row r="569" spans="1:8" ht="25.5" customHeight="1" x14ac:dyDescent="0.2">
      <c r="A569" s="20" t="s">
        <v>4348</v>
      </c>
      <c r="B569" s="20">
        <v>2</v>
      </c>
      <c r="C569" s="20" t="s">
        <v>4363</v>
      </c>
      <c r="D569" s="21" t="s">
        <v>4364</v>
      </c>
      <c r="E569" s="20" t="s">
        <v>224</v>
      </c>
      <c r="F569" s="60">
        <v>1</v>
      </c>
      <c r="G569" s="78">
        <f>TRUNC((G561+H570+H571+H572)*MOBRA!$O$31,2)</f>
        <v>1019.7</v>
      </c>
      <c r="H569" s="22">
        <f t="shared" si="29"/>
        <v>1019.7</v>
      </c>
    </row>
    <row r="570" spans="1:8" ht="25.5" customHeight="1" x14ac:dyDescent="0.2">
      <c r="A570" s="20" t="s">
        <v>4348</v>
      </c>
      <c r="B570" s="20">
        <v>3</v>
      </c>
      <c r="C570" s="20" t="s">
        <v>4363</v>
      </c>
      <c r="D570" s="21" t="s">
        <v>4365</v>
      </c>
      <c r="E570" s="20" t="s">
        <v>224</v>
      </c>
      <c r="F570" s="60">
        <v>0</v>
      </c>
      <c r="G570" s="22">
        <f>TRUNC(G561*0.5,2)</f>
        <v>1699.5</v>
      </c>
      <c r="H570" s="22">
        <f t="shared" si="29"/>
        <v>0</v>
      </c>
    </row>
    <row r="571" spans="1:8" ht="25.5" customHeight="1" x14ac:dyDescent="0.2">
      <c r="A571" s="20" t="s">
        <v>4348</v>
      </c>
      <c r="B571" s="20">
        <v>4</v>
      </c>
      <c r="C571" s="20" t="s">
        <v>4363</v>
      </c>
      <c r="D571" s="21" t="s">
        <v>4366</v>
      </c>
      <c r="E571" s="20" t="s">
        <v>224</v>
      </c>
      <c r="F571" s="60">
        <v>0</v>
      </c>
      <c r="G571" s="22">
        <f>TRUNC(G561*1,2)</f>
        <v>3399</v>
      </c>
      <c r="H571" s="22">
        <f t="shared" si="29"/>
        <v>0</v>
      </c>
    </row>
    <row r="572" spans="1:8" ht="25.5" customHeight="1" x14ac:dyDescent="0.2">
      <c r="A572" s="20" t="s">
        <v>4348</v>
      </c>
      <c r="B572" s="20">
        <v>5</v>
      </c>
      <c r="C572" s="20" t="s">
        <v>4363</v>
      </c>
      <c r="D572" s="21" t="s">
        <v>4367</v>
      </c>
      <c r="E572" s="20" t="s">
        <v>224</v>
      </c>
      <c r="F572" s="60">
        <v>0</v>
      </c>
      <c r="G572" s="22">
        <f>TRUNC(G561*0.2,2)</f>
        <v>679.8</v>
      </c>
      <c r="H572" s="22">
        <f t="shared" si="29"/>
        <v>0</v>
      </c>
    </row>
    <row r="573" spans="1:8" ht="25.5" customHeight="1" thickBot="1" x14ac:dyDescent="0.25">
      <c r="E573" s="61" t="s">
        <v>4385</v>
      </c>
      <c r="F573" s="34"/>
      <c r="G573" s="34"/>
      <c r="H573" s="36">
        <f>TRUNC(H560+H561+H569+H570+H571+H572,2)</f>
        <v>4449.25</v>
      </c>
    </row>
    <row r="574" spans="1:8" ht="25.5" customHeight="1" thickBot="1" x14ac:dyDescent="0.25">
      <c r="D574" s="83" t="s">
        <v>187</v>
      </c>
      <c r="E574" s="82" t="s">
        <v>4369</v>
      </c>
      <c r="F574" s="34"/>
      <c r="G574" s="171">
        <f>$K$10</f>
        <v>0.71040000000000003</v>
      </c>
      <c r="H574" s="35">
        <f>TRUNC(H573*G574,2)</f>
        <v>3160.74</v>
      </c>
    </row>
    <row r="575" spans="1:8" ht="25.5" customHeight="1" x14ac:dyDescent="0.2">
      <c r="E575" s="172" t="s">
        <v>4386</v>
      </c>
      <c r="F575" s="173"/>
      <c r="G575" s="173"/>
      <c r="H575" s="174">
        <f>TRUNC(H559+H574,2)</f>
        <v>9557.9699999999993</v>
      </c>
    </row>
    <row r="576" spans="1:8" ht="25.5" customHeight="1" x14ac:dyDescent="0.2"/>
    <row r="577" spans="1:8" s="1" customFormat="1" ht="25.5" customHeight="1" x14ac:dyDescent="0.2">
      <c r="A577" s="18" t="s">
        <v>2389</v>
      </c>
      <c r="B577" s="18" t="s">
        <v>2</v>
      </c>
      <c r="C577" s="18" t="s">
        <v>3</v>
      </c>
      <c r="D577" s="18" t="s">
        <v>4</v>
      </c>
      <c r="E577" s="18" t="s">
        <v>190</v>
      </c>
      <c r="F577" s="18" t="s">
        <v>6</v>
      </c>
      <c r="G577" s="18" t="s">
        <v>7</v>
      </c>
      <c r="H577" s="18" t="s">
        <v>191</v>
      </c>
    </row>
    <row r="578" spans="1:8" ht="25.5" customHeight="1" x14ac:dyDescent="0.2">
      <c r="A578" s="53" t="s">
        <v>2389</v>
      </c>
      <c r="B578" s="53" t="s">
        <v>554</v>
      </c>
      <c r="C578" s="53" t="s">
        <v>13</v>
      </c>
      <c r="D578" s="29" t="s">
        <v>4514</v>
      </c>
      <c r="E578" s="53" t="s">
        <v>297</v>
      </c>
      <c r="F578" s="59">
        <v>1</v>
      </c>
      <c r="G578" s="54">
        <f>SUM(H579:H591)</f>
        <v>32.82</v>
      </c>
      <c r="H578" s="54">
        <f t="shared" ref="H578:H591" si="30">TRUNC(F578*G578,2)</f>
        <v>32.82</v>
      </c>
    </row>
    <row r="579" spans="1:8" ht="25.5" customHeight="1" x14ac:dyDescent="0.2">
      <c r="A579" s="20" t="s">
        <v>4345</v>
      </c>
      <c r="B579" s="20" t="s">
        <v>4515</v>
      </c>
      <c r="C579" s="20" t="s">
        <v>14</v>
      </c>
      <c r="D579" s="21" t="s">
        <v>4516</v>
      </c>
      <c r="E579" s="20" t="s">
        <v>297</v>
      </c>
      <c r="F579" s="60">
        <v>0</v>
      </c>
      <c r="G579" s="22">
        <v>0.18</v>
      </c>
      <c r="H579" s="22">
        <f t="shared" si="30"/>
        <v>0</v>
      </c>
    </row>
    <row r="580" spans="1:8" ht="25.5" customHeight="1" x14ac:dyDescent="0.2">
      <c r="A580" s="20" t="s">
        <v>4348</v>
      </c>
      <c r="B580" s="20" t="s">
        <v>4517</v>
      </c>
      <c r="C580" s="20" t="s">
        <v>13</v>
      </c>
      <c r="D580" s="21" t="s">
        <v>4518</v>
      </c>
      <c r="E580" s="20" t="s">
        <v>297</v>
      </c>
      <c r="F580" s="60">
        <v>1</v>
      </c>
      <c r="G580" s="22">
        <f>MOBRA!$P$13</f>
        <v>15.45</v>
      </c>
      <c r="H580" s="22">
        <f t="shared" si="30"/>
        <v>15.45</v>
      </c>
    </row>
    <row r="581" spans="1:8" ht="25.5" customHeight="1" x14ac:dyDescent="0.2">
      <c r="A581" s="20" t="s">
        <v>4348</v>
      </c>
      <c r="B581" s="20" t="s">
        <v>4351</v>
      </c>
      <c r="C581" s="20" t="s">
        <v>13</v>
      </c>
      <c r="D581" s="21" t="s">
        <v>4341</v>
      </c>
      <c r="E581" s="20" t="s">
        <v>297</v>
      </c>
      <c r="F581" s="60">
        <v>1</v>
      </c>
      <c r="G581" s="22">
        <f>MOBRA!$P$32</f>
        <v>0.84</v>
      </c>
      <c r="H581" s="22">
        <f t="shared" si="30"/>
        <v>0.84</v>
      </c>
    </row>
    <row r="582" spans="1:8" ht="25.5" customHeight="1" x14ac:dyDescent="0.2">
      <c r="A582" s="20" t="s">
        <v>4348</v>
      </c>
      <c r="B582" s="20" t="s">
        <v>4352</v>
      </c>
      <c r="C582" s="20" t="s">
        <v>13</v>
      </c>
      <c r="D582" s="21" t="s">
        <v>4331</v>
      </c>
      <c r="E582" s="20" t="s">
        <v>297</v>
      </c>
      <c r="F582" s="60">
        <v>1</v>
      </c>
      <c r="G582" s="22">
        <f>MOBRA!$P$33</f>
        <v>1.86</v>
      </c>
      <c r="H582" s="22">
        <f t="shared" si="30"/>
        <v>1.86</v>
      </c>
    </row>
    <row r="583" spans="1:8" ht="25.5" customHeight="1" x14ac:dyDescent="0.2">
      <c r="A583" s="20" t="s">
        <v>4348</v>
      </c>
      <c r="B583" s="20">
        <v>37372</v>
      </c>
      <c r="C583" s="20" t="s">
        <v>14</v>
      </c>
      <c r="D583" s="21" t="s">
        <v>4378</v>
      </c>
      <c r="E583" s="20" t="s">
        <v>297</v>
      </c>
      <c r="F583" s="60">
        <v>0</v>
      </c>
      <c r="G583" s="22">
        <v>1.1399999999999999</v>
      </c>
      <c r="H583" s="22">
        <f t="shared" si="30"/>
        <v>0</v>
      </c>
    </row>
    <row r="584" spans="1:8" ht="25.5" customHeight="1" x14ac:dyDescent="0.2">
      <c r="A584" s="20" t="s">
        <v>4348</v>
      </c>
      <c r="B584" s="20" t="s">
        <v>4444</v>
      </c>
      <c r="C584" s="20" t="s">
        <v>14</v>
      </c>
      <c r="D584" s="21" t="s">
        <v>4445</v>
      </c>
      <c r="E584" s="20" t="s">
        <v>297</v>
      </c>
      <c r="F584" s="60">
        <v>0</v>
      </c>
      <c r="G584" s="22">
        <v>0.86</v>
      </c>
      <c r="H584" s="22">
        <f t="shared" si="30"/>
        <v>0</v>
      </c>
    </row>
    <row r="585" spans="1:8" ht="25.5" customHeight="1" x14ac:dyDescent="0.2">
      <c r="A585" s="20" t="s">
        <v>4348</v>
      </c>
      <c r="B585" s="20" t="s">
        <v>4446</v>
      </c>
      <c r="C585" s="20" t="s">
        <v>14</v>
      </c>
      <c r="D585" s="21" t="s">
        <v>4447</v>
      </c>
      <c r="E585" s="20" t="s">
        <v>297</v>
      </c>
      <c r="F585" s="60">
        <v>0</v>
      </c>
      <c r="G585" s="22">
        <v>0.82</v>
      </c>
      <c r="H585" s="22">
        <f t="shared" si="30"/>
        <v>0</v>
      </c>
    </row>
    <row r="586" spans="1:8" ht="25.5" customHeight="1" x14ac:dyDescent="0.2">
      <c r="A586" s="20" t="s">
        <v>4348</v>
      </c>
      <c r="B586" s="20" t="s">
        <v>4358</v>
      </c>
      <c r="C586" s="20" t="s">
        <v>14</v>
      </c>
      <c r="D586" s="21" t="s">
        <v>4359</v>
      </c>
      <c r="E586" s="20" t="s">
        <v>297</v>
      </c>
      <c r="F586" s="60">
        <v>0</v>
      </c>
      <c r="G586" s="22">
        <f>MOBRA!$P$29</f>
        <v>1.59</v>
      </c>
      <c r="H586" s="22">
        <f t="shared" si="30"/>
        <v>0</v>
      </c>
    </row>
    <row r="587" spans="1:8" ht="25.5" customHeight="1" x14ac:dyDescent="0.2">
      <c r="A587" s="20" t="s">
        <v>4348</v>
      </c>
      <c r="B587" s="20" t="s">
        <v>4360</v>
      </c>
      <c r="C587" s="20" t="s">
        <v>4361</v>
      </c>
      <c r="D587" s="21" t="s">
        <v>4362</v>
      </c>
      <c r="E587" s="20" t="s">
        <v>297</v>
      </c>
      <c r="F587" s="60">
        <v>0</v>
      </c>
      <c r="G587" s="22">
        <f>MOBRA!$P$30</f>
        <v>1.1399999999999999</v>
      </c>
      <c r="H587" s="22">
        <f t="shared" si="30"/>
        <v>0</v>
      </c>
    </row>
    <row r="588" spans="1:8" ht="25.5" customHeight="1" x14ac:dyDescent="0.2">
      <c r="A588" s="20" t="s">
        <v>4348</v>
      </c>
      <c r="B588" s="20">
        <v>2</v>
      </c>
      <c r="C588" s="20" t="s">
        <v>4363</v>
      </c>
      <c r="D588" s="21" t="s">
        <v>4364</v>
      </c>
      <c r="E588" s="20" t="s">
        <v>297</v>
      </c>
      <c r="F588" s="60">
        <v>1</v>
      </c>
      <c r="G588" s="78">
        <f>TRUNC((G580+H589+H590+H591)*MOBRA!$O$31,2)</f>
        <v>6.95</v>
      </c>
      <c r="H588" s="22">
        <f t="shared" si="30"/>
        <v>6.95</v>
      </c>
    </row>
    <row r="589" spans="1:8" ht="25.5" customHeight="1" x14ac:dyDescent="0.2">
      <c r="A589" s="20" t="s">
        <v>4348</v>
      </c>
      <c r="B589" s="20">
        <v>3</v>
      </c>
      <c r="C589" s="20" t="s">
        <v>4363</v>
      </c>
      <c r="D589" s="21" t="s">
        <v>4365</v>
      </c>
      <c r="E589" s="20" t="s">
        <v>297</v>
      </c>
      <c r="F589" s="60">
        <v>1</v>
      </c>
      <c r="G589" s="22">
        <f>TRUNC(G580*0.5,2)</f>
        <v>7.72</v>
      </c>
      <c r="H589" s="22">
        <f t="shared" si="30"/>
        <v>7.72</v>
      </c>
    </row>
    <row r="590" spans="1:8" ht="25.5" customHeight="1" x14ac:dyDescent="0.2">
      <c r="A590" s="20" t="s">
        <v>4348</v>
      </c>
      <c r="B590" s="20">
        <v>4</v>
      </c>
      <c r="C590" s="20" t="s">
        <v>4363</v>
      </c>
      <c r="D590" s="21" t="s">
        <v>4366</v>
      </c>
      <c r="E590" s="20" t="s">
        <v>297</v>
      </c>
      <c r="F590" s="60">
        <v>0</v>
      </c>
      <c r="G590" s="22">
        <f>TRUNC(G580*1,2)</f>
        <v>15.45</v>
      </c>
      <c r="H590" s="22">
        <f t="shared" si="30"/>
        <v>0</v>
      </c>
    </row>
    <row r="591" spans="1:8" ht="25.5" customHeight="1" x14ac:dyDescent="0.2">
      <c r="A591" s="20" t="s">
        <v>4348</v>
      </c>
      <c r="B591" s="20">
        <v>5</v>
      </c>
      <c r="C591" s="20" t="s">
        <v>4363</v>
      </c>
      <c r="D591" s="21" t="s">
        <v>4367</v>
      </c>
      <c r="E591" s="20" t="s">
        <v>297</v>
      </c>
      <c r="F591" s="60">
        <v>0</v>
      </c>
      <c r="G591" s="22">
        <f>TRUNC(G580*0.2,2)</f>
        <v>3.09</v>
      </c>
      <c r="H591" s="22">
        <f t="shared" si="30"/>
        <v>0</v>
      </c>
    </row>
    <row r="592" spans="1:8" ht="25.5" customHeight="1" thickBot="1" x14ac:dyDescent="0.25">
      <c r="E592" s="61" t="s">
        <v>4385</v>
      </c>
      <c r="F592" s="34"/>
      <c r="G592" s="34"/>
      <c r="H592" s="36">
        <f>TRUNC(H579+H580+H588+H589+H590+H591,2)</f>
        <v>30.12</v>
      </c>
    </row>
    <row r="593" spans="1:8" ht="25.5" customHeight="1" thickBot="1" x14ac:dyDescent="0.25">
      <c r="D593" s="83" t="s">
        <v>187</v>
      </c>
      <c r="E593" s="82" t="s">
        <v>4369</v>
      </c>
      <c r="F593" s="34"/>
      <c r="G593" s="171">
        <f>$K$10</f>
        <v>0.71040000000000003</v>
      </c>
      <c r="H593" s="35">
        <f>TRUNC(H592*G593,2)</f>
        <v>21.39</v>
      </c>
    </row>
    <row r="594" spans="1:8" ht="25.5" customHeight="1" x14ac:dyDescent="0.2">
      <c r="E594" s="172" t="s">
        <v>4386</v>
      </c>
      <c r="F594" s="173"/>
      <c r="G594" s="173"/>
      <c r="H594" s="174">
        <f>TRUNC(H578+H593,2)</f>
        <v>54.21</v>
      </c>
    </row>
    <row r="595" spans="1:8" ht="25.5" customHeight="1" x14ac:dyDescent="0.2"/>
    <row r="596" spans="1:8" s="1" customFormat="1" ht="25.5" customHeight="1" x14ac:dyDescent="0.2">
      <c r="A596" s="18" t="s">
        <v>2389</v>
      </c>
      <c r="B596" s="18" t="s">
        <v>2</v>
      </c>
      <c r="C596" s="18" t="s">
        <v>3</v>
      </c>
      <c r="D596" s="18" t="s">
        <v>4</v>
      </c>
      <c r="E596" s="18" t="s">
        <v>190</v>
      </c>
      <c r="F596" s="18" t="s">
        <v>6</v>
      </c>
      <c r="G596" s="18" t="s">
        <v>7</v>
      </c>
      <c r="H596" s="18" t="s">
        <v>191</v>
      </c>
    </row>
    <row r="597" spans="1:8" ht="25.5" customHeight="1" x14ac:dyDescent="0.2">
      <c r="A597" s="53" t="s">
        <v>2389</v>
      </c>
      <c r="B597" s="53" t="s">
        <v>554</v>
      </c>
      <c r="C597" s="53" t="s">
        <v>13</v>
      </c>
      <c r="D597" s="29" t="s">
        <v>4519</v>
      </c>
      <c r="E597" s="53" t="s">
        <v>297</v>
      </c>
      <c r="F597" s="59">
        <v>1</v>
      </c>
      <c r="G597" s="54">
        <f>SUM(H598:H610)</f>
        <v>42.87</v>
      </c>
      <c r="H597" s="54">
        <f t="shared" ref="H597:H610" si="31">TRUNC(F597*G597,2)</f>
        <v>42.87</v>
      </c>
    </row>
    <row r="598" spans="1:8" ht="25.5" customHeight="1" x14ac:dyDescent="0.2">
      <c r="A598" s="20" t="s">
        <v>4345</v>
      </c>
      <c r="B598" s="20" t="s">
        <v>4515</v>
      </c>
      <c r="C598" s="20" t="s">
        <v>14</v>
      </c>
      <c r="D598" s="21" t="s">
        <v>4516</v>
      </c>
      <c r="E598" s="20" t="s">
        <v>297</v>
      </c>
      <c r="F598" s="60">
        <v>0</v>
      </c>
      <c r="G598" s="22">
        <v>0.18</v>
      </c>
      <c r="H598" s="22">
        <f t="shared" si="31"/>
        <v>0</v>
      </c>
    </row>
    <row r="599" spans="1:8" ht="25.5" customHeight="1" x14ac:dyDescent="0.2">
      <c r="A599" s="20" t="s">
        <v>4348</v>
      </c>
      <c r="B599" s="20" t="s">
        <v>4517</v>
      </c>
      <c r="C599" s="20" t="s">
        <v>13</v>
      </c>
      <c r="D599" s="21" t="s">
        <v>4518</v>
      </c>
      <c r="E599" s="20" t="s">
        <v>297</v>
      </c>
      <c r="F599" s="60">
        <v>1</v>
      </c>
      <c r="G599" s="22">
        <f>MOBRA!$P$13</f>
        <v>15.45</v>
      </c>
      <c r="H599" s="22">
        <f t="shared" si="31"/>
        <v>15.45</v>
      </c>
    </row>
    <row r="600" spans="1:8" ht="25.5" customHeight="1" x14ac:dyDescent="0.2">
      <c r="A600" s="20" t="s">
        <v>4348</v>
      </c>
      <c r="B600" s="20" t="s">
        <v>4351</v>
      </c>
      <c r="C600" s="20" t="s">
        <v>13</v>
      </c>
      <c r="D600" s="21" t="s">
        <v>4341</v>
      </c>
      <c r="E600" s="20" t="s">
        <v>297</v>
      </c>
      <c r="F600" s="60">
        <v>1</v>
      </c>
      <c r="G600" s="22">
        <f>MOBRA!$P$32</f>
        <v>0.84</v>
      </c>
      <c r="H600" s="22">
        <f t="shared" si="31"/>
        <v>0.84</v>
      </c>
    </row>
    <row r="601" spans="1:8" ht="25.5" customHeight="1" x14ac:dyDescent="0.2">
      <c r="A601" s="20" t="s">
        <v>4348</v>
      </c>
      <c r="B601" s="20" t="s">
        <v>4352</v>
      </c>
      <c r="C601" s="20" t="s">
        <v>13</v>
      </c>
      <c r="D601" s="21" t="s">
        <v>4331</v>
      </c>
      <c r="E601" s="20" t="s">
        <v>297</v>
      </c>
      <c r="F601" s="60">
        <v>1</v>
      </c>
      <c r="G601" s="22">
        <f>MOBRA!$P$33</f>
        <v>1.86</v>
      </c>
      <c r="H601" s="22">
        <f t="shared" si="31"/>
        <v>1.86</v>
      </c>
    </row>
    <row r="602" spans="1:8" ht="25.5" customHeight="1" x14ac:dyDescent="0.2">
      <c r="A602" s="20" t="s">
        <v>4348</v>
      </c>
      <c r="B602" s="20">
        <v>37372</v>
      </c>
      <c r="C602" s="20" t="s">
        <v>14</v>
      </c>
      <c r="D602" s="21" t="s">
        <v>4378</v>
      </c>
      <c r="E602" s="20" t="s">
        <v>297</v>
      </c>
      <c r="F602" s="60">
        <v>0</v>
      </c>
      <c r="G602" s="22">
        <v>1.1399999999999999</v>
      </c>
      <c r="H602" s="22">
        <f t="shared" si="31"/>
        <v>0</v>
      </c>
    </row>
    <row r="603" spans="1:8" ht="25.5" customHeight="1" x14ac:dyDescent="0.2">
      <c r="A603" s="20" t="s">
        <v>4348</v>
      </c>
      <c r="B603" s="20" t="s">
        <v>4444</v>
      </c>
      <c r="C603" s="20" t="s">
        <v>14</v>
      </c>
      <c r="D603" s="21" t="s">
        <v>4445</v>
      </c>
      <c r="E603" s="20" t="s">
        <v>297</v>
      </c>
      <c r="F603" s="60">
        <v>0</v>
      </c>
      <c r="G603" s="22">
        <v>0.86</v>
      </c>
      <c r="H603" s="22">
        <f t="shared" si="31"/>
        <v>0</v>
      </c>
    </row>
    <row r="604" spans="1:8" ht="25.5" customHeight="1" x14ac:dyDescent="0.2">
      <c r="A604" s="20" t="s">
        <v>4348</v>
      </c>
      <c r="B604" s="20" t="s">
        <v>4446</v>
      </c>
      <c r="C604" s="20" t="s">
        <v>14</v>
      </c>
      <c r="D604" s="21" t="s">
        <v>4447</v>
      </c>
      <c r="E604" s="20" t="s">
        <v>297</v>
      </c>
      <c r="F604" s="60">
        <v>0</v>
      </c>
      <c r="G604" s="22">
        <v>0.82</v>
      </c>
      <c r="H604" s="22">
        <f t="shared" si="31"/>
        <v>0</v>
      </c>
    </row>
    <row r="605" spans="1:8" ht="25.5" customHeight="1" x14ac:dyDescent="0.2">
      <c r="A605" s="20" t="s">
        <v>4348</v>
      </c>
      <c r="B605" s="20" t="s">
        <v>4358</v>
      </c>
      <c r="C605" s="20" t="s">
        <v>14</v>
      </c>
      <c r="D605" s="21" t="s">
        <v>4359</v>
      </c>
      <c r="E605" s="20" t="s">
        <v>297</v>
      </c>
      <c r="F605" s="60">
        <v>0</v>
      </c>
      <c r="G605" s="22">
        <f>MOBRA!$P$29</f>
        <v>1.59</v>
      </c>
      <c r="H605" s="22">
        <f t="shared" si="31"/>
        <v>0</v>
      </c>
    </row>
    <row r="606" spans="1:8" ht="25.5" customHeight="1" x14ac:dyDescent="0.2">
      <c r="A606" s="20" t="s">
        <v>4348</v>
      </c>
      <c r="B606" s="20" t="s">
        <v>4360</v>
      </c>
      <c r="C606" s="20" t="s">
        <v>4361</v>
      </c>
      <c r="D606" s="21" t="s">
        <v>4362</v>
      </c>
      <c r="E606" s="20" t="s">
        <v>297</v>
      </c>
      <c r="F606" s="60">
        <v>0</v>
      </c>
      <c r="G606" s="22">
        <f>MOBRA!$P$30</f>
        <v>1.1399999999999999</v>
      </c>
      <c r="H606" s="22">
        <f t="shared" si="31"/>
        <v>0</v>
      </c>
    </row>
    <row r="607" spans="1:8" ht="25.5" customHeight="1" x14ac:dyDescent="0.2">
      <c r="A607" s="20" t="s">
        <v>4348</v>
      </c>
      <c r="B607" s="20">
        <v>2</v>
      </c>
      <c r="C607" s="20" t="s">
        <v>4363</v>
      </c>
      <c r="D607" s="21" t="s">
        <v>4364</v>
      </c>
      <c r="E607" s="20" t="s">
        <v>297</v>
      </c>
      <c r="F607" s="60">
        <v>1</v>
      </c>
      <c r="G607" s="78">
        <f>TRUNC((G599+H608+H609+H610)*MOBRA!$O$31,2)</f>
        <v>9.27</v>
      </c>
      <c r="H607" s="22">
        <f t="shared" si="31"/>
        <v>9.27</v>
      </c>
    </row>
    <row r="608" spans="1:8" ht="25.5" customHeight="1" x14ac:dyDescent="0.2">
      <c r="A608" s="20" t="s">
        <v>4348</v>
      </c>
      <c r="B608" s="20">
        <v>3</v>
      </c>
      <c r="C608" s="20" t="s">
        <v>4363</v>
      </c>
      <c r="D608" s="21" t="s">
        <v>4365</v>
      </c>
      <c r="E608" s="20" t="s">
        <v>297</v>
      </c>
      <c r="F608" s="60">
        <v>0</v>
      </c>
      <c r="G608" s="22">
        <f>TRUNC(G599*0.5,2)</f>
        <v>7.72</v>
      </c>
      <c r="H608" s="22">
        <f t="shared" si="31"/>
        <v>0</v>
      </c>
    </row>
    <row r="609" spans="1:8" ht="25.5" customHeight="1" x14ac:dyDescent="0.2">
      <c r="A609" s="20" t="s">
        <v>4348</v>
      </c>
      <c r="B609" s="20">
        <v>4</v>
      </c>
      <c r="C609" s="20" t="s">
        <v>4363</v>
      </c>
      <c r="D609" s="21" t="s">
        <v>4366</v>
      </c>
      <c r="E609" s="20" t="s">
        <v>297</v>
      </c>
      <c r="F609" s="60">
        <v>1</v>
      </c>
      <c r="G609" s="22">
        <f>TRUNC(G599*1,2)</f>
        <v>15.45</v>
      </c>
      <c r="H609" s="22">
        <f t="shared" si="31"/>
        <v>15.45</v>
      </c>
    </row>
    <row r="610" spans="1:8" ht="25.5" customHeight="1" x14ac:dyDescent="0.2">
      <c r="A610" s="20" t="s">
        <v>4348</v>
      </c>
      <c r="B610" s="20">
        <v>5</v>
      </c>
      <c r="C610" s="20" t="s">
        <v>4363</v>
      </c>
      <c r="D610" s="21" t="s">
        <v>4367</v>
      </c>
      <c r="E610" s="20" t="s">
        <v>297</v>
      </c>
      <c r="F610" s="60">
        <v>0</v>
      </c>
      <c r="G610" s="22">
        <f>TRUNC(G599*0.2,2)</f>
        <v>3.09</v>
      </c>
      <c r="H610" s="22">
        <f t="shared" si="31"/>
        <v>0</v>
      </c>
    </row>
    <row r="611" spans="1:8" ht="25.5" customHeight="1" thickBot="1" x14ac:dyDescent="0.25">
      <c r="E611" s="61" t="s">
        <v>4385</v>
      </c>
      <c r="F611" s="34"/>
      <c r="G611" s="34"/>
      <c r="H611" s="36">
        <f>TRUNC(H598+H599+H607+H608+H609+H610,2)</f>
        <v>40.17</v>
      </c>
    </row>
    <row r="612" spans="1:8" ht="25.5" customHeight="1" thickBot="1" x14ac:dyDescent="0.25">
      <c r="D612" s="83" t="s">
        <v>187</v>
      </c>
      <c r="E612" s="82" t="s">
        <v>4369</v>
      </c>
      <c r="F612" s="34"/>
      <c r="G612" s="171">
        <f>$K$10</f>
        <v>0.71040000000000003</v>
      </c>
      <c r="H612" s="35">
        <f>TRUNC(H611*G612,2)</f>
        <v>28.53</v>
      </c>
    </row>
    <row r="613" spans="1:8" ht="25.5" customHeight="1" x14ac:dyDescent="0.2">
      <c r="E613" s="172" t="s">
        <v>4386</v>
      </c>
      <c r="F613" s="173"/>
      <c r="G613" s="173"/>
      <c r="H613" s="174">
        <f>TRUNC(H597+H612,2)</f>
        <v>71.400000000000006</v>
      </c>
    </row>
    <row r="614" spans="1:8" ht="25.5" customHeight="1" x14ac:dyDescent="0.2"/>
    <row r="615" spans="1:8" s="1" customFormat="1" ht="25.5" customHeight="1" x14ac:dyDescent="0.2">
      <c r="A615" s="18" t="s">
        <v>2389</v>
      </c>
      <c r="B615" s="18" t="s">
        <v>2</v>
      </c>
      <c r="C615" s="18" t="s">
        <v>3</v>
      </c>
      <c r="D615" s="18" t="s">
        <v>4</v>
      </c>
      <c r="E615" s="18" t="s">
        <v>190</v>
      </c>
      <c r="F615" s="18" t="s">
        <v>6</v>
      </c>
      <c r="G615" s="18" t="s">
        <v>7</v>
      </c>
      <c r="H615" s="18" t="s">
        <v>191</v>
      </c>
    </row>
    <row r="616" spans="1:8" ht="25.5" customHeight="1" x14ac:dyDescent="0.2">
      <c r="A616" s="53" t="s">
        <v>2389</v>
      </c>
      <c r="B616" s="53" t="s">
        <v>554</v>
      </c>
      <c r="C616" s="53" t="s">
        <v>13</v>
      </c>
      <c r="D616" s="29" t="s">
        <v>4520</v>
      </c>
      <c r="E616" s="53" t="s">
        <v>297</v>
      </c>
      <c r="F616" s="59">
        <v>1</v>
      </c>
      <c r="G616" s="54">
        <f>SUM(H617:H629)</f>
        <v>25.959999999999997</v>
      </c>
      <c r="H616" s="54">
        <f t="shared" ref="H616:H629" si="32">TRUNC(F616*G616,2)</f>
        <v>25.96</v>
      </c>
    </row>
    <row r="617" spans="1:8" ht="25.5" customHeight="1" x14ac:dyDescent="0.2">
      <c r="A617" s="20" t="s">
        <v>4345</v>
      </c>
      <c r="B617" s="20" t="s">
        <v>4515</v>
      </c>
      <c r="C617" s="20" t="s">
        <v>14</v>
      </c>
      <c r="D617" s="21" t="s">
        <v>4516</v>
      </c>
      <c r="E617" s="20" t="s">
        <v>297</v>
      </c>
      <c r="F617" s="60">
        <v>0</v>
      </c>
      <c r="G617" s="22">
        <v>0.18</v>
      </c>
      <c r="H617" s="22">
        <f t="shared" si="32"/>
        <v>0</v>
      </c>
    </row>
    <row r="618" spans="1:8" ht="25.5" customHeight="1" x14ac:dyDescent="0.2">
      <c r="A618" s="20" t="s">
        <v>4348</v>
      </c>
      <c r="B618" s="20" t="s">
        <v>4517</v>
      </c>
      <c r="C618" s="20" t="s">
        <v>13</v>
      </c>
      <c r="D618" s="21" t="s">
        <v>4518</v>
      </c>
      <c r="E618" s="20" t="s">
        <v>297</v>
      </c>
      <c r="F618" s="60">
        <v>1</v>
      </c>
      <c r="G618" s="22">
        <f>MOBRA!$P$13</f>
        <v>15.45</v>
      </c>
      <c r="H618" s="22">
        <f t="shared" si="32"/>
        <v>15.45</v>
      </c>
    </row>
    <row r="619" spans="1:8" ht="25.5" customHeight="1" x14ac:dyDescent="0.2">
      <c r="A619" s="20" t="s">
        <v>4348</v>
      </c>
      <c r="B619" s="20" t="s">
        <v>4351</v>
      </c>
      <c r="C619" s="20" t="s">
        <v>13</v>
      </c>
      <c r="D619" s="21" t="s">
        <v>4341</v>
      </c>
      <c r="E619" s="20" t="s">
        <v>297</v>
      </c>
      <c r="F619" s="60">
        <v>0</v>
      </c>
      <c r="G619" s="22">
        <f>MOBRA!$P$32</f>
        <v>0.84</v>
      </c>
      <c r="H619" s="22">
        <f t="shared" si="32"/>
        <v>0</v>
      </c>
    </row>
    <row r="620" spans="1:8" ht="25.5" customHeight="1" x14ac:dyDescent="0.2">
      <c r="A620" s="20" t="s">
        <v>4348</v>
      </c>
      <c r="B620" s="20" t="s">
        <v>4352</v>
      </c>
      <c r="C620" s="20" t="s">
        <v>13</v>
      </c>
      <c r="D620" s="21" t="s">
        <v>4331</v>
      </c>
      <c r="E620" s="20" t="s">
        <v>297</v>
      </c>
      <c r="F620" s="60">
        <v>1</v>
      </c>
      <c r="G620" s="22">
        <f>MOBRA!$P$33</f>
        <v>1.86</v>
      </c>
      <c r="H620" s="22">
        <f t="shared" si="32"/>
        <v>1.86</v>
      </c>
    </row>
    <row r="621" spans="1:8" ht="25.5" customHeight="1" x14ac:dyDescent="0.2">
      <c r="A621" s="20" t="s">
        <v>4348</v>
      </c>
      <c r="B621" s="20">
        <v>37372</v>
      </c>
      <c r="C621" s="20" t="s">
        <v>14</v>
      </c>
      <c r="D621" s="21" t="s">
        <v>4378</v>
      </c>
      <c r="E621" s="20" t="s">
        <v>297</v>
      </c>
      <c r="F621" s="60">
        <v>0</v>
      </c>
      <c r="G621" s="22">
        <v>1.1399999999999999</v>
      </c>
      <c r="H621" s="22">
        <f t="shared" si="32"/>
        <v>0</v>
      </c>
    </row>
    <row r="622" spans="1:8" ht="25.5" customHeight="1" x14ac:dyDescent="0.2">
      <c r="A622" s="20" t="s">
        <v>4348</v>
      </c>
      <c r="B622" s="20" t="s">
        <v>4444</v>
      </c>
      <c r="C622" s="20" t="s">
        <v>14</v>
      </c>
      <c r="D622" s="21" t="s">
        <v>4445</v>
      </c>
      <c r="E622" s="20" t="s">
        <v>297</v>
      </c>
      <c r="F622" s="60">
        <v>0</v>
      </c>
      <c r="G622" s="22">
        <v>0.86</v>
      </c>
      <c r="H622" s="22">
        <f t="shared" si="32"/>
        <v>0</v>
      </c>
    </row>
    <row r="623" spans="1:8" ht="25.5" customHeight="1" x14ac:dyDescent="0.2">
      <c r="A623" s="20" t="s">
        <v>4348</v>
      </c>
      <c r="B623" s="20" t="s">
        <v>4446</v>
      </c>
      <c r="C623" s="20" t="s">
        <v>14</v>
      </c>
      <c r="D623" s="21" t="s">
        <v>4447</v>
      </c>
      <c r="E623" s="20" t="s">
        <v>297</v>
      </c>
      <c r="F623" s="60">
        <v>0</v>
      </c>
      <c r="G623" s="22">
        <v>0.82</v>
      </c>
      <c r="H623" s="22">
        <f t="shared" si="32"/>
        <v>0</v>
      </c>
    </row>
    <row r="624" spans="1:8" ht="25.5" customHeight="1" x14ac:dyDescent="0.2">
      <c r="A624" s="20" t="s">
        <v>4348</v>
      </c>
      <c r="B624" s="20" t="s">
        <v>4358</v>
      </c>
      <c r="C624" s="20" t="s">
        <v>14</v>
      </c>
      <c r="D624" s="21" t="s">
        <v>4359</v>
      </c>
      <c r="E624" s="20" t="s">
        <v>297</v>
      </c>
      <c r="F624" s="60">
        <v>0</v>
      </c>
      <c r="G624" s="22">
        <f>MOBRA!$P$29</f>
        <v>1.59</v>
      </c>
      <c r="H624" s="22">
        <f t="shared" si="32"/>
        <v>0</v>
      </c>
    </row>
    <row r="625" spans="1:8" ht="25.5" customHeight="1" x14ac:dyDescent="0.2">
      <c r="A625" s="20" t="s">
        <v>4348</v>
      </c>
      <c r="B625" s="20" t="s">
        <v>4360</v>
      </c>
      <c r="C625" s="20" t="s">
        <v>4361</v>
      </c>
      <c r="D625" s="21" t="s">
        <v>4362</v>
      </c>
      <c r="E625" s="20" t="s">
        <v>297</v>
      </c>
      <c r="F625" s="60">
        <v>0</v>
      </c>
      <c r="G625" s="22">
        <f>MOBRA!$P$30</f>
        <v>1.1399999999999999</v>
      </c>
      <c r="H625" s="22">
        <f t="shared" si="32"/>
        <v>0</v>
      </c>
    </row>
    <row r="626" spans="1:8" ht="25.5" customHeight="1" x14ac:dyDescent="0.2">
      <c r="A626" s="20" t="s">
        <v>4348</v>
      </c>
      <c r="B626" s="20">
        <v>2</v>
      </c>
      <c r="C626" s="20" t="s">
        <v>4363</v>
      </c>
      <c r="D626" s="21" t="s">
        <v>4364</v>
      </c>
      <c r="E626" s="20" t="s">
        <v>297</v>
      </c>
      <c r="F626" s="60">
        <v>1</v>
      </c>
      <c r="G626" s="78">
        <f>TRUNC((G618+H627+H628+H629)*MOBRA!$O$31,2)</f>
        <v>5.56</v>
      </c>
      <c r="H626" s="22">
        <f t="shared" si="32"/>
        <v>5.56</v>
      </c>
    </row>
    <row r="627" spans="1:8" ht="25.5" customHeight="1" x14ac:dyDescent="0.2">
      <c r="A627" s="20" t="s">
        <v>4348</v>
      </c>
      <c r="B627" s="20">
        <v>3</v>
      </c>
      <c r="C627" s="20" t="s">
        <v>4363</v>
      </c>
      <c r="D627" s="21" t="s">
        <v>4365</v>
      </c>
      <c r="E627" s="20" t="s">
        <v>297</v>
      </c>
      <c r="F627" s="60">
        <v>0</v>
      </c>
      <c r="G627" s="22">
        <f>TRUNC(G618*0.5,2)</f>
        <v>7.72</v>
      </c>
      <c r="H627" s="22">
        <f t="shared" si="32"/>
        <v>0</v>
      </c>
    </row>
    <row r="628" spans="1:8" ht="25.5" customHeight="1" x14ac:dyDescent="0.2">
      <c r="A628" s="20" t="s">
        <v>4348</v>
      </c>
      <c r="B628" s="20">
        <v>4</v>
      </c>
      <c r="C628" s="20" t="s">
        <v>4363</v>
      </c>
      <c r="D628" s="21" t="s">
        <v>4366</v>
      </c>
      <c r="E628" s="20" t="s">
        <v>297</v>
      </c>
      <c r="F628" s="60">
        <v>0</v>
      </c>
      <c r="G628" s="22">
        <f>TRUNC(G618*1,2)</f>
        <v>15.45</v>
      </c>
      <c r="H628" s="22">
        <f t="shared" si="32"/>
        <v>0</v>
      </c>
    </row>
    <row r="629" spans="1:8" ht="25.5" customHeight="1" x14ac:dyDescent="0.2">
      <c r="A629" s="20" t="s">
        <v>4348</v>
      </c>
      <c r="B629" s="20">
        <v>5</v>
      </c>
      <c r="C629" s="20" t="s">
        <v>4363</v>
      </c>
      <c r="D629" s="21" t="s">
        <v>4367</v>
      </c>
      <c r="E629" s="20" t="s">
        <v>297</v>
      </c>
      <c r="F629" s="60">
        <v>1</v>
      </c>
      <c r="G629" s="22">
        <f>TRUNC(G618*0.2,2)</f>
        <v>3.09</v>
      </c>
      <c r="H629" s="22">
        <f t="shared" si="32"/>
        <v>3.09</v>
      </c>
    </row>
    <row r="630" spans="1:8" ht="25.5" customHeight="1" thickBot="1" x14ac:dyDescent="0.25">
      <c r="E630" s="61" t="s">
        <v>4385</v>
      </c>
      <c r="F630" s="34"/>
      <c r="G630" s="34"/>
      <c r="H630" s="36">
        <f>TRUNC(H617+H618+H626+H627+H628+H629,2)</f>
        <v>24.1</v>
      </c>
    </row>
    <row r="631" spans="1:8" ht="25.5" customHeight="1" thickBot="1" x14ac:dyDescent="0.25">
      <c r="D631" s="83" t="s">
        <v>187</v>
      </c>
      <c r="E631" s="82" t="s">
        <v>4369</v>
      </c>
      <c r="F631" s="34"/>
      <c r="G631" s="171">
        <f>$K$10</f>
        <v>0.71040000000000003</v>
      </c>
      <c r="H631" s="35">
        <f>TRUNC(H630*G631,2)</f>
        <v>17.12</v>
      </c>
    </row>
    <row r="632" spans="1:8" ht="25.5" customHeight="1" x14ac:dyDescent="0.2">
      <c r="E632" s="172" t="s">
        <v>4386</v>
      </c>
      <c r="F632" s="173"/>
      <c r="G632" s="173"/>
      <c r="H632" s="174">
        <f>TRUNC(H616+H631,2)</f>
        <v>43.08</v>
      </c>
    </row>
    <row r="633" spans="1:8" ht="25.5" customHeight="1" x14ac:dyDescent="0.2">
      <c r="A633" s="55"/>
      <c r="B633" s="55"/>
      <c r="C633" s="55"/>
      <c r="D633" s="56"/>
      <c r="E633" s="55"/>
      <c r="F633" s="57"/>
      <c r="G633" s="58"/>
      <c r="H633" s="58"/>
    </row>
    <row r="634" spans="1:8" s="1" customFormat="1" ht="25.5" customHeight="1" x14ac:dyDescent="0.2">
      <c r="A634" s="18" t="s">
        <v>2389</v>
      </c>
      <c r="B634" s="18" t="s">
        <v>2</v>
      </c>
      <c r="C634" s="18" t="s">
        <v>3</v>
      </c>
      <c r="D634" s="18" t="s">
        <v>4</v>
      </c>
      <c r="E634" s="18" t="s">
        <v>190</v>
      </c>
      <c r="F634" s="18" t="s">
        <v>6</v>
      </c>
      <c r="G634" s="18" t="s">
        <v>7</v>
      </c>
      <c r="H634" s="18" t="s">
        <v>191</v>
      </c>
    </row>
    <row r="635" spans="1:8" ht="25.5" customHeight="1" x14ac:dyDescent="0.2">
      <c r="A635" s="53" t="s">
        <v>2389</v>
      </c>
      <c r="B635" s="53" t="s">
        <v>4521</v>
      </c>
      <c r="C635" s="53" t="s">
        <v>13</v>
      </c>
      <c r="D635" s="29" t="s">
        <v>4522</v>
      </c>
      <c r="E635" s="53" t="s">
        <v>297</v>
      </c>
      <c r="F635" s="59">
        <v>1</v>
      </c>
      <c r="G635" s="54">
        <f>SUM(H636:H648)</f>
        <v>33.700000000000003</v>
      </c>
      <c r="H635" s="54">
        <f t="shared" ref="H635:H648" si="33">TRUNC(F635*G635,2)</f>
        <v>33.700000000000003</v>
      </c>
    </row>
    <row r="636" spans="1:8" ht="25.5" customHeight="1" x14ac:dyDescent="0.2">
      <c r="A636" s="20" t="s">
        <v>4345</v>
      </c>
      <c r="B636" s="20" t="s">
        <v>4515</v>
      </c>
      <c r="C636" s="20" t="s">
        <v>14</v>
      </c>
      <c r="D636" s="21" t="s">
        <v>4516</v>
      </c>
      <c r="E636" s="20" t="s">
        <v>297</v>
      </c>
      <c r="F636" s="60">
        <v>1</v>
      </c>
      <c r="G636" s="22">
        <v>0.18</v>
      </c>
      <c r="H636" s="22">
        <f t="shared" si="33"/>
        <v>0.18</v>
      </c>
    </row>
    <row r="637" spans="1:8" ht="25.5" customHeight="1" x14ac:dyDescent="0.2">
      <c r="A637" s="20" t="s">
        <v>4348</v>
      </c>
      <c r="B637" s="20" t="s">
        <v>4517</v>
      </c>
      <c r="C637" s="20" t="s">
        <v>13</v>
      </c>
      <c r="D637" s="21" t="s">
        <v>4523</v>
      </c>
      <c r="E637" s="20" t="s">
        <v>297</v>
      </c>
      <c r="F637" s="60">
        <v>1</v>
      </c>
      <c r="G637" s="22">
        <f>MOBRA!$P$13</f>
        <v>15.45</v>
      </c>
      <c r="H637" s="22">
        <f t="shared" si="33"/>
        <v>15.45</v>
      </c>
    </row>
    <row r="638" spans="1:8" ht="25.5" customHeight="1" x14ac:dyDescent="0.2">
      <c r="A638" s="20" t="s">
        <v>4348</v>
      </c>
      <c r="B638" s="20" t="s">
        <v>4351</v>
      </c>
      <c r="C638" s="20" t="s">
        <v>13</v>
      </c>
      <c r="D638" s="21" t="s">
        <v>4341</v>
      </c>
      <c r="E638" s="20" t="s">
        <v>297</v>
      </c>
      <c r="F638" s="60">
        <v>1</v>
      </c>
      <c r="G638" s="22">
        <f>MOBRA!$P$32</f>
        <v>0.84</v>
      </c>
      <c r="H638" s="22">
        <f t="shared" si="33"/>
        <v>0.84</v>
      </c>
    </row>
    <row r="639" spans="1:8" ht="25.5" customHeight="1" x14ac:dyDescent="0.2">
      <c r="A639" s="20" t="s">
        <v>4348</v>
      </c>
      <c r="B639" s="20" t="s">
        <v>4352</v>
      </c>
      <c r="C639" s="20" t="s">
        <v>13</v>
      </c>
      <c r="D639" s="21" t="s">
        <v>4331</v>
      </c>
      <c r="E639" s="20" t="s">
        <v>297</v>
      </c>
      <c r="F639" s="60">
        <v>1</v>
      </c>
      <c r="G639" s="22">
        <f>MOBRA!$P$33</f>
        <v>1.86</v>
      </c>
      <c r="H639" s="22">
        <f t="shared" si="33"/>
        <v>1.86</v>
      </c>
    </row>
    <row r="640" spans="1:8" ht="25.5" customHeight="1" x14ac:dyDescent="0.2">
      <c r="A640" s="20" t="s">
        <v>4348</v>
      </c>
      <c r="B640" s="20">
        <v>37372</v>
      </c>
      <c r="C640" s="20" t="s">
        <v>14</v>
      </c>
      <c r="D640" s="21" t="s">
        <v>4378</v>
      </c>
      <c r="E640" s="20" t="s">
        <v>297</v>
      </c>
      <c r="F640" s="60">
        <v>1</v>
      </c>
      <c r="G640" s="22">
        <v>1.1399999999999999</v>
      </c>
      <c r="H640" s="22">
        <f t="shared" si="33"/>
        <v>1.1399999999999999</v>
      </c>
    </row>
    <row r="641" spans="1:8" ht="25.5" customHeight="1" x14ac:dyDescent="0.2">
      <c r="A641" s="20" t="s">
        <v>4348</v>
      </c>
      <c r="B641" s="20">
        <v>43468</v>
      </c>
      <c r="C641" s="20" t="s">
        <v>14</v>
      </c>
      <c r="D641" s="21" t="s">
        <v>4416</v>
      </c>
      <c r="E641" s="20" t="s">
        <v>297</v>
      </c>
      <c r="F641" s="60">
        <v>1</v>
      </c>
      <c r="G641" s="22">
        <v>1.17</v>
      </c>
      <c r="H641" s="22">
        <f t="shared" si="33"/>
        <v>1.17</v>
      </c>
    </row>
    <row r="642" spans="1:8" ht="25.5" customHeight="1" x14ac:dyDescent="0.2">
      <c r="A642" s="20" t="s">
        <v>4348</v>
      </c>
      <c r="B642" s="20">
        <v>43492</v>
      </c>
      <c r="C642" s="20" t="s">
        <v>14</v>
      </c>
      <c r="D642" s="21" t="s">
        <v>4418</v>
      </c>
      <c r="E642" s="20" t="s">
        <v>297</v>
      </c>
      <c r="F642" s="60">
        <v>1</v>
      </c>
      <c r="G642" s="22">
        <v>1.68</v>
      </c>
      <c r="H642" s="22">
        <f t="shared" si="33"/>
        <v>1.68</v>
      </c>
    </row>
    <row r="643" spans="1:8" ht="25.5" customHeight="1" x14ac:dyDescent="0.2">
      <c r="A643" s="20" t="s">
        <v>4348</v>
      </c>
      <c r="B643" s="20" t="s">
        <v>4358</v>
      </c>
      <c r="C643" s="20" t="s">
        <v>14</v>
      </c>
      <c r="D643" s="21" t="s">
        <v>4359</v>
      </c>
      <c r="E643" s="20" t="s">
        <v>297</v>
      </c>
      <c r="F643" s="60">
        <v>1</v>
      </c>
      <c r="G643" s="22">
        <f>MOBRA!$P$29</f>
        <v>1.59</v>
      </c>
      <c r="H643" s="22">
        <f t="shared" si="33"/>
        <v>1.59</v>
      </c>
    </row>
    <row r="644" spans="1:8" ht="25.5" customHeight="1" x14ac:dyDescent="0.2">
      <c r="A644" s="20" t="s">
        <v>4348</v>
      </c>
      <c r="B644" s="20" t="s">
        <v>4360</v>
      </c>
      <c r="C644" s="20" t="s">
        <v>4361</v>
      </c>
      <c r="D644" s="21" t="s">
        <v>4362</v>
      </c>
      <c r="E644" s="20" t="s">
        <v>297</v>
      </c>
      <c r="F644" s="60">
        <v>1</v>
      </c>
      <c r="G644" s="22">
        <f>MOBRA!$P$30</f>
        <v>1.1399999999999999</v>
      </c>
      <c r="H644" s="22">
        <f t="shared" si="33"/>
        <v>1.1399999999999999</v>
      </c>
    </row>
    <row r="645" spans="1:8" ht="25.5" customHeight="1" x14ac:dyDescent="0.2">
      <c r="A645" s="20" t="s">
        <v>4348</v>
      </c>
      <c r="B645" s="20">
        <v>2</v>
      </c>
      <c r="C645" s="20" t="s">
        <v>4363</v>
      </c>
      <c r="D645" s="21" t="s">
        <v>4364</v>
      </c>
      <c r="E645" s="20" t="s">
        <v>297</v>
      </c>
      <c r="F645" s="60">
        <v>1</v>
      </c>
      <c r="G645" s="78">
        <f>TRUNC((G637+H646+H647+H648)*MOBRA!$O$31,2)</f>
        <v>5.56</v>
      </c>
      <c r="H645" s="22">
        <f t="shared" si="33"/>
        <v>5.56</v>
      </c>
    </row>
    <row r="646" spans="1:8" ht="25.5" customHeight="1" x14ac:dyDescent="0.2">
      <c r="A646" s="20" t="s">
        <v>4348</v>
      </c>
      <c r="B646" s="20">
        <v>3</v>
      </c>
      <c r="C646" s="20" t="s">
        <v>4363</v>
      </c>
      <c r="D646" s="21" t="s">
        <v>4365</v>
      </c>
      <c r="E646" s="20" t="s">
        <v>297</v>
      </c>
      <c r="F646" s="60">
        <v>0</v>
      </c>
      <c r="G646" s="22">
        <f>TRUNC(G637*0.5,2)</f>
        <v>7.72</v>
      </c>
      <c r="H646" s="22">
        <f t="shared" si="33"/>
        <v>0</v>
      </c>
    </row>
    <row r="647" spans="1:8" ht="25.5" customHeight="1" x14ac:dyDescent="0.2">
      <c r="A647" s="20" t="s">
        <v>4348</v>
      </c>
      <c r="B647" s="20">
        <v>4</v>
      </c>
      <c r="C647" s="20" t="s">
        <v>4363</v>
      </c>
      <c r="D647" s="21" t="s">
        <v>4366</v>
      </c>
      <c r="E647" s="20" t="s">
        <v>297</v>
      </c>
      <c r="F647" s="60">
        <v>0</v>
      </c>
      <c r="G647" s="22">
        <f>TRUNC(G637*1,2)</f>
        <v>15.45</v>
      </c>
      <c r="H647" s="22">
        <f t="shared" si="33"/>
        <v>0</v>
      </c>
    </row>
    <row r="648" spans="1:8" ht="25.5" customHeight="1" x14ac:dyDescent="0.2">
      <c r="A648" s="20" t="s">
        <v>4348</v>
      </c>
      <c r="B648" s="20">
        <v>5</v>
      </c>
      <c r="C648" s="20" t="s">
        <v>4363</v>
      </c>
      <c r="D648" s="21" t="s">
        <v>4367</v>
      </c>
      <c r="E648" s="20" t="s">
        <v>297</v>
      </c>
      <c r="F648" s="60">
        <v>1</v>
      </c>
      <c r="G648" s="22">
        <f>TRUNC(G637*0.2,2)</f>
        <v>3.09</v>
      </c>
      <c r="H648" s="22">
        <f t="shared" si="33"/>
        <v>3.09</v>
      </c>
    </row>
    <row r="649" spans="1:8" ht="25.5" customHeight="1" thickBot="1" x14ac:dyDescent="0.25">
      <c r="E649" s="61" t="s">
        <v>4385</v>
      </c>
      <c r="F649" s="34"/>
      <c r="G649" s="34"/>
      <c r="H649" s="36">
        <f>TRUNC(H636+H637+H645+H646+H647+H648,2)</f>
        <v>24.28</v>
      </c>
    </row>
    <row r="650" spans="1:8" ht="25.5" customHeight="1" thickBot="1" x14ac:dyDescent="0.25">
      <c r="D650" s="83" t="s">
        <v>4371</v>
      </c>
      <c r="E650" s="61" t="s">
        <v>4369</v>
      </c>
      <c r="F650" s="34"/>
      <c r="G650" s="171">
        <f>$K$11</f>
        <v>1.1342000000000001</v>
      </c>
      <c r="H650" s="35">
        <f>TRUNC(H649*G650,2)</f>
        <v>27.53</v>
      </c>
    </row>
    <row r="651" spans="1:8" ht="25.5" customHeight="1" x14ac:dyDescent="0.2">
      <c r="E651" s="172" t="s">
        <v>4386</v>
      </c>
      <c r="F651" s="173"/>
      <c r="G651" s="173"/>
      <c r="H651" s="174">
        <f>TRUNC(H635+H650,2)</f>
        <v>61.23</v>
      </c>
    </row>
    <row r="652" spans="1:8" ht="25.5" customHeight="1" x14ac:dyDescent="0.2"/>
    <row r="653" spans="1:8" s="1" customFormat="1" ht="25.5" customHeight="1" x14ac:dyDescent="0.2">
      <c r="A653" s="18" t="s">
        <v>2389</v>
      </c>
      <c r="B653" s="18" t="s">
        <v>2</v>
      </c>
      <c r="C653" s="18" t="s">
        <v>3</v>
      </c>
      <c r="D653" s="18" t="s">
        <v>4</v>
      </c>
      <c r="E653" s="18" t="s">
        <v>190</v>
      </c>
      <c r="F653" s="18" t="s">
        <v>6</v>
      </c>
      <c r="G653" s="18" t="s">
        <v>7</v>
      </c>
      <c r="H653" s="18" t="s">
        <v>191</v>
      </c>
    </row>
    <row r="654" spans="1:8" ht="25.5" customHeight="1" x14ac:dyDescent="0.2">
      <c r="A654" s="53" t="s">
        <v>2389</v>
      </c>
      <c r="B654" s="53" t="s">
        <v>4521</v>
      </c>
      <c r="C654" s="53" t="s">
        <v>13</v>
      </c>
      <c r="D654" s="29" t="s">
        <v>4522</v>
      </c>
      <c r="E654" s="53" t="s">
        <v>297</v>
      </c>
      <c r="F654" s="59">
        <v>1</v>
      </c>
      <c r="G654" s="54">
        <f>SUM(H655:H667)</f>
        <v>33.700000000000003</v>
      </c>
      <c r="H654" s="54">
        <f t="shared" ref="H654:H667" si="34">TRUNC(F654*G654,2)</f>
        <v>33.700000000000003</v>
      </c>
    </row>
    <row r="655" spans="1:8" ht="25.5" customHeight="1" x14ac:dyDescent="0.2">
      <c r="A655" s="20" t="s">
        <v>4345</v>
      </c>
      <c r="B655" s="20" t="s">
        <v>4515</v>
      </c>
      <c r="C655" s="20" t="s">
        <v>14</v>
      </c>
      <c r="D655" s="21" t="s">
        <v>4516</v>
      </c>
      <c r="E655" s="20" t="s">
        <v>297</v>
      </c>
      <c r="F655" s="60">
        <v>1</v>
      </c>
      <c r="G655" s="22">
        <v>0.18</v>
      </c>
      <c r="H655" s="22">
        <f t="shared" si="34"/>
        <v>0.18</v>
      </c>
    </row>
    <row r="656" spans="1:8" ht="25.5" customHeight="1" x14ac:dyDescent="0.2">
      <c r="A656" s="20" t="s">
        <v>4348</v>
      </c>
      <c r="B656" s="20" t="s">
        <v>4517</v>
      </c>
      <c r="C656" s="20" t="s">
        <v>13</v>
      </c>
      <c r="D656" s="21" t="s">
        <v>4523</v>
      </c>
      <c r="E656" s="20" t="s">
        <v>297</v>
      </c>
      <c r="F656" s="60">
        <v>1</v>
      </c>
      <c r="G656" s="22">
        <f>MOBRA!$P$13</f>
        <v>15.45</v>
      </c>
      <c r="H656" s="22">
        <f t="shared" si="34"/>
        <v>15.45</v>
      </c>
    </row>
    <row r="657" spans="1:8" ht="25.5" customHeight="1" x14ac:dyDescent="0.2">
      <c r="A657" s="20" t="s">
        <v>4348</v>
      </c>
      <c r="B657" s="20" t="s">
        <v>4351</v>
      </c>
      <c r="C657" s="20" t="s">
        <v>13</v>
      </c>
      <c r="D657" s="21" t="s">
        <v>4341</v>
      </c>
      <c r="E657" s="20" t="s">
        <v>297</v>
      </c>
      <c r="F657" s="60">
        <v>1</v>
      </c>
      <c r="G657" s="22">
        <f>MOBRA!$P$32</f>
        <v>0.84</v>
      </c>
      <c r="H657" s="22">
        <f t="shared" si="34"/>
        <v>0.84</v>
      </c>
    </row>
    <row r="658" spans="1:8" ht="25.5" customHeight="1" x14ac:dyDescent="0.2">
      <c r="A658" s="20" t="s">
        <v>4348</v>
      </c>
      <c r="B658" s="20" t="s">
        <v>4352</v>
      </c>
      <c r="C658" s="20" t="s">
        <v>13</v>
      </c>
      <c r="D658" s="21" t="s">
        <v>4331</v>
      </c>
      <c r="E658" s="20" t="s">
        <v>297</v>
      </c>
      <c r="F658" s="60">
        <v>1</v>
      </c>
      <c r="G658" s="22">
        <f>MOBRA!$P$33</f>
        <v>1.86</v>
      </c>
      <c r="H658" s="22">
        <f t="shared" si="34"/>
        <v>1.86</v>
      </c>
    </row>
    <row r="659" spans="1:8" ht="25.5" customHeight="1" x14ac:dyDescent="0.2">
      <c r="A659" s="20" t="s">
        <v>4348</v>
      </c>
      <c r="B659" s="20">
        <v>37372</v>
      </c>
      <c r="C659" s="20" t="s">
        <v>14</v>
      </c>
      <c r="D659" s="21" t="s">
        <v>4378</v>
      </c>
      <c r="E659" s="20" t="s">
        <v>297</v>
      </c>
      <c r="F659" s="60">
        <v>1</v>
      </c>
      <c r="G659" s="22">
        <v>1.1399999999999999</v>
      </c>
      <c r="H659" s="22">
        <f t="shared" si="34"/>
        <v>1.1399999999999999</v>
      </c>
    </row>
    <row r="660" spans="1:8" ht="25.5" customHeight="1" x14ac:dyDescent="0.2">
      <c r="A660" s="20" t="s">
        <v>4348</v>
      </c>
      <c r="B660" s="20">
        <v>43468</v>
      </c>
      <c r="C660" s="20" t="s">
        <v>14</v>
      </c>
      <c r="D660" s="21" t="s">
        <v>4524</v>
      </c>
      <c r="E660" s="20" t="s">
        <v>297</v>
      </c>
      <c r="F660" s="60">
        <v>1</v>
      </c>
      <c r="G660" s="22">
        <v>1.17</v>
      </c>
      <c r="H660" s="22">
        <f t="shared" si="34"/>
        <v>1.17</v>
      </c>
    </row>
    <row r="661" spans="1:8" ht="25.5" customHeight="1" x14ac:dyDescent="0.2">
      <c r="A661" s="20" t="s">
        <v>4348</v>
      </c>
      <c r="B661" s="20">
        <v>43492</v>
      </c>
      <c r="C661" s="20" t="s">
        <v>14</v>
      </c>
      <c r="D661" s="21" t="s">
        <v>4525</v>
      </c>
      <c r="E661" s="20" t="s">
        <v>297</v>
      </c>
      <c r="F661" s="60">
        <v>1</v>
      </c>
      <c r="G661" s="22">
        <v>1.68</v>
      </c>
      <c r="H661" s="22">
        <f t="shared" si="34"/>
        <v>1.68</v>
      </c>
    </row>
    <row r="662" spans="1:8" ht="25.5" customHeight="1" x14ac:dyDescent="0.2">
      <c r="A662" s="20" t="s">
        <v>4348</v>
      </c>
      <c r="B662" s="20" t="s">
        <v>4358</v>
      </c>
      <c r="C662" s="20" t="s">
        <v>14</v>
      </c>
      <c r="D662" s="21" t="s">
        <v>4359</v>
      </c>
      <c r="E662" s="20" t="s">
        <v>297</v>
      </c>
      <c r="F662" s="60">
        <v>1</v>
      </c>
      <c r="G662" s="22">
        <f>MOBRA!$P$29</f>
        <v>1.59</v>
      </c>
      <c r="H662" s="22">
        <f t="shared" si="34"/>
        <v>1.59</v>
      </c>
    </row>
    <row r="663" spans="1:8" ht="25.5" customHeight="1" x14ac:dyDescent="0.2">
      <c r="A663" s="20" t="s">
        <v>4348</v>
      </c>
      <c r="B663" s="20" t="s">
        <v>4360</v>
      </c>
      <c r="C663" s="20" t="s">
        <v>4361</v>
      </c>
      <c r="D663" s="21" t="s">
        <v>4362</v>
      </c>
      <c r="E663" s="20" t="s">
        <v>297</v>
      </c>
      <c r="F663" s="60">
        <v>1</v>
      </c>
      <c r="G663" s="22">
        <f>MOBRA!$P$30</f>
        <v>1.1399999999999999</v>
      </c>
      <c r="H663" s="22">
        <f t="shared" si="34"/>
        <v>1.1399999999999999</v>
      </c>
    </row>
    <row r="664" spans="1:8" ht="25.5" customHeight="1" x14ac:dyDescent="0.2">
      <c r="A664" s="20" t="s">
        <v>4348</v>
      </c>
      <c r="B664" s="20">
        <v>2</v>
      </c>
      <c r="C664" s="20" t="s">
        <v>4363</v>
      </c>
      <c r="D664" s="21" t="s">
        <v>4364</v>
      </c>
      <c r="E664" s="20" t="s">
        <v>297</v>
      </c>
      <c r="F664" s="60">
        <v>1</v>
      </c>
      <c r="G664" s="78">
        <f>TRUNC((G656+H665+H666+H667)*MOBRA!$O$31,2)</f>
        <v>5.56</v>
      </c>
      <c r="H664" s="22">
        <f t="shared" si="34"/>
        <v>5.56</v>
      </c>
    </row>
    <row r="665" spans="1:8" ht="25.5" customHeight="1" x14ac:dyDescent="0.2">
      <c r="A665" s="20" t="s">
        <v>4348</v>
      </c>
      <c r="B665" s="20">
        <v>3</v>
      </c>
      <c r="C665" s="20" t="s">
        <v>4363</v>
      </c>
      <c r="D665" s="21" t="s">
        <v>4365</v>
      </c>
      <c r="E665" s="20" t="s">
        <v>297</v>
      </c>
      <c r="F665" s="60">
        <v>0</v>
      </c>
      <c r="G665" s="22">
        <f>TRUNC(G656*0.5,2)</f>
        <v>7.72</v>
      </c>
      <c r="H665" s="22">
        <f t="shared" si="34"/>
        <v>0</v>
      </c>
    </row>
    <row r="666" spans="1:8" ht="25.5" customHeight="1" x14ac:dyDescent="0.2">
      <c r="A666" s="20" t="s">
        <v>4348</v>
      </c>
      <c r="B666" s="20">
        <v>4</v>
      </c>
      <c r="C666" s="20" t="s">
        <v>4363</v>
      </c>
      <c r="D666" s="21" t="s">
        <v>4366</v>
      </c>
      <c r="E666" s="20" t="s">
        <v>297</v>
      </c>
      <c r="F666" s="60">
        <v>0</v>
      </c>
      <c r="G666" s="22">
        <f>TRUNC(G656*1,2)</f>
        <v>15.45</v>
      </c>
      <c r="H666" s="22">
        <f t="shared" si="34"/>
        <v>0</v>
      </c>
    </row>
    <row r="667" spans="1:8" ht="25.5" customHeight="1" x14ac:dyDescent="0.2">
      <c r="A667" s="20" t="s">
        <v>4348</v>
      </c>
      <c r="B667" s="20">
        <v>5</v>
      </c>
      <c r="C667" s="20" t="s">
        <v>4363</v>
      </c>
      <c r="D667" s="21" t="s">
        <v>4367</v>
      </c>
      <c r="E667" s="20" t="s">
        <v>297</v>
      </c>
      <c r="F667" s="60">
        <v>1</v>
      </c>
      <c r="G667" s="22">
        <f>TRUNC(G656*0.2,2)</f>
        <v>3.09</v>
      </c>
      <c r="H667" s="22">
        <f t="shared" si="34"/>
        <v>3.09</v>
      </c>
    </row>
    <row r="668" spans="1:8" ht="25.5" customHeight="1" thickBot="1" x14ac:dyDescent="0.25">
      <c r="E668" s="61" t="s">
        <v>4385</v>
      </c>
      <c r="F668" s="34"/>
      <c r="G668" s="34"/>
      <c r="H668" s="36">
        <f>TRUNC(H655+H656+H664+H665+H666+H667,2)</f>
        <v>24.28</v>
      </c>
    </row>
    <row r="669" spans="1:8" ht="25.5" customHeight="1" thickBot="1" x14ac:dyDescent="0.25">
      <c r="D669" s="83" t="s">
        <v>187</v>
      </c>
      <c r="E669" s="61" t="s">
        <v>4369</v>
      </c>
      <c r="F669" s="34"/>
      <c r="G669" s="171">
        <f>$K$10</f>
        <v>0.71040000000000003</v>
      </c>
      <c r="H669" s="35">
        <f>TRUNC(H668*G669,2)</f>
        <v>17.239999999999998</v>
      </c>
    </row>
    <row r="670" spans="1:8" ht="25.5" customHeight="1" x14ac:dyDescent="0.2">
      <c r="E670" s="172" t="s">
        <v>4386</v>
      </c>
      <c r="F670" s="173"/>
      <c r="G670" s="173"/>
      <c r="H670" s="174">
        <f>TRUNC(H654+H669,2)</f>
        <v>50.94</v>
      </c>
    </row>
    <row r="671" spans="1:8" ht="25.5" customHeight="1" x14ac:dyDescent="0.2"/>
    <row r="672" spans="1:8" s="1" customFormat="1" ht="25.5" customHeight="1" x14ac:dyDescent="0.2">
      <c r="A672" s="18" t="s">
        <v>2389</v>
      </c>
      <c r="B672" s="18" t="s">
        <v>2</v>
      </c>
      <c r="C672" s="18" t="s">
        <v>3</v>
      </c>
      <c r="D672" s="18" t="s">
        <v>4</v>
      </c>
      <c r="E672" s="18" t="s">
        <v>190</v>
      </c>
      <c r="F672" s="18" t="s">
        <v>6</v>
      </c>
      <c r="G672" s="18" t="s">
        <v>7</v>
      </c>
      <c r="H672" s="18" t="s">
        <v>191</v>
      </c>
    </row>
    <row r="673" spans="1:8" ht="25.5" customHeight="1" x14ac:dyDescent="0.2">
      <c r="A673" s="53" t="s">
        <v>2389</v>
      </c>
      <c r="B673" s="53" t="s">
        <v>325</v>
      </c>
      <c r="C673" s="53" t="s">
        <v>14</v>
      </c>
      <c r="D673" s="29" t="s">
        <v>4526</v>
      </c>
      <c r="E673" s="53" t="s">
        <v>195</v>
      </c>
      <c r="F673" s="59">
        <v>1</v>
      </c>
      <c r="G673" s="54">
        <f>SUM(H674:H686)</f>
        <v>6551.27</v>
      </c>
      <c r="H673" s="54">
        <f t="shared" ref="H673:H686" si="35">TRUNC(F673*G673,2)</f>
        <v>6551.27</v>
      </c>
    </row>
    <row r="674" spans="1:8" ht="25.5" customHeight="1" x14ac:dyDescent="0.2">
      <c r="A674" s="20" t="s">
        <v>4345</v>
      </c>
      <c r="B674" s="20" t="s">
        <v>4527</v>
      </c>
      <c r="C674" s="20" t="s">
        <v>14</v>
      </c>
      <c r="D674" s="21" t="s">
        <v>4528</v>
      </c>
      <c r="E674" s="20" t="s">
        <v>195</v>
      </c>
      <c r="F674" s="60">
        <v>1</v>
      </c>
      <c r="G674" s="22">
        <v>170.08</v>
      </c>
      <c r="H674" s="22">
        <f t="shared" si="35"/>
        <v>170.08</v>
      </c>
    </row>
    <row r="675" spans="1:8" ht="25.5" customHeight="1" x14ac:dyDescent="0.2">
      <c r="A675" s="20" t="s">
        <v>4348</v>
      </c>
      <c r="B675" s="20" t="s">
        <v>4529</v>
      </c>
      <c r="C675" s="20" t="s">
        <v>14</v>
      </c>
      <c r="D675" s="21" t="s">
        <v>4530</v>
      </c>
      <c r="E675" s="20" t="s">
        <v>195</v>
      </c>
      <c r="F675" s="60">
        <v>1</v>
      </c>
      <c r="G675" s="22">
        <f>MOBRA!$O$12</f>
        <v>3534.96</v>
      </c>
      <c r="H675" s="22">
        <f t="shared" si="35"/>
        <v>3534.96</v>
      </c>
    </row>
    <row r="676" spans="1:8" ht="25.5" customHeight="1" x14ac:dyDescent="0.2">
      <c r="A676" s="20" t="s">
        <v>4348</v>
      </c>
      <c r="B676" s="20" t="s">
        <v>4393</v>
      </c>
      <c r="C676" s="20" t="s">
        <v>13</v>
      </c>
      <c r="D676" s="21" t="s">
        <v>4342</v>
      </c>
      <c r="E676" s="20" t="s">
        <v>195</v>
      </c>
      <c r="F676" s="60">
        <v>1</v>
      </c>
      <c r="G676" s="22">
        <f>MOBRA!$O$32</f>
        <v>184.8</v>
      </c>
      <c r="H676" s="22">
        <f t="shared" si="35"/>
        <v>184.8</v>
      </c>
    </row>
    <row r="677" spans="1:8" ht="25.5" customHeight="1" x14ac:dyDescent="0.2">
      <c r="A677" s="20" t="s">
        <v>4348</v>
      </c>
      <c r="B677" s="20" t="s">
        <v>4394</v>
      </c>
      <c r="C677" s="20" t="s">
        <v>13</v>
      </c>
      <c r="D677" s="21" t="s">
        <v>4333</v>
      </c>
      <c r="E677" s="20" t="s">
        <v>195</v>
      </c>
      <c r="F677" s="60">
        <v>1</v>
      </c>
      <c r="G677" s="22">
        <f>MOBRA!$O$33</f>
        <v>409.2</v>
      </c>
      <c r="H677" s="22">
        <f t="shared" si="35"/>
        <v>409.2</v>
      </c>
    </row>
    <row r="678" spans="1:8" ht="25.5" customHeight="1" x14ac:dyDescent="0.2">
      <c r="A678" s="20" t="s">
        <v>4348</v>
      </c>
      <c r="B678" s="20">
        <v>37372</v>
      </c>
      <c r="C678" s="20" t="s">
        <v>14</v>
      </c>
      <c r="D678" s="21" t="s">
        <v>4353</v>
      </c>
      <c r="E678" s="20" t="s">
        <v>195</v>
      </c>
      <c r="F678" s="60">
        <v>1</v>
      </c>
      <c r="G678" s="22">
        <v>215.56</v>
      </c>
      <c r="H678" s="22">
        <f t="shared" si="35"/>
        <v>215.56</v>
      </c>
    </row>
    <row r="679" spans="1:8" ht="25.5" customHeight="1" x14ac:dyDescent="0.2">
      <c r="A679" s="20" t="s">
        <v>4348</v>
      </c>
      <c r="B679" s="20" t="s">
        <v>4503</v>
      </c>
      <c r="C679" s="20" t="s">
        <v>14</v>
      </c>
      <c r="D679" s="21" t="s">
        <v>4504</v>
      </c>
      <c r="E679" s="20" t="s">
        <v>195</v>
      </c>
      <c r="F679" s="60">
        <v>1</v>
      </c>
      <c r="G679" s="22">
        <v>161.79</v>
      </c>
      <c r="H679" s="22">
        <f t="shared" si="35"/>
        <v>161.79</v>
      </c>
    </row>
    <row r="680" spans="1:8" ht="25.5" customHeight="1" x14ac:dyDescent="0.2">
      <c r="A680" s="20" t="s">
        <v>4348</v>
      </c>
      <c r="B680" s="20" t="s">
        <v>4505</v>
      </c>
      <c r="C680" s="20" t="s">
        <v>14</v>
      </c>
      <c r="D680" s="21" t="s">
        <v>4506</v>
      </c>
      <c r="E680" s="20" t="s">
        <v>195</v>
      </c>
      <c r="F680" s="60">
        <v>1</v>
      </c>
      <c r="G680" s="22">
        <v>214.4</v>
      </c>
      <c r="H680" s="22">
        <f t="shared" si="35"/>
        <v>214.4</v>
      </c>
    </row>
    <row r="681" spans="1:8" ht="25.5" customHeight="1" x14ac:dyDescent="0.2">
      <c r="A681" s="20" t="s">
        <v>4348</v>
      </c>
      <c r="B681" s="20" t="s">
        <v>4358</v>
      </c>
      <c r="C681" s="20" t="s">
        <v>14</v>
      </c>
      <c r="D681" s="21" t="s">
        <v>4359</v>
      </c>
      <c r="E681" s="20" t="s">
        <v>224</v>
      </c>
      <c r="F681" s="60">
        <v>1</v>
      </c>
      <c r="G681" s="22">
        <f>MOBRA!$O$29</f>
        <v>350</v>
      </c>
      <c r="H681" s="22">
        <f t="shared" si="35"/>
        <v>350</v>
      </c>
    </row>
    <row r="682" spans="1:8" ht="25.5" customHeight="1" x14ac:dyDescent="0.2">
      <c r="A682" s="20" t="s">
        <v>4348</v>
      </c>
      <c r="B682" s="20" t="s">
        <v>4360</v>
      </c>
      <c r="C682" s="20" t="s">
        <v>4361</v>
      </c>
      <c r="D682" s="21" t="s">
        <v>4362</v>
      </c>
      <c r="E682" s="20" t="s">
        <v>224</v>
      </c>
      <c r="F682" s="60">
        <v>1</v>
      </c>
      <c r="G682" s="22">
        <f>MOBRA!$O$30</f>
        <v>250</v>
      </c>
      <c r="H682" s="22">
        <f t="shared" si="35"/>
        <v>250</v>
      </c>
    </row>
    <row r="683" spans="1:8" ht="25.5" customHeight="1" x14ac:dyDescent="0.2">
      <c r="A683" s="20" t="s">
        <v>4348</v>
      </c>
      <c r="B683" s="20">
        <v>2</v>
      </c>
      <c r="C683" s="20" t="s">
        <v>4363</v>
      </c>
      <c r="D683" s="21" t="s">
        <v>4364</v>
      </c>
      <c r="E683" s="20" t="s">
        <v>224</v>
      </c>
      <c r="F683" s="60">
        <v>1</v>
      </c>
      <c r="G683" s="78">
        <f>TRUNC((G675+H684+H685+H686)*MOBRA!$O$31,2)</f>
        <v>1060.48</v>
      </c>
      <c r="H683" s="22">
        <f t="shared" si="35"/>
        <v>1060.48</v>
      </c>
    </row>
    <row r="684" spans="1:8" ht="25.5" customHeight="1" x14ac:dyDescent="0.2">
      <c r="A684" s="20" t="s">
        <v>4348</v>
      </c>
      <c r="B684" s="20">
        <v>3</v>
      </c>
      <c r="C684" s="20" t="s">
        <v>4363</v>
      </c>
      <c r="D684" s="21" t="s">
        <v>4365</v>
      </c>
      <c r="E684" s="20" t="s">
        <v>224</v>
      </c>
      <c r="F684" s="60">
        <v>0</v>
      </c>
      <c r="G684" s="22">
        <f>TRUNC(G675*0.5,2)</f>
        <v>1767.48</v>
      </c>
      <c r="H684" s="22">
        <f t="shared" si="35"/>
        <v>0</v>
      </c>
    </row>
    <row r="685" spans="1:8" ht="25.5" customHeight="1" x14ac:dyDescent="0.2">
      <c r="A685" s="20" t="s">
        <v>4348</v>
      </c>
      <c r="B685" s="20">
        <v>4</v>
      </c>
      <c r="C685" s="20" t="s">
        <v>4363</v>
      </c>
      <c r="D685" s="21" t="s">
        <v>4366</v>
      </c>
      <c r="E685" s="20" t="s">
        <v>224</v>
      </c>
      <c r="F685" s="60">
        <v>0</v>
      </c>
      <c r="G685" s="22">
        <f>TRUNC(G675*1,2)</f>
        <v>3534.96</v>
      </c>
      <c r="H685" s="22">
        <f t="shared" si="35"/>
        <v>0</v>
      </c>
    </row>
    <row r="686" spans="1:8" ht="25.5" customHeight="1" x14ac:dyDescent="0.2">
      <c r="A686" s="20" t="s">
        <v>4348</v>
      </c>
      <c r="B686" s="20">
        <v>5</v>
      </c>
      <c r="C686" s="20" t="s">
        <v>4363</v>
      </c>
      <c r="D686" s="21" t="s">
        <v>4367</v>
      </c>
      <c r="E686" s="20" t="s">
        <v>224</v>
      </c>
      <c r="F686" s="60">
        <v>0</v>
      </c>
      <c r="G686" s="22">
        <f>TRUNC(G675*0.2,2)</f>
        <v>706.99</v>
      </c>
      <c r="H686" s="22">
        <f t="shared" si="35"/>
        <v>0</v>
      </c>
    </row>
    <row r="687" spans="1:8" ht="25.5" customHeight="1" thickBot="1" x14ac:dyDescent="0.25">
      <c r="E687" s="61" t="s">
        <v>4385</v>
      </c>
      <c r="F687" s="34"/>
      <c r="G687" s="34"/>
      <c r="H687" s="36">
        <f>TRUNC(H674+H675+H683+H684+H685+H686,2)</f>
        <v>4765.5200000000004</v>
      </c>
    </row>
    <row r="688" spans="1:8" ht="25.5" customHeight="1" thickBot="1" x14ac:dyDescent="0.25">
      <c r="D688" s="83" t="s">
        <v>187</v>
      </c>
      <c r="E688" s="82" t="s">
        <v>4369</v>
      </c>
      <c r="F688" s="34"/>
      <c r="G688" s="171">
        <f>$K$10</f>
        <v>0.71040000000000003</v>
      </c>
      <c r="H688" s="35">
        <f>TRUNC(H687*G688,2)</f>
        <v>3385.42</v>
      </c>
    </row>
    <row r="689" spans="1:8" ht="25.5" customHeight="1" x14ac:dyDescent="0.2">
      <c r="E689" s="172" t="s">
        <v>4386</v>
      </c>
      <c r="F689" s="173"/>
      <c r="G689" s="173"/>
      <c r="H689" s="174">
        <f>TRUNC(H673+H688,2)</f>
        <v>9936.69</v>
      </c>
    </row>
    <row r="690" spans="1:8" ht="25.5" customHeight="1" x14ac:dyDescent="0.2"/>
    <row r="691" spans="1:8" s="1" customFormat="1" ht="25.5" customHeight="1" x14ac:dyDescent="0.2">
      <c r="A691" s="18" t="s">
        <v>2389</v>
      </c>
      <c r="B691" s="18" t="s">
        <v>2</v>
      </c>
      <c r="C691" s="18" t="s">
        <v>3</v>
      </c>
      <c r="D691" s="18" t="s">
        <v>4</v>
      </c>
      <c r="E691" s="18" t="s">
        <v>190</v>
      </c>
      <c r="F691" s="18" t="s">
        <v>6</v>
      </c>
      <c r="G691" s="18" t="s">
        <v>7</v>
      </c>
      <c r="H691" s="18" t="s">
        <v>191</v>
      </c>
    </row>
    <row r="692" spans="1:8" ht="25.5" customHeight="1" x14ac:dyDescent="0.2">
      <c r="A692" s="53" t="s">
        <v>2389</v>
      </c>
      <c r="B692" s="53" t="s">
        <v>335</v>
      </c>
      <c r="C692" s="53" t="s">
        <v>13</v>
      </c>
      <c r="D692" s="29" t="s">
        <v>4531</v>
      </c>
      <c r="E692" s="53" t="s">
        <v>297</v>
      </c>
      <c r="F692" s="59">
        <v>1</v>
      </c>
      <c r="G692" s="54">
        <f>SUM(H693:H705)</f>
        <v>34.01</v>
      </c>
      <c r="H692" s="54">
        <f t="shared" ref="H692:H705" si="36">TRUNC(F692*G692,2)</f>
        <v>34.01</v>
      </c>
    </row>
    <row r="693" spans="1:8" ht="25.5" customHeight="1" x14ac:dyDescent="0.2">
      <c r="A693" s="20" t="s">
        <v>4345</v>
      </c>
      <c r="B693" s="20" t="s">
        <v>4532</v>
      </c>
      <c r="C693" s="20" t="s">
        <v>14</v>
      </c>
      <c r="D693" s="21" t="s">
        <v>4533</v>
      </c>
      <c r="E693" s="20" t="s">
        <v>297</v>
      </c>
      <c r="F693" s="60">
        <v>0</v>
      </c>
      <c r="G693" s="22">
        <v>0.93</v>
      </c>
      <c r="H693" s="22">
        <f t="shared" si="36"/>
        <v>0</v>
      </c>
    </row>
    <row r="694" spans="1:8" ht="25.5" customHeight="1" x14ac:dyDescent="0.2">
      <c r="A694" s="20" t="s">
        <v>4348</v>
      </c>
      <c r="B694" s="20" t="s">
        <v>4534</v>
      </c>
      <c r="C694" s="20" t="s">
        <v>14</v>
      </c>
      <c r="D694" s="21" t="s">
        <v>4535</v>
      </c>
      <c r="E694" s="20" t="s">
        <v>297</v>
      </c>
      <c r="F694" s="60">
        <v>1</v>
      </c>
      <c r="G694" s="22">
        <f>MOBRA!$P$12</f>
        <v>16.059999999999999</v>
      </c>
      <c r="H694" s="22">
        <f t="shared" si="36"/>
        <v>16.059999999999999</v>
      </c>
    </row>
    <row r="695" spans="1:8" ht="25.5" customHeight="1" x14ac:dyDescent="0.2">
      <c r="A695" s="20" t="s">
        <v>4348</v>
      </c>
      <c r="B695" s="20" t="s">
        <v>4351</v>
      </c>
      <c r="C695" s="20" t="s">
        <v>13</v>
      </c>
      <c r="D695" s="21" t="s">
        <v>4341</v>
      </c>
      <c r="E695" s="20" t="s">
        <v>297</v>
      </c>
      <c r="F695" s="60">
        <v>1</v>
      </c>
      <c r="G695" s="22">
        <f>MOBRA!$P$32</f>
        <v>0.84</v>
      </c>
      <c r="H695" s="22">
        <f t="shared" si="36"/>
        <v>0.84</v>
      </c>
    </row>
    <row r="696" spans="1:8" ht="25.5" customHeight="1" x14ac:dyDescent="0.2">
      <c r="A696" s="20" t="s">
        <v>4348</v>
      </c>
      <c r="B696" s="20" t="s">
        <v>4352</v>
      </c>
      <c r="C696" s="20" t="s">
        <v>13</v>
      </c>
      <c r="D696" s="21" t="s">
        <v>4331</v>
      </c>
      <c r="E696" s="20" t="s">
        <v>297</v>
      </c>
      <c r="F696" s="60">
        <v>1</v>
      </c>
      <c r="G696" s="22">
        <f>MOBRA!$P$33</f>
        <v>1.86</v>
      </c>
      <c r="H696" s="22">
        <f t="shared" si="36"/>
        <v>1.86</v>
      </c>
    </row>
    <row r="697" spans="1:8" ht="25.5" customHeight="1" x14ac:dyDescent="0.2">
      <c r="A697" s="20" t="s">
        <v>4348</v>
      </c>
      <c r="B697" s="20">
        <v>37372</v>
      </c>
      <c r="C697" s="20" t="s">
        <v>14</v>
      </c>
      <c r="D697" s="21" t="s">
        <v>4378</v>
      </c>
      <c r="E697" s="20" t="s">
        <v>297</v>
      </c>
      <c r="F697" s="60">
        <v>0</v>
      </c>
      <c r="G697" s="22">
        <v>1.1399999999999999</v>
      </c>
      <c r="H697" s="22">
        <f t="shared" si="36"/>
        <v>0</v>
      </c>
    </row>
    <row r="698" spans="1:8" ht="25.5" customHeight="1" x14ac:dyDescent="0.2">
      <c r="A698" s="20" t="s">
        <v>4348</v>
      </c>
      <c r="B698" s="20" t="s">
        <v>4485</v>
      </c>
      <c r="C698" s="20" t="s">
        <v>14</v>
      </c>
      <c r="D698" s="21" t="s">
        <v>4486</v>
      </c>
      <c r="E698" s="20" t="s">
        <v>297</v>
      </c>
      <c r="F698" s="60">
        <v>0</v>
      </c>
      <c r="G698" s="22">
        <v>0.86</v>
      </c>
      <c r="H698" s="22">
        <f t="shared" si="36"/>
        <v>0</v>
      </c>
    </row>
    <row r="699" spans="1:8" ht="25.5" customHeight="1" x14ac:dyDescent="0.2">
      <c r="A699" s="20" t="s">
        <v>4348</v>
      </c>
      <c r="B699" s="20" t="s">
        <v>4487</v>
      </c>
      <c r="C699" s="20" t="s">
        <v>14</v>
      </c>
      <c r="D699" s="21" t="s">
        <v>4488</v>
      </c>
      <c r="E699" s="20" t="s">
        <v>297</v>
      </c>
      <c r="F699" s="60">
        <v>0</v>
      </c>
      <c r="G699" s="22">
        <v>1.1399999999999999</v>
      </c>
      <c r="H699" s="22">
        <f t="shared" si="36"/>
        <v>0</v>
      </c>
    </row>
    <row r="700" spans="1:8" ht="25.5" customHeight="1" x14ac:dyDescent="0.2">
      <c r="A700" s="20" t="s">
        <v>4348</v>
      </c>
      <c r="B700" s="20" t="s">
        <v>4358</v>
      </c>
      <c r="C700" s="20" t="s">
        <v>14</v>
      </c>
      <c r="D700" s="21" t="s">
        <v>4359</v>
      </c>
      <c r="E700" s="20" t="s">
        <v>297</v>
      </c>
      <c r="F700" s="60">
        <v>0</v>
      </c>
      <c r="G700" s="22">
        <f>MOBRA!$P$29</f>
        <v>1.59</v>
      </c>
      <c r="H700" s="22">
        <f t="shared" si="36"/>
        <v>0</v>
      </c>
    </row>
    <row r="701" spans="1:8" ht="25.5" customHeight="1" x14ac:dyDescent="0.2">
      <c r="A701" s="20" t="s">
        <v>4348</v>
      </c>
      <c r="B701" s="20" t="s">
        <v>4360</v>
      </c>
      <c r="C701" s="20" t="s">
        <v>4361</v>
      </c>
      <c r="D701" s="21" t="s">
        <v>4362</v>
      </c>
      <c r="E701" s="20" t="s">
        <v>297</v>
      </c>
      <c r="F701" s="60">
        <v>0</v>
      </c>
      <c r="G701" s="22">
        <f>MOBRA!$P$30</f>
        <v>1.1399999999999999</v>
      </c>
      <c r="H701" s="22">
        <f t="shared" si="36"/>
        <v>0</v>
      </c>
    </row>
    <row r="702" spans="1:8" ht="25.5" customHeight="1" x14ac:dyDescent="0.2">
      <c r="A702" s="20" t="s">
        <v>4348</v>
      </c>
      <c r="B702" s="20">
        <v>2</v>
      </c>
      <c r="C702" s="20" t="s">
        <v>4363</v>
      </c>
      <c r="D702" s="21" t="s">
        <v>4364</v>
      </c>
      <c r="E702" s="20" t="s">
        <v>297</v>
      </c>
      <c r="F702" s="60">
        <v>1</v>
      </c>
      <c r="G702" s="78">
        <f>TRUNC((G694+H703+H704+H705)*MOBRA!$O$31,2)</f>
        <v>7.22</v>
      </c>
      <c r="H702" s="22">
        <f t="shared" si="36"/>
        <v>7.22</v>
      </c>
    </row>
    <row r="703" spans="1:8" ht="25.5" customHeight="1" x14ac:dyDescent="0.2">
      <c r="A703" s="20" t="s">
        <v>4348</v>
      </c>
      <c r="B703" s="20">
        <v>3</v>
      </c>
      <c r="C703" s="20" t="s">
        <v>4363</v>
      </c>
      <c r="D703" s="21" t="s">
        <v>4365</v>
      </c>
      <c r="E703" s="20" t="s">
        <v>297</v>
      </c>
      <c r="F703" s="60">
        <v>1</v>
      </c>
      <c r="G703" s="22">
        <f>TRUNC(G694*0.5,2)</f>
        <v>8.0299999999999994</v>
      </c>
      <c r="H703" s="22">
        <f t="shared" si="36"/>
        <v>8.0299999999999994</v>
      </c>
    </row>
    <row r="704" spans="1:8" ht="25.5" customHeight="1" x14ac:dyDescent="0.2">
      <c r="A704" s="20" t="s">
        <v>4348</v>
      </c>
      <c r="B704" s="20">
        <v>4</v>
      </c>
      <c r="C704" s="20" t="s">
        <v>4363</v>
      </c>
      <c r="D704" s="21" t="s">
        <v>4366</v>
      </c>
      <c r="E704" s="20" t="s">
        <v>297</v>
      </c>
      <c r="F704" s="60">
        <v>0</v>
      </c>
      <c r="G704" s="22">
        <f>TRUNC(G694*1,2)</f>
        <v>16.059999999999999</v>
      </c>
      <c r="H704" s="22">
        <f t="shared" si="36"/>
        <v>0</v>
      </c>
    </row>
    <row r="705" spans="1:8" ht="25.5" customHeight="1" x14ac:dyDescent="0.2">
      <c r="A705" s="20" t="s">
        <v>4348</v>
      </c>
      <c r="B705" s="20">
        <v>5</v>
      </c>
      <c r="C705" s="20" t="s">
        <v>4363</v>
      </c>
      <c r="D705" s="21" t="s">
        <v>4367</v>
      </c>
      <c r="E705" s="20" t="s">
        <v>297</v>
      </c>
      <c r="F705" s="60">
        <v>0</v>
      </c>
      <c r="G705" s="22">
        <f>TRUNC(G694*0.2,2)</f>
        <v>3.21</v>
      </c>
      <c r="H705" s="22">
        <f t="shared" si="36"/>
        <v>0</v>
      </c>
    </row>
    <row r="706" spans="1:8" ht="25.5" customHeight="1" thickBot="1" x14ac:dyDescent="0.25">
      <c r="E706" s="61" t="s">
        <v>4385</v>
      </c>
      <c r="F706" s="34"/>
      <c r="G706" s="34"/>
      <c r="H706" s="36">
        <f>TRUNC(H693+H694+H702+H703+H704+H705,2)</f>
        <v>31.31</v>
      </c>
    </row>
    <row r="707" spans="1:8" ht="25.5" customHeight="1" thickBot="1" x14ac:dyDescent="0.25">
      <c r="D707" s="83" t="s">
        <v>187</v>
      </c>
      <c r="E707" s="82" t="s">
        <v>4369</v>
      </c>
      <c r="F707" s="34"/>
      <c r="G707" s="171">
        <f>$K$10</f>
        <v>0.71040000000000003</v>
      </c>
      <c r="H707" s="35">
        <f>TRUNC(H706*G707,2)</f>
        <v>22.24</v>
      </c>
    </row>
    <row r="708" spans="1:8" ht="25.5" customHeight="1" x14ac:dyDescent="0.2">
      <c r="E708" s="172" t="s">
        <v>4386</v>
      </c>
      <c r="F708" s="173"/>
      <c r="G708" s="173"/>
      <c r="H708" s="174">
        <f>TRUNC(H692+H707,2)</f>
        <v>56.25</v>
      </c>
    </row>
    <row r="709" spans="1:8" ht="25.5" customHeight="1" x14ac:dyDescent="0.2"/>
    <row r="710" spans="1:8" s="1" customFormat="1" ht="25.5" customHeight="1" x14ac:dyDescent="0.2">
      <c r="A710" s="18" t="s">
        <v>2389</v>
      </c>
      <c r="B710" s="18" t="s">
        <v>2</v>
      </c>
      <c r="C710" s="18" t="s">
        <v>3</v>
      </c>
      <c r="D710" s="18" t="s">
        <v>4</v>
      </c>
      <c r="E710" s="18" t="s">
        <v>190</v>
      </c>
      <c r="F710" s="18" t="s">
        <v>6</v>
      </c>
      <c r="G710" s="18" t="s">
        <v>7</v>
      </c>
      <c r="H710" s="18" t="s">
        <v>191</v>
      </c>
    </row>
    <row r="711" spans="1:8" ht="25.5" customHeight="1" x14ac:dyDescent="0.2">
      <c r="A711" s="53" t="s">
        <v>2389</v>
      </c>
      <c r="B711" s="53" t="s">
        <v>4536</v>
      </c>
      <c r="C711" s="53" t="s">
        <v>13</v>
      </c>
      <c r="D711" s="29" t="s">
        <v>342</v>
      </c>
      <c r="E711" s="53" t="s">
        <v>297</v>
      </c>
      <c r="F711" s="59">
        <v>1</v>
      </c>
      <c r="G711" s="54">
        <f>SUM(H712:H724)</f>
        <v>44.45</v>
      </c>
      <c r="H711" s="54">
        <f t="shared" ref="H711:H724" si="37">TRUNC(F711*G711,2)</f>
        <v>44.45</v>
      </c>
    </row>
    <row r="712" spans="1:8" ht="25.5" customHeight="1" x14ac:dyDescent="0.2">
      <c r="A712" s="20" t="s">
        <v>4345</v>
      </c>
      <c r="B712" s="20" t="s">
        <v>4532</v>
      </c>
      <c r="C712" s="20" t="s">
        <v>14</v>
      </c>
      <c r="D712" s="21" t="s">
        <v>4533</v>
      </c>
      <c r="E712" s="20" t="s">
        <v>297</v>
      </c>
      <c r="F712" s="60">
        <v>0</v>
      </c>
      <c r="G712" s="22">
        <v>0.93</v>
      </c>
      <c r="H712" s="22">
        <f t="shared" si="37"/>
        <v>0</v>
      </c>
    </row>
    <row r="713" spans="1:8" ht="25.5" customHeight="1" x14ac:dyDescent="0.2">
      <c r="A713" s="20" t="s">
        <v>4348</v>
      </c>
      <c r="B713" s="20" t="s">
        <v>4534</v>
      </c>
      <c r="C713" s="20" t="s">
        <v>14</v>
      </c>
      <c r="D713" s="21" t="s">
        <v>4535</v>
      </c>
      <c r="E713" s="20" t="s">
        <v>297</v>
      </c>
      <c r="F713" s="60">
        <v>1</v>
      </c>
      <c r="G713" s="22">
        <f>MOBRA!$P$12</f>
        <v>16.059999999999999</v>
      </c>
      <c r="H713" s="22">
        <f t="shared" si="37"/>
        <v>16.059999999999999</v>
      </c>
    </row>
    <row r="714" spans="1:8" ht="25.5" customHeight="1" x14ac:dyDescent="0.2">
      <c r="A714" s="20" t="s">
        <v>4348</v>
      </c>
      <c r="B714" s="20" t="s">
        <v>4351</v>
      </c>
      <c r="C714" s="20" t="s">
        <v>13</v>
      </c>
      <c r="D714" s="21" t="s">
        <v>4341</v>
      </c>
      <c r="E714" s="20" t="s">
        <v>297</v>
      </c>
      <c r="F714" s="60">
        <v>1</v>
      </c>
      <c r="G714" s="22">
        <f>MOBRA!$P$32</f>
        <v>0.84</v>
      </c>
      <c r="H714" s="22">
        <f t="shared" si="37"/>
        <v>0.84</v>
      </c>
    </row>
    <row r="715" spans="1:8" ht="25.5" customHeight="1" x14ac:dyDescent="0.2">
      <c r="A715" s="20" t="s">
        <v>4348</v>
      </c>
      <c r="B715" s="20" t="s">
        <v>4352</v>
      </c>
      <c r="C715" s="20" t="s">
        <v>13</v>
      </c>
      <c r="D715" s="21" t="s">
        <v>4331</v>
      </c>
      <c r="E715" s="20" t="s">
        <v>297</v>
      </c>
      <c r="F715" s="60">
        <v>1</v>
      </c>
      <c r="G715" s="22">
        <f>MOBRA!$P$33</f>
        <v>1.86</v>
      </c>
      <c r="H715" s="22">
        <f t="shared" si="37"/>
        <v>1.86</v>
      </c>
    </row>
    <row r="716" spans="1:8" ht="25.5" customHeight="1" x14ac:dyDescent="0.2">
      <c r="A716" s="20" t="s">
        <v>4348</v>
      </c>
      <c r="B716" s="20">
        <v>37372</v>
      </c>
      <c r="C716" s="20" t="s">
        <v>14</v>
      </c>
      <c r="D716" s="21" t="s">
        <v>4378</v>
      </c>
      <c r="E716" s="20" t="s">
        <v>297</v>
      </c>
      <c r="F716" s="60">
        <v>0</v>
      </c>
      <c r="G716" s="22">
        <v>1.1399999999999999</v>
      </c>
      <c r="H716" s="22">
        <f t="shared" si="37"/>
        <v>0</v>
      </c>
    </row>
    <row r="717" spans="1:8" ht="25.5" customHeight="1" x14ac:dyDescent="0.2">
      <c r="A717" s="20" t="s">
        <v>4348</v>
      </c>
      <c r="B717" s="20" t="s">
        <v>4485</v>
      </c>
      <c r="C717" s="20" t="s">
        <v>14</v>
      </c>
      <c r="D717" s="21" t="s">
        <v>4486</v>
      </c>
      <c r="E717" s="20" t="s">
        <v>297</v>
      </c>
      <c r="F717" s="60">
        <v>0</v>
      </c>
      <c r="G717" s="22">
        <v>0.86</v>
      </c>
      <c r="H717" s="22">
        <f t="shared" si="37"/>
        <v>0</v>
      </c>
    </row>
    <row r="718" spans="1:8" ht="25.5" customHeight="1" x14ac:dyDescent="0.2">
      <c r="A718" s="20" t="s">
        <v>4348</v>
      </c>
      <c r="B718" s="20" t="s">
        <v>4487</v>
      </c>
      <c r="C718" s="20" t="s">
        <v>14</v>
      </c>
      <c r="D718" s="21" t="s">
        <v>4488</v>
      </c>
      <c r="E718" s="20" t="s">
        <v>297</v>
      </c>
      <c r="F718" s="60">
        <v>0</v>
      </c>
      <c r="G718" s="22">
        <v>1.1399999999999999</v>
      </c>
      <c r="H718" s="22">
        <f t="shared" si="37"/>
        <v>0</v>
      </c>
    </row>
    <row r="719" spans="1:8" ht="25.5" customHeight="1" x14ac:dyDescent="0.2">
      <c r="A719" s="20" t="s">
        <v>4348</v>
      </c>
      <c r="B719" s="20" t="s">
        <v>4358</v>
      </c>
      <c r="C719" s="20" t="s">
        <v>14</v>
      </c>
      <c r="D719" s="21" t="s">
        <v>4359</v>
      </c>
      <c r="E719" s="20" t="s">
        <v>297</v>
      </c>
      <c r="F719" s="60">
        <v>0</v>
      </c>
      <c r="G719" s="22">
        <f>MOBRA!$P$29</f>
        <v>1.59</v>
      </c>
      <c r="H719" s="22">
        <f t="shared" si="37"/>
        <v>0</v>
      </c>
    </row>
    <row r="720" spans="1:8" ht="25.5" customHeight="1" x14ac:dyDescent="0.2">
      <c r="A720" s="20" t="s">
        <v>4348</v>
      </c>
      <c r="B720" s="20" t="s">
        <v>4360</v>
      </c>
      <c r="C720" s="20" t="s">
        <v>4361</v>
      </c>
      <c r="D720" s="21" t="s">
        <v>4362</v>
      </c>
      <c r="E720" s="20" t="s">
        <v>297</v>
      </c>
      <c r="F720" s="60">
        <v>0</v>
      </c>
      <c r="G720" s="22">
        <f>MOBRA!$P$30</f>
        <v>1.1399999999999999</v>
      </c>
      <c r="H720" s="22">
        <f t="shared" si="37"/>
        <v>0</v>
      </c>
    </row>
    <row r="721" spans="1:8" ht="25.5" customHeight="1" x14ac:dyDescent="0.2">
      <c r="A721" s="20" t="s">
        <v>4348</v>
      </c>
      <c r="B721" s="20">
        <v>2</v>
      </c>
      <c r="C721" s="20" t="s">
        <v>4363</v>
      </c>
      <c r="D721" s="21" t="s">
        <v>4364</v>
      </c>
      <c r="E721" s="20" t="s">
        <v>297</v>
      </c>
      <c r="F721" s="60">
        <v>1</v>
      </c>
      <c r="G721" s="78">
        <f>TRUNC((G713+H722+H723+H724)*MOBRA!$O$31,2)</f>
        <v>9.6300000000000008</v>
      </c>
      <c r="H721" s="22">
        <f t="shared" si="37"/>
        <v>9.6300000000000008</v>
      </c>
    </row>
    <row r="722" spans="1:8" ht="25.5" customHeight="1" x14ac:dyDescent="0.2">
      <c r="A722" s="20" t="s">
        <v>4348</v>
      </c>
      <c r="B722" s="20">
        <v>3</v>
      </c>
      <c r="C722" s="20" t="s">
        <v>4363</v>
      </c>
      <c r="D722" s="21" t="s">
        <v>4365</v>
      </c>
      <c r="E722" s="20" t="s">
        <v>297</v>
      </c>
      <c r="F722" s="60">
        <v>0</v>
      </c>
      <c r="G722" s="22">
        <f>TRUNC(G713*0.5,2)</f>
        <v>8.0299999999999994</v>
      </c>
      <c r="H722" s="22">
        <f t="shared" si="37"/>
        <v>0</v>
      </c>
    </row>
    <row r="723" spans="1:8" ht="25.5" customHeight="1" x14ac:dyDescent="0.2">
      <c r="A723" s="20" t="s">
        <v>4348</v>
      </c>
      <c r="B723" s="20">
        <v>4</v>
      </c>
      <c r="C723" s="20" t="s">
        <v>4363</v>
      </c>
      <c r="D723" s="21" t="s">
        <v>4366</v>
      </c>
      <c r="E723" s="20" t="s">
        <v>297</v>
      </c>
      <c r="F723" s="60">
        <v>1</v>
      </c>
      <c r="G723" s="22">
        <f>TRUNC(G713*1,2)</f>
        <v>16.059999999999999</v>
      </c>
      <c r="H723" s="22">
        <f t="shared" si="37"/>
        <v>16.059999999999999</v>
      </c>
    </row>
    <row r="724" spans="1:8" ht="25.5" customHeight="1" x14ac:dyDescent="0.2">
      <c r="A724" s="20" t="s">
        <v>4348</v>
      </c>
      <c r="B724" s="20">
        <v>5</v>
      </c>
      <c r="C724" s="20" t="s">
        <v>4363</v>
      </c>
      <c r="D724" s="21" t="s">
        <v>4367</v>
      </c>
      <c r="E724" s="20" t="s">
        <v>297</v>
      </c>
      <c r="F724" s="60">
        <v>0</v>
      </c>
      <c r="G724" s="22">
        <f>TRUNC(G713*0.2,2)</f>
        <v>3.21</v>
      </c>
      <c r="H724" s="22">
        <f t="shared" si="37"/>
        <v>0</v>
      </c>
    </row>
    <row r="725" spans="1:8" ht="25.5" customHeight="1" thickBot="1" x14ac:dyDescent="0.25">
      <c r="E725" s="61" t="s">
        <v>4385</v>
      </c>
      <c r="F725" s="34"/>
      <c r="G725" s="34"/>
      <c r="H725" s="36">
        <f>TRUNC(H712+H713+H721+H722+H723+H724,2)</f>
        <v>41.75</v>
      </c>
    </row>
    <row r="726" spans="1:8" ht="25.5" customHeight="1" thickBot="1" x14ac:dyDescent="0.25">
      <c r="D726" s="83" t="s">
        <v>187</v>
      </c>
      <c r="E726" s="82" t="s">
        <v>4369</v>
      </c>
      <c r="F726" s="34"/>
      <c r="G726" s="171">
        <f>$K$10</f>
        <v>0.71040000000000003</v>
      </c>
      <c r="H726" s="35">
        <f>TRUNC(H725*G726,2)</f>
        <v>29.65</v>
      </c>
    </row>
    <row r="727" spans="1:8" ht="25.5" customHeight="1" x14ac:dyDescent="0.2">
      <c r="E727" s="172" t="s">
        <v>4386</v>
      </c>
      <c r="F727" s="173"/>
      <c r="G727" s="173"/>
      <c r="H727" s="174">
        <f>TRUNC(H711+H726,2)</f>
        <v>74.099999999999994</v>
      </c>
    </row>
    <row r="728" spans="1:8" ht="25.5" customHeight="1" x14ac:dyDescent="0.2"/>
    <row r="729" spans="1:8" s="1" customFormat="1" ht="25.5" customHeight="1" x14ac:dyDescent="0.2">
      <c r="A729" s="18" t="s">
        <v>2389</v>
      </c>
      <c r="B729" s="18" t="s">
        <v>2</v>
      </c>
      <c r="C729" s="18" t="s">
        <v>3</v>
      </c>
      <c r="D729" s="18" t="s">
        <v>4</v>
      </c>
      <c r="E729" s="18" t="s">
        <v>190</v>
      </c>
      <c r="F729" s="18" t="s">
        <v>6</v>
      </c>
      <c r="G729" s="18" t="s">
        <v>7</v>
      </c>
      <c r="H729" s="18" t="s">
        <v>191</v>
      </c>
    </row>
    <row r="730" spans="1:8" ht="25.5" customHeight="1" x14ac:dyDescent="0.2">
      <c r="A730" s="53" t="s">
        <v>2389</v>
      </c>
      <c r="B730" s="53" t="s">
        <v>4537</v>
      </c>
      <c r="C730" s="53" t="s">
        <v>13</v>
      </c>
      <c r="D730" s="29" t="s">
        <v>350</v>
      </c>
      <c r="E730" s="53" t="s">
        <v>297</v>
      </c>
      <c r="F730" s="59">
        <v>1</v>
      </c>
      <c r="G730" s="54">
        <f>SUM(H731:H743)</f>
        <v>26.91</v>
      </c>
      <c r="H730" s="54">
        <f t="shared" ref="H730:H743" si="38">TRUNC(F730*G730,2)</f>
        <v>26.91</v>
      </c>
    </row>
    <row r="731" spans="1:8" ht="25.5" customHeight="1" x14ac:dyDescent="0.2">
      <c r="A731" s="20" t="s">
        <v>4345</v>
      </c>
      <c r="B731" s="20" t="s">
        <v>4532</v>
      </c>
      <c r="C731" s="20" t="s">
        <v>14</v>
      </c>
      <c r="D731" s="21" t="s">
        <v>4533</v>
      </c>
      <c r="E731" s="20" t="s">
        <v>297</v>
      </c>
      <c r="F731" s="60">
        <v>0</v>
      </c>
      <c r="G731" s="22">
        <v>0.93</v>
      </c>
      <c r="H731" s="22">
        <f t="shared" si="38"/>
        <v>0</v>
      </c>
    </row>
    <row r="732" spans="1:8" ht="25.5" customHeight="1" x14ac:dyDescent="0.2">
      <c r="A732" s="20" t="s">
        <v>4348</v>
      </c>
      <c r="B732" s="20" t="s">
        <v>4534</v>
      </c>
      <c r="C732" s="20" t="s">
        <v>14</v>
      </c>
      <c r="D732" s="21" t="s">
        <v>4535</v>
      </c>
      <c r="E732" s="20" t="s">
        <v>297</v>
      </c>
      <c r="F732" s="60">
        <v>1</v>
      </c>
      <c r="G732" s="22">
        <f>MOBRA!$P$12</f>
        <v>16.059999999999999</v>
      </c>
      <c r="H732" s="22">
        <f t="shared" si="38"/>
        <v>16.059999999999999</v>
      </c>
    </row>
    <row r="733" spans="1:8" ht="25.5" customHeight="1" x14ac:dyDescent="0.2">
      <c r="A733" s="20" t="s">
        <v>4348</v>
      </c>
      <c r="B733" s="20" t="s">
        <v>4351</v>
      </c>
      <c r="C733" s="20" t="s">
        <v>13</v>
      </c>
      <c r="D733" s="21" t="s">
        <v>4341</v>
      </c>
      <c r="E733" s="20" t="s">
        <v>297</v>
      </c>
      <c r="F733" s="60">
        <v>0</v>
      </c>
      <c r="G733" s="22">
        <f>MOBRA!$P$32</f>
        <v>0.84</v>
      </c>
      <c r="H733" s="22">
        <f t="shared" si="38"/>
        <v>0</v>
      </c>
    </row>
    <row r="734" spans="1:8" ht="25.5" customHeight="1" x14ac:dyDescent="0.2">
      <c r="A734" s="20" t="s">
        <v>4348</v>
      </c>
      <c r="B734" s="20" t="s">
        <v>4352</v>
      </c>
      <c r="C734" s="20" t="s">
        <v>13</v>
      </c>
      <c r="D734" s="21" t="s">
        <v>4331</v>
      </c>
      <c r="E734" s="20" t="s">
        <v>297</v>
      </c>
      <c r="F734" s="60">
        <v>1</v>
      </c>
      <c r="G734" s="22">
        <f>MOBRA!$P$33</f>
        <v>1.86</v>
      </c>
      <c r="H734" s="22">
        <f t="shared" si="38"/>
        <v>1.86</v>
      </c>
    </row>
    <row r="735" spans="1:8" ht="25.5" customHeight="1" x14ac:dyDescent="0.2">
      <c r="A735" s="20" t="s">
        <v>4348</v>
      </c>
      <c r="B735" s="20">
        <v>37372</v>
      </c>
      <c r="C735" s="20" t="s">
        <v>14</v>
      </c>
      <c r="D735" s="21" t="s">
        <v>4378</v>
      </c>
      <c r="E735" s="20" t="s">
        <v>297</v>
      </c>
      <c r="F735" s="60">
        <v>0</v>
      </c>
      <c r="G735" s="22">
        <v>1.1399999999999999</v>
      </c>
      <c r="H735" s="22">
        <f t="shared" si="38"/>
        <v>0</v>
      </c>
    </row>
    <row r="736" spans="1:8" ht="25.5" customHeight="1" x14ac:dyDescent="0.2">
      <c r="A736" s="20" t="s">
        <v>4348</v>
      </c>
      <c r="B736" s="20" t="s">
        <v>4485</v>
      </c>
      <c r="C736" s="20" t="s">
        <v>14</v>
      </c>
      <c r="D736" s="21" t="s">
        <v>4486</v>
      </c>
      <c r="E736" s="20" t="s">
        <v>297</v>
      </c>
      <c r="F736" s="60">
        <v>0</v>
      </c>
      <c r="G736" s="22">
        <v>0.86</v>
      </c>
      <c r="H736" s="22">
        <f t="shared" si="38"/>
        <v>0</v>
      </c>
    </row>
    <row r="737" spans="1:8" ht="25.5" customHeight="1" x14ac:dyDescent="0.2">
      <c r="A737" s="20" t="s">
        <v>4348</v>
      </c>
      <c r="B737" s="20" t="s">
        <v>4487</v>
      </c>
      <c r="C737" s="20" t="s">
        <v>14</v>
      </c>
      <c r="D737" s="21" t="s">
        <v>4488</v>
      </c>
      <c r="E737" s="20" t="s">
        <v>297</v>
      </c>
      <c r="F737" s="60">
        <v>0</v>
      </c>
      <c r="G737" s="22">
        <v>1.1399999999999999</v>
      </c>
      <c r="H737" s="22">
        <f t="shared" si="38"/>
        <v>0</v>
      </c>
    </row>
    <row r="738" spans="1:8" ht="25.5" customHeight="1" x14ac:dyDescent="0.2">
      <c r="A738" s="20" t="s">
        <v>4348</v>
      </c>
      <c r="B738" s="20" t="s">
        <v>4358</v>
      </c>
      <c r="C738" s="20" t="s">
        <v>14</v>
      </c>
      <c r="D738" s="21" t="s">
        <v>4359</v>
      </c>
      <c r="E738" s="20" t="s">
        <v>297</v>
      </c>
      <c r="F738" s="60">
        <v>0</v>
      </c>
      <c r="G738" s="22">
        <f>MOBRA!$P$29</f>
        <v>1.59</v>
      </c>
      <c r="H738" s="22">
        <f t="shared" si="38"/>
        <v>0</v>
      </c>
    </row>
    <row r="739" spans="1:8" ht="25.5" customHeight="1" x14ac:dyDescent="0.2">
      <c r="A739" s="20" t="s">
        <v>4348</v>
      </c>
      <c r="B739" s="20" t="s">
        <v>4360</v>
      </c>
      <c r="C739" s="20" t="s">
        <v>4361</v>
      </c>
      <c r="D739" s="21" t="s">
        <v>4362</v>
      </c>
      <c r="E739" s="20" t="s">
        <v>297</v>
      </c>
      <c r="F739" s="60">
        <v>0</v>
      </c>
      <c r="G739" s="22">
        <f>MOBRA!$P$30</f>
        <v>1.1399999999999999</v>
      </c>
      <c r="H739" s="22">
        <f t="shared" si="38"/>
        <v>0</v>
      </c>
    </row>
    <row r="740" spans="1:8" ht="25.5" customHeight="1" x14ac:dyDescent="0.2">
      <c r="A740" s="20" t="s">
        <v>4348</v>
      </c>
      <c r="B740" s="20">
        <v>2</v>
      </c>
      <c r="C740" s="20" t="s">
        <v>4363</v>
      </c>
      <c r="D740" s="21" t="s">
        <v>4364</v>
      </c>
      <c r="E740" s="20" t="s">
        <v>297</v>
      </c>
      <c r="F740" s="60">
        <v>1</v>
      </c>
      <c r="G740" s="78">
        <f>TRUNC((G732+H741+H742+H743)*MOBRA!$O$31,2)</f>
        <v>5.78</v>
      </c>
      <c r="H740" s="22">
        <f t="shared" si="38"/>
        <v>5.78</v>
      </c>
    </row>
    <row r="741" spans="1:8" ht="25.5" customHeight="1" x14ac:dyDescent="0.2">
      <c r="A741" s="20" t="s">
        <v>4348</v>
      </c>
      <c r="B741" s="20">
        <v>3</v>
      </c>
      <c r="C741" s="20" t="s">
        <v>4363</v>
      </c>
      <c r="D741" s="21" t="s">
        <v>4365</v>
      </c>
      <c r="E741" s="20" t="s">
        <v>297</v>
      </c>
      <c r="F741" s="60">
        <v>0</v>
      </c>
      <c r="G741" s="22">
        <f>TRUNC(G732*0.5,2)</f>
        <v>8.0299999999999994</v>
      </c>
      <c r="H741" s="22">
        <f t="shared" si="38"/>
        <v>0</v>
      </c>
    </row>
    <row r="742" spans="1:8" ht="25.5" customHeight="1" x14ac:dyDescent="0.2">
      <c r="A742" s="20" t="s">
        <v>4348</v>
      </c>
      <c r="B742" s="20">
        <v>4</v>
      </c>
      <c r="C742" s="20" t="s">
        <v>4363</v>
      </c>
      <c r="D742" s="21" t="s">
        <v>4366</v>
      </c>
      <c r="E742" s="20" t="s">
        <v>297</v>
      </c>
      <c r="F742" s="60">
        <v>0</v>
      </c>
      <c r="G742" s="22">
        <f>TRUNC(G732*1,2)</f>
        <v>16.059999999999999</v>
      </c>
      <c r="H742" s="22">
        <f t="shared" si="38"/>
        <v>0</v>
      </c>
    </row>
    <row r="743" spans="1:8" ht="25.5" customHeight="1" x14ac:dyDescent="0.2">
      <c r="A743" s="20" t="s">
        <v>4348</v>
      </c>
      <c r="B743" s="20">
        <v>5</v>
      </c>
      <c r="C743" s="20" t="s">
        <v>4363</v>
      </c>
      <c r="D743" s="21" t="s">
        <v>4367</v>
      </c>
      <c r="E743" s="20" t="s">
        <v>297</v>
      </c>
      <c r="F743" s="60">
        <v>1</v>
      </c>
      <c r="G743" s="22">
        <f>TRUNC(G732*0.2,2)</f>
        <v>3.21</v>
      </c>
      <c r="H743" s="22">
        <f t="shared" si="38"/>
        <v>3.21</v>
      </c>
    </row>
    <row r="744" spans="1:8" ht="25.5" customHeight="1" thickBot="1" x14ac:dyDescent="0.25">
      <c r="E744" s="61" t="s">
        <v>4385</v>
      </c>
      <c r="F744" s="34"/>
      <c r="G744" s="34"/>
      <c r="H744" s="36">
        <f>TRUNC(H731+H732+H740+H741+H742+H743,2)</f>
        <v>25.05</v>
      </c>
    </row>
    <row r="745" spans="1:8" ht="25.5" customHeight="1" thickBot="1" x14ac:dyDescent="0.25">
      <c r="D745" s="83" t="s">
        <v>187</v>
      </c>
      <c r="E745" s="82" t="s">
        <v>4369</v>
      </c>
      <c r="F745" s="34"/>
      <c r="G745" s="171">
        <f>$K$10</f>
        <v>0.71040000000000003</v>
      </c>
      <c r="H745" s="35">
        <f>TRUNC(H744*G745,2)</f>
        <v>17.79</v>
      </c>
    </row>
    <row r="746" spans="1:8" ht="25.5" customHeight="1" x14ac:dyDescent="0.2">
      <c r="E746" s="172" t="s">
        <v>4386</v>
      </c>
      <c r="F746" s="173"/>
      <c r="G746" s="173"/>
      <c r="H746" s="174">
        <f>TRUNC(H730+H745,2)</f>
        <v>44.7</v>
      </c>
    </row>
    <row r="747" spans="1:8" ht="25.5" customHeight="1" x14ac:dyDescent="0.2"/>
    <row r="748" spans="1:8" s="1" customFormat="1" ht="25.5" customHeight="1" x14ac:dyDescent="0.2">
      <c r="A748" s="18" t="s">
        <v>2389</v>
      </c>
      <c r="B748" s="18" t="s">
        <v>2</v>
      </c>
      <c r="C748" s="18" t="s">
        <v>3</v>
      </c>
      <c r="D748" s="18" t="s">
        <v>4</v>
      </c>
      <c r="E748" s="18" t="s">
        <v>190</v>
      </c>
      <c r="F748" s="18" t="s">
        <v>6</v>
      </c>
      <c r="G748" s="18" t="s">
        <v>7</v>
      </c>
      <c r="H748" s="18" t="s">
        <v>191</v>
      </c>
    </row>
    <row r="749" spans="1:8" ht="25.5" customHeight="1" x14ac:dyDescent="0.2">
      <c r="A749" s="53" t="s">
        <v>2389</v>
      </c>
      <c r="B749" s="53" t="s">
        <v>351</v>
      </c>
      <c r="C749" s="53" t="s">
        <v>14</v>
      </c>
      <c r="D749" s="29" t="s">
        <v>4538</v>
      </c>
      <c r="E749" s="53" t="s">
        <v>297</v>
      </c>
      <c r="F749" s="59">
        <v>1</v>
      </c>
      <c r="G749" s="54">
        <f>SUM(H750:H762)</f>
        <v>30.369999999999997</v>
      </c>
      <c r="H749" s="54">
        <f t="shared" ref="H749:H762" si="39">TRUNC(F749*G749,2)</f>
        <v>30.37</v>
      </c>
    </row>
    <row r="750" spans="1:8" ht="25.5" customHeight="1" x14ac:dyDescent="0.2">
      <c r="A750" s="20" t="s">
        <v>4345</v>
      </c>
      <c r="B750" s="20" t="s">
        <v>4532</v>
      </c>
      <c r="C750" s="20" t="s">
        <v>14</v>
      </c>
      <c r="D750" s="21" t="s">
        <v>4533</v>
      </c>
      <c r="E750" s="20" t="s">
        <v>297</v>
      </c>
      <c r="F750" s="60">
        <v>1</v>
      </c>
      <c r="G750" s="22">
        <v>0.93</v>
      </c>
      <c r="H750" s="22">
        <f t="shared" si="39"/>
        <v>0.93</v>
      </c>
    </row>
    <row r="751" spans="1:8" ht="25.5" customHeight="1" x14ac:dyDescent="0.2">
      <c r="A751" s="20" t="s">
        <v>4348</v>
      </c>
      <c r="B751" s="20" t="s">
        <v>4534</v>
      </c>
      <c r="C751" s="20" t="s">
        <v>14</v>
      </c>
      <c r="D751" s="21" t="s">
        <v>4535</v>
      </c>
      <c r="E751" s="20" t="s">
        <v>297</v>
      </c>
      <c r="F751" s="60">
        <v>1</v>
      </c>
      <c r="G751" s="22">
        <f>MOBRA!$P$12</f>
        <v>16.059999999999999</v>
      </c>
      <c r="H751" s="22">
        <f t="shared" si="39"/>
        <v>16.059999999999999</v>
      </c>
    </row>
    <row r="752" spans="1:8" ht="25.5" customHeight="1" x14ac:dyDescent="0.2">
      <c r="A752" s="20" t="s">
        <v>4348</v>
      </c>
      <c r="B752" s="20" t="s">
        <v>4351</v>
      </c>
      <c r="C752" s="20" t="s">
        <v>13</v>
      </c>
      <c r="D752" s="21" t="s">
        <v>4341</v>
      </c>
      <c r="E752" s="20" t="s">
        <v>297</v>
      </c>
      <c r="F752" s="60">
        <v>1</v>
      </c>
      <c r="G752" s="22">
        <f>MOBRA!$P$32</f>
        <v>0.84</v>
      </c>
      <c r="H752" s="22">
        <f t="shared" si="39"/>
        <v>0.84</v>
      </c>
    </row>
    <row r="753" spans="1:8" ht="25.5" customHeight="1" x14ac:dyDescent="0.2">
      <c r="A753" s="20" t="s">
        <v>4348</v>
      </c>
      <c r="B753" s="20" t="s">
        <v>4352</v>
      </c>
      <c r="C753" s="20" t="s">
        <v>13</v>
      </c>
      <c r="D753" s="21" t="s">
        <v>4331</v>
      </c>
      <c r="E753" s="20" t="s">
        <v>297</v>
      </c>
      <c r="F753" s="60">
        <v>1</v>
      </c>
      <c r="G753" s="22">
        <f>MOBRA!$P$33</f>
        <v>1.86</v>
      </c>
      <c r="H753" s="22">
        <f t="shared" si="39"/>
        <v>1.86</v>
      </c>
    </row>
    <row r="754" spans="1:8" ht="25.5" customHeight="1" x14ac:dyDescent="0.2">
      <c r="A754" s="20" t="s">
        <v>4348</v>
      </c>
      <c r="B754" s="20">
        <v>37372</v>
      </c>
      <c r="C754" s="20" t="s">
        <v>14</v>
      </c>
      <c r="D754" s="21" t="s">
        <v>4378</v>
      </c>
      <c r="E754" s="20" t="s">
        <v>297</v>
      </c>
      <c r="F754" s="60">
        <v>1</v>
      </c>
      <c r="G754" s="22">
        <v>1.1399999999999999</v>
      </c>
      <c r="H754" s="22">
        <f t="shared" si="39"/>
        <v>1.1399999999999999</v>
      </c>
    </row>
    <row r="755" spans="1:8" ht="25.5" customHeight="1" x14ac:dyDescent="0.2">
      <c r="A755" s="20" t="s">
        <v>4348</v>
      </c>
      <c r="B755" s="20" t="s">
        <v>4485</v>
      </c>
      <c r="C755" s="20" t="s">
        <v>14</v>
      </c>
      <c r="D755" s="21" t="s">
        <v>4486</v>
      </c>
      <c r="E755" s="20" t="s">
        <v>297</v>
      </c>
      <c r="F755" s="60">
        <v>1</v>
      </c>
      <c r="G755" s="22">
        <v>0.86</v>
      </c>
      <c r="H755" s="22">
        <f t="shared" si="39"/>
        <v>0.86</v>
      </c>
    </row>
    <row r="756" spans="1:8" ht="25.5" customHeight="1" x14ac:dyDescent="0.2">
      <c r="A756" s="20" t="s">
        <v>4348</v>
      </c>
      <c r="B756" s="20" t="s">
        <v>4487</v>
      </c>
      <c r="C756" s="20" t="s">
        <v>14</v>
      </c>
      <c r="D756" s="21" t="s">
        <v>4488</v>
      </c>
      <c r="E756" s="20" t="s">
        <v>297</v>
      </c>
      <c r="F756" s="60">
        <v>1</v>
      </c>
      <c r="G756" s="22">
        <v>1.1399999999999999</v>
      </c>
      <c r="H756" s="22">
        <f t="shared" si="39"/>
        <v>1.1399999999999999</v>
      </c>
    </row>
    <row r="757" spans="1:8" ht="25.5" customHeight="1" x14ac:dyDescent="0.2">
      <c r="A757" s="20" t="s">
        <v>4348</v>
      </c>
      <c r="B757" s="20" t="s">
        <v>4358</v>
      </c>
      <c r="C757" s="20" t="s">
        <v>14</v>
      </c>
      <c r="D757" s="21" t="s">
        <v>4359</v>
      </c>
      <c r="E757" s="20" t="s">
        <v>297</v>
      </c>
      <c r="F757" s="60">
        <v>1</v>
      </c>
      <c r="G757" s="22">
        <f>MOBRA!$P$29</f>
        <v>1.59</v>
      </c>
      <c r="H757" s="22">
        <f t="shared" si="39"/>
        <v>1.59</v>
      </c>
    </row>
    <row r="758" spans="1:8" ht="25.5" customHeight="1" x14ac:dyDescent="0.2">
      <c r="A758" s="20" t="s">
        <v>4348</v>
      </c>
      <c r="B758" s="20" t="s">
        <v>4360</v>
      </c>
      <c r="C758" s="20" t="s">
        <v>4361</v>
      </c>
      <c r="D758" s="21" t="s">
        <v>4362</v>
      </c>
      <c r="E758" s="20" t="s">
        <v>297</v>
      </c>
      <c r="F758" s="60">
        <v>1</v>
      </c>
      <c r="G758" s="22">
        <f>MOBRA!$P$30</f>
        <v>1.1399999999999999</v>
      </c>
      <c r="H758" s="22">
        <f t="shared" si="39"/>
        <v>1.1399999999999999</v>
      </c>
    </row>
    <row r="759" spans="1:8" ht="25.5" customHeight="1" x14ac:dyDescent="0.2">
      <c r="A759" s="20" t="s">
        <v>4348</v>
      </c>
      <c r="B759" s="20">
        <v>2</v>
      </c>
      <c r="C759" s="20" t="s">
        <v>4363</v>
      </c>
      <c r="D759" s="21" t="s">
        <v>4364</v>
      </c>
      <c r="E759" s="20" t="s">
        <v>297</v>
      </c>
      <c r="F759" s="60">
        <v>1</v>
      </c>
      <c r="G759" s="78">
        <f>TRUNC((G751+H760+H761+H762)*MOBRA!$O$31,2)</f>
        <v>4.8099999999999996</v>
      </c>
      <c r="H759" s="22">
        <f t="shared" si="39"/>
        <v>4.8099999999999996</v>
      </c>
    </row>
    <row r="760" spans="1:8" ht="25.5" customHeight="1" x14ac:dyDescent="0.2">
      <c r="A760" s="20" t="s">
        <v>4348</v>
      </c>
      <c r="B760" s="20">
        <v>3</v>
      </c>
      <c r="C760" s="20" t="s">
        <v>4363</v>
      </c>
      <c r="D760" s="21" t="s">
        <v>4365</v>
      </c>
      <c r="E760" s="20" t="s">
        <v>297</v>
      </c>
      <c r="F760" s="60">
        <v>0</v>
      </c>
      <c r="G760" s="22">
        <f>TRUNC(G751*0.5,2)</f>
        <v>8.0299999999999994</v>
      </c>
      <c r="H760" s="22">
        <f t="shared" si="39"/>
        <v>0</v>
      </c>
    </row>
    <row r="761" spans="1:8" ht="25.5" customHeight="1" x14ac:dyDescent="0.2">
      <c r="A761" s="20" t="s">
        <v>4348</v>
      </c>
      <c r="B761" s="20">
        <v>4</v>
      </c>
      <c r="C761" s="20" t="s">
        <v>4363</v>
      </c>
      <c r="D761" s="21" t="s">
        <v>4366</v>
      </c>
      <c r="E761" s="20" t="s">
        <v>297</v>
      </c>
      <c r="F761" s="60">
        <v>0</v>
      </c>
      <c r="G761" s="22">
        <f>TRUNC(G751*1,2)</f>
        <v>16.059999999999999</v>
      </c>
      <c r="H761" s="22">
        <f t="shared" si="39"/>
        <v>0</v>
      </c>
    </row>
    <row r="762" spans="1:8" ht="25.5" customHeight="1" x14ac:dyDescent="0.2">
      <c r="A762" s="20" t="s">
        <v>4348</v>
      </c>
      <c r="B762" s="20">
        <v>5</v>
      </c>
      <c r="C762" s="20" t="s">
        <v>4363</v>
      </c>
      <c r="D762" s="21" t="s">
        <v>4367</v>
      </c>
      <c r="E762" s="20" t="s">
        <v>297</v>
      </c>
      <c r="F762" s="60">
        <v>0</v>
      </c>
      <c r="G762" s="22">
        <f>TRUNC(G751*0.2,2)</f>
        <v>3.21</v>
      </c>
      <c r="H762" s="22">
        <f t="shared" si="39"/>
        <v>0</v>
      </c>
    </row>
    <row r="763" spans="1:8" ht="25.5" customHeight="1" thickBot="1" x14ac:dyDescent="0.25">
      <c r="E763" s="61" t="s">
        <v>4385</v>
      </c>
      <c r="F763" s="34"/>
      <c r="G763" s="34"/>
      <c r="H763" s="36">
        <f>TRUNC(H750+H751+H759+H760+H761+H762,2)</f>
        <v>21.8</v>
      </c>
    </row>
    <row r="764" spans="1:8" ht="25.5" customHeight="1" thickBot="1" x14ac:dyDescent="0.25">
      <c r="D764" s="83" t="s">
        <v>4371</v>
      </c>
      <c r="E764" s="61" t="s">
        <v>4369</v>
      </c>
      <c r="F764" s="34"/>
      <c r="G764" s="171">
        <f>$K$11</f>
        <v>1.1342000000000001</v>
      </c>
      <c r="H764" s="35">
        <f>TRUNC(H763*G764,2)</f>
        <v>24.72</v>
      </c>
    </row>
    <row r="765" spans="1:8" ht="25.5" customHeight="1" x14ac:dyDescent="0.2">
      <c r="E765" s="172" t="s">
        <v>4386</v>
      </c>
      <c r="F765" s="173"/>
      <c r="G765" s="173"/>
      <c r="H765" s="174">
        <f>TRUNC(H749+H764,2)</f>
        <v>55.09</v>
      </c>
    </row>
    <row r="766" spans="1:8" ht="25.5" customHeight="1" x14ac:dyDescent="0.2"/>
    <row r="767" spans="1:8" s="1" customFormat="1" ht="25.5" customHeight="1" x14ac:dyDescent="0.2">
      <c r="A767" s="18" t="s">
        <v>2389</v>
      </c>
      <c r="B767" s="18" t="s">
        <v>2</v>
      </c>
      <c r="C767" s="18" t="s">
        <v>3</v>
      </c>
      <c r="D767" s="18" t="s">
        <v>4</v>
      </c>
      <c r="E767" s="18" t="s">
        <v>190</v>
      </c>
      <c r="F767" s="18" t="s">
        <v>6</v>
      </c>
      <c r="G767" s="18" t="s">
        <v>7</v>
      </c>
      <c r="H767" s="18" t="s">
        <v>191</v>
      </c>
    </row>
    <row r="768" spans="1:8" ht="25.5" customHeight="1" x14ac:dyDescent="0.2">
      <c r="A768" s="53" t="s">
        <v>2389</v>
      </c>
      <c r="B768" s="53" t="s">
        <v>430</v>
      </c>
      <c r="C768" s="53" t="s">
        <v>14</v>
      </c>
      <c r="D768" s="29" t="s">
        <v>4539</v>
      </c>
      <c r="E768" s="53" t="s">
        <v>195</v>
      </c>
      <c r="F768" s="59">
        <v>1</v>
      </c>
      <c r="G768" s="54">
        <f>SUM(H769:H781)</f>
        <v>4273.18</v>
      </c>
      <c r="H768" s="54">
        <f t="shared" ref="H768:H781" si="40">TRUNC(F768*G768,2)</f>
        <v>4273.18</v>
      </c>
    </row>
    <row r="769" spans="1:8" ht="25.5" customHeight="1" x14ac:dyDescent="0.2">
      <c r="A769" s="20" t="s">
        <v>4345</v>
      </c>
      <c r="B769" s="20" t="s">
        <v>4540</v>
      </c>
      <c r="C769" s="20" t="s">
        <v>14</v>
      </c>
      <c r="D769" s="21" t="s">
        <v>4541</v>
      </c>
      <c r="E769" s="20" t="s">
        <v>195</v>
      </c>
      <c r="F769" s="60">
        <v>1</v>
      </c>
      <c r="G769" s="22">
        <v>47.92</v>
      </c>
      <c r="H769" s="22">
        <f t="shared" si="40"/>
        <v>47.92</v>
      </c>
    </row>
    <row r="770" spans="1:8" ht="25.5" customHeight="1" x14ac:dyDescent="0.2">
      <c r="A770" s="20" t="s">
        <v>4348</v>
      </c>
      <c r="B770" s="20" t="s">
        <v>4542</v>
      </c>
      <c r="C770" s="20" t="s">
        <v>14</v>
      </c>
      <c r="D770" s="21" t="s">
        <v>4543</v>
      </c>
      <c r="E770" s="20" t="s">
        <v>195</v>
      </c>
      <c r="F770" s="60">
        <v>1</v>
      </c>
      <c r="G770" s="22">
        <f>MOBRA!O8</f>
        <v>1973.4</v>
      </c>
      <c r="H770" s="22">
        <f t="shared" si="40"/>
        <v>1973.4</v>
      </c>
    </row>
    <row r="771" spans="1:8" ht="25.5" customHeight="1" x14ac:dyDescent="0.2">
      <c r="A771" s="20" t="s">
        <v>4348</v>
      </c>
      <c r="B771" s="20" t="s">
        <v>4351</v>
      </c>
      <c r="C771" s="20" t="s">
        <v>13</v>
      </c>
      <c r="D771" s="21" t="s">
        <v>4342</v>
      </c>
      <c r="E771" s="20" t="s">
        <v>195</v>
      </c>
      <c r="F771" s="60">
        <v>1</v>
      </c>
      <c r="G771" s="22">
        <f>MOBRA!$O$32</f>
        <v>184.8</v>
      </c>
      <c r="H771" s="22">
        <f t="shared" si="40"/>
        <v>184.8</v>
      </c>
    </row>
    <row r="772" spans="1:8" ht="25.5" customHeight="1" x14ac:dyDescent="0.2">
      <c r="A772" s="20" t="s">
        <v>4348</v>
      </c>
      <c r="B772" s="20" t="s">
        <v>4352</v>
      </c>
      <c r="C772" s="20" t="s">
        <v>13</v>
      </c>
      <c r="D772" s="21" t="s">
        <v>4333</v>
      </c>
      <c r="E772" s="20" t="s">
        <v>195</v>
      </c>
      <c r="F772" s="60">
        <v>1</v>
      </c>
      <c r="G772" s="22">
        <f>MOBRA!$O$33</f>
        <v>409.2</v>
      </c>
      <c r="H772" s="22">
        <f t="shared" si="40"/>
        <v>409.2</v>
      </c>
    </row>
    <row r="773" spans="1:8" ht="25.5" customHeight="1" x14ac:dyDescent="0.2">
      <c r="A773" s="20" t="s">
        <v>4348</v>
      </c>
      <c r="B773" s="20">
        <v>37372</v>
      </c>
      <c r="C773" s="20" t="s">
        <v>14</v>
      </c>
      <c r="D773" s="21" t="s">
        <v>4353</v>
      </c>
      <c r="E773" s="20" t="s">
        <v>195</v>
      </c>
      <c r="F773" s="60">
        <v>1</v>
      </c>
      <c r="G773" s="22">
        <v>215.56</v>
      </c>
      <c r="H773" s="22">
        <f t="shared" si="40"/>
        <v>215.56</v>
      </c>
    </row>
    <row r="774" spans="1:8" ht="25.5" customHeight="1" x14ac:dyDescent="0.2">
      <c r="A774" s="20" t="s">
        <v>4348</v>
      </c>
      <c r="B774" s="20" t="s">
        <v>4544</v>
      </c>
      <c r="C774" s="20" t="s">
        <v>14</v>
      </c>
      <c r="D774" s="21" t="s">
        <v>4545</v>
      </c>
      <c r="E774" s="20" t="s">
        <v>195</v>
      </c>
      <c r="F774" s="60">
        <v>1</v>
      </c>
      <c r="G774" s="22">
        <v>60.76</v>
      </c>
      <c r="H774" s="22">
        <f t="shared" si="40"/>
        <v>60.76</v>
      </c>
    </row>
    <row r="775" spans="1:8" ht="25.5" customHeight="1" x14ac:dyDescent="0.2">
      <c r="A775" s="20" t="s">
        <v>4348</v>
      </c>
      <c r="B775" s="20" t="s">
        <v>4546</v>
      </c>
      <c r="C775" s="20" t="s">
        <v>14</v>
      </c>
      <c r="D775" s="21" t="s">
        <v>4547</v>
      </c>
      <c r="E775" s="20" t="s">
        <v>195</v>
      </c>
      <c r="F775" s="60">
        <v>1</v>
      </c>
      <c r="G775" s="22">
        <v>189.52</v>
      </c>
      <c r="H775" s="22">
        <f t="shared" si="40"/>
        <v>189.52</v>
      </c>
    </row>
    <row r="776" spans="1:8" ht="25.5" customHeight="1" x14ac:dyDescent="0.2">
      <c r="A776" s="20" t="s">
        <v>4348</v>
      </c>
      <c r="B776" s="20" t="s">
        <v>4358</v>
      </c>
      <c r="C776" s="20" t="s">
        <v>14</v>
      </c>
      <c r="D776" s="21" t="s">
        <v>4359</v>
      </c>
      <c r="E776" s="20" t="s">
        <v>224</v>
      </c>
      <c r="F776" s="60">
        <v>1</v>
      </c>
      <c r="G776" s="22">
        <f>MOBRA!$O$29</f>
        <v>350</v>
      </c>
      <c r="H776" s="22">
        <f t="shared" si="40"/>
        <v>350</v>
      </c>
    </row>
    <row r="777" spans="1:8" ht="25.5" customHeight="1" x14ac:dyDescent="0.2">
      <c r="A777" s="20" t="s">
        <v>4348</v>
      </c>
      <c r="B777" s="20" t="s">
        <v>4360</v>
      </c>
      <c r="C777" s="20" t="s">
        <v>4361</v>
      </c>
      <c r="D777" s="21" t="s">
        <v>4362</v>
      </c>
      <c r="E777" s="20" t="s">
        <v>224</v>
      </c>
      <c r="F777" s="60">
        <v>1</v>
      </c>
      <c r="G777" s="22">
        <f>MOBRA!$O$30</f>
        <v>250</v>
      </c>
      <c r="H777" s="22">
        <f t="shared" si="40"/>
        <v>250</v>
      </c>
    </row>
    <row r="778" spans="1:8" ht="25.5" customHeight="1" x14ac:dyDescent="0.2">
      <c r="A778" s="20" t="s">
        <v>4348</v>
      </c>
      <c r="B778" s="20">
        <v>2</v>
      </c>
      <c r="C778" s="20" t="s">
        <v>4363</v>
      </c>
      <c r="D778" s="21" t="s">
        <v>4364</v>
      </c>
      <c r="E778" s="20" t="s">
        <v>224</v>
      </c>
      <c r="F778" s="60">
        <v>1</v>
      </c>
      <c r="G778" s="78">
        <f>TRUNC((G770+H779+H780+H781)*MOBRA!$O$31,2)</f>
        <v>592.02</v>
      </c>
      <c r="H778" s="22">
        <f t="shared" si="40"/>
        <v>592.02</v>
      </c>
    </row>
    <row r="779" spans="1:8" ht="25.5" customHeight="1" x14ac:dyDescent="0.2">
      <c r="A779" s="20" t="s">
        <v>4348</v>
      </c>
      <c r="B779" s="20">
        <v>3</v>
      </c>
      <c r="C779" s="20" t="s">
        <v>4363</v>
      </c>
      <c r="D779" s="21" t="s">
        <v>4365</v>
      </c>
      <c r="E779" s="20" t="s">
        <v>224</v>
      </c>
      <c r="F779" s="60">
        <v>0</v>
      </c>
      <c r="G779" s="22">
        <f>TRUNC(G770*0.5,2)</f>
        <v>986.7</v>
      </c>
      <c r="H779" s="22">
        <f t="shared" si="40"/>
        <v>0</v>
      </c>
    </row>
    <row r="780" spans="1:8" ht="25.5" customHeight="1" x14ac:dyDescent="0.2">
      <c r="A780" s="20" t="s">
        <v>4348</v>
      </c>
      <c r="B780" s="20">
        <v>4</v>
      </c>
      <c r="C780" s="20" t="s">
        <v>4363</v>
      </c>
      <c r="D780" s="21" t="s">
        <v>4366</v>
      </c>
      <c r="E780" s="20" t="s">
        <v>224</v>
      </c>
      <c r="F780" s="60">
        <v>0</v>
      </c>
      <c r="G780" s="22">
        <f>TRUNC(G770*1,2)</f>
        <v>1973.4</v>
      </c>
      <c r="H780" s="22">
        <f t="shared" si="40"/>
        <v>0</v>
      </c>
    </row>
    <row r="781" spans="1:8" ht="25.5" customHeight="1" x14ac:dyDescent="0.2">
      <c r="A781" s="20" t="s">
        <v>4348</v>
      </c>
      <c r="B781" s="20">
        <v>5</v>
      </c>
      <c r="C781" s="20" t="s">
        <v>4363</v>
      </c>
      <c r="D781" s="21" t="s">
        <v>4367</v>
      </c>
      <c r="E781" s="20" t="s">
        <v>224</v>
      </c>
      <c r="F781" s="60">
        <v>0</v>
      </c>
      <c r="G781" s="22">
        <f>TRUNC(G770*0.2,2)</f>
        <v>394.68</v>
      </c>
      <c r="H781" s="22">
        <f t="shared" si="40"/>
        <v>0</v>
      </c>
    </row>
    <row r="782" spans="1:8" ht="25.5" customHeight="1" thickBot="1" x14ac:dyDescent="0.25">
      <c r="E782" s="61" t="s">
        <v>4385</v>
      </c>
      <c r="F782" s="34"/>
      <c r="G782" s="34"/>
      <c r="H782" s="36">
        <f>TRUNC(H769+H770+H778+H779+H780+H781,2)</f>
        <v>2613.34</v>
      </c>
    </row>
    <row r="783" spans="1:8" ht="25.5" customHeight="1" thickBot="1" x14ac:dyDescent="0.25">
      <c r="D783" s="83" t="s">
        <v>187</v>
      </c>
      <c r="E783" s="82" t="s">
        <v>4369</v>
      </c>
      <c r="F783" s="34"/>
      <c r="G783" s="171">
        <f>$K$10</f>
        <v>0.71040000000000003</v>
      </c>
      <c r="H783" s="35">
        <f>TRUNC(H782*G783,2)</f>
        <v>1856.51</v>
      </c>
    </row>
    <row r="784" spans="1:8" ht="25.5" customHeight="1" x14ac:dyDescent="0.2">
      <c r="E784" s="172" t="s">
        <v>4386</v>
      </c>
      <c r="F784" s="173"/>
      <c r="G784" s="173"/>
      <c r="H784" s="174">
        <f>TRUNC(H768+H783,2)</f>
        <v>6129.69</v>
      </c>
    </row>
    <row r="785" spans="1:8" ht="25.5" customHeight="1" x14ac:dyDescent="0.2"/>
    <row r="786" spans="1:8" s="1" customFormat="1" ht="25.5" customHeight="1" x14ac:dyDescent="0.2">
      <c r="A786" s="18" t="s">
        <v>2389</v>
      </c>
      <c r="B786" s="18" t="s">
        <v>2</v>
      </c>
      <c r="C786" s="18" t="s">
        <v>3</v>
      </c>
      <c r="D786" s="18" t="s">
        <v>4</v>
      </c>
      <c r="E786" s="18" t="s">
        <v>190</v>
      </c>
      <c r="F786" s="18" t="s">
        <v>6</v>
      </c>
      <c r="G786" s="18" t="s">
        <v>7</v>
      </c>
      <c r="H786" s="18" t="s">
        <v>191</v>
      </c>
    </row>
    <row r="787" spans="1:8" ht="25.5" customHeight="1" x14ac:dyDescent="0.2">
      <c r="A787" s="53" t="s">
        <v>2389</v>
      </c>
      <c r="B787" s="66" t="s">
        <v>434</v>
      </c>
      <c r="C787" s="67" t="s">
        <v>13</v>
      </c>
      <c r="D787" s="67" t="s">
        <v>4548</v>
      </c>
      <c r="E787" s="53" t="s">
        <v>195</v>
      </c>
      <c r="F787" s="59">
        <v>1</v>
      </c>
      <c r="G787" s="54">
        <f>SUM(H788:H800)</f>
        <v>4786.26</v>
      </c>
      <c r="H787" s="54">
        <f t="shared" ref="H787:H800" si="41">TRUNC(F787*G787,2)</f>
        <v>4786.26</v>
      </c>
    </row>
    <row r="788" spans="1:8" ht="25.5" customHeight="1" x14ac:dyDescent="0.2">
      <c r="A788" s="20" t="s">
        <v>4345</v>
      </c>
      <c r="B788" s="20" t="s">
        <v>4540</v>
      </c>
      <c r="C788" s="20" t="s">
        <v>14</v>
      </c>
      <c r="D788" s="21" t="s">
        <v>4541</v>
      </c>
      <c r="E788" s="20" t="s">
        <v>195</v>
      </c>
      <c r="F788" s="60">
        <v>1</v>
      </c>
      <c r="G788" s="22">
        <v>47.92</v>
      </c>
      <c r="H788" s="22">
        <f t="shared" si="41"/>
        <v>47.92</v>
      </c>
    </row>
    <row r="789" spans="1:8" ht="25.5" customHeight="1" x14ac:dyDescent="0.2">
      <c r="A789" s="20" t="s">
        <v>4348</v>
      </c>
      <c r="B789" s="20" t="s">
        <v>4542</v>
      </c>
      <c r="C789" s="20" t="s">
        <v>14</v>
      </c>
      <c r="D789" s="21" t="s">
        <v>4543</v>
      </c>
      <c r="E789" s="20" t="s">
        <v>195</v>
      </c>
      <c r="F789" s="60">
        <v>1</v>
      </c>
      <c r="G789" s="22">
        <f>MOBRA!O8</f>
        <v>1973.4</v>
      </c>
      <c r="H789" s="22">
        <f t="shared" si="41"/>
        <v>1973.4</v>
      </c>
    </row>
    <row r="790" spans="1:8" ht="25.5" customHeight="1" x14ac:dyDescent="0.2">
      <c r="A790" s="20" t="s">
        <v>4348</v>
      </c>
      <c r="B790" s="20" t="s">
        <v>4393</v>
      </c>
      <c r="C790" s="20" t="s">
        <v>13</v>
      </c>
      <c r="D790" s="21" t="s">
        <v>4342</v>
      </c>
      <c r="E790" s="20" t="s">
        <v>195</v>
      </c>
      <c r="F790" s="60">
        <v>1</v>
      </c>
      <c r="G790" s="22">
        <f>MOBRA!$O$32</f>
        <v>184.8</v>
      </c>
      <c r="H790" s="22">
        <f t="shared" si="41"/>
        <v>184.8</v>
      </c>
    </row>
    <row r="791" spans="1:8" ht="25.5" customHeight="1" x14ac:dyDescent="0.2">
      <c r="A791" s="20" t="s">
        <v>4348</v>
      </c>
      <c r="B791" s="20" t="s">
        <v>4394</v>
      </c>
      <c r="C791" s="20" t="s">
        <v>13</v>
      </c>
      <c r="D791" s="21" t="s">
        <v>4333</v>
      </c>
      <c r="E791" s="20" t="s">
        <v>195</v>
      </c>
      <c r="F791" s="60">
        <v>1</v>
      </c>
      <c r="G791" s="22">
        <f>MOBRA!$O$33</f>
        <v>409.2</v>
      </c>
      <c r="H791" s="22">
        <f t="shared" si="41"/>
        <v>409.2</v>
      </c>
    </row>
    <row r="792" spans="1:8" ht="25.5" customHeight="1" x14ac:dyDescent="0.2">
      <c r="A792" s="20" t="s">
        <v>4348</v>
      </c>
      <c r="B792" s="20">
        <v>37372</v>
      </c>
      <c r="C792" s="20" t="s">
        <v>14</v>
      </c>
      <c r="D792" s="21" t="s">
        <v>4353</v>
      </c>
      <c r="E792" s="20" t="s">
        <v>195</v>
      </c>
      <c r="F792" s="60">
        <v>1</v>
      </c>
      <c r="G792" s="22">
        <v>215.56</v>
      </c>
      <c r="H792" s="22">
        <f t="shared" si="41"/>
        <v>215.56</v>
      </c>
    </row>
    <row r="793" spans="1:8" ht="25.5" customHeight="1" x14ac:dyDescent="0.2">
      <c r="A793" s="20" t="s">
        <v>4348</v>
      </c>
      <c r="B793" s="20" t="s">
        <v>4544</v>
      </c>
      <c r="C793" s="20" t="s">
        <v>14</v>
      </c>
      <c r="D793" s="21" t="s">
        <v>4545</v>
      </c>
      <c r="E793" s="20" t="s">
        <v>195</v>
      </c>
      <c r="F793" s="60">
        <v>1</v>
      </c>
      <c r="G793" s="22">
        <v>60.76</v>
      </c>
      <c r="H793" s="22">
        <f t="shared" si="41"/>
        <v>60.76</v>
      </c>
    </row>
    <row r="794" spans="1:8" ht="25.5" customHeight="1" x14ac:dyDescent="0.2">
      <c r="A794" s="20" t="s">
        <v>4348</v>
      </c>
      <c r="B794" s="20" t="s">
        <v>4546</v>
      </c>
      <c r="C794" s="20" t="s">
        <v>14</v>
      </c>
      <c r="D794" s="21" t="s">
        <v>4547</v>
      </c>
      <c r="E794" s="20" t="s">
        <v>195</v>
      </c>
      <c r="F794" s="60">
        <v>1</v>
      </c>
      <c r="G794" s="22">
        <v>189.52</v>
      </c>
      <c r="H794" s="22">
        <f t="shared" si="41"/>
        <v>189.52</v>
      </c>
    </row>
    <row r="795" spans="1:8" ht="25.5" customHeight="1" x14ac:dyDescent="0.2">
      <c r="A795" s="20" t="s">
        <v>4348</v>
      </c>
      <c r="B795" s="20" t="s">
        <v>4358</v>
      </c>
      <c r="C795" s="20" t="s">
        <v>14</v>
      </c>
      <c r="D795" s="21" t="s">
        <v>4359</v>
      </c>
      <c r="E795" s="20" t="s">
        <v>224</v>
      </c>
      <c r="F795" s="60">
        <v>1</v>
      </c>
      <c r="G795" s="22">
        <f>MOBRA!$O$29</f>
        <v>350</v>
      </c>
      <c r="H795" s="22">
        <f t="shared" si="41"/>
        <v>350</v>
      </c>
    </row>
    <row r="796" spans="1:8" ht="25.5" customHeight="1" x14ac:dyDescent="0.2">
      <c r="A796" s="20" t="s">
        <v>4348</v>
      </c>
      <c r="B796" s="20" t="s">
        <v>4360</v>
      </c>
      <c r="C796" s="20" t="s">
        <v>4361</v>
      </c>
      <c r="D796" s="21" t="s">
        <v>4362</v>
      </c>
      <c r="E796" s="20" t="s">
        <v>224</v>
      </c>
      <c r="F796" s="60">
        <v>1</v>
      </c>
      <c r="G796" s="22">
        <f>MOBRA!$O$30</f>
        <v>250</v>
      </c>
      <c r="H796" s="22">
        <f t="shared" si="41"/>
        <v>250</v>
      </c>
    </row>
    <row r="797" spans="1:8" ht="25.5" customHeight="1" x14ac:dyDescent="0.2">
      <c r="A797" s="20" t="s">
        <v>4348</v>
      </c>
      <c r="B797" s="20">
        <v>2</v>
      </c>
      <c r="C797" s="20" t="s">
        <v>4363</v>
      </c>
      <c r="D797" s="21" t="s">
        <v>4364</v>
      </c>
      <c r="E797" s="20" t="s">
        <v>224</v>
      </c>
      <c r="F797" s="60">
        <v>1</v>
      </c>
      <c r="G797" s="78">
        <f>TRUNC((G789+H798+H799+H800)*MOBRA!$O$31,2)</f>
        <v>710.42</v>
      </c>
      <c r="H797" s="22">
        <f t="shared" si="41"/>
        <v>710.42</v>
      </c>
    </row>
    <row r="798" spans="1:8" ht="25.5" customHeight="1" x14ac:dyDescent="0.2">
      <c r="A798" s="20" t="s">
        <v>4348</v>
      </c>
      <c r="B798" s="20">
        <v>3</v>
      </c>
      <c r="C798" s="20" t="s">
        <v>4363</v>
      </c>
      <c r="D798" s="21" t="s">
        <v>4365</v>
      </c>
      <c r="E798" s="20" t="s">
        <v>224</v>
      </c>
      <c r="F798" s="60">
        <v>0</v>
      </c>
      <c r="G798" s="22">
        <f>TRUNC(G789*0.5,2)</f>
        <v>986.7</v>
      </c>
      <c r="H798" s="22">
        <f t="shared" si="41"/>
        <v>0</v>
      </c>
    </row>
    <row r="799" spans="1:8" ht="25.5" customHeight="1" x14ac:dyDescent="0.2">
      <c r="A799" s="20" t="s">
        <v>4348</v>
      </c>
      <c r="B799" s="20">
        <v>4</v>
      </c>
      <c r="C799" s="20" t="s">
        <v>4363</v>
      </c>
      <c r="D799" s="21" t="s">
        <v>4366</v>
      </c>
      <c r="E799" s="20" t="s">
        <v>224</v>
      </c>
      <c r="F799" s="60">
        <v>0</v>
      </c>
      <c r="G799" s="22">
        <f>TRUNC(G789*1,2)</f>
        <v>1973.4</v>
      </c>
      <c r="H799" s="22">
        <f t="shared" si="41"/>
        <v>0</v>
      </c>
    </row>
    <row r="800" spans="1:8" ht="25.5" customHeight="1" x14ac:dyDescent="0.2">
      <c r="A800" s="20" t="s">
        <v>4348</v>
      </c>
      <c r="B800" s="20">
        <v>5</v>
      </c>
      <c r="C800" s="20" t="s">
        <v>4363</v>
      </c>
      <c r="D800" s="21" t="s">
        <v>4367</v>
      </c>
      <c r="E800" s="20" t="s">
        <v>224</v>
      </c>
      <c r="F800" s="60">
        <v>1</v>
      </c>
      <c r="G800" s="22">
        <f>TRUNC(G789*0.2,2)</f>
        <v>394.68</v>
      </c>
      <c r="H800" s="22">
        <f t="shared" si="41"/>
        <v>394.68</v>
      </c>
    </row>
    <row r="801" spans="1:8" ht="25.5" customHeight="1" thickBot="1" x14ac:dyDescent="0.25">
      <c r="E801" s="61" t="s">
        <v>4385</v>
      </c>
      <c r="F801" s="34"/>
      <c r="G801" s="34"/>
      <c r="H801" s="36">
        <f>TRUNC(H788+H789+H797+H798+H799+H800,2)</f>
        <v>3126.42</v>
      </c>
    </row>
    <row r="802" spans="1:8" ht="25.5" customHeight="1" thickBot="1" x14ac:dyDescent="0.25">
      <c r="D802" s="83" t="s">
        <v>187</v>
      </c>
      <c r="E802" s="82" t="s">
        <v>4369</v>
      </c>
      <c r="F802" s="34"/>
      <c r="G802" s="171">
        <f>$K$10</f>
        <v>0.71040000000000003</v>
      </c>
      <c r="H802" s="35">
        <f>TRUNC(H801*G802,2)</f>
        <v>2221</v>
      </c>
    </row>
    <row r="803" spans="1:8" ht="25.5" customHeight="1" x14ac:dyDescent="0.2">
      <c r="E803" s="172" t="s">
        <v>4386</v>
      </c>
      <c r="F803" s="173"/>
      <c r="G803" s="173"/>
      <c r="H803" s="174">
        <f>TRUNC(H787+H802,2)</f>
        <v>7007.26</v>
      </c>
    </row>
    <row r="804" spans="1:8" ht="25.5" customHeight="1" x14ac:dyDescent="0.2"/>
    <row r="805" spans="1:8" s="1" customFormat="1" ht="25.5" customHeight="1" x14ac:dyDescent="0.2">
      <c r="A805" s="18" t="s">
        <v>2389</v>
      </c>
      <c r="B805" s="18" t="s">
        <v>2</v>
      </c>
      <c r="C805" s="18" t="s">
        <v>3</v>
      </c>
      <c r="D805" s="18" t="s">
        <v>4</v>
      </c>
      <c r="E805" s="18" t="s">
        <v>190</v>
      </c>
      <c r="F805" s="18" t="s">
        <v>6</v>
      </c>
      <c r="G805" s="18" t="s">
        <v>7</v>
      </c>
      <c r="H805" s="18" t="s">
        <v>191</v>
      </c>
    </row>
    <row r="806" spans="1:8" ht="25.5" customHeight="1" x14ac:dyDescent="0.2">
      <c r="A806" s="53" t="s">
        <v>2389</v>
      </c>
      <c r="B806" s="53" t="s">
        <v>4549</v>
      </c>
      <c r="C806" s="53" t="s">
        <v>14</v>
      </c>
      <c r="D806" s="29" t="s">
        <v>4550</v>
      </c>
      <c r="E806" s="53" t="s">
        <v>297</v>
      </c>
      <c r="F806" s="59">
        <v>1</v>
      </c>
      <c r="G806" s="54">
        <f>SUM(H807:H819)</f>
        <v>19.840000000000003</v>
      </c>
      <c r="H806" s="54">
        <f t="shared" ref="H806:H819" si="42">TRUNC(F806*G806,2)</f>
        <v>19.84</v>
      </c>
    </row>
    <row r="807" spans="1:8" ht="25.5" customHeight="1" x14ac:dyDescent="0.2">
      <c r="A807" s="20" t="s">
        <v>4345</v>
      </c>
      <c r="B807" s="20" t="s">
        <v>4551</v>
      </c>
      <c r="C807" s="20" t="s">
        <v>14</v>
      </c>
      <c r="D807" s="21" t="s">
        <v>4552</v>
      </c>
      <c r="E807" s="20" t="s">
        <v>297</v>
      </c>
      <c r="F807" s="60">
        <v>1</v>
      </c>
      <c r="G807" s="22">
        <v>0.28000000000000003</v>
      </c>
      <c r="H807" s="22">
        <f t="shared" si="42"/>
        <v>0.28000000000000003</v>
      </c>
    </row>
    <row r="808" spans="1:8" ht="25.5" customHeight="1" x14ac:dyDescent="0.2">
      <c r="A808" s="20" t="s">
        <v>4348</v>
      </c>
      <c r="B808" s="20" t="s">
        <v>4553</v>
      </c>
      <c r="C808" s="20" t="s">
        <v>14</v>
      </c>
      <c r="D808" s="21" t="s">
        <v>4554</v>
      </c>
      <c r="E808" s="20" t="s">
        <v>297</v>
      </c>
      <c r="F808" s="60">
        <v>1</v>
      </c>
      <c r="G808" s="22">
        <f>MOBRA!P8</f>
        <v>8.9700000000000006</v>
      </c>
      <c r="H808" s="22">
        <f t="shared" si="42"/>
        <v>8.9700000000000006</v>
      </c>
    </row>
    <row r="809" spans="1:8" ht="25.5" customHeight="1" x14ac:dyDescent="0.2">
      <c r="A809" s="20" t="s">
        <v>4348</v>
      </c>
      <c r="B809" s="20" t="s">
        <v>4351</v>
      </c>
      <c r="C809" s="20" t="s">
        <v>13</v>
      </c>
      <c r="D809" s="21" t="s">
        <v>4341</v>
      </c>
      <c r="E809" s="20" t="s">
        <v>297</v>
      </c>
      <c r="F809" s="60">
        <v>1</v>
      </c>
      <c r="G809" s="22">
        <f>MOBRA!$P$32</f>
        <v>0.84</v>
      </c>
      <c r="H809" s="22">
        <f t="shared" si="42"/>
        <v>0.84</v>
      </c>
    </row>
    <row r="810" spans="1:8" ht="25.5" customHeight="1" x14ac:dyDescent="0.2">
      <c r="A810" s="20" t="s">
        <v>4348</v>
      </c>
      <c r="B810" s="20" t="s">
        <v>4352</v>
      </c>
      <c r="C810" s="20" t="s">
        <v>13</v>
      </c>
      <c r="D810" s="21" t="s">
        <v>4331</v>
      </c>
      <c r="E810" s="20" t="s">
        <v>297</v>
      </c>
      <c r="F810" s="60">
        <v>1</v>
      </c>
      <c r="G810" s="22">
        <f>MOBRA!$P$33</f>
        <v>1.86</v>
      </c>
      <c r="H810" s="22">
        <f t="shared" si="42"/>
        <v>1.86</v>
      </c>
    </row>
    <row r="811" spans="1:8" ht="25.5" customHeight="1" x14ac:dyDescent="0.2">
      <c r="A811" s="20" t="s">
        <v>4348</v>
      </c>
      <c r="B811" s="20">
        <v>37372</v>
      </c>
      <c r="C811" s="20" t="s">
        <v>14</v>
      </c>
      <c r="D811" s="21" t="s">
        <v>4378</v>
      </c>
      <c r="E811" s="20" t="s">
        <v>297</v>
      </c>
      <c r="F811" s="60">
        <v>1</v>
      </c>
      <c r="G811" s="22">
        <v>1.1399999999999999</v>
      </c>
      <c r="H811" s="22">
        <f t="shared" si="42"/>
        <v>1.1399999999999999</v>
      </c>
    </row>
    <row r="812" spans="1:8" ht="25.5" customHeight="1" x14ac:dyDescent="0.2">
      <c r="A812" s="20" t="s">
        <v>4348</v>
      </c>
      <c r="B812" s="20" t="s">
        <v>4485</v>
      </c>
      <c r="C812" s="20" t="s">
        <v>14</v>
      </c>
      <c r="D812" s="21" t="s">
        <v>4486</v>
      </c>
      <c r="E812" s="20" t="s">
        <v>297</v>
      </c>
      <c r="F812" s="60">
        <v>1</v>
      </c>
      <c r="G812" s="22">
        <v>0.32</v>
      </c>
      <c r="H812" s="22">
        <f t="shared" si="42"/>
        <v>0.32</v>
      </c>
    </row>
    <row r="813" spans="1:8" ht="25.5" customHeight="1" x14ac:dyDescent="0.2">
      <c r="A813" s="20" t="s">
        <v>4348</v>
      </c>
      <c r="B813" s="20" t="s">
        <v>4487</v>
      </c>
      <c r="C813" s="20" t="s">
        <v>14</v>
      </c>
      <c r="D813" s="21" t="s">
        <v>4488</v>
      </c>
      <c r="E813" s="20" t="s">
        <v>297</v>
      </c>
      <c r="F813" s="60">
        <v>1</v>
      </c>
      <c r="G813" s="22">
        <v>1.01</v>
      </c>
      <c r="H813" s="22">
        <f t="shared" si="42"/>
        <v>1.01</v>
      </c>
    </row>
    <row r="814" spans="1:8" ht="25.5" customHeight="1" x14ac:dyDescent="0.2">
      <c r="A814" s="20" t="s">
        <v>4348</v>
      </c>
      <c r="B814" s="20" t="s">
        <v>4358</v>
      </c>
      <c r="C814" s="20" t="s">
        <v>14</v>
      </c>
      <c r="D814" s="21" t="s">
        <v>4359</v>
      </c>
      <c r="E814" s="20" t="s">
        <v>297</v>
      </c>
      <c r="F814" s="60">
        <v>1</v>
      </c>
      <c r="G814" s="22">
        <f>MOBRA!$P$29</f>
        <v>1.59</v>
      </c>
      <c r="H814" s="22">
        <f t="shared" si="42"/>
        <v>1.59</v>
      </c>
    </row>
    <row r="815" spans="1:8" ht="25.5" customHeight="1" x14ac:dyDescent="0.2">
      <c r="A815" s="20" t="s">
        <v>4348</v>
      </c>
      <c r="B815" s="20" t="s">
        <v>4360</v>
      </c>
      <c r="C815" s="20" t="s">
        <v>4361</v>
      </c>
      <c r="D815" s="21" t="s">
        <v>4362</v>
      </c>
      <c r="E815" s="20" t="s">
        <v>297</v>
      </c>
      <c r="F815" s="60">
        <v>1</v>
      </c>
      <c r="G815" s="22">
        <f>MOBRA!$P$30</f>
        <v>1.1399999999999999</v>
      </c>
      <c r="H815" s="22">
        <f t="shared" si="42"/>
        <v>1.1399999999999999</v>
      </c>
    </row>
    <row r="816" spans="1:8" ht="25.5" customHeight="1" x14ac:dyDescent="0.2">
      <c r="A816" s="20" t="s">
        <v>4348</v>
      </c>
      <c r="B816" s="20">
        <v>2</v>
      </c>
      <c r="C816" s="20" t="s">
        <v>4363</v>
      </c>
      <c r="D816" s="21" t="s">
        <v>4364</v>
      </c>
      <c r="E816" s="20" t="s">
        <v>297</v>
      </c>
      <c r="F816" s="60">
        <v>1</v>
      </c>
      <c r="G816" s="78">
        <f>TRUNC((G808+H817+H818+H819)*MOBRA!$O$31,2)</f>
        <v>2.69</v>
      </c>
      <c r="H816" s="22">
        <f t="shared" si="42"/>
        <v>2.69</v>
      </c>
    </row>
    <row r="817" spans="1:8" ht="25.5" customHeight="1" x14ac:dyDescent="0.2">
      <c r="A817" s="20" t="s">
        <v>4348</v>
      </c>
      <c r="B817" s="20">
        <v>3</v>
      </c>
      <c r="C817" s="20" t="s">
        <v>4363</v>
      </c>
      <c r="D817" s="21" t="s">
        <v>4365</v>
      </c>
      <c r="E817" s="20" t="s">
        <v>297</v>
      </c>
      <c r="F817" s="60">
        <v>0</v>
      </c>
      <c r="G817" s="22">
        <f>TRUNC(G808*0.5,2)</f>
        <v>4.4800000000000004</v>
      </c>
      <c r="H817" s="22">
        <f t="shared" si="42"/>
        <v>0</v>
      </c>
    </row>
    <row r="818" spans="1:8" ht="25.5" customHeight="1" x14ac:dyDescent="0.2">
      <c r="A818" s="20" t="s">
        <v>4348</v>
      </c>
      <c r="B818" s="20">
        <v>4</v>
      </c>
      <c r="C818" s="20" t="s">
        <v>4363</v>
      </c>
      <c r="D818" s="21" t="s">
        <v>4366</v>
      </c>
      <c r="E818" s="20" t="s">
        <v>297</v>
      </c>
      <c r="F818" s="60">
        <v>0</v>
      </c>
      <c r="G818" s="22">
        <f>TRUNC(G808*1,2)</f>
        <v>8.9700000000000006</v>
      </c>
      <c r="H818" s="22">
        <f t="shared" si="42"/>
        <v>0</v>
      </c>
    </row>
    <row r="819" spans="1:8" ht="25.5" customHeight="1" x14ac:dyDescent="0.2">
      <c r="A819" s="20" t="s">
        <v>4348</v>
      </c>
      <c r="B819" s="20">
        <v>5</v>
      </c>
      <c r="C819" s="20" t="s">
        <v>4363</v>
      </c>
      <c r="D819" s="21" t="s">
        <v>4367</v>
      </c>
      <c r="E819" s="20" t="s">
        <v>297</v>
      </c>
      <c r="F819" s="60">
        <v>0</v>
      </c>
      <c r="G819" s="22">
        <f>TRUNC(G808*0.2,2)</f>
        <v>1.79</v>
      </c>
      <c r="H819" s="22">
        <f t="shared" si="42"/>
        <v>0</v>
      </c>
    </row>
    <row r="820" spans="1:8" ht="25.5" customHeight="1" thickBot="1" x14ac:dyDescent="0.25">
      <c r="E820" s="61" t="s">
        <v>4385</v>
      </c>
      <c r="F820" s="34"/>
      <c r="G820" s="34"/>
      <c r="H820" s="36">
        <f>TRUNC(H807+H808+H816+H817+H818+H819,2)</f>
        <v>11.94</v>
      </c>
    </row>
    <row r="821" spans="1:8" ht="25.5" customHeight="1" thickBot="1" x14ac:dyDescent="0.25">
      <c r="D821" s="83" t="s">
        <v>4371</v>
      </c>
      <c r="E821" s="61" t="s">
        <v>4369</v>
      </c>
      <c r="F821" s="34"/>
      <c r="G821" s="171">
        <f>$K$11</f>
        <v>1.1342000000000001</v>
      </c>
      <c r="H821" s="35">
        <f>TRUNC(H820*G821,2)</f>
        <v>13.54</v>
      </c>
    </row>
    <row r="822" spans="1:8" ht="25.5" customHeight="1" x14ac:dyDescent="0.2">
      <c r="E822" s="172" t="s">
        <v>4386</v>
      </c>
      <c r="F822" s="173"/>
      <c r="G822" s="173"/>
      <c r="H822" s="174">
        <f>TRUNC(H806+H821,2)</f>
        <v>33.380000000000003</v>
      </c>
    </row>
    <row r="823" spans="1:8" ht="25.5" customHeight="1" x14ac:dyDescent="0.2"/>
    <row r="824" spans="1:8" s="1" customFormat="1" ht="25.5" customHeight="1" x14ac:dyDescent="0.2">
      <c r="A824" s="18" t="s">
        <v>2389</v>
      </c>
      <c r="B824" s="18" t="s">
        <v>2</v>
      </c>
      <c r="C824" s="18" t="s">
        <v>3</v>
      </c>
      <c r="D824" s="18" t="s">
        <v>4</v>
      </c>
      <c r="E824" s="18" t="s">
        <v>190</v>
      </c>
      <c r="F824" s="18" t="s">
        <v>6</v>
      </c>
      <c r="G824" s="18" t="s">
        <v>7</v>
      </c>
      <c r="H824" s="18" t="s">
        <v>191</v>
      </c>
    </row>
    <row r="825" spans="1:8" ht="25.5" customHeight="1" x14ac:dyDescent="0.2">
      <c r="A825" s="53" t="s">
        <v>2389</v>
      </c>
      <c r="B825" s="53" t="s">
        <v>4549</v>
      </c>
      <c r="C825" s="53" t="s">
        <v>14</v>
      </c>
      <c r="D825" s="29" t="s">
        <v>456</v>
      </c>
      <c r="E825" s="53" t="s">
        <v>297</v>
      </c>
      <c r="F825" s="59">
        <v>1</v>
      </c>
      <c r="G825" s="54">
        <f>SUM(H826:H838)</f>
        <v>20.18</v>
      </c>
      <c r="H825" s="54">
        <f t="shared" ref="H825:H838" si="43">TRUNC(F825*G825,2)</f>
        <v>20.18</v>
      </c>
    </row>
    <row r="826" spans="1:8" ht="25.5" customHeight="1" x14ac:dyDescent="0.2">
      <c r="A826" s="20" t="s">
        <v>4345</v>
      </c>
      <c r="B826" s="20" t="s">
        <v>4551</v>
      </c>
      <c r="C826" s="20" t="s">
        <v>14</v>
      </c>
      <c r="D826" s="21" t="s">
        <v>4552</v>
      </c>
      <c r="E826" s="20" t="s">
        <v>297</v>
      </c>
      <c r="F826" s="60">
        <v>0</v>
      </c>
      <c r="G826" s="22">
        <v>0.28000000000000003</v>
      </c>
      <c r="H826" s="22">
        <f t="shared" si="43"/>
        <v>0</v>
      </c>
    </row>
    <row r="827" spans="1:8" ht="25.5" customHeight="1" x14ac:dyDescent="0.2">
      <c r="A827" s="20" t="s">
        <v>4348</v>
      </c>
      <c r="B827" s="20" t="s">
        <v>4553</v>
      </c>
      <c r="C827" s="20" t="s">
        <v>14</v>
      </c>
      <c r="D827" s="21" t="s">
        <v>4554</v>
      </c>
      <c r="E827" s="20" t="s">
        <v>297</v>
      </c>
      <c r="F827" s="60">
        <v>1</v>
      </c>
      <c r="G827" s="22">
        <f>G808</f>
        <v>8.9700000000000006</v>
      </c>
      <c r="H827" s="22">
        <f t="shared" si="43"/>
        <v>8.9700000000000006</v>
      </c>
    </row>
    <row r="828" spans="1:8" ht="25.5" customHeight="1" x14ac:dyDescent="0.2">
      <c r="A828" s="20" t="s">
        <v>4348</v>
      </c>
      <c r="B828" s="20" t="s">
        <v>4351</v>
      </c>
      <c r="C828" s="20" t="s">
        <v>13</v>
      </c>
      <c r="D828" s="21" t="s">
        <v>4341</v>
      </c>
      <c r="E828" s="20" t="s">
        <v>297</v>
      </c>
      <c r="F828" s="60">
        <v>1</v>
      </c>
      <c r="G828" s="22">
        <f>MOBRA!$P$32</f>
        <v>0.84</v>
      </c>
      <c r="H828" s="22">
        <f t="shared" si="43"/>
        <v>0.84</v>
      </c>
    </row>
    <row r="829" spans="1:8" ht="25.5" customHeight="1" x14ac:dyDescent="0.2">
      <c r="A829" s="20" t="s">
        <v>4348</v>
      </c>
      <c r="B829" s="20" t="s">
        <v>4352</v>
      </c>
      <c r="C829" s="20" t="s">
        <v>13</v>
      </c>
      <c r="D829" s="21" t="s">
        <v>4331</v>
      </c>
      <c r="E829" s="20" t="s">
        <v>297</v>
      </c>
      <c r="F829" s="60">
        <v>1</v>
      </c>
      <c r="G829" s="22">
        <f>MOBRA!$P$33</f>
        <v>1.86</v>
      </c>
      <c r="H829" s="22">
        <f t="shared" si="43"/>
        <v>1.86</v>
      </c>
    </row>
    <row r="830" spans="1:8" ht="25.5" customHeight="1" x14ac:dyDescent="0.2">
      <c r="A830" s="20" t="s">
        <v>4348</v>
      </c>
      <c r="B830" s="20">
        <v>37372</v>
      </c>
      <c r="C830" s="20" t="s">
        <v>14</v>
      </c>
      <c r="D830" s="21" t="s">
        <v>4378</v>
      </c>
      <c r="E830" s="20" t="s">
        <v>297</v>
      </c>
      <c r="F830" s="60">
        <v>0</v>
      </c>
      <c r="G830" s="22">
        <v>1.1399999999999999</v>
      </c>
      <c r="H830" s="22">
        <f t="shared" si="43"/>
        <v>0</v>
      </c>
    </row>
    <row r="831" spans="1:8" ht="25.5" customHeight="1" x14ac:dyDescent="0.2">
      <c r="A831" s="20" t="s">
        <v>4348</v>
      </c>
      <c r="B831" s="20" t="s">
        <v>4485</v>
      </c>
      <c r="C831" s="20" t="s">
        <v>14</v>
      </c>
      <c r="D831" s="21" t="s">
        <v>4486</v>
      </c>
      <c r="E831" s="20" t="s">
        <v>297</v>
      </c>
      <c r="F831" s="60">
        <v>0</v>
      </c>
      <c r="G831" s="22">
        <v>0.32</v>
      </c>
      <c r="H831" s="22">
        <f t="shared" si="43"/>
        <v>0</v>
      </c>
    </row>
    <row r="832" spans="1:8" ht="25.5" customHeight="1" x14ac:dyDescent="0.2">
      <c r="A832" s="20" t="s">
        <v>4348</v>
      </c>
      <c r="B832" s="20" t="s">
        <v>4487</v>
      </c>
      <c r="C832" s="20" t="s">
        <v>14</v>
      </c>
      <c r="D832" s="21" t="s">
        <v>4488</v>
      </c>
      <c r="E832" s="20" t="s">
        <v>297</v>
      </c>
      <c r="F832" s="60">
        <v>0</v>
      </c>
      <c r="G832" s="22">
        <v>1.01</v>
      </c>
      <c r="H832" s="22">
        <f t="shared" si="43"/>
        <v>0</v>
      </c>
    </row>
    <row r="833" spans="1:8" ht="25.5" customHeight="1" x14ac:dyDescent="0.2">
      <c r="A833" s="20" t="s">
        <v>4348</v>
      </c>
      <c r="B833" s="20" t="s">
        <v>4358</v>
      </c>
      <c r="C833" s="20" t="s">
        <v>14</v>
      </c>
      <c r="D833" s="21" t="s">
        <v>4359</v>
      </c>
      <c r="E833" s="20" t="s">
        <v>297</v>
      </c>
      <c r="F833" s="60">
        <v>0</v>
      </c>
      <c r="G833" s="22">
        <f>MOBRA!$P$29</f>
        <v>1.59</v>
      </c>
      <c r="H833" s="22">
        <f t="shared" si="43"/>
        <v>0</v>
      </c>
    </row>
    <row r="834" spans="1:8" ht="25.5" customHeight="1" x14ac:dyDescent="0.2">
      <c r="A834" s="20" t="s">
        <v>4348</v>
      </c>
      <c r="B834" s="20" t="s">
        <v>4360</v>
      </c>
      <c r="C834" s="20" t="s">
        <v>4361</v>
      </c>
      <c r="D834" s="21" t="s">
        <v>4362</v>
      </c>
      <c r="E834" s="20" t="s">
        <v>297</v>
      </c>
      <c r="F834" s="60">
        <v>0</v>
      </c>
      <c r="G834" s="22">
        <f>MOBRA!$P$30</f>
        <v>1.1399999999999999</v>
      </c>
      <c r="H834" s="22">
        <f t="shared" si="43"/>
        <v>0</v>
      </c>
    </row>
    <row r="835" spans="1:8" ht="25.5" customHeight="1" x14ac:dyDescent="0.2">
      <c r="A835" s="20" t="s">
        <v>4348</v>
      </c>
      <c r="B835" s="20">
        <v>2</v>
      </c>
      <c r="C835" s="20" t="s">
        <v>4363</v>
      </c>
      <c r="D835" s="21" t="s">
        <v>4364</v>
      </c>
      <c r="E835" s="20" t="s">
        <v>297</v>
      </c>
      <c r="F835" s="60">
        <v>1</v>
      </c>
      <c r="G835" s="78">
        <f>TRUNC((G827+H836+H837+H838)*MOBRA!$O$31,2)</f>
        <v>4.03</v>
      </c>
      <c r="H835" s="22">
        <f t="shared" si="43"/>
        <v>4.03</v>
      </c>
    </row>
    <row r="836" spans="1:8" ht="25.5" customHeight="1" x14ac:dyDescent="0.2">
      <c r="A836" s="20" t="s">
        <v>4348</v>
      </c>
      <c r="B836" s="20">
        <v>3</v>
      </c>
      <c r="C836" s="20" t="s">
        <v>4363</v>
      </c>
      <c r="D836" s="21" t="s">
        <v>4365</v>
      </c>
      <c r="E836" s="20" t="s">
        <v>297</v>
      </c>
      <c r="F836" s="60">
        <v>1</v>
      </c>
      <c r="G836" s="22">
        <f>TRUNC(G827*0.5,2)</f>
        <v>4.4800000000000004</v>
      </c>
      <c r="H836" s="22">
        <f t="shared" si="43"/>
        <v>4.4800000000000004</v>
      </c>
    </row>
    <row r="837" spans="1:8" ht="25.5" customHeight="1" x14ac:dyDescent="0.2">
      <c r="A837" s="20" t="s">
        <v>4348</v>
      </c>
      <c r="B837" s="20">
        <v>4</v>
      </c>
      <c r="C837" s="20" t="s">
        <v>4363</v>
      </c>
      <c r="D837" s="21" t="s">
        <v>4366</v>
      </c>
      <c r="E837" s="20" t="s">
        <v>297</v>
      </c>
      <c r="F837" s="60">
        <v>0</v>
      </c>
      <c r="G837" s="22">
        <f>TRUNC(G827*1,2)</f>
        <v>8.9700000000000006</v>
      </c>
      <c r="H837" s="22">
        <f t="shared" si="43"/>
        <v>0</v>
      </c>
    </row>
    <row r="838" spans="1:8" ht="25.5" customHeight="1" x14ac:dyDescent="0.2">
      <c r="A838" s="20" t="s">
        <v>4348</v>
      </c>
      <c r="B838" s="20">
        <v>5</v>
      </c>
      <c r="C838" s="20" t="s">
        <v>4363</v>
      </c>
      <c r="D838" s="21" t="s">
        <v>4367</v>
      </c>
      <c r="E838" s="20" t="s">
        <v>297</v>
      </c>
      <c r="F838" s="60">
        <v>0</v>
      </c>
      <c r="G838" s="22">
        <f>TRUNC(G827*0.2,2)</f>
        <v>1.79</v>
      </c>
      <c r="H838" s="22">
        <f t="shared" si="43"/>
        <v>0</v>
      </c>
    </row>
    <row r="839" spans="1:8" ht="25.5" customHeight="1" thickBot="1" x14ac:dyDescent="0.25">
      <c r="E839" s="61" t="s">
        <v>4385</v>
      </c>
      <c r="F839" s="34"/>
      <c r="G839" s="34"/>
      <c r="H839" s="36">
        <f>TRUNC(H826+H827+H835+H836+H837+H838,2)</f>
        <v>17.48</v>
      </c>
    </row>
    <row r="840" spans="1:8" ht="25.5" customHeight="1" thickBot="1" x14ac:dyDescent="0.25">
      <c r="D840" s="83" t="s">
        <v>4371</v>
      </c>
      <c r="E840" s="61" t="s">
        <v>4369</v>
      </c>
      <c r="F840" s="34"/>
      <c r="G840" s="171">
        <f>$K$11</f>
        <v>1.1342000000000001</v>
      </c>
      <c r="H840" s="35">
        <f>TRUNC(H839*G840,2)</f>
        <v>19.82</v>
      </c>
    </row>
    <row r="841" spans="1:8" ht="25.5" customHeight="1" x14ac:dyDescent="0.2">
      <c r="E841" s="172" t="s">
        <v>4386</v>
      </c>
      <c r="F841" s="173"/>
      <c r="G841" s="173"/>
      <c r="H841" s="174">
        <f>TRUNC(H825+H840,2)</f>
        <v>40</v>
      </c>
    </row>
    <row r="842" spans="1:8" ht="25.5" customHeight="1" x14ac:dyDescent="0.2"/>
    <row r="843" spans="1:8" s="1" customFormat="1" ht="25.5" customHeight="1" x14ac:dyDescent="0.2">
      <c r="A843" s="18" t="s">
        <v>2389</v>
      </c>
      <c r="B843" s="18" t="s">
        <v>2</v>
      </c>
      <c r="C843" s="18" t="s">
        <v>3</v>
      </c>
      <c r="D843" s="18" t="s">
        <v>4</v>
      </c>
      <c r="E843" s="18" t="s">
        <v>190</v>
      </c>
      <c r="F843" s="18" t="s">
        <v>6</v>
      </c>
      <c r="G843" s="18" t="s">
        <v>7</v>
      </c>
      <c r="H843" s="18" t="s">
        <v>191</v>
      </c>
    </row>
    <row r="844" spans="1:8" ht="25.5" customHeight="1" x14ac:dyDescent="0.2">
      <c r="A844" s="53" t="s">
        <v>2389</v>
      </c>
      <c r="B844" s="53" t="s">
        <v>4549</v>
      </c>
      <c r="C844" s="53" t="s">
        <v>14</v>
      </c>
      <c r="D844" s="29" t="s">
        <v>480</v>
      </c>
      <c r="E844" s="53" t="s">
        <v>297</v>
      </c>
      <c r="F844" s="59">
        <v>1</v>
      </c>
      <c r="G844" s="54">
        <f>SUM(H845:H857)</f>
        <v>26.020000000000003</v>
      </c>
      <c r="H844" s="54">
        <f t="shared" ref="H844:H857" si="44">TRUNC(F844*G844,2)</f>
        <v>26.02</v>
      </c>
    </row>
    <row r="845" spans="1:8" ht="25.5" customHeight="1" x14ac:dyDescent="0.2">
      <c r="A845" s="20" t="s">
        <v>4345</v>
      </c>
      <c r="B845" s="20" t="s">
        <v>4551</v>
      </c>
      <c r="C845" s="20" t="s">
        <v>14</v>
      </c>
      <c r="D845" s="21" t="s">
        <v>4552</v>
      </c>
      <c r="E845" s="20" t="s">
        <v>297</v>
      </c>
      <c r="F845" s="60">
        <v>0</v>
      </c>
      <c r="G845" s="22">
        <v>0.28000000000000003</v>
      </c>
      <c r="H845" s="22">
        <f t="shared" si="44"/>
        <v>0</v>
      </c>
    </row>
    <row r="846" spans="1:8" ht="25.5" customHeight="1" x14ac:dyDescent="0.2">
      <c r="A846" s="20" t="s">
        <v>4348</v>
      </c>
      <c r="B846" s="20" t="s">
        <v>4553</v>
      </c>
      <c r="C846" s="20" t="s">
        <v>14</v>
      </c>
      <c r="D846" s="21" t="s">
        <v>4554</v>
      </c>
      <c r="E846" s="20" t="s">
        <v>297</v>
      </c>
      <c r="F846" s="60">
        <v>1</v>
      </c>
      <c r="G846" s="22">
        <f>G827</f>
        <v>8.9700000000000006</v>
      </c>
      <c r="H846" s="22">
        <f t="shared" si="44"/>
        <v>8.9700000000000006</v>
      </c>
    </row>
    <row r="847" spans="1:8" ht="25.5" customHeight="1" x14ac:dyDescent="0.2">
      <c r="A847" s="20" t="s">
        <v>4348</v>
      </c>
      <c r="B847" s="20" t="s">
        <v>4351</v>
      </c>
      <c r="C847" s="20" t="s">
        <v>13</v>
      </c>
      <c r="D847" s="21" t="s">
        <v>4341</v>
      </c>
      <c r="E847" s="20" t="s">
        <v>297</v>
      </c>
      <c r="F847" s="60">
        <v>1</v>
      </c>
      <c r="G847" s="22">
        <f>MOBRA!$P$32</f>
        <v>0.84</v>
      </c>
      <c r="H847" s="22">
        <f t="shared" si="44"/>
        <v>0.84</v>
      </c>
    </row>
    <row r="848" spans="1:8" ht="25.5" customHeight="1" x14ac:dyDescent="0.2">
      <c r="A848" s="20" t="s">
        <v>4348</v>
      </c>
      <c r="B848" s="20" t="s">
        <v>4352</v>
      </c>
      <c r="C848" s="20" t="s">
        <v>13</v>
      </c>
      <c r="D848" s="21" t="s">
        <v>4331</v>
      </c>
      <c r="E848" s="20" t="s">
        <v>297</v>
      </c>
      <c r="F848" s="60">
        <v>1</v>
      </c>
      <c r="G848" s="22">
        <f>MOBRA!$P$33</f>
        <v>1.86</v>
      </c>
      <c r="H848" s="22">
        <f t="shared" si="44"/>
        <v>1.86</v>
      </c>
    </row>
    <row r="849" spans="1:8" ht="25.5" customHeight="1" x14ac:dyDescent="0.2">
      <c r="A849" s="20" t="s">
        <v>4348</v>
      </c>
      <c r="B849" s="20">
        <v>37372</v>
      </c>
      <c r="C849" s="20" t="s">
        <v>14</v>
      </c>
      <c r="D849" s="21" t="s">
        <v>4378</v>
      </c>
      <c r="E849" s="20" t="s">
        <v>297</v>
      </c>
      <c r="F849" s="60">
        <v>0</v>
      </c>
      <c r="G849" s="22">
        <v>1.1399999999999999</v>
      </c>
      <c r="H849" s="22">
        <f t="shared" si="44"/>
        <v>0</v>
      </c>
    </row>
    <row r="850" spans="1:8" ht="25.5" customHeight="1" x14ac:dyDescent="0.2">
      <c r="A850" s="20" t="s">
        <v>4348</v>
      </c>
      <c r="B850" s="20" t="s">
        <v>4485</v>
      </c>
      <c r="C850" s="20" t="s">
        <v>14</v>
      </c>
      <c r="D850" s="21" t="s">
        <v>4486</v>
      </c>
      <c r="E850" s="20" t="s">
        <v>297</v>
      </c>
      <c r="F850" s="60">
        <v>0</v>
      </c>
      <c r="G850" s="22">
        <v>0.32</v>
      </c>
      <c r="H850" s="22">
        <f t="shared" si="44"/>
        <v>0</v>
      </c>
    </row>
    <row r="851" spans="1:8" ht="25.5" customHeight="1" x14ac:dyDescent="0.2">
      <c r="A851" s="20" t="s">
        <v>4348</v>
      </c>
      <c r="B851" s="20" t="s">
        <v>4487</v>
      </c>
      <c r="C851" s="20" t="s">
        <v>14</v>
      </c>
      <c r="D851" s="21" t="s">
        <v>4488</v>
      </c>
      <c r="E851" s="20" t="s">
        <v>297</v>
      </c>
      <c r="F851" s="60">
        <v>0</v>
      </c>
      <c r="G851" s="22">
        <v>1.01</v>
      </c>
      <c r="H851" s="22">
        <f t="shared" si="44"/>
        <v>0</v>
      </c>
    </row>
    <row r="852" spans="1:8" ht="25.5" customHeight="1" x14ac:dyDescent="0.2">
      <c r="A852" s="20" t="s">
        <v>4348</v>
      </c>
      <c r="B852" s="20" t="s">
        <v>4358</v>
      </c>
      <c r="C852" s="20" t="s">
        <v>14</v>
      </c>
      <c r="D852" s="21" t="s">
        <v>4359</v>
      </c>
      <c r="E852" s="20" t="s">
        <v>297</v>
      </c>
      <c r="F852" s="60">
        <v>0</v>
      </c>
      <c r="G852" s="22">
        <f>MOBRA!$P$29</f>
        <v>1.59</v>
      </c>
      <c r="H852" s="22">
        <f t="shared" si="44"/>
        <v>0</v>
      </c>
    </row>
    <row r="853" spans="1:8" ht="25.5" customHeight="1" x14ac:dyDescent="0.2">
      <c r="A853" s="20" t="s">
        <v>4348</v>
      </c>
      <c r="B853" s="20" t="s">
        <v>4360</v>
      </c>
      <c r="C853" s="20" t="s">
        <v>4361</v>
      </c>
      <c r="D853" s="21" t="s">
        <v>4362</v>
      </c>
      <c r="E853" s="20" t="s">
        <v>297</v>
      </c>
      <c r="F853" s="60">
        <v>0</v>
      </c>
      <c r="G853" s="22">
        <f>MOBRA!$P$30</f>
        <v>1.1399999999999999</v>
      </c>
      <c r="H853" s="22">
        <f t="shared" si="44"/>
        <v>0</v>
      </c>
    </row>
    <row r="854" spans="1:8" ht="25.5" customHeight="1" x14ac:dyDescent="0.2">
      <c r="A854" s="20" t="s">
        <v>4348</v>
      </c>
      <c r="B854" s="20">
        <v>2</v>
      </c>
      <c r="C854" s="20" t="s">
        <v>4363</v>
      </c>
      <c r="D854" s="21" t="s">
        <v>4364</v>
      </c>
      <c r="E854" s="20" t="s">
        <v>297</v>
      </c>
      <c r="F854" s="60">
        <v>1</v>
      </c>
      <c r="G854" s="78">
        <f>TRUNC((G846+H855+H856+H857)*MOBRA!$O$31,2)</f>
        <v>5.38</v>
      </c>
      <c r="H854" s="22">
        <f t="shared" si="44"/>
        <v>5.38</v>
      </c>
    </row>
    <row r="855" spans="1:8" ht="25.5" customHeight="1" x14ac:dyDescent="0.2">
      <c r="A855" s="20" t="s">
        <v>4348</v>
      </c>
      <c r="B855" s="20">
        <v>3</v>
      </c>
      <c r="C855" s="20" t="s">
        <v>4363</v>
      </c>
      <c r="D855" s="21" t="s">
        <v>4365</v>
      </c>
      <c r="E855" s="20" t="s">
        <v>297</v>
      </c>
      <c r="F855" s="60">
        <v>0</v>
      </c>
      <c r="G855" s="22">
        <f>TRUNC(G846*0.5,2)</f>
        <v>4.4800000000000004</v>
      </c>
      <c r="H855" s="22">
        <f t="shared" si="44"/>
        <v>0</v>
      </c>
    </row>
    <row r="856" spans="1:8" ht="25.5" customHeight="1" x14ac:dyDescent="0.2">
      <c r="A856" s="20" t="s">
        <v>4348</v>
      </c>
      <c r="B856" s="20">
        <v>4</v>
      </c>
      <c r="C856" s="20" t="s">
        <v>4363</v>
      </c>
      <c r="D856" s="21" t="s">
        <v>4366</v>
      </c>
      <c r="E856" s="20" t="s">
        <v>297</v>
      </c>
      <c r="F856" s="60">
        <v>1</v>
      </c>
      <c r="G856" s="22">
        <f>TRUNC(G846*1,2)</f>
        <v>8.9700000000000006</v>
      </c>
      <c r="H856" s="22">
        <f t="shared" si="44"/>
        <v>8.9700000000000006</v>
      </c>
    </row>
    <row r="857" spans="1:8" ht="25.5" customHeight="1" x14ac:dyDescent="0.2">
      <c r="A857" s="20" t="s">
        <v>4348</v>
      </c>
      <c r="B857" s="20">
        <v>5</v>
      </c>
      <c r="C857" s="20" t="s">
        <v>4363</v>
      </c>
      <c r="D857" s="21" t="s">
        <v>4367</v>
      </c>
      <c r="E857" s="20" t="s">
        <v>297</v>
      </c>
      <c r="F857" s="60">
        <v>0</v>
      </c>
      <c r="G857" s="22">
        <f>TRUNC(G846*0.2,2)</f>
        <v>1.79</v>
      </c>
      <c r="H857" s="22">
        <f t="shared" si="44"/>
        <v>0</v>
      </c>
    </row>
    <row r="858" spans="1:8" ht="25.5" customHeight="1" thickBot="1" x14ac:dyDescent="0.25">
      <c r="E858" s="61" t="s">
        <v>4385</v>
      </c>
      <c r="F858" s="34"/>
      <c r="G858" s="34"/>
      <c r="H858" s="36">
        <f>TRUNC(H845+H846+H854+H855+H856+H857,2)</f>
        <v>23.32</v>
      </c>
    </row>
    <row r="859" spans="1:8" ht="25.5" customHeight="1" thickBot="1" x14ac:dyDescent="0.25">
      <c r="D859" s="83" t="s">
        <v>4371</v>
      </c>
      <c r="E859" s="61" t="s">
        <v>4369</v>
      </c>
      <c r="F859" s="34"/>
      <c r="G859" s="171">
        <f>$K$11</f>
        <v>1.1342000000000001</v>
      </c>
      <c r="H859" s="35">
        <f>TRUNC(H858*G859,2)</f>
        <v>26.44</v>
      </c>
    </row>
    <row r="860" spans="1:8" ht="25.5" customHeight="1" x14ac:dyDescent="0.2">
      <c r="E860" s="172" t="s">
        <v>4386</v>
      </c>
      <c r="F860" s="173"/>
      <c r="G860" s="173"/>
      <c r="H860" s="174">
        <f>TRUNC(H844+H859,2)</f>
        <v>52.46</v>
      </c>
    </row>
    <row r="861" spans="1:8" ht="25.5" customHeight="1" x14ac:dyDescent="0.2"/>
    <row r="862" spans="1:8" s="1" customFormat="1" ht="25.5" customHeight="1" x14ac:dyDescent="0.2">
      <c r="A862" s="18" t="s">
        <v>2389</v>
      </c>
      <c r="B862" s="18" t="s">
        <v>2</v>
      </c>
      <c r="C862" s="18" t="s">
        <v>3</v>
      </c>
      <c r="D862" s="18" t="s">
        <v>4</v>
      </c>
      <c r="E862" s="18" t="s">
        <v>190</v>
      </c>
      <c r="F862" s="18" t="s">
        <v>6</v>
      </c>
      <c r="G862" s="18" t="s">
        <v>7</v>
      </c>
      <c r="H862" s="18" t="s">
        <v>191</v>
      </c>
    </row>
    <row r="863" spans="1:8" ht="25.5" customHeight="1" x14ac:dyDescent="0.2">
      <c r="A863" s="53" t="s">
        <v>2389</v>
      </c>
      <c r="B863" s="53" t="s">
        <v>287</v>
      </c>
      <c r="C863" s="53" t="s">
        <v>14</v>
      </c>
      <c r="D863" s="29" t="s">
        <v>4555</v>
      </c>
      <c r="E863" s="53" t="s">
        <v>195</v>
      </c>
      <c r="F863" s="59">
        <v>1</v>
      </c>
      <c r="G863" s="54">
        <f>SUM(H864:H876)</f>
        <v>7071.8500000000013</v>
      </c>
      <c r="H863" s="54">
        <f t="shared" ref="H863:H876" si="45">TRUNC(F863*G863,2)</f>
        <v>7071.85</v>
      </c>
    </row>
    <row r="864" spans="1:8" ht="25.5" customHeight="1" x14ac:dyDescent="0.2">
      <c r="A864" s="20" t="s">
        <v>4345</v>
      </c>
      <c r="B864" s="20" t="s">
        <v>4556</v>
      </c>
      <c r="C864" s="20" t="s">
        <v>14</v>
      </c>
      <c r="D864" s="21" t="s">
        <v>4557</v>
      </c>
      <c r="E864" s="20" t="s">
        <v>195</v>
      </c>
      <c r="F864" s="60">
        <v>1</v>
      </c>
      <c r="G864" s="22">
        <v>116.85</v>
      </c>
      <c r="H864" s="22">
        <f t="shared" si="45"/>
        <v>116.85</v>
      </c>
    </row>
    <row r="865" spans="1:8" ht="25.5" customHeight="1" x14ac:dyDescent="0.2">
      <c r="A865" s="20" t="s">
        <v>4348</v>
      </c>
      <c r="B865" s="20" t="s">
        <v>4558</v>
      </c>
      <c r="C865" s="20" t="s">
        <v>14</v>
      </c>
      <c r="D865" s="21" t="s">
        <v>4559</v>
      </c>
      <c r="E865" s="20" t="s">
        <v>195</v>
      </c>
      <c r="F865" s="60">
        <v>1</v>
      </c>
      <c r="G865" s="22">
        <f>MOBRA!$O$14</f>
        <v>4078.8</v>
      </c>
      <c r="H865" s="22">
        <f t="shared" si="45"/>
        <v>4078.8</v>
      </c>
    </row>
    <row r="866" spans="1:8" ht="25.5" customHeight="1" x14ac:dyDescent="0.2">
      <c r="A866" s="20" t="s">
        <v>4348</v>
      </c>
      <c r="B866" s="20" t="s">
        <v>4393</v>
      </c>
      <c r="C866" s="20" t="s">
        <v>13</v>
      </c>
      <c r="D866" s="21" t="s">
        <v>4341</v>
      </c>
      <c r="E866" s="20" t="s">
        <v>195</v>
      </c>
      <c r="F866" s="60">
        <v>1</v>
      </c>
      <c r="G866" s="22">
        <v>184.8</v>
      </c>
      <c r="H866" s="22">
        <f t="shared" si="45"/>
        <v>184.8</v>
      </c>
    </row>
    <row r="867" spans="1:8" ht="25.5" customHeight="1" x14ac:dyDescent="0.2">
      <c r="A867" s="20" t="s">
        <v>4348</v>
      </c>
      <c r="B867" s="20" t="s">
        <v>4394</v>
      </c>
      <c r="C867" s="20" t="s">
        <v>13</v>
      </c>
      <c r="D867" s="21" t="s">
        <v>4331</v>
      </c>
      <c r="E867" s="20" t="s">
        <v>195</v>
      </c>
      <c r="F867" s="60">
        <v>1</v>
      </c>
      <c r="G867" s="22">
        <v>409.2</v>
      </c>
      <c r="H867" s="22">
        <f t="shared" si="45"/>
        <v>409.2</v>
      </c>
    </row>
    <row r="868" spans="1:8" ht="25.5" customHeight="1" x14ac:dyDescent="0.2">
      <c r="A868" s="20" t="s">
        <v>4348</v>
      </c>
      <c r="B868" s="20">
        <v>37372</v>
      </c>
      <c r="C868" s="20" t="s">
        <v>14</v>
      </c>
      <c r="D868" s="21" t="s">
        <v>4378</v>
      </c>
      <c r="E868" s="20" t="s">
        <v>195</v>
      </c>
      <c r="F868" s="60">
        <v>1</v>
      </c>
      <c r="G868" s="22">
        <v>215.56</v>
      </c>
      <c r="H868" s="22">
        <f t="shared" si="45"/>
        <v>215.56</v>
      </c>
    </row>
    <row r="869" spans="1:8" ht="25.5" customHeight="1" x14ac:dyDescent="0.2">
      <c r="A869" s="20" t="s">
        <v>4348</v>
      </c>
      <c r="B869" s="20" t="s">
        <v>4485</v>
      </c>
      <c r="C869" s="20" t="s">
        <v>14</v>
      </c>
      <c r="D869" s="21" t="s">
        <v>4486</v>
      </c>
      <c r="E869" s="20" t="s">
        <v>195</v>
      </c>
      <c r="F869" s="60">
        <v>1</v>
      </c>
      <c r="G869" s="22">
        <v>21.49</v>
      </c>
      <c r="H869" s="22">
        <f t="shared" si="45"/>
        <v>21.49</v>
      </c>
    </row>
    <row r="870" spans="1:8" ht="25.5" customHeight="1" x14ac:dyDescent="0.2">
      <c r="A870" s="20" t="s">
        <v>4348</v>
      </c>
      <c r="B870" s="20" t="s">
        <v>4487</v>
      </c>
      <c r="C870" s="20" t="s">
        <v>14</v>
      </c>
      <c r="D870" s="21" t="s">
        <v>4488</v>
      </c>
      <c r="E870" s="20" t="s">
        <v>195</v>
      </c>
      <c r="F870" s="60">
        <v>1</v>
      </c>
      <c r="G870" s="22">
        <v>221.51</v>
      </c>
      <c r="H870" s="22">
        <f t="shared" si="45"/>
        <v>221.51</v>
      </c>
    </row>
    <row r="871" spans="1:8" ht="25.5" customHeight="1" x14ac:dyDescent="0.2">
      <c r="A871" s="20" t="s">
        <v>4348</v>
      </c>
      <c r="B871" s="20" t="s">
        <v>4358</v>
      </c>
      <c r="C871" s="20" t="s">
        <v>14</v>
      </c>
      <c r="D871" s="21" t="s">
        <v>4359</v>
      </c>
      <c r="E871" s="20" t="s">
        <v>224</v>
      </c>
      <c r="F871" s="60">
        <v>1</v>
      </c>
      <c r="G871" s="22">
        <f>MOBRA!$O$29</f>
        <v>350</v>
      </c>
      <c r="H871" s="22">
        <f t="shared" si="45"/>
        <v>350</v>
      </c>
    </row>
    <row r="872" spans="1:8" ht="25.5" customHeight="1" x14ac:dyDescent="0.2">
      <c r="A872" s="20" t="s">
        <v>4348</v>
      </c>
      <c r="B872" s="20" t="s">
        <v>4360</v>
      </c>
      <c r="C872" s="20" t="s">
        <v>4361</v>
      </c>
      <c r="D872" s="21" t="s">
        <v>4362</v>
      </c>
      <c r="E872" s="20" t="s">
        <v>224</v>
      </c>
      <c r="F872" s="60">
        <v>1</v>
      </c>
      <c r="G872" s="22">
        <f>MOBRA!$O$30</f>
        <v>250</v>
      </c>
      <c r="H872" s="22">
        <f t="shared" si="45"/>
        <v>250</v>
      </c>
    </row>
    <row r="873" spans="1:8" ht="25.5" customHeight="1" x14ac:dyDescent="0.2">
      <c r="A873" s="20" t="s">
        <v>4348</v>
      </c>
      <c r="B873" s="20">
        <v>2</v>
      </c>
      <c r="C873" s="20" t="s">
        <v>4363</v>
      </c>
      <c r="D873" s="21" t="s">
        <v>4364</v>
      </c>
      <c r="E873" s="20" t="s">
        <v>224</v>
      </c>
      <c r="F873" s="60">
        <v>1</v>
      </c>
      <c r="G873" s="78">
        <f>TRUNC((G865+H874+H875+H876)*MOBRA!$O$31,2)</f>
        <v>1223.6400000000001</v>
      </c>
      <c r="H873" s="22">
        <f t="shared" si="45"/>
        <v>1223.6400000000001</v>
      </c>
    </row>
    <row r="874" spans="1:8" ht="25.5" customHeight="1" x14ac:dyDescent="0.2">
      <c r="A874" s="20" t="s">
        <v>4348</v>
      </c>
      <c r="B874" s="20">
        <v>3</v>
      </c>
      <c r="C874" s="20" t="s">
        <v>4363</v>
      </c>
      <c r="D874" s="21" t="s">
        <v>4365</v>
      </c>
      <c r="E874" s="20" t="s">
        <v>224</v>
      </c>
      <c r="F874" s="60">
        <v>0</v>
      </c>
      <c r="G874" s="22">
        <f>TRUNC(G865*0.5,2)</f>
        <v>2039.4</v>
      </c>
      <c r="H874" s="22">
        <f t="shared" si="45"/>
        <v>0</v>
      </c>
    </row>
    <row r="875" spans="1:8" ht="25.5" customHeight="1" x14ac:dyDescent="0.2">
      <c r="A875" s="20" t="s">
        <v>4348</v>
      </c>
      <c r="B875" s="20">
        <v>4</v>
      </c>
      <c r="C875" s="20" t="s">
        <v>4363</v>
      </c>
      <c r="D875" s="21" t="s">
        <v>4366</v>
      </c>
      <c r="E875" s="20" t="s">
        <v>224</v>
      </c>
      <c r="F875" s="60">
        <v>0</v>
      </c>
      <c r="G875" s="22">
        <f>TRUNC(G865*1,2)</f>
        <v>4078.8</v>
      </c>
      <c r="H875" s="22">
        <f t="shared" si="45"/>
        <v>0</v>
      </c>
    </row>
    <row r="876" spans="1:8" ht="25.5" customHeight="1" x14ac:dyDescent="0.2">
      <c r="A876" s="20" t="s">
        <v>4348</v>
      </c>
      <c r="B876" s="20">
        <v>5</v>
      </c>
      <c r="C876" s="20" t="s">
        <v>4363</v>
      </c>
      <c r="D876" s="21" t="s">
        <v>4367</v>
      </c>
      <c r="E876" s="20" t="s">
        <v>224</v>
      </c>
      <c r="F876" s="60">
        <v>0</v>
      </c>
      <c r="G876" s="22">
        <f>TRUNC(G865*0.2,2)</f>
        <v>815.76</v>
      </c>
      <c r="H876" s="22">
        <f t="shared" si="45"/>
        <v>0</v>
      </c>
    </row>
    <row r="877" spans="1:8" ht="25.5" customHeight="1" thickBot="1" x14ac:dyDescent="0.25">
      <c r="E877" s="61" t="s">
        <v>4385</v>
      </c>
      <c r="F877" s="34"/>
      <c r="G877" s="34"/>
      <c r="H877" s="36">
        <f>TRUNC(H864+H865+H873+H874+H875+H876,2)</f>
        <v>5419.29</v>
      </c>
    </row>
    <row r="878" spans="1:8" ht="25.5" customHeight="1" thickBot="1" x14ac:dyDescent="0.25">
      <c r="D878" s="83" t="s">
        <v>187</v>
      </c>
      <c r="E878" s="82" t="s">
        <v>4369</v>
      </c>
      <c r="F878" s="34"/>
      <c r="G878" s="171">
        <f>$K$10</f>
        <v>0.71040000000000003</v>
      </c>
      <c r="H878" s="35">
        <f>TRUNC(H877*G878,2)</f>
        <v>3849.86</v>
      </c>
    </row>
    <row r="879" spans="1:8" ht="25.5" customHeight="1" x14ac:dyDescent="0.2">
      <c r="E879" s="172" t="s">
        <v>4386</v>
      </c>
      <c r="F879" s="173"/>
      <c r="G879" s="173"/>
      <c r="H879" s="174">
        <f>TRUNC(H863+H878,2)</f>
        <v>10921.71</v>
      </c>
    </row>
    <row r="880" spans="1:8" ht="25.5" customHeight="1" x14ac:dyDescent="0.2"/>
    <row r="881" spans="1:8" s="1" customFormat="1" ht="25.5" customHeight="1" x14ac:dyDescent="0.2">
      <c r="A881" s="18" t="s">
        <v>2389</v>
      </c>
      <c r="B881" s="18" t="s">
        <v>2</v>
      </c>
      <c r="C881" s="18" t="s">
        <v>3</v>
      </c>
      <c r="D881" s="18" t="s">
        <v>4</v>
      </c>
      <c r="E881" s="18" t="s">
        <v>190</v>
      </c>
      <c r="F881" s="18" t="s">
        <v>6</v>
      </c>
      <c r="G881" s="18" t="s">
        <v>7</v>
      </c>
      <c r="H881" s="18" t="s">
        <v>191</v>
      </c>
    </row>
    <row r="882" spans="1:8" ht="25.5" customHeight="1" x14ac:dyDescent="0.2">
      <c r="A882" s="53" t="s">
        <v>2389</v>
      </c>
      <c r="B882" s="53" t="s">
        <v>298</v>
      </c>
      <c r="C882" s="53" t="s">
        <v>13</v>
      </c>
      <c r="D882" s="29" t="s">
        <v>4560</v>
      </c>
      <c r="E882" s="53" t="s">
        <v>297</v>
      </c>
      <c r="F882" s="59">
        <v>1</v>
      </c>
      <c r="G882" s="54">
        <f>SUM(H883:H895)</f>
        <v>38.849999999999994</v>
      </c>
      <c r="H882" s="54">
        <f t="shared" ref="H882:H895" si="46">TRUNC(F882*G882,2)</f>
        <v>38.85</v>
      </c>
    </row>
    <row r="883" spans="1:8" ht="25.5" customHeight="1" x14ac:dyDescent="0.2">
      <c r="A883" s="20" t="s">
        <v>4345</v>
      </c>
      <c r="B883" s="20" t="s">
        <v>4561</v>
      </c>
      <c r="C883" s="20" t="s">
        <v>14</v>
      </c>
      <c r="D883" s="21" t="s">
        <v>4562</v>
      </c>
      <c r="E883" s="20" t="s">
        <v>297</v>
      </c>
      <c r="F883" s="60">
        <v>0</v>
      </c>
      <c r="G883" s="22">
        <v>0.62</v>
      </c>
      <c r="H883" s="22">
        <f t="shared" si="46"/>
        <v>0</v>
      </c>
    </row>
    <row r="884" spans="1:8" ht="25.5" customHeight="1" x14ac:dyDescent="0.2">
      <c r="A884" s="20" t="s">
        <v>4348</v>
      </c>
      <c r="B884" s="20" t="s">
        <v>4563</v>
      </c>
      <c r="C884" s="20" t="s">
        <v>14</v>
      </c>
      <c r="D884" s="21" t="s">
        <v>4564</v>
      </c>
      <c r="E884" s="20" t="s">
        <v>297</v>
      </c>
      <c r="F884" s="60">
        <v>1</v>
      </c>
      <c r="G884" s="22">
        <f>MOBRA!$P$14</f>
        <v>18.54</v>
      </c>
      <c r="H884" s="22">
        <f t="shared" si="46"/>
        <v>18.54</v>
      </c>
    </row>
    <row r="885" spans="1:8" ht="25.5" customHeight="1" x14ac:dyDescent="0.2">
      <c r="A885" s="20" t="s">
        <v>4348</v>
      </c>
      <c r="B885" s="20" t="s">
        <v>4351</v>
      </c>
      <c r="C885" s="20" t="s">
        <v>13</v>
      </c>
      <c r="D885" s="21" t="s">
        <v>4341</v>
      </c>
      <c r="E885" s="20" t="s">
        <v>297</v>
      </c>
      <c r="F885" s="60">
        <v>1</v>
      </c>
      <c r="G885" s="22">
        <f>MOBRA!$P$32</f>
        <v>0.84</v>
      </c>
      <c r="H885" s="22">
        <f t="shared" si="46"/>
        <v>0.84</v>
      </c>
    </row>
    <row r="886" spans="1:8" ht="25.5" customHeight="1" x14ac:dyDescent="0.2">
      <c r="A886" s="20" t="s">
        <v>4348</v>
      </c>
      <c r="B886" s="20" t="s">
        <v>4352</v>
      </c>
      <c r="C886" s="20" t="s">
        <v>13</v>
      </c>
      <c r="D886" s="21" t="s">
        <v>4331</v>
      </c>
      <c r="E886" s="20" t="s">
        <v>297</v>
      </c>
      <c r="F886" s="60">
        <v>1</v>
      </c>
      <c r="G886" s="22">
        <f>MOBRA!$P$33</f>
        <v>1.86</v>
      </c>
      <c r="H886" s="22">
        <f t="shared" si="46"/>
        <v>1.86</v>
      </c>
    </row>
    <row r="887" spans="1:8" ht="25.5" customHeight="1" x14ac:dyDescent="0.2">
      <c r="A887" s="20" t="s">
        <v>4348</v>
      </c>
      <c r="B887" s="20">
        <v>37372</v>
      </c>
      <c r="C887" s="20" t="s">
        <v>14</v>
      </c>
      <c r="D887" s="21" t="s">
        <v>4378</v>
      </c>
      <c r="E887" s="20" t="s">
        <v>297</v>
      </c>
      <c r="F887" s="60">
        <v>0</v>
      </c>
      <c r="G887" s="22">
        <v>1.1399999999999999</v>
      </c>
      <c r="H887" s="22">
        <f t="shared" si="46"/>
        <v>0</v>
      </c>
    </row>
    <row r="888" spans="1:8" ht="25.5" customHeight="1" x14ac:dyDescent="0.2">
      <c r="A888" s="20" t="s">
        <v>4348</v>
      </c>
      <c r="B888" s="20" t="s">
        <v>4485</v>
      </c>
      <c r="C888" s="20" t="s">
        <v>14</v>
      </c>
      <c r="D888" s="21" t="s">
        <v>4486</v>
      </c>
      <c r="E888" s="20" t="s">
        <v>297</v>
      </c>
      <c r="F888" s="60">
        <v>0</v>
      </c>
      <c r="G888" s="22">
        <v>0.11</v>
      </c>
      <c r="H888" s="22">
        <f t="shared" si="46"/>
        <v>0</v>
      </c>
    </row>
    <row r="889" spans="1:8" ht="25.5" customHeight="1" x14ac:dyDescent="0.2">
      <c r="A889" s="20" t="s">
        <v>4348</v>
      </c>
      <c r="B889" s="20" t="s">
        <v>4487</v>
      </c>
      <c r="C889" s="20" t="s">
        <v>14</v>
      </c>
      <c r="D889" s="21" t="s">
        <v>4488</v>
      </c>
      <c r="E889" s="20" t="s">
        <v>297</v>
      </c>
      <c r="F889" s="60">
        <v>0</v>
      </c>
      <c r="G889" s="22">
        <v>1.17</v>
      </c>
      <c r="H889" s="22">
        <f t="shared" si="46"/>
        <v>0</v>
      </c>
    </row>
    <row r="890" spans="1:8" ht="25.5" customHeight="1" x14ac:dyDescent="0.2">
      <c r="A890" s="20" t="s">
        <v>4348</v>
      </c>
      <c r="B890" s="20" t="s">
        <v>4358</v>
      </c>
      <c r="C890" s="20" t="s">
        <v>14</v>
      </c>
      <c r="D890" s="21" t="s">
        <v>4359</v>
      </c>
      <c r="E890" s="20" t="s">
        <v>297</v>
      </c>
      <c r="F890" s="60">
        <v>0</v>
      </c>
      <c r="G890" s="22">
        <f>MOBRA!$P$29</f>
        <v>1.59</v>
      </c>
      <c r="H890" s="22">
        <f t="shared" si="46"/>
        <v>0</v>
      </c>
    </row>
    <row r="891" spans="1:8" ht="25.5" customHeight="1" x14ac:dyDescent="0.2">
      <c r="A891" s="20" t="s">
        <v>4348</v>
      </c>
      <c r="B891" s="20" t="s">
        <v>4360</v>
      </c>
      <c r="C891" s="20" t="s">
        <v>4361</v>
      </c>
      <c r="D891" s="21" t="s">
        <v>4362</v>
      </c>
      <c r="E891" s="20" t="s">
        <v>297</v>
      </c>
      <c r="F891" s="60">
        <v>0</v>
      </c>
      <c r="G891" s="22">
        <f>MOBRA!$P$30</f>
        <v>1.1399999999999999</v>
      </c>
      <c r="H891" s="22">
        <f t="shared" si="46"/>
        <v>0</v>
      </c>
    </row>
    <row r="892" spans="1:8" ht="25.5" customHeight="1" x14ac:dyDescent="0.2">
      <c r="A892" s="20" t="s">
        <v>4348</v>
      </c>
      <c r="B892" s="20">
        <v>2</v>
      </c>
      <c r="C892" s="20" t="s">
        <v>4363</v>
      </c>
      <c r="D892" s="21" t="s">
        <v>4364</v>
      </c>
      <c r="E892" s="20" t="s">
        <v>297</v>
      </c>
      <c r="F892" s="60">
        <v>1</v>
      </c>
      <c r="G892" s="78">
        <f>TRUNC((G884+H893+H894+H895)*MOBRA!$O$31,2)</f>
        <v>8.34</v>
      </c>
      <c r="H892" s="22">
        <f t="shared" si="46"/>
        <v>8.34</v>
      </c>
    </row>
    <row r="893" spans="1:8" ht="25.5" customHeight="1" x14ac:dyDescent="0.2">
      <c r="A893" s="20" t="s">
        <v>4348</v>
      </c>
      <c r="B893" s="20">
        <v>3</v>
      </c>
      <c r="C893" s="20" t="s">
        <v>4363</v>
      </c>
      <c r="D893" s="21" t="s">
        <v>4365</v>
      </c>
      <c r="E893" s="20" t="s">
        <v>297</v>
      </c>
      <c r="F893" s="60">
        <v>1</v>
      </c>
      <c r="G893" s="22">
        <f>TRUNC(G884*0.5,2)</f>
        <v>9.27</v>
      </c>
      <c r="H893" s="22">
        <f t="shared" si="46"/>
        <v>9.27</v>
      </c>
    </row>
    <row r="894" spans="1:8" ht="25.5" customHeight="1" x14ac:dyDescent="0.2">
      <c r="A894" s="20" t="s">
        <v>4348</v>
      </c>
      <c r="B894" s="20">
        <v>4</v>
      </c>
      <c r="C894" s="20" t="s">
        <v>4363</v>
      </c>
      <c r="D894" s="21" t="s">
        <v>4366</v>
      </c>
      <c r="E894" s="20" t="s">
        <v>297</v>
      </c>
      <c r="F894" s="60">
        <v>0</v>
      </c>
      <c r="G894" s="22">
        <f>TRUNC(G884*1,2)</f>
        <v>18.54</v>
      </c>
      <c r="H894" s="22">
        <f t="shared" si="46"/>
        <v>0</v>
      </c>
    </row>
    <row r="895" spans="1:8" ht="25.5" customHeight="1" x14ac:dyDescent="0.2">
      <c r="A895" s="20" t="s">
        <v>4348</v>
      </c>
      <c r="B895" s="20">
        <v>5</v>
      </c>
      <c r="C895" s="20" t="s">
        <v>4363</v>
      </c>
      <c r="D895" s="21" t="s">
        <v>4367</v>
      </c>
      <c r="E895" s="20" t="s">
        <v>297</v>
      </c>
      <c r="F895" s="60">
        <v>0</v>
      </c>
      <c r="G895" s="22">
        <f>TRUNC(G884*0.2,2)</f>
        <v>3.7</v>
      </c>
      <c r="H895" s="22">
        <f t="shared" si="46"/>
        <v>0</v>
      </c>
    </row>
    <row r="896" spans="1:8" ht="25.5" customHeight="1" thickBot="1" x14ac:dyDescent="0.25">
      <c r="E896" s="61" t="s">
        <v>4385</v>
      </c>
      <c r="F896" s="34"/>
      <c r="G896" s="34"/>
      <c r="H896" s="36">
        <f>TRUNC(H883+H884+H892+H893+H894+H895,2)</f>
        <v>36.15</v>
      </c>
    </row>
    <row r="897" spans="1:8" ht="25.5" customHeight="1" thickBot="1" x14ac:dyDescent="0.25">
      <c r="D897" s="83" t="s">
        <v>187</v>
      </c>
      <c r="E897" s="82" t="s">
        <v>4369</v>
      </c>
      <c r="F897" s="34"/>
      <c r="G897" s="171">
        <f>$K$10</f>
        <v>0.71040000000000003</v>
      </c>
      <c r="H897" s="35">
        <f>TRUNC(H896*G897,2)</f>
        <v>25.68</v>
      </c>
    </row>
    <row r="898" spans="1:8" ht="25.5" customHeight="1" x14ac:dyDescent="0.2">
      <c r="E898" s="172" t="s">
        <v>4386</v>
      </c>
      <c r="F898" s="173"/>
      <c r="G898" s="173"/>
      <c r="H898" s="174">
        <f>TRUNC(H882+H897,2)</f>
        <v>64.53</v>
      </c>
    </row>
    <row r="899" spans="1:8" ht="25.5" customHeight="1" x14ac:dyDescent="0.2"/>
    <row r="900" spans="1:8" s="1" customFormat="1" ht="25.5" customHeight="1" x14ac:dyDescent="0.2">
      <c r="A900" s="18" t="s">
        <v>2389</v>
      </c>
      <c r="B900" s="18" t="s">
        <v>2</v>
      </c>
      <c r="C900" s="18" t="s">
        <v>3</v>
      </c>
      <c r="D900" s="18" t="s">
        <v>4</v>
      </c>
      <c r="E900" s="18" t="s">
        <v>190</v>
      </c>
      <c r="F900" s="18" t="s">
        <v>6</v>
      </c>
      <c r="G900" s="18" t="s">
        <v>7</v>
      </c>
      <c r="H900" s="18" t="s">
        <v>191</v>
      </c>
    </row>
    <row r="901" spans="1:8" ht="25.5" customHeight="1" x14ac:dyDescent="0.2">
      <c r="A901" s="53" t="s">
        <v>2389</v>
      </c>
      <c r="B901" s="53" t="s">
        <v>308</v>
      </c>
      <c r="C901" s="53" t="s">
        <v>13</v>
      </c>
      <c r="D901" s="29" t="s">
        <v>2550</v>
      </c>
      <c r="E901" s="53" t="s">
        <v>297</v>
      </c>
      <c r="F901" s="59">
        <v>1</v>
      </c>
      <c r="G901" s="54">
        <f>SUM(H902:H914)</f>
        <v>50.9</v>
      </c>
      <c r="H901" s="54">
        <f t="shared" ref="H901:H914" si="47">TRUNC(F901*G901,2)</f>
        <v>50.9</v>
      </c>
    </row>
    <row r="902" spans="1:8" ht="25.5" customHeight="1" x14ac:dyDescent="0.2">
      <c r="A902" s="20" t="s">
        <v>4345</v>
      </c>
      <c r="B902" s="20" t="s">
        <v>4561</v>
      </c>
      <c r="C902" s="20" t="s">
        <v>14</v>
      </c>
      <c r="D902" s="21" t="s">
        <v>4562</v>
      </c>
      <c r="E902" s="20" t="s">
        <v>297</v>
      </c>
      <c r="F902" s="60">
        <v>0</v>
      </c>
      <c r="G902" s="22">
        <v>0.7</v>
      </c>
      <c r="H902" s="22">
        <f t="shared" si="47"/>
        <v>0</v>
      </c>
    </row>
    <row r="903" spans="1:8" ht="25.5" customHeight="1" x14ac:dyDescent="0.2">
      <c r="A903" s="20" t="s">
        <v>4348</v>
      </c>
      <c r="B903" s="20" t="s">
        <v>4563</v>
      </c>
      <c r="C903" s="20" t="s">
        <v>14</v>
      </c>
      <c r="D903" s="21" t="s">
        <v>4564</v>
      </c>
      <c r="E903" s="20" t="s">
        <v>297</v>
      </c>
      <c r="F903" s="60">
        <v>1</v>
      </c>
      <c r="G903" s="22">
        <f>MOBRA!$P$14</f>
        <v>18.54</v>
      </c>
      <c r="H903" s="22">
        <f t="shared" si="47"/>
        <v>18.54</v>
      </c>
    </row>
    <row r="904" spans="1:8" ht="25.5" customHeight="1" x14ac:dyDescent="0.2">
      <c r="A904" s="20" t="s">
        <v>4348</v>
      </c>
      <c r="B904" s="20" t="s">
        <v>4351</v>
      </c>
      <c r="C904" s="20" t="s">
        <v>13</v>
      </c>
      <c r="D904" s="21" t="s">
        <v>4341</v>
      </c>
      <c r="E904" s="20" t="s">
        <v>297</v>
      </c>
      <c r="F904" s="60">
        <v>1</v>
      </c>
      <c r="G904" s="22">
        <f>MOBRA!$P$32</f>
        <v>0.84</v>
      </c>
      <c r="H904" s="22">
        <f t="shared" si="47"/>
        <v>0.84</v>
      </c>
    </row>
    <row r="905" spans="1:8" ht="25.5" customHeight="1" x14ac:dyDescent="0.2">
      <c r="A905" s="20" t="s">
        <v>4348</v>
      </c>
      <c r="B905" s="20" t="s">
        <v>4352</v>
      </c>
      <c r="C905" s="20" t="s">
        <v>13</v>
      </c>
      <c r="D905" s="21" t="s">
        <v>4331</v>
      </c>
      <c r="E905" s="20" t="s">
        <v>297</v>
      </c>
      <c r="F905" s="60">
        <v>1</v>
      </c>
      <c r="G905" s="22">
        <f>MOBRA!$P$33</f>
        <v>1.86</v>
      </c>
      <c r="H905" s="22">
        <f t="shared" si="47"/>
        <v>1.86</v>
      </c>
    </row>
    <row r="906" spans="1:8" ht="25.5" customHeight="1" x14ac:dyDescent="0.2">
      <c r="A906" s="20" t="s">
        <v>4348</v>
      </c>
      <c r="B906" s="20">
        <v>37372</v>
      </c>
      <c r="C906" s="20" t="s">
        <v>14</v>
      </c>
      <c r="D906" s="21" t="s">
        <v>4378</v>
      </c>
      <c r="E906" s="20" t="s">
        <v>297</v>
      </c>
      <c r="F906" s="60">
        <v>0</v>
      </c>
      <c r="G906" s="22">
        <v>1.1399999999999999</v>
      </c>
      <c r="H906" s="22">
        <f t="shared" si="47"/>
        <v>0</v>
      </c>
    </row>
    <row r="907" spans="1:8" ht="25.5" customHeight="1" x14ac:dyDescent="0.2">
      <c r="A907" s="20" t="s">
        <v>4348</v>
      </c>
      <c r="B907" s="20" t="s">
        <v>4485</v>
      </c>
      <c r="C907" s="20" t="s">
        <v>14</v>
      </c>
      <c r="D907" s="21" t="s">
        <v>4486</v>
      </c>
      <c r="E907" s="20" t="s">
        <v>297</v>
      </c>
      <c r="F907" s="60">
        <v>0</v>
      </c>
      <c r="G907" s="22">
        <v>0.11</v>
      </c>
      <c r="H907" s="22">
        <f t="shared" si="47"/>
        <v>0</v>
      </c>
    </row>
    <row r="908" spans="1:8" ht="25.5" customHeight="1" x14ac:dyDescent="0.2">
      <c r="A908" s="20" t="s">
        <v>4348</v>
      </c>
      <c r="B908" s="20" t="s">
        <v>4487</v>
      </c>
      <c r="C908" s="20" t="s">
        <v>14</v>
      </c>
      <c r="D908" s="21" t="s">
        <v>4488</v>
      </c>
      <c r="E908" s="20" t="s">
        <v>297</v>
      </c>
      <c r="F908" s="60">
        <v>0</v>
      </c>
      <c r="G908" s="22">
        <v>1.17</v>
      </c>
      <c r="H908" s="22">
        <f t="shared" si="47"/>
        <v>0</v>
      </c>
    </row>
    <row r="909" spans="1:8" ht="25.5" customHeight="1" x14ac:dyDescent="0.2">
      <c r="A909" s="20" t="s">
        <v>4348</v>
      </c>
      <c r="B909" s="20" t="s">
        <v>4358</v>
      </c>
      <c r="C909" s="20" t="s">
        <v>14</v>
      </c>
      <c r="D909" s="21" t="s">
        <v>4359</v>
      </c>
      <c r="E909" s="20" t="s">
        <v>297</v>
      </c>
      <c r="F909" s="60">
        <v>0</v>
      </c>
      <c r="G909" s="22">
        <f>MOBRA!$P$29</f>
        <v>1.59</v>
      </c>
      <c r="H909" s="22">
        <f t="shared" si="47"/>
        <v>0</v>
      </c>
    </row>
    <row r="910" spans="1:8" ht="25.5" customHeight="1" x14ac:dyDescent="0.2">
      <c r="A910" s="20" t="s">
        <v>4348</v>
      </c>
      <c r="B910" s="20" t="s">
        <v>4360</v>
      </c>
      <c r="C910" s="20" t="s">
        <v>4361</v>
      </c>
      <c r="D910" s="21" t="s">
        <v>4362</v>
      </c>
      <c r="E910" s="20" t="s">
        <v>297</v>
      </c>
      <c r="F910" s="60">
        <v>0</v>
      </c>
      <c r="G910" s="22">
        <f>MOBRA!$P$30</f>
        <v>1.1399999999999999</v>
      </c>
      <c r="H910" s="22">
        <f t="shared" si="47"/>
        <v>0</v>
      </c>
    </row>
    <row r="911" spans="1:8" ht="25.5" customHeight="1" x14ac:dyDescent="0.2">
      <c r="A911" s="20" t="s">
        <v>4348</v>
      </c>
      <c r="B911" s="20">
        <v>2</v>
      </c>
      <c r="C911" s="20" t="s">
        <v>4363</v>
      </c>
      <c r="D911" s="21" t="s">
        <v>4364</v>
      </c>
      <c r="E911" s="20" t="s">
        <v>297</v>
      </c>
      <c r="F911" s="60">
        <v>1</v>
      </c>
      <c r="G911" s="78">
        <f>TRUNC((G903+H912+H913+H914)*MOBRA!$O$31,2)</f>
        <v>11.12</v>
      </c>
      <c r="H911" s="22">
        <f t="shared" si="47"/>
        <v>11.12</v>
      </c>
    </row>
    <row r="912" spans="1:8" ht="25.5" customHeight="1" x14ac:dyDescent="0.2">
      <c r="A912" s="20" t="s">
        <v>4348</v>
      </c>
      <c r="B912" s="20">
        <v>3</v>
      </c>
      <c r="C912" s="20" t="s">
        <v>4363</v>
      </c>
      <c r="D912" s="21" t="s">
        <v>4365</v>
      </c>
      <c r="E912" s="20" t="s">
        <v>297</v>
      </c>
      <c r="F912" s="60">
        <v>0</v>
      </c>
      <c r="G912" s="22">
        <f>TRUNC(G903*0.5,2)</f>
        <v>9.27</v>
      </c>
      <c r="H912" s="22">
        <f t="shared" si="47"/>
        <v>0</v>
      </c>
    </row>
    <row r="913" spans="1:8" ht="25.5" customHeight="1" x14ac:dyDescent="0.2">
      <c r="A913" s="20" t="s">
        <v>4348</v>
      </c>
      <c r="B913" s="20">
        <v>4</v>
      </c>
      <c r="C913" s="20" t="s">
        <v>4363</v>
      </c>
      <c r="D913" s="21" t="s">
        <v>4366</v>
      </c>
      <c r="E913" s="20" t="s">
        <v>297</v>
      </c>
      <c r="F913" s="60">
        <v>1</v>
      </c>
      <c r="G913" s="22">
        <f>TRUNC(G903*1,2)</f>
        <v>18.54</v>
      </c>
      <c r="H913" s="22">
        <f t="shared" si="47"/>
        <v>18.54</v>
      </c>
    </row>
    <row r="914" spans="1:8" ht="25.5" customHeight="1" x14ac:dyDescent="0.2">
      <c r="A914" s="20" t="s">
        <v>4348</v>
      </c>
      <c r="B914" s="20">
        <v>5</v>
      </c>
      <c r="C914" s="20" t="s">
        <v>4363</v>
      </c>
      <c r="D914" s="21" t="s">
        <v>4367</v>
      </c>
      <c r="E914" s="20" t="s">
        <v>297</v>
      </c>
      <c r="F914" s="60">
        <v>0</v>
      </c>
      <c r="G914" s="22">
        <f>TRUNC(G903*0.2,2)</f>
        <v>3.7</v>
      </c>
      <c r="H914" s="22">
        <f t="shared" si="47"/>
        <v>0</v>
      </c>
    </row>
    <row r="915" spans="1:8" ht="25.5" customHeight="1" thickBot="1" x14ac:dyDescent="0.25">
      <c r="E915" s="61" t="s">
        <v>4385</v>
      </c>
      <c r="F915" s="34"/>
      <c r="G915" s="34"/>
      <c r="H915" s="36">
        <f>TRUNC(H902+H903+H911+H912+H913+H914,2)</f>
        <v>48.2</v>
      </c>
    </row>
    <row r="916" spans="1:8" ht="25.5" customHeight="1" thickBot="1" x14ac:dyDescent="0.25">
      <c r="D916" s="83" t="s">
        <v>187</v>
      </c>
      <c r="E916" s="82" t="s">
        <v>4369</v>
      </c>
      <c r="F916" s="34"/>
      <c r="G916" s="171">
        <f>$K$10</f>
        <v>0.71040000000000003</v>
      </c>
      <c r="H916" s="35">
        <f>TRUNC(H915*G916,2)</f>
        <v>34.24</v>
      </c>
    </row>
    <row r="917" spans="1:8" ht="25.5" customHeight="1" x14ac:dyDescent="0.2">
      <c r="E917" s="172" t="s">
        <v>4386</v>
      </c>
      <c r="F917" s="173"/>
      <c r="G917" s="173"/>
      <c r="H917" s="174">
        <f>TRUNC(H901+H916,2)</f>
        <v>85.14</v>
      </c>
    </row>
    <row r="918" spans="1:8" ht="25.5" customHeight="1" x14ac:dyDescent="0.2"/>
    <row r="919" spans="1:8" s="1" customFormat="1" ht="25.5" customHeight="1" x14ac:dyDescent="0.2">
      <c r="A919" s="18" t="s">
        <v>2389</v>
      </c>
      <c r="B919" s="18" t="s">
        <v>2</v>
      </c>
      <c r="C919" s="18" t="s">
        <v>3</v>
      </c>
      <c r="D919" s="18" t="s">
        <v>4</v>
      </c>
      <c r="E919" s="18" t="s">
        <v>190</v>
      </c>
      <c r="F919" s="18" t="s">
        <v>6</v>
      </c>
      <c r="G919" s="18" t="s">
        <v>7</v>
      </c>
      <c r="H919" s="18" t="s">
        <v>191</v>
      </c>
    </row>
    <row r="920" spans="1:8" ht="25.5" customHeight="1" x14ac:dyDescent="0.2">
      <c r="A920" s="53" t="s">
        <v>2389</v>
      </c>
      <c r="B920" s="53" t="s">
        <v>317</v>
      </c>
      <c r="C920" s="53" t="s">
        <v>13</v>
      </c>
      <c r="D920" s="29" t="s">
        <v>353</v>
      </c>
      <c r="E920" s="53" t="s">
        <v>297</v>
      </c>
      <c r="F920" s="59">
        <v>1</v>
      </c>
      <c r="G920" s="54">
        <f>SUM(H921:H933)</f>
        <v>30.77</v>
      </c>
      <c r="H920" s="54">
        <f t="shared" ref="H920:H933" si="48">TRUNC(F920*G920,2)</f>
        <v>30.77</v>
      </c>
    </row>
    <row r="921" spans="1:8" ht="25.5" customHeight="1" x14ac:dyDescent="0.2">
      <c r="A921" s="20" t="s">
        <v>4345</v>
      </c>
      <c r="B921" s="20" t="s">
        <v>4561</v>
      </c>
      <c r="C921" s="20" t="s">
        <v>14</v>
      </c>
      <c r="D921" s="21" t="s">
        <v>4562</v>
      </c>
      <c r="E921" s="20" t="s">
        <v>297</v>
      </c>
      <c r="F921" s="60">
        <v>0</v>
      </c>
      <c r="G921" s="22">
        <v>0.93</v>
      </c>
      <c r="H921" s="22">
        <f t="shared" si="48"/>
        <v>0</v>
      </c>
    </row>
    <row r="922" spans="1:8" ht="25.5" customHeight="1" x14ac:dyDescent="0.2">
      <c r="A922" s="20" t="s">
        <v>4348</v>
      </c>
      <c r="B922" s="20" t="s">
        <v>4563</v>
      </c>
      <c r="C922" s="20" t="s">
        <v>14</v>
      </c>
      <c r="D922" s="21" t="s">
        <v>4564</v>
      </c>
      <c r="E922" s="20" t="s">
        <v>297</v>
      </c>
      <c r="F922" s="60">
        <v>1</v>
      </c>
      <c r="G922" s="22">
        <f>MOBRA!$P$14</f>
        <v>18.54</v>
      </c>
      <c r="H922" s="22">
        <f t="shared" si="48"/>
        <v>18.54</v>
      </c>
    </row>
    <row r="923" spans="1:8" ht="25.5" customHeight="1" x14ac:dyDescent="0.2">
      <c r="A923" s="20" t="s">
        <v>4348</v>
      </c>
      <c r="B923" s="20" t="s">
        <v>4351</v>
      </c>
      <c r="C923" s="20" t="s">
        <v>13</v>
      </c>
      <c r="D923" s="21" t="s">
        <v>4341</v>
      </c>
      <c r="E923" s="20" t="s">
        <v>297</v>
      </c>
      <c r="F923" s="60">
        <v>0</v>
      </c>
      <c r="G923" s="22">
        <f>MOBRA!$P$32</f>
        <v>0.84</v>
      </c>
      <c r="H923" s="22">
        <f t="shared" si="48"/>
        <v>0</v>
      </c>
    </row>
    <row r="924" spans="1:8" ht="25.5" customHeight="1" x14ac:dyDescent="0.2">
      <c r="A924" s="20" t="s">
        <v>4348</v>
      </c>
      <c r="B924" s="20" t="s">
        <v>4352</v>
      </c>
      <c r="C924" s="20" t="s">
        <v>13</v>
      </c>
      <c r="D924" s="21" t="s">
        <v>4331</v>
      </c>
      <c r="E924" s="20" t="s">
        <v>297</v>
      </c>
      <c r="F924" s="60">
        <v>1</v>
      </c>
      <c r="G924" s="22">
        <f>MOBRA!$P$33</f>
        <v>1.86</v>
      </c>
      <c r="H924" s="22">
        <f t="shared" si="48"/>
        <v>1.86</v>
      </c>
    </row>
    <row r="925" spans="1:8" ht="25.5" customHeight="1" x14ac:dyDescent="0.2">
      <c r="A925" s="20" t="s">
        <v>4348</v>
      </c>
      <c r="B925" s="20">
        <v>37372</v>
      </c>
      <c r="C925" s="20" t="s">
        <v>14</v>
      </c>
      <c r="D925" s="21" t="s">
        <v>4378</v>
      </c>
      <c r="E925" s="20" t="s">
        <v>297</v>
      </c>
      <c r="F925" s="60">
        <v>0</v>
      </c>
      <c r="G925" s="22">
        <v>1.1399999999999999</v>
      </c>
      <c r="H925" s="22">
        <f t="shared" si="48"/>
        <v>0</v>
      </c>
    </row>
    <row r="926" spans="1:8" ht="25.5" customHeight="1" x14ac:dyDescent="0.2">
      <c r="A926" s="20" t="s">
        <v>4348</v>
      </c>
      <c r="B926" s="20" t="s">
        <v>4485</v>
      </c>
      <c r="C926" s="20" t="s">
        <v>14</v>
      </c>
      <c r="D926" s="21" t="s">
        <v>4486</v>
      </c>
      <c r="E926" s="20" t="s">
        <v>297</v>
      </c>
      <c r="F926" s="60">
        <v>0</v>
      </c>
      <c r="G926" s="22">
        <v>0.11</v>
      </c>
      <c r="H926" s="22">
        <f t="shared" si="48"/>
        <v>0</v>
      </c>
    </row>
    <row r="927" spans="1:8" ht="25.5" customHeight="1" x14ac:dyDescent="0.2">
      <c r="A927" s="20" t="s">
        <v>4348</v>
      </c>
      <c r="B927" s="20" t="s">
        <v>4487</v>
      </c>
      <c r="C927" s="20" t="s">
        <v>14</v>
      </c>
      <c r="D927" s="21" t="s">
        <v>4488</v>
      </c>
      <c r="E927" s="20" t="s">
        <v>297</v>
      </c>
      <c r="F927" s="60">
        <v>0</v>
      </c>
      <c r="G927" s="22">
        <v>1.17</v>
      </c>
      <c r="H927" s="22">
        <f t="shared" si="48"/>
        <v>0</v>
      </c>
    </row>
    <row r="928" spans="1:8" ht="25.5" customHeight="1" x14ac:dyDescent="0.2">
      <c r="A928" s="20" t="s">
        <v>4348</v>
      </c>
      <c r="B928" s="20" t="s">
        <v>4358</v>
      </c>
      <c r="C928" s="20" t="s">
        <v>14</v>
      </c>
      <c r="D928" s="21" t="s">
        <v>4359</v>
      </c>
      <c r="E928" s="20" t="s">
        <v>297</v>
      </c>
      <c r="F928" s="60">
        <v>0</v>
      </c>
      <c r="G928" s="22">
        <f>MOBRA!$P$29</f>
        <v>1.59</v>
      </c>
      <c r="H928" s="22">
        <f t="shared" si="48"/>
        <v>0</v>
      </c>
    </row>
    <row r="929" spans="1:8" ht="25.5" customHeight="1" x14ac:dyDescent="0.2">
      <c r="A929" s="20" t="s">
        <v>4348</v>
      </c>
      <c r="B929" s="20" t="s">
        <v>4360</v>
      </c>
      <c r="C929" s="20" t="s">
        <v>4361</v>
      </c>
      <c r="D929" s="21" t="s">
        <v>4362</v>
      </c>
      <c r="E929" s="20" t="s">
        <v>297</v>
      </c>
      <c r="F929" s="60">
        <v>0</v>
      </c>
      <c r="G929" s="22">
        <f>MOBRA!$P$30</f>
        <v>1.1399999999999999</v>
      </c>
      <c r="H929" s="22">
        <f t="shared" si="48"/>
        <v>0</v>
      </c>
    </row>
    <row r="930" spans="1:8" ht="25.5" customHeight="1" x14ac:dyDescent="0.2">
      <c r="A930" s="20" t="s">
        <v>4348</v>
      </c>
      <c r="B930" s="20">
        <v>2</v>
      </c>
      <c r="C930" s="20" t="s">
        <v>4363</v>
      </c>
      <c r="D930" s="21" t="s">
        <v>4364</v>
      </c>
      <c r="E930" s="20" t="s">
        <v>297</v>
      </c>
      <c r="F930" s="60">
        <v>1</v>
      </c>
      <c r="G930" s="78">
        <f>TRUNC((G922+H931+H932+H933)*MOBRA!$O$31,2)</f>
        <v>6.67</v>
      </c>
      <c r="H930" s="22">
        <f t="shared" si="48"/>
        <v>6.67</v>
      </c>
    </row>
    <row r="931" spans="1:8" ht="25.5" customHeight="1" x14ac:dyDescent="0.2">
      <c r="A931" s="20" t="s">
        <v>4348</v>
      </c>
      <c r="B931" s="20">
        <v>3</v>
      </c>
      <c r="C931" s="20" t="s">
        <v>4363</v>
      </c>
      <c r="D931" s="21" t="s">
        <v>4365</v>
      </c>
      <c r="E931" s="20" t="s">
        <v>297</v>
      </c>
      <c r="F931" s="60">
        <v>0</v>
      </c>
      <c r="G931" s="22">
        <f>TRUNC(G922*0.5,2)</f>
        <v>9.27</v>
      </c>
      <c r="H931" s="22">
        <f t="shared" si="48"/>
        <v>0</v>
      </c>
    </row>
    <row r="932" spans="1:8" ht="25.5" customHeight="1" x14ac:dyDescent="0.2">
      <c r="A932" s="20" t="s">
        <v>4348</v>
      </c>
      <c r="B932" s="20">
        <v>4</v>
      </c>
      <c r="C932" s="20" t="s">
        <v>4363</v>
      </c>
      <c r="D932" s="21" t="s">
        <v>4366</v>
      </c>
      <c r="E932" s="20" t="s">
        <v>297</v>
      </c>
      <c r="F932" s="60">
        <v>0</v>
      </c>
      <c r="G932" s="22">
        <f>TRUNC(G922*1,2)</f>
        <v>18.54</v>
      </c>
      <c r="H932" s="22">
        <f t="shared" si="48"/>
        <v>0</v>
      </c>
    </row>
    <row r="933" spans="1:8" ht="25.5" customHeight="1" x14ac:dyDescent="0.2">
      <c r="A933" s="20" t="s">
        <v>4348</v>
      </c>
      <c r="B933" s="20">
        <v>5</v>
      </c>
      <c r="C933" s="20" t="s">
        <v>4363</v>
      </c>
      <c r="D933" s="21" t="s">
        <v>4367</v>
      </c>
      <c r="E933" s="20" t="s">
        <v>297</v>
      </c>
      <c r="F933" s="60">
        <v>1</v>
      </c>
      <c r="G933" s="22">
        <f>TRUNC(G922*0.2,2)</f>
        <v>3.7</v>
      </c>
      <c r="H933" s="22">
        <f t="shared" si="48"/>
        <v>3.7</v>
      </c>
    </row>
    <row r="934" spans="1:8" ht="25.5" customHeight="1" thickBot="1" x14ac:dyDescent="0.25">
      <c r="E934" s="61" t="s">
        <v>4385</v>
      </c>
      <c r="F934" s="34"/>
      <c r="G934" s="34"/>
      <c r="H934" s="36">
        <f>TRUNC(H921+H922+H930+H931+H932+H933,2)</f>
        <v>28.91</v>
      </c>
    </row>
    <row r="935" spans="1:8" ht="25.5" customHeight="1" thickBot="1" x14ac:dyDescent="0.25">
      <c r="D935" s="83" t="s">
        <v>187</v>
      </c>
      <c r="E935" s="82" t="s">
        <v>4369</v>
      </c>
      <c r="F935" s="34"/>
      <c r="G935" s="171">
        <f>$K$10</f>
        <v>0.71040000000000003</v>
      </c>
      <c r="H935" s="35">
        <f>TRUNC(H934*G935,2)</f>
        <v>20.53</v>
      </c>
    </row>
    <row r="936" spans="1:8" ht="25.5" customHeight="1" x14ac:dyDescent="0.2">
      <c r="E936" s="172" t="s">
        <v>4386</v>
      </c>
      <c r="F936" s="173"/>
      <c r="G936" s="173"/>
      <c r="H936" s="174">
        <f>TRUNC(H920+H935,2)</f>
        <v>51.3</v>
      </c>
    </row>
    <row r="937" spans="1:8" ht="25.5" customHeight="1" x14ac:dyDescent="0.2"/>
    <row r="938" spans="1:8" s="1" customFormat="1" ht="25.5" customHeight="1" x14ac:dyDescent="0.2">
      <c r="A938" s="18" t="s">
        <v>2389</v>
      </c>
      <c r="B938" s="18" t="s">
        <v>2</v>
      </c>
      <c r="C938" s="18" t="s">
        <v>3</v>
      </c>
      <c r="D938" s="18" t="s">
        <v>4</v>
      </c>
      <c r="E938" s="18" t="s">
        <v>190</v>
      </c>
      <c r="F938" s="18" t="s">
        <v>6</v>
      </c>
      <c r="G938" s="18" t="s">
        <v>7</v>
      </c>
      <c r="H938" s="18" t="s">
        <v>191</v>
      </c>
    </row>
    <row r="939" spans="1:8" ht="25.5" customHeight="1" x14ac:dyDescent="0.2">
      <c r="A939" s="53" t="s">
        <v>2389</v>
      </c>
      <c r="B939" s="53" t="s">
        <v>329</v>
      </c>
      <c r="C939" s="53" t="s">
        <v>13</v>
      </c>
      <c r="D939" s="29" t="s">
        <v>328</v>
      </c>
      <c r="E939" s="53" t="s">
        <v>195</v>
      </c>
      <c r="F939" s="59">
        <v>1</v>
      </c>
      <c r="G939" s="54">
        <f>SUM(H940:H952)</f>
        <v>7071.8500000000013</v>
      </c>
      <c r="H939" s="54">
        <f t="shared" ref="H939:H952" si="49">TRUNC(F939*G939,2)</f>
        <v>7071.85</v>
      </c>
    </row>
    <row r="940" spans="1:8" ht="25.5" customHeight="1" x14ac:dyDescent="0.2">
      <c r="A940" s="20" t="s">
        <v>4345</v>
      </c>
      <c r="B940" s="20" t="s">
        <v>4556</v>
      </c>
      <c r="C940" s="20" t="s">
        <v>14</v>
      </c>
      <c r="D940" s="21" t="s">
        <v>4557</v>
      </c>
      <c r="E940" s="20" t="s">
        <v>195</v>
      </c>
      <c r="F940" s="60">
        <v>1</v>
      </c>
      <c r="G940" s="22">
        <v>116.85</v>
      </c>
      <c r="H940" s="22">
        <f t="shared" si="49"/>
        <v>116.85</v>
      </c>
    </row>
    <row r="941" spans="1:8" ht="25.5" customHeight="1" x14ac:dyDescent="0.2">
      <c r="A941" s="20" t="s">
        <v>4348</v>
      </c>
      <c r="B941" s="20" t="s">
        <v>4558</v>
      </c>
      <c r="C941" s="20" t="s">
        <v>14</v>
      </c>
      <c r="D941" s="21" t="s">
        <v>4559</v>
      </c>
      <c r="E941" s="20" t="s">
        <v>195</v>
      </c>
      <c r="F941" s="60">
        <v>1</v>
      </c>
      <c r="G941" s="22">
        <f>MOBRA!$O$14</f>
        <v>4078.8</v>
      </c>
      <c r="H941" s="22">
        <f t="shared" si="49"/>
        <v>4078.8</v>
      </c>
    </row>
    <row r="942" spans="1:8" ht="25.5" customHeight="1" x14ac:dyDescent="0.2">
      <c r="A942" s="20" t="s">
        <v>4348</v>
      </c>
      <c r="B942" s="20" t="s">
        <v>4393</v>
      </c>
      <c r="C942" s="20" t="s">
        <v>13</v>
      </c>
      <c r="D942" s="21" t="s">
        <v>4341</v>
      </c>
      <c r="E942" s="20" t="s">
        <v>195</v>
      </c>
      <c r="F942" s="60">
        <v>1</v>
      </c>
      <c r="G942" s="22">
        <v>184.8</v>
      </c>
      <c r="H942" s="22">
        <f t="shared" si="49"/>
        <v>184.8</v>
      </c>
    </row>
    <row r="943" spans="1:8" ht="25.5" customHeight="1" x14ac:dyDescent="0.2">
      <c r="A943" s="20" t="s">
        <v>4348</v>
      </c>
      <c r="B943" s="20" t="s">
        <v>4394</v>
      </c>
      <c r="C943" s="20" t="s">
        <v>13</v>
      </c>
      <c r="D943" s="21" t="s">
        <v>4331</v>
      </c>
      <c r="E943" s="20" t="s">
        <v>195</v>
      </c>
      <c r="F943" s="60">
        <v>1</v>
      </c>
      <c r="G943" s="22">
        <v>409.2</v>
      </c>
      <c r="H943" s="22">
        <f t="shared" si="49"/>
        <v>409.2</v>
      </c>
    </row>
    <row r="944" spans="1:8" ht="25.5" customHeight="1" x14ac:dyDescent="0.2">
      <c r="A944" s="20" t="s">
        <v>4348</v>
      </c>
      <c r="B944" s="20">
        <v>37372</v>
      </c>
      <c r="C944" s="20" t="s">
        <v>14</v>
      </c>
      <c r="D944" s="21" t="s">
        <v>4378</v>
      </c>
      <c r="E944" s="20" t="s">
        <v>195</v>
      </c>
      <c r="F944" s="60">
        <v>1</v>
      </c>
      <c r="G944" s="22">
        <v>215.56</v>
      </c>
      <c r="H944" s="22">
        <f t="shared" si="49"/>
        <v>215.56</v>
      </c>
    </row>
    <row r="945" spans="1:8" ht="25.5" customHeight="1" x14ac:dyDescent="0.2">
      <c r="A945" s="20" t="s">
        <v>4348</v>
      </c>
      <c r="B945" s="20" t="s">
        <v>4485</v>
      </c>
      <c r="C945" s="20" t="s">
        <v>14</v>
      </c>
      <c r="D945" s="21" t="s">
        <v>4486</v>
      </c>
      <c r="E945" s="20" t="s">
        <v>195</v>
      </c>
      <c r="F945" s="60">
        <v>1</v>
      </c>
      <c r="G945" s="22">
        <v>21.49</v>
      </c>
      <c r="H945" s="22">
        <f t="shared" si="49"/>
        <v>21.49</v>
      </c>
    </row>
    <row r="946" spans="1:8" ht="25.5" customHeight="1" x14ac:dyDescent="0.2">
      <c r="A946" s="20" t="s">
        <v>4348</v>
      </c>
      <c r="B946" s="20" t="s">
        <v>4487</v>
      </c>
      <c r="C946" s="20" t="s">
        <v>14</v>
      </c>
      <c r="D946" s="21" t="s">
        <v>4488</v>
      </c>
      <c r="E946" s="20" t="s">
        <v>195</v>
      </c>
      <c r="F946" s="60">
        <v>1</v>
      </c>
      <c r="G946" s="22">
        <v>221.51</v>
      </c>
      <c r="H946" s="22">
        <f t="shared" si="49"/>
        <v>221.51</v>
      </c>
    </row>
    <row r="947" spans="1:8" ht="25.5" customHeight="1" x14ac:dyDescent="0.2">
      <c r="A947" s="20" t="s">
        <v>4348</v>
      </c>
      <c r="B947" s="20" t="s">
        <v>4358</v>
      </c>
      <c r="C947" s="20" t="s">
        <v>14</v>
      </c>
      <c r="D947" s="21" t="s">
        <v>4359</v>
      </c>
      <c r="E947" s="20" t="s">
        <v>224</v>
      </c>
      <c r="F947" s="60">
        <v>1</v>
      </c>
      <c r="G947" s="22">
        <f>MOBRA!$O$29</f>
        <v>350</v>
      </c>
      <c r="H947" s="22">
        <f t="shared" si="49"/>
        <v>350</v>
      </c>
    </row>
    <row r="948" spans="1:8" ht="25.5" customHeight="1" x14ac:dyDescent="0.2">
      <c r="A948" s="20" t="s">
        <v>4348</v>
      </c>
      <c r="B948" s="20" t="s">
        <v>4360</v>
      </c>
      <c r="C948" s="20" t="s">
        <v>4361</v>
      </c>
      <c r="D948" s="21" t="s">
        <v>4362</v>
      </c>
      <c r="E948" s="20" t="s">
        <v>224</v>
      </c>
      <c r="F948" s="60">
        <v>1</v>
      </c>
      <c r="G948" s="22">
        <f>MOBRA!$O$30</f>
        <v>250</v>
      </c>
      <c r="H948" s="22">
        <f t="shared" si="49"/>
        <v>250</v>
      </c>
    </row>
    <row r="949" spans="1:8" ht="25.5" customHeight="1" x14ac:dyDescent="0.2">
      <c r="A949" s="20" t="s">
        <v>4348</v>
      </c>
      <c r="B949" s="20">
        <v>2</v>
      </c>
      <c r="C949" s="20" t="s">
        <v>4363</v>
      </c>
      <c r="D949" s="21" t="s">
        <v>4364</v>
      </c>
      <c r="E949" s="20" t="s">
        <v>224</v>
      </c>
      <c r="F949" s="60">
        <v>1</v>
      </c>
      <c r="G949" s="78">
        <f>TRUNC((G941+H950+H951+H952)*MOBRA!$O$31,2)</f>
        <v>1223.6400000000001</v>
      </c>
      <c r="H949" s="22">
        <f t="shared" si="49"/>
        <v>1223.6400000000001</v>
      </c>
    </row>
    <row r="950" spans="1:8" ht="25.5" customHeight="1" x14ac:dyDescent="0.2">
      <c r="A950" s="20" t="s">
        <v>4348</v>
      </c>
      <c r="B950" s="20">
        <v>3</v>
      </c>
      <c r="C950" s="20" t="s">
        <v>4363</v>
      </c>
      <c r="D950" s="21" t="s">
        <v>4365</v>
      </c>
      <c r="E950" s="20" t="s">
        <v>224</v>
      </c>
      <c r="F950" s="60">
        <v>0</v>
      </c>
      <c r="G950" s="22">
        <f>TRUNC(G941*0.5,2)</f>
        <v>2039.4</v>
      </c>
      <c r="H950" s="22">
        <f t="shared" si="49"/>
        <v>0</v>
      </c>
    </row>
    <row r="951" spans="1:8" ht="25.5" customHeight="1" x14ac:dyDescent="0.2">
      <c r="A951" s="20" t="s">
        <v>4348</v>
      </c>
      <c r="B951" s="20">
        <v>4</v>
      </c>
      <c r="C951" s="20" t="s">
        <v>4363</v>
      </c>
      <c r="D951" s="21" t="s">
        <v>4366</v>
      </c>
      <c r="E951" s="20" t="s">
        <v>224</v>
      </c>
      <c r="F951" s="60">
        <v>0</v>
      </c>
      <c r="G951" s="22">
        <f>TRUNC(G941*1,2)</f>
        <v>4078.8</v>
      </c>
      <c r="H951" s="22">
        <f t="shared" si="49"/>
        <v>0</v>
      </c>
    </row>
    <row r="952" spans="1:8" ht="25.5" customHeight="1" x14ac:dyDescent="0.2">
      <c r="A952" s="20" t="s">
        <v>4348</v>
      </c>
      <c r="B952" s="20">
        <v>5</v>
      </c>
      <c r="C952" s="20" t="s">
        <v>4363</v>
      </c>
      <c r="D952" s="21" t="s">
        <v>4367</v>
      </c>
      <c r="E952" s="20" t="s">
        <v>224</v>
      </c>
      <c r="F952" s="60">
        <v>0</v>
      </c>
      <c r="G952" s="22">
        <f>TRUNC(G941*0.2,2)</f>
        <v>815.76</v>
      </c>
      <c r="H952" s="22">
        <f t="shared" si="49"/>
        <v>0</v>
      </c>
    </row>
    <row r="953" spans="1:8" ht="25.5" customHeight="1" thickBot="1" x14ac:dyDescent="0.25">
      <c r="E953" s="61" t="s">
        <v>4385</v>
      </c>
      <c r="F953" s="34"/>
      <c r="G953" s="34"/>
      <c r="H953" s="36">
        <f>TRUNC(H940+H941+H949+H950+H951+H952,2)</f>
        <v>5419.29</v>
      </c>
    </row>
    <row r="954" spans="1:8" ht="25.5" customHeight="1" thickBot="1" x14ac:dyDescent="0.25">
      <c r="D954" s="83" t="s">
        <v>187</v>
      </c>
      <c r="E954" s="82" t="s">
        <v>4369</v>
      </c>
      <c r="F954" s="34"/>
      <c r="G954" s="171">
        <f>$K$10</f>
        <v>0.71040000000000003</v>
      </c>
      <c r="H954" s="35">
        <f>TRUNC(H953*G954,2)</f>
        <v>3849.86</v>
      </c>
    </row>
    <row r="955" spans="1:8" ht="25.5" customHeight="1" x14ac:dyDescent="0.2">
      <c r="E955" s="172" t="s">
        <v>4386</v>
      </c>
      <c r="F955" s="173"/>
      <c r="G955" s="173"/>
      <c r="H955" s="174">
        <f>TRUNC(H939+H954,2)</f>
        <v>10921.71</v>
      </c>
    </row>
    <row r="956" spans="1:8" ht="25.5" customHeight="1" x14ac:dyDescent="0.2">
      <c r="A956" s="55"/>
      <c r="B956" s="55"/>
      <c r="C956" s="55"/>
      <c r="D956" s="56"/>
      <c r="E956" s="55"/>
      <c r="F956" s="57"/>
      <c r="G956" s="58"/>
      <c r="H956" s="58"/>
    </row>
    <row r="957" spans="1:8" s="1" customFormat="1" ht="25.5" customHeight="1" x14ac:dyDescent="0.2">
      <c r="A957" s="18" t="s">
        <v>2389</v>
      </c>
      <c r="B957" s="18" t="s">
        <v>2</v>
      </c>
      <c r="C957" s="18" t="s">
        <v>3</v>
      </c>
      <c r="D957" s="18" t="s">
        <v>4</v>
      </c>
      <c r="E957" s="18" t="s">
        <v>190</v>
      </c>
      <c r="F957" s="18" t="s">
        <v>6</v>
      </c>
      <c r="G957" s="18" t="s">
        <v>7</v>
      </c>
      <c r="H957" s="18" t="s">
        <v>191</v>
      </c>
    </row>
    <row r="958" spans="1:8" ht="25.5" customHeight="1" x14ac:dyDescent="0.2">
      <c r="A958" s="53" t="s">
        <v>2389</v>
      </c>
      <c r="B958" s="53" t="s">
        <v>386</v>
      </c>
      <c r="C958" s="53" t="s">
        <v>13</v>
      </c>
      <c r="D958" s="29" t="s">
        <v>375</v>
      </c>
      <c r="E958" s="53" t="s">
        <v>297</v>
      </c>
      <c r="F958" s="59">
        <v>1</v>
      </c>
      <c r="G958" s="54">
        <f>SUM(H959:H971)</f>
        <v>38.849999999999994</v>
      </c>
      <c r="H958" s="54">
        <f t="shared" ref="H958:H971" si="50">TRUNC(F958*G958,2)</f>
        <v>38.85</v>
      </c>
    </row>
    <row r="959" spans="1:8" ht="25.5" customHeight="1" x14ac:dyDescent="0.2">
      <c r="A959" s="20" t="s">
        <v>4345</v>
      </c>
      <c r="B959" s="20" t="s">
        <v>4561</v>
      </c>
      <c r="C959" s="20" t="s">
        <v>14</v>
      </c>
      <c r="D959" s="21" t="s">
        <v>4562</v>
      </c>
      <c r="E959" s="20" t="s">
        <v>297</v>
      </c>
      <c r="F959" s="60">
        <v>0</v>
      </c>
      <c r="G959" s="22">
        <v>0.7</v>
      </c>
      <c r="H959" s="22">
        <f t="shared" si="50"/>
        <v>0</v>
      </c>
    </row>
    <row r="960" spans="1:8" ht="25.5" customHeight="1" x14ac:dyDescent="0.2">
      <c r="A960" s="20" t="s">
        <v>4348</v>
      </c>
      <c r="B960" s="20" t="s">
        <v>4563</v>
      </c>
      <c r="C960" s="20" t="s">
        <v>14</v>
      </c>
      <c r="D960" s="21" t="s">
        <v>4564</v>
      </c>
      <c r="E960" s="20" t="s">
        <v>297</v>
      </c>
      <c r="F960" s="60">
        <v>1</v>
      </c>
      <c r="G960" s="22">
        <f>MOBRA!$P$14</f>
        <v>18.54</v>
      </c>
      <c r="H960" s="22">
        <f t="shared" si="50"/>
        <v>18.54</v>
      </c>
    </row>
    <row r="961" spans="1:8" ht="25.5" customHeight="1" x14ac:dyDescent="0.2">
      <c r="A961" s="20" t="s">
        <v>4348</v>
      </c>
      <c r="B961" s="20" t="s">
        <v>4351</v>
      </c>
      <c r="C961" s="20" t="s">
        <v>13</v>
      </c>
      <c r="D961" s="21" t="s">
        <v>4341</v>
      </c>
      <c r="E961" s="20" t="s">
        <v>297</v>
      </c>
      <c r="F961" s="60">
        <v>1</v>
      </c>
      <c r="G961" s="22">
        <f>MOBRA!$P$32</f>
        <v>0.84</v>
      </c>
      <c r="H961" s="22">
        <f t="shared" si="50"/>
        <v>0.84</v>
      </c>
    </row>
    <row r="962" spans="1:8" ht="25.5" customHeight="1" x14ac:dyDescent="0.2">
      <c r="A962" s="20" t="s">
        <v>4348</v>
      </c>
      <c r="B962" s="20" t="s">
        <v>4352</v>
      </c>
      <c r="C962" s="20" t="s">
        <v>13</v>
      </c>
      <c r="D962" s="21" t="s">
        <v>4331</v>
      </c>
      <c r="E962" s="20" t="s">
        <v>297</v>
      </c>
      <c r="F962" s="60">
        <v>1</v>
      </c>
      <c r="G962" s="22">
        <f>MOBRA!$P$33</f>
        <v>1.86</v>
      </c>
      <c r="H962" s="22">
        <f t="shared" si="50"/>
        <v>1.86</v>
      </c>
    </row>
    <row r="963" spans="1:8" ht="25.5" customHeight="1" x14ac:dyDescent="0.2">
      <c r="A963" s="20" t="s">
        <v>4348</v>
      </c>
      <c r="B963" s="20">
        <v>37372</v>
      </c>
      <c r="C963" s="20" t="s">
        <v>14</v>
      </c>
      <c r="D963" s="21" t="s">
        <v>4378</v>
      </c>
      <c r="E963" s="20" t="s">
        <v>297</v>
      </c>
      <c r="F963" s="60">
        <v>0</v>
      </c>
      <c r="G963" s="22">
        <v>1.1399999999999999</v>
      </c>
      <c r="H963" s="22">
        <f t="shared" si="50"/>
        <v>0</v>
      </c>
    </row>
    <row r="964" spans="1:8" ht="25.5" customHeight="1" x14ac:dyDescent="0.2">
      <c r="A964" s="20" t="s">
        <v>4348</v>
      </c>
      <c r="B964" s="20" t="s">
        <v>4485</v>
      </c>
      <c r="C964" s="20" t="s">
        <v>14</v>
      </c>
      <c r="D964" s="21" t="s">
        <v>4486</v>
      </c>
      <c r="E964" s="20" t="s">
        <v>297</v>
      </c>
      <c r="F964" s="60">
        <v>0</v>
      </c>
      <c r="G964" s="22">
        <v>0.11</v>
      </c>
      <c r="H964" s="22">
        <f t="shared" si="50"/>
        <v>0</v>
      </c>
    </row>
    <row r="965" spans="1:8" ht="25.5" customHeight="1" x14ac:dyDescent="0.2">
      <c r="A965" s="20" t="s">
        <v>4348</v>
      </c>
      <c r="B965" s="20" t="s">
        <v>4487</v>
      </c>
      <c r="C965" s="20" t="s">
        <v>14</v>
      </c>
      <c r="D965" s="21" t="s">
        <v>4488</v>
      </c>
      <c r="E965" s="20" t="s">
        <v>297</v>
      </c>
      <c r="F965" s="60">
        <v>0</v>
      </c>
      <c r="G965" s="22">
        <v>1.17</v>
      </c>
      <c r="H965" s="22">
        <f t="shared" si="50"/>
        <v>0</v>
      </c>
    </row>
    <row r="966" spans="1:8" ht="25.5" customHeight="1" x14ac:dyDescent="0.2">
      <c r="A966" s="20" t="s">
        <v>4348</v>
      </c>
      <c r="B966" s="20" t="s">
        <v>4358</v>
      </c>
      <c r="C966" s="20" t="s">
        <v>14</v>
      </c>
      <c r="D966" s="21" t="s">
        <v>4359</v>
      </c>
      <c r="E966" s="20" t="s">
        <v>297</v>
      </c>
      <c r="F966" s="60">
        <v>0</v>
      </c>
      <c r="G966" s="22">
        <f>MOBRA!$P$29</f>
        <v>1.59</v>
      </c>
      <c r="H966" s="22">
        <f t="shared" si="50"/>
        <v>0</v>
      </c>
    </row>
    <row r="967" spans="1:8" ht="25.5" customHeight="1" x14ac:dyDescent="0.2">
      <c r="A967" s="20" t="s">
        <v>4348</v>
      </c>
      <c r="B967" s="20" t="s">
        <v>4360</v>
      </c>
      <c r="C967" s="20" t="s">
        <v>4361</v>
      </c>
      <c r="D967" s="21" t="s">
        <v>4362</v>
      </c>
      <c r="E967" s="20" t="s">
        <v>297</v>
      </c>
      <c r="F967" s="60">
        <v>0</v>
      </c>
      <c r="G967" s="22">
        <f>MOBRA!$P$30</f>
        <v>1.1399999999999999</v>
      </c>
      <c r="H967" s="22">
        <f t="shared" si="50"/>
        <v>0</v>
      </c>
    </row>
    <row r="968" spans="1:8" ht="25.5" customHeight="1" x14ac:dyDescent="0.2">
      <c r="A968" s="20" t="s">
        <v>4348</v>
      </c>
      <c r="B968" s="20">
        <v>2</v>
      </c>
      <c r="C968" s="20" t="s">
        <v>4363</v>
      </c>
      <c r="D968" s="21" t="s">
        <v>4364</v>
      </c>
      <c r="E968" s="20" t="s">
        <v>297</v>
      </c>
      <c r="F968" s="60">
        <v>1</v>
      </c>
      <c r="G968" s="78">
        <f>TRUNC((G960+H969+H970+H971)*MOBRA!$O$31,2)</f>
        <v>8.34</v>
      </c>
      <c r="H968" s="22">
        <f t="shared" si="50"/>
        <v>8.34</v>
      </c>
    </row>
    <row r="969" spans="1:8" ht="25.5" customHeight="1" x14ac:dyDescent="0.2">
      <c r="A969" s="20" t="s">
        <v>4348</v>
      </c>
      <c r="B969" s="20">
        <v>3</v>
      </c>
      <c r="C969" s="20" t="s">
        <v>4363</v>
      </c>
      <c r="D969" s="21" t="s">
        <v>4365</v>
      </c>
      <c r="E969" s="20" t="s">
        <v>297</v>
      </c>
      <c r="F969" s="60">
        <v>1</v>
      </c>
      <c r="G969" s="22">
        <f>TRUNC(G960*0.5,2)</f>
        <v>9.27</v>
      </c>
      <c r="H969" s="22">
        <f t="shared" si="50"/>
        <v>9.27</v>
      </c>
    </row>
    <row r="970" spans="1:8" ht="25.5" customHeight="1" x14ac:dyDescent="0.2">
      <c r="A970" s="20" t="s">
        <v>4348</v>
      </c>
      <c r="B970" s="20">
        <v>4</v>
      </c>
      <c r="C970" s="20" t="s">
        <v>4363</v>
      </c>
      <c r="D970" s="21" t="s">
        <v>4366</v>
      </c>
      <c r="E970" s="20" t="s">
        <v>297</v>
      </c>
      <c r="F970" s="60">
        <v>0</v>
      </c>
      <c r="G970" s="22">
        <f>TRUNC(G960*1,2)</f>
        <v>18.54</v>
      </c>
      <c r="H970" s="22">
        <f t="shared" si="50"/>
        <v>0</v>
      </c>
    </row>
    <row r="971" spans="1:8" ht="25.5" customHeight="1" x14ac:dyDescent="0.2">
      <c r="A971" s="20" t="s">
        <v>4348</v>
      </c>
      <c r="B971" s="20">
        <v>5</v>
      </c>
      <c r="C971" s="20" t="s">
        <v>4363</v>
      </c>
      <c r="D971" s="21" t="s">
        <v>4367</v>
      </c>
      <c r="E971" s="20" t="s">
        <v>297</v>
      </c>
      <c r="F971" s="60">
        <v>0</v>
      </c>
      <c r="G971" s="22">
        <f>TRUNC(G960*0.2,2)</f>
        <v>3.7</v>
      </c>
      <c r="H971" s="22">
        <f t="shared" si="50"/>
        <v>0</v>
      </c>
    </row>
    <row r="972" spans="1:8" ht="25.5" customHeight="1" thickBot="1" x14ac:dyDescent="0.25">
      <c r="E972" s="61" t="s">
        <v>4385</v>
      </c>
      <c r="F972" s="34"/>
      <c r="G972" s="34"/>
      <c r="H972" s="36">
        <f>TRUNC(H959+H960+H968+H969+H970+H971,2)</f>
        <v>36.15</v>
      </c>
    </row>
    <row r="973" spans="1:8" ht="25.5" customHeight="1" thickBot="1" x14ac:dyDescent="0.25">
      <c r="D973" s="83" t="s">
        <v>187</v>
      </c>
      <c r="E973" s="82" t="s">
        <v>4369</v>
      </c>
      <c r="F973" s="34"/>
      <c r="G973" s="171">
        <f>$K$10</f>
        <v>0.71040000000000003</v>
      </c>
      <c r="H973" s="35">
        <f>TRUNC(H972*G973,2)</f>
        <v>25.68</v>
      </c>
    </row>
    <row r="974" spans="1:8" ht="25.5" customHeight="1" x14ac:dyDescent="0.2">
      <c r="E974" s="172" t="s">
        <v>4386</v>
      </c>
      <c r="F974" s="173"/>
      <c r="G974" s="173"/>
      <c r="H974" s="174">
        <f>TRUNC(H958+H973,2)</f>
        <v>64.53</v>
      </c>
    </row>
    <row r="975" spans="1:8" ht="25.5" customHeight="1" x14ac:dyDescent="0.2"/>
    <row r="976" spans="1:8" ht="25.5" customHeight="1" x14ac:dyDescent="0.2"/>
    <row r="977" spans="1:8" s="1" customFormat="1" ht="25.5" customHeight="1" x14ac:dyDescent="0.2">
      <c r="A977" s="18" t="s">
        <v>2389</v>
      </c>
      <c r="B977" s="18" t="s">
        <v>2</v>
      </c>
      <c r="C977" s="18" t="s">
        <v>3</v>
      </c>
      <c r="D977" s="18" t="s">
        <v>4</v>
      </c>
      <c r="E977" s="18" t="s">
        <v>190</v>
      </c>
      <c r="F977" s="18" t="s">
        <v>6</v>
      </c>
      <c r="G977" s="18" t="s">
        <v>7</v>
      </c>
      <c r="H977" s="18" t="s">
        <v>191</v>
      </c>
    </row>
    <row r="978" spans="1:8" ht="25.5" customHeight="1" x14ac:dyDescent="0.2">
      <c r="A978" s="53" t="s">
        <v>2389</v>
      </c>
      <c r="B978" s="53" t="s">
        <v>386</v>
      </c>
      <c r="C978" s="53" t="s">
        <v>13</v>
      </c>
      <c r="D978" s="29" t="s">
        <v>385</v>
      </c>
      <c r="E978" s="53" t="s">
        <v>297</v>
      </c>
      <c r="F978" s="59">
        <v>1</v>
      </c>
      <c r="G978" s="54">
        <f>SUM(H979:H991)</f>
        <v>50.9</v>
      </c>
      <c r="H978" s="54">
        <f t="shared" ref="H978:H991" si="51">TRUNC(F978*G978,2)</f>
        <v>50.9</v>
      </c>
    </row>
    <row r="979" spans="1:8" ht="25.5" customHeight="1" x14ac:dyDescent="0.2">
      <c r="A979" s="20" t="s">
        <v>4345</v>
      </c>
      <c r="B979" s="20" t="s">
        <v>4561</v>
      </c>
      <c r="C979" s="20" t="s">
        <v>14</v>
      </c>
      <c r="D979" s="21" t="s">
        <v>4562</v>
      </c>
      <c r="E979" s="20" t="s">
        <v>297</v>
      </c>
      <c r="F979" s="60">
        <v>0</v>
      </c>
      <c r="G979" s="22">
        <v>0.7</v>
      </c>
      <c r="H979" s="22">
        <f t="shared" si="51"/>
        <v>0</v>
      </c>
    </row>
    <row r="980" spans="1:8" ht="25.5" customHeight="1" x14ac:dyDescent="0.2">
      <c r="A980" s="20" t="s">
        <v>4348</v>
      </c>
      <c r="B980" s="20" t="s">
        <v>4563</v>
      </c>
      <c r="C980" s="20" t="s">
        <v>14</v>
      </c>
      <c r="D980" s="21" t="s">
        <v>4564</v>
      </c>
      <c r="E980" s="20" t="s">
        <v>297</v>
      </c>
      <c r="F980" s="60">
        <v>1</v>
      </c>
      <c r="G980" s="22">
        <f>MOBRA!$P$14</f>
        <v>18.54</v>
      </c>
      <c r="H980" s="22">
        <f t="shared" si="51"/>
        <v>18.54</v>
      </c>
    </row>
    <row r="981" spans="1:8" ht="25.5" customHeight="1" x14ac:dyDescent="0.2">
      <c r="A981" s="20" t="s">
        <v>4348</v>
      </c>
      <c r="B981" s="20" t="s">
        <v>4351</v>
      </c>
      <c r="C981" s="20" t="s">
        <v>13</v>
      </c>
      <c r="D981" s="21" t="s">
        <v>4341</v>
      </c>
      <c r="E981" s="20" t="s">
        <v>297</v>
      </c>
      <c r="F981" s="60">
        <v>1</v>
      </c>
      <c r="G981" s="22">
        <f>MOBRA!$P$32</f>
        <v>0.84</v>
      </c>
      <c r="H981" s="22">
        <f t="shared" si="51"/>
        <v>0.84</v>
      </c>
    </row>
    <row r="982" spans="1:8" ht="25.5" customHeight="1" x14ac:dyDescent="0.2">
      <c r="A982" s="20" t="s">
        <v>4348</v>
      </c>
      <c r="B982" s="20" t="s">
        <v>4352</v>
      </c>
      <c r="C982" s="20" t="s">
        <v>13</v>
      </c>
      <c r="D982" s="21" t="s">
        <v>4331</v>
      </c>
      <c r="E982" s="20" t="s">
        <v>297</v>
      </c>
      <c r="F982" s="60">
        <v>1</v>
      </c>
      <c r="G982" s="22">
        <f>MOBRA!$P$33</f>
        <v>1.86</v>
      </c>
      <c r="H982" s="22">
        <f t="shared" si="51"/>
        <v>1.86</v>
      </c>
    </row>
    <row r="983" spans="1:8" ht="25.5" customHeight="1" x14ac:dyDescent="0.2">
      <c r="A983" s="20" t="s">
        <v>4348</v>
      </c>
      <c r="B983" s="20">
        <v>37372</v>
      </c>
      <c r="C983" s="20" t="s">
        <v>14</v>
      </c>
      <c r="D983" s="21" t="s">
        <v>4378</v>
      </c>
      <c r="E983" s="20" t="s">
        <v>297</v>
      </c>
      <c r="F983" s="60">
        <v>0</v>
      </c>
      <c r="G983" s="22">
        <v>1.1399999999999999</v>
      </c>
      <c r="H983" s="22">
        <f t="shared" si="51"/>
        <v>0</v>
      </c>
    </row>
    <row r="984" spans="1:8" ht="25.5" customHeight="1" x14ac:dyDescent="0.2">
      <c r="A984" s="20" t="s">
        <v>4348</v>
      </c>
      <c r="B984" s="20" t="s">
        <v>4485</v>
      </c>
      <c r="C984" s="20" t="s">
        <v>14</v>
      </c>
      <c r="D984" s="21" t="s">
        <v>4486</v>
      </c>
      <c r="E984" s="20" t="s">
        <v>297</v>
      </c>
      <c r="F984" s="60">
        <v>0</v>
      </c>
      <c r="G984" s="22">
        <v>0.11</v>
      </c>
      <c r="H984" s="22">
        <f t="shared" si="51"/>
        <v>0</v>
      </c>
    </row>
    <row r="985" spans="1:8" ht="25.5" customHeight="1" x14ac:dyDescent="0.2">
      <c r="A985" s="20" t="s">
        <v>4348</v>
      </c>
      <c r="B985" s="20" t="s">
        <v>4487</v>
      </c>
      <c r="C985" s="20" t="s">
        <v>14</v>
      </c>
      <c r="D985" s="21" t="s">
        <v>4488</v>
      </c>
      <c r="E985" s="20" t="s">
        <v>297</v>
      </c>
      <c r="F985" s="60">
        <v>0</v>
      </c>
      <c r="G985" s="22">
        <v>1.17</v>
      </c>
      <c r="H985" s="22">
        <f t="shared" si="51"/>
        <v>0</v>
      </c>
    </row>
    <row r="986" spans="1:8" ht="25.5" customHeight="1" x14ac:dyDescent="0.2">
      <c r="A986" s="20" t="s">
        <v>4348</v>
      </c>
      <c r="B986" s="20" t="s">
        <v>4358</v>
      </c>
      <c r="C986" s="20" t="s">
        <v>14</v>
      </c>
      <c r="D986" s="21" t="s">
        <v>4359</v>
      </c>
      <c r="E986" s="20" t="s">
        <v>297</v>
      </c>
      <c r="F986" s="60">
        <v>0</v>
      </c>
      <c r="G986" s="22">
        <f>MOBRA!$P$29</f>
        <v>1.59</v>
      </c>
      <c r="H986" s="22">
        <f t="shared" si="51"/>
        <v>0</v>
      </c>
    </row>
    <row r="987" spans="1:8" ht="25.5" customHeight="1" x14ac:dyDescent="0.2">
      <c r="A987" s="20" t="s">
        <v>4348</v>
      </c>
      <c r="B987" s="20" t="s">
        <v>4360</v>
      </c>
      <c r="C987" s="20" t="s">
        <v>4361</v>
      </c>
      <c r="D987" s="21" t="s">
        <v>4362</v>
      </c>
      <c r="E987" s="20" t="s">
        <v>297</v>
      </c>
      <c r="F987" s="60">
        <v>0</v>
      </c>
      <c r="G987" s="22">
        <f>MOBRA!$P$30</f>
        <v>1.1399999999999999</v>
      </c>
      <c r="H987" s="22">
        <f t="shared" si="51"/>
        <v>0</v>
      </c>
    </row>
    <row r="988" spans="1:8" ht="25.5" customHeight="1" x14ac:dyDescent="0.2">
      <c r="A988" s="20" t="s">
        <v>4348</v>
      </c>
      <c r="B988" s="20">
        <v>2</v>
      </c>
      <c r="C988" s="20" t="s">
        <v>4363</v>
      </c>
      <c r="D988" s="21" t="s">
        <v>4364</v>
      </c>
      <c r="E988" s="20" t="s">
        <v>297</v>
      </c>
      <c r="F988" s="60">
        <v>1</v>
      </c>
      <c r="G988" s="78">
        <f>TRUNC((G980+H989+H990+H991)*MOBRA!$O$31,2)</f>
        <v>11.12</v>
      </c>
      <c r="H988" s="22">
        <f t="shared" si="51"/>
        <v>11.12</v>
      </c>
    </row>
    <row r="989" spans="1:8" ht="25.5" customHeight="1" x14ac:dyDescent="0.2">
      <c r="A989" s="20" t="s">
        <v>4348</v>
      </c>
      <c r="B989" s="20">
        <v>3</v>
      </c>
      <c r="C989" s="20" t="s">
        <v>4363</v>
      </c>
      <c r="D989" s="21" t="s">
        <v>4365</v>
      </c>
      <c r="E989" s="20" t="s">
        <v>297</v>
      </c>
      <c r="F989" s="60">
        <v>0</v>
      </c>
      <c r="G989" s="22">
        <f>TRUNC(G980*0.5,2)</f>
        <v>9.27</v>
      </c>
      <c r="H989" s="22">
        <f t="shared" si="51"/>
        <v>0</v>
      </c>
    </row>
    <row r="990" spans="1:8" ht="25.5" customHeight="1" x14ac:dyDescent="0.2">
      <c r="A990" s="20" t="s">
        <v>4348</v>
      </c>
      <c r="B990" s="20">
        <v>4</v>
      </c>
      <c r="C990" s="20" t="s">
        <v>4363</v>
      </c>
      <c r="D990" s="21" t="s">
        <v>4366</v>
      </c>
      <c r="E990" s="20" t="s">
        <v>297</v>
      </c>
      <c r="F990" s="60">
        <v>1</v>
      </c>
      <c r="G990" s="22">
        <f>TRUNC(G980*1,2)</f>
        <v>18.54</v>
      </c>
      <c r="H990" s="22">
        <f t="shared" si="51"/>
        <v>18.54</v>
      </c>
    </row>
    <row r="991" spans="1:8" ht="25.5" customHeight="1" x14ac:dyDescent="0.2">
      <c r="A991" s="20" t="s">
        <v>4348</v>
      </c>
      <c r="B991" s="20">
        <v>5</v>
      </c>
      <c r="C991" s="20" t="s">
        <v>4363</v>
      </c>
      <c r="D991" s="21" t="s">
        <v>4367</v>
      </c>
      <c r="E991" s="20" t="s">
        <v>297</v>
      </c>
      <c r="F991" s="60">
        <v>0</v>
      </c>
      <c r="G991" s="22">
        <f>TRUNC(G980*0.2,2)</f>
        <v>3.7</v>
      </c>
      <c r="H991" s="22">
        <f t="shared" si="51"/>
        <v>0</v>
      </c>
    </row>
    <row r="992" spans="1:8" ht="25.5" customHeight="1" thickBot="1" x14ac:dyDescent="0.25">
      <c r="E992" s="61" t="s">
        <v>4385</v>
      </c>
      <c r="F992" s="34"/>
      <c r="G992" s="34"/>
      <c r="H992" s="36">
        <f>TRUNC(H979+H980+H988+H989+H990+H991,2)</f>
        <v>48.2</v>
      </c>
    </row>
    <row r="993" spans="1:8" ht="25.5" customHeight="1" thickBot="1" x14ac:dyDescent="0.25">
      <c r="D993" s="83" t="s">
        <v>187</v>
      </c>
      <c r="E993" s="82" t="s">
        <v>4369</v>
      </c>
      <c r="F993" s="34"/>
      <c r="G993" s="171">
        <f>$K$10</f>
        <v>0.71040000000000003</v>
      </c>
      <c r="H993" s="35">
        <f>TRUNC(H992*G993,2)</f>
        <v>34.24</v>
      </c>
    </row>
    <row r="994" spans="1:8" ht="25.5" customHeight="1" x14ac:dyDescent="0.2">
      <c r="E994" s="172" t="s">
        <v>4386</v>
      </c>
      <c r="F994" s="173"/>
      <c r="G994" s="173"/>
      <c r="H994" s="174">
        <f>TRUNC(H978+H993,2)</f>
        <v>85.14</v>
      </c>
    </row>
    <row r="995" spans="1:8" ht="25.5" customHeight="1" x14ac:dyDescent="0.2"/>
    <row r="996" spans="1:8" s="1" customFormat="1" ht="25.5" customHeight="1" x14ac:dyDescent="0.2">
      <c r="A996" s="18" t="s">
        <v>2389</v>
      </c>
      <c r="B996" s="18" t="s">
        <v>2</v>
      </c>
      <c r="C996" s="18" t="s">
        <v>3</v>
      </c>
      <c r="D996" s="18" t="s">
        <v>4</v>
      </c>
      <c r="E996" s="18" t="s">
        <v>190</v>
      </c>
      <c r="F996" s="18" t="s">
        <v>6</v>
      </c>
      <c r="G996" s="18" t="s">
        <v>7</v>
      </c>
      <c r="H996" s="18" t="s">
        <v>191</v>
      </c>
    </row>
    <row r="997" spans="1:8" ht="25.5" customHeight="1" x14ac:dyDescent="0.2">
      <c r="A997" s="53" t="s">
        <v>2389</v>
      </c>
      <c r="B997" s="53" t="s">
        <v>396</v>
      </c>
      <c r="C997" s="53" t="s">
        <v>13</v>
      </c>
      <c r="D997" s="29" t="s">
        <v>395</v>
      </c>
      <c r="E997" s="53" t="s">
        <v>297</v>
      </c>
      <c r="F997" s="59">
        <v>1</v>
      </c>
      <c r="G997" s="54">
        <f>SUM(H998:H1010)</f>
        <v>30.77</v>
      </c>
      <c r="H997" s="54">
        <f t="shared" ref="H997:H1010" si="52">TRUNC(F997*G997,2)</f>
        <v>30.77</v>
      </c>
    </row>
    <row r="998" spans="1:8" ht="25.5" customHeight="1" x14ac:dyDescent="0.2">
      <c r="A998" s="20" t="s">
        <v>4345</v>
      </c>
      <c r="B998" s="20" t="s">
        <v>4561</v>
      </c>
      <c r="C998" s="20" t="s">
        <v>14</v>
      </c>
      <c r="D998" s="21" t="s">
        <v>4562</v>
      </c>
      <c r="E998" s="20" t="s">
        <v>297</v>
      </c>
      <c r="F998" s="60">
        <v>0</v>
      </c>
      <c r="G998" s="22">
        <v>0.93</v>
      </c>
      <c r="H998" s="22">
        <f t="shared" si="52"/>
        <v>0</v>
      </c>
    </row>
    <row r="999" spans="1:8" ht="25.5" customHeight="1" x14ac:dyDescent="0.2">
      <c r="A999" s="20" t="s">
        <v>4348</v>
      </c>
      <c r="B999" s="20" t="s">
        <v>4563</v>
      </c>
      <c r="C999" s="20" t="s">
        <v>14</v>
      </c>
      <c r="D999" s="21" t="s">
        <v>4564</v>
      </c>
      <c r="E999" s="20" t="s">
        <v>297</v>
      </c>
      <c r="F999" s="60">
        <v>1</v>
      </c>
      <c r="G999" s="22">
        <f>MOBRA!$P$14</f>
        <v>18.54</v>
      </c>
      <c r="H999" s="22">
        <f t="shared" si="52"/>
        <v>18.54</v>
      </c>
    </row>
    <row r="1000" spans="1:8" ht="25.5" customHeight="1" x14ac:dyDescent="0.2">
      <c r="A1000" s="20" t="s">
        <v>4348</v>
      </c>
      <c r="B1000" s="20" t="s">
        <v>4351</v>
      </c>
      <c r="C1000" s="20" t="s">
        <v>13</v>
      </c>
      <c r="D1000" s="21" t="s">
        <v>4341</v>
      </c>
      <c r="E1000" s="20" t="s">
        <v>297</v>
      </c>
      <c r="F1000" s="60">
        <v>0</v>
      </c>
      <c r="G1000" s="22">
        <f>MOBRA!$P$32</f>
        <v>0.84</v>
      </c>
      <c r="H1000" s="22">
        <f t="shared" si="52"/>
        <v>0</v>
      </c>
    </row>
    <row r="1001" spans="1:8" ht="25.5" customHeight="1" x14ac:dyDescent="0.2">
      <c r="A1001" s="20" t="s">
        <v>4348</v>
      </c>
      <c r="B1001" s="20" t="s">
        <v>4352</v>
      </c>
      <c r="C1001" s="20" t="s">
        <v>13</v>
      </c>
      <c r="D1001" s="21" t="s">
        <v>4331</v>
      </c>
      <c r="E1001" s="20" t="s">
        <v>297</v>
      </c>
      <c r="F1001" s="60">
        <v>1</v>
      </c>
      <c r="G1001" s="22">
        <f>MOBRA!$P$33</f>
        <v>1.86</v>
      </c>
      <c r="H1001" s="22">
        <f t="shared" si="52"/>
        <v>1.86</v>
      </c>
    </row>
    <row r="1002" spans="1:8" ht="25.5" customHeight="1" x14ac:dyDescent="0.2">
      <c r="A1002" s="20" t="s">
        <v>4348</v>
      </c>
      <c r="B1002" s="20">
        <v>37372</v>
      </c>
      <c r="C1002" s="20" t="s">
        <v>14</v>
      </c>
      <c r="D1002" s="21" t="s">
        <v>4378</v>
      </c>
      <c r="E1002" s="20" t="s">
        <v>297</v>
      </c>
      <c r="F1002" s="60">
        <v>0</v>
      </c>
      <c r="G1002" s="22">
        <v>1.1399999999999999</v>
      </c>
      <c r="H1002" s="22">
        <f t="shared" si="52"/>
        <v>0</v>
      </c>
    </row>
    <row r="1003" spans="1:8" ht="25.5" customHeight="1" x14ac:dyDescent="0.2">
      <c r="A1003" s="20" t="s">
        <v>4348</v>
      </c>
      <c r="B1003" s="20" t="s">
        <v>4485</v>
      </c>
      <c r="C1003" s="20" t="s">
        <v>14</v>
      </c>
      <c r="D1003" s="21" t="s">
        <v>4486</v>
      </c>
      <c r="E1003" s="20" t="s">
        <v>297</v>
      </c>
      <c r="F1003" s="60">
        <v>0</v>
      </c>
      <c r="G1003" s="22">
        <v>0.11</v>
      </c>
      <c r="H1003" s="22">
        <f t="shared" si="52"/>
        <v>0</v>
      </c>
    </row>
    <row r="1004" spans="1:8" ht="25.5" customHeight="1" x14ac:dyDescent="0.2">
      <c r="A1004" s="20" t="s">
        <v>4348</v>
      </c>
      <c r="B1004" s="20" t="s">
        <v>4487</v>
      </c>
      <c r="C1004" s="20" t="s">
        <v>14</v>
      </c>
      <c r="D1004" s="21" t="s">
        <v>4488</v>
      </c>
      <c r="E1004" s="20" t="s">
        <v>297</v>
      </c>
      <c r="F1004" s="60">
        <v>0</v>
      </c>
      <c r="G1004" s="22">
        <v>1.17</v>
      </c>
      <c r="H1004" s="22">
        <f t="shared" si="52"/>
        <v>0</v>
      </c>
    </row>
    <row r="1005" spans="1:8" ht="25.5" customHeight="1" x14ac:dyDescent="0.2">
      <c r="A1005" s="20" t="s">
        <v>4348</v>
      </c>
      <c r="B1005" s="20" t="s">
        <v>4358</v>
      </c>
      <c r="C1005" s="20" t="s">
        <v>14</v>
      </c>
      <c r="D1005" s="21" t="s">
        <v>4359</v>
      </c>
      <c r="E1005" s="20" t="s">
        <v>297</v>
      </c>
      <c r="F1005" s="60">
        <v>0</v>
      </c>
      <c r="G1005" s="22">
        <f>MOBRA!$P$29</f>
        <v>1.59</v>
      </c>
      <c r="H1005" s="22">
        <f t="shared" si="52"/>
        <v>0</v>
      </c>
    </row>
    <row r="1006" spans="1:8" ht="25.5" customHeight="1" x14ac:dyDescent="0.2">
      <c r="A1006" s="20" t="s">
        <v>4348</v>
      </c>
      <c r="B1006" s="20" t="s">
        <v>4360</v>
      </c>
      <c r="C1006" s="20" t="s">
        <v>4361</v>
      </c>
      <c r="D1006" s="21" t="s">
        <v>4362</v>
      </c>
      <c r="E1006" s="20" t="s">
        <v>297</v>
      </c>
      <c r="F1006" s="60">
        <v>0</v>
      </c>
      <c r="G1006" s="22">
        <f>MOBRA!$P$30</f>
        <v>1.1399999999999999</v>
      </c>
      <c r="H1006" s="22">
        <f t="shared" si="52"/>
        <v>0</v>
      </c>
    </row>
    <row r="1007" spans="1:8" ht="25.5" customHeight="1" x14ac:dyDescent="0.2">
      <c r="A1007" s="20" t="s">
        <v>4348</v>
      </c>
      <c r="B1007" s="20">
        <v>2</v>
      </c>
      <c r="C1007" s="20" t="s">
        <v>4363</v>
      </c>
      <c r="D1007" s="21" t="s">
        <v>4364</v>
      </c>
      <c r="E1007" s="20" t="s">
        <v>297</v>
      </c>
      <c r="F1007" s="60">
        <v>1</v>
      </c>
      <c r="G1007" s="78">
        <f>TRUNC((G999+H1008+H1009+H1010)*MOBRA!$O$31,2)</f>
        <v>6.67</v>
      </c>
      <c r="H1007" s="22">
        <f t="shared" si="52"/>
        <v>6.67</v>
      </c>
    </row>
    <row r="1008" spans="1:8" ht="25.5" customHeight="1" x14ac:dyDescent="0.2">
      <c r="A1008" s="20" t="s">
        <v>4348</v>
      </c>
      <c r="B1008" s="20">
        <v>3</v>
      </c>
      <c r="C1008" s="20" t="s">
        <v>4363</v>
      </c>
      <c r="D1008" s="21" t="s">
        <v>4365</v>
      </c>
      <c r="E1008" s="20" t="s">
        <v>297</v>
      </c>
      <c r="F1008" s="60">
        <v>0</v>
      </c>
      <c r="G1008" s="22">
        <f>TRUNC(G999*0.5,2)</f>
        <v>9.27</v>
      </c>
      <c r="H1008" s="22">
        <f t="shared" si="52"/>
        <v>0</v>
      </c>
    </row>
    <row r="1009" spans="1:8" ht="25.5" customHeight="1" x14ac:dyDescent="0.2">
      <c r="A1009" s="20" t="s">
        <v>4348</v>
      </c>
      <c r="B1009" s="20">
        <v>4</v>
      </c>
      <c r="C1009" s="20" t="s">
        <v>4363</v>
      </c>
      <c r="D1009" s="21" t="s">
        <v>4366</v>
      </c>
      <c r="E1009" s="20" t="s">
        <v>297</v>
      </c>
      <c r="F1009" s="60">
        <v>0</v>
      </c>
      <c r="G1009" s="22">
        <f>TRUNC(G999*1,2)</f>
        <v>18.54</v>
      </c>
      <c r="H1009" s="22">
        <f t="shared" si="52"/>
        <v>0</v>
      </c>
    </row>
    <row r="1010" spans="1:8" ht="25.5" customHeight="1" x14ac:dyDescent="0.2">
      <c r="A1010" s="20" t="s">
        <v>4348</v>
      </c>
      <c r="B1010" s="20">
        <v>5</v>
      </c>
      <c r="C1010" s="20" t="s">
        <v>4363</v>
      </c>
      <c r="D1010" s="21" t="s">
        <v>4367</v>
      </c>
      <c r="E1010" s="20" t="s">
        <v>297</v>
      </c>
      <c r="F1010" s="60">
        <v>1</v>
      </c>
      <c r="G1010" s="22">
        <f>TRUNC(G999*0.2,2)</f>
        <v>3.7</v>
      </c>
      <c r="H1010" s="22">
        <f t="shared" si="52"/>
        <v>3.7</v>
      </c>
    </row>
    <row r="1011" spans="1:8" ht="25.5" customHeight="1" thickBot="1" x14ac:dyDescent="0.25">
      <c r="E1011" s="61" t="s">
        <v>4385</v>
      </c>
      <c r="F1011" s="34"/>
      <c r="G1011" s="34"/>
      <c r="H1011" s="36">
        <f>TRUNC(H998+H999+H1007+H1008+H1009+H1010,2)</f>
        <v>28.91</v>
      </c>
    </row>
    <row r="1012" spans="1:8" ht="25.5" customHeight="1" thickBot="1" x14ac:dyDescent="0.25">
      <c r="D1012" s="83" t="s">
        <v>187</v>
      </c>
      <c r="E1012" s="82" t="s">
        <v>4369</v>
      </c>
      <c r="F1012" s="34"/>
      <c r="G1012" s="171">
        <f>$K$10</f>
        <v>0.71040000000000003</v>
      </c>
      <c r="H1012" s="35">
        <f>TRUNC(H1011*G1012,2)</f>
        <v>20.53</v>
      </c>
    </row>
    <row r="1013" spans="1:8" ht="25.5" customHeight="1" x14ac:dyDescent="0.2">
      <c r="E1013" s="172" t="s">
        <v>4386</v>
      </c>
      <c r="F1013" s="173"/>
      <c r="G1013" s="173"/>
      <c r="H1013" s="174">
        <f>TRUNC(H997+H1012,2)</f>
        <v>51.3</v>
      </c>
    </row>
    <row r="1014" spans="1:8" ht="25.5" customHeight="1" x14ac:dyDescent="0.2"/>
    <row r="1015" spans="1:8" s="1" customFormat="1" ht="25.5" customHeight="1" x14ac:dyDescent="0.2">
      <c r="A1015" s="18" t="s">
        <v>2389</v>
      </c>
      <c r="B1015" s="18" t="s">
        <v>2</v>
      </c>
      <c r="C1015" s="18" t="s">
        <v>3</v>
      </c>
      <c r="D1015" s="18" t="s">
        <v>4</v>
      </c>
      <c r="E1015" s="18" t="s">
        <v>190</v>
      </c>
      <c r="F1015" s="18" t="s">
        <v>6</v>
      </c>
      <c r="G1015" s="18" t="s">
        <v>7</v>
      </c>
      <c r="H1015" s="18" t="s">
        <v>191</v>
      </c>
    </row>
    <row r="1016" spans="1:8" ht="25.5" customHeight="1" x14ac:dyDescent="0.2">
      <c r="A1016" s="53" t="s">
        <v>2389</v>
      </c>
      <c r="B1016" s="53" t="s">
        <v>366</v>
      </c>
      <c r="C1016" s="53" t="s">
        <v>13</v>
      </c>
      <c r="D1016" s="29" t="s">
        <v>365</v>
      </c>
      <c r="E1016" s="53" t="s">
        <v>195</v>
      </c>
      <c r="F1016" s="59">
        <v>1</v>
      </c>
      <c r="G1016" s="54">
        <f>SUM(H1017:H1029)</f>
        <v>7071.8500000000013</v>
      </c>
      <c r="H1016" s="54">
        <f t="shared" ref="H1016:H1029" si="53">TRUNC(F1016*G1016,2)</f>
        <v>7071.85</v>
      </c>
    </row>
    <row r="1017" spans="1:8" ht="25.5" customHeight="1" x14ac:dyDescent="0.2">
      <c r="A1017" s="20" t="s">
        <v>4345</v>
      </c>
      <c r="B1017" s="20" t="s">
        <v>4556</v>
      </c>
      <c r="C1017" s="20" t="s">
        <v>14</v>
      </c>
      <c r="D1017" s="21" t="s">
        <v>4557</v>
      </c>
      <c r="E1017" s="20" t="s">
        <v>195</v>
      </c>
      <c r="F1017" s="60">
        <v>1</v>
      </c>
      <c r="G1017" s="22">
        <v>116.85</v>
      </c>
      <c r="H1017" s="22">
        <f t="shared" si="53"/>
        <v>116.85</v>
      </c>
    </row>
    <row r="1018" spans="1:8" ht="25.5" customHeight="1" x14ac:dyDescent="0.2">
      <c r="A1018" s="20" t="s">
        <v>4348</v>
      </c>
      <c r="B1018" s="20" t="s">
        <v>4558</v>
      </c>
      <c r="C1018" s="20" t="s">
        <v>14</v>
      </c>
      <c r="D1018" s="21" t="s">
        <v>4559</v>
      </c>
      <c r="E1018" s="20" t="s">
        <v>195</v>
      </c>
      <c r="F1018" s="60">
        <v>1</v>
      </c>
      <c r="G1018" s="22">
        <f>MOBRA!$O$14</f>
        <v>4078.8</v>
      </c>
      <c r="H1018" s="22">
        <f t="shared" si="53"/>
        <v>4078.8</v>
      </c>
    </row>
    <row r="1019" spans="1:8" ht="25.5" customHeight="1" x14ac:dyDescent="0.2">
      <c r="A1019" s="20" t="s">
        <v>4348</v>
      </c>
      <c r="B1019" s="20" t="s">
        <v>4393</v>
      </c>
      <c r="C1019" s="20" t="s">
        <v>13</v>
      </c>
      <c r="D1019" s="21" t="s">
        <v>4341</v>
      </c>
      <c r="E1019" s="20" t="s">
        <v>195</v>
      </c>
      <c r="F1019" s="60">
        <v>1</v>
      </c>
      <c r="G1019" s="22">
        <v>184.8</v>
      </c>
      <c r="H1019" s="22">
        <f t="shared" si="53"/>
        <v>184.8</v>
      </c>
    </row>
    <row r="1020" spans="1:8" ht="25.5" customHeight="1" x14ac:dyDescent="0.2">
      <c r="A1020" s="20" t="s">
        <v>4348</v>
      </c>
      <c r="B1020" s="20" t="s">
        <v>4394</v>
      </c>
      <c r="C1020" s="20" t="s">
        <v>13</v>
      </c>
      <c r="D1020" s="21" t="s">
        <v>4331</v>
      </c>
      <c r="E1020" s="20" t="s">
        <v>195</v>
      </c>
      <c r="F1020" s="60">
        <v>1</v>
      </c>
      <c r="G1020" s="22">
        <v>409.2</v>
      </c>
      <c r="H1020" s="22">
        <f t="shared" si="53"/>
        <v>409.2</v>
      </c>
    </row>
    <row r="1021" spans="1:8" ht="25.5" customHeight="1" x14ac:dyDescent="0.2">
      <c r="A1021" s="20" t="s">
        <v>4348</v>
      </c>
      <c r="B1021" s="20">
        <v>37372</v>
      </c>
      <c r="C1021" s="20" t="s">
        <v>14</v>
      </c>
      <c r="D1021" s="21" t="s">
        <v>4378</v>
      </c>
      <c r="E1021" s="20" t="s">
        <v>195</v>
      </c>
      <c r="F1021" s="60">
        <v>1</v>
      </c>
      <c r="G1021" s="22">
        <v>215.56</v>
      </c>
      <c r="H1021" s="22">
        <f t="shared" si="53"/>
        <v>215.56</v>
      </c>
    </row>
    <row r="1022" spans="1:8" ht="25.5" customHeight="1" x14ac:dyDescent="0.2">
      <c r="A1022" s="20" t="s">
        <v>4348</v>
      </c>
      <c r="B1022" s="20" t="s">
        <v>4485</v>
      </c>
      <c r="C1022" s="20" t="s">
        <v>14</v>
      </c>
      <c r="D1022" s="21" t="s">
        <v>4486</v>
      </c>
      <c r="E1022" s="20" t="s">
        <v>195</v>
      </c>
      <c r="F1022" s="60">
        <v>1</v>
      </c>
      <c r="G1022" s="22">
        <v>21.49</v>
      </c>
      <c r="H1022" s="22">
        <f t="shared" si="53"/>
        <v>21.49</v>
      </c>
    </row>
    <row r="1023" spans="1:8" ht="25.5" customHeight="1" x14ac:dyDescent="0.2">
      <c r="A1023" s="20" t="s">
        <v>4348</v>
      </c>
      <c r="B1023" s="20" t="s">
        <v>4487</v>
      </c>
      <c r="C1023" s="20" t="s">
        <v>14</v>
      </c>
      <c r="D1023" s="21" t="s">
        <v>4488</v>
      </c>
      <c r="E1023" s="20" t="s">
        <v>195</v>
      </c>
      <c r="F1023" s="60">
        <v>1</v>
      </c>
      <c r="G1023" s="22">
        <v>221.51</v>
      </c>
      <c r="H1023" s="22">
        <f t="shared" si="53"/>
        <v>221.51</v>
      </c>
    </row>
    <row r="1024" spans="1:8" ht="25.5" customHeight="1" x14ac:dyDescent="0.2">
      <c r="A1024" s="20" t="s">
        <v>4348</v>
      </c>
      <c r="B1024" s="20" t="s">
        <v>4358</v>
      </c>
      <c r="C1024" s="20" t="s">
        <v>14</v>
      </c>
      <c r="D1024" s="21" t="s">
        <v>4359</v>
      </c>
      <c r="E1024" s="20" t="s">
        <v>224</v>
      </c>
      <c r="F1024" s="60">
        <v>1</v>
      </c>
      <c r="G1024" s="22">
        <f>MOBRA!$O$29</f>
        <v>350</v>
      </c>
      <c r="H1024" s="22">
        <f t="shared" si="53"/>
        <v>350</v>
      </c>
    </row>
    <row r="1025" spans="1:8" ht="25.5" customHeight="1" x14ac:dyDescent="0.2">
      <c r="A1025" s="20" t="s">
        <v>4348</v>
      </c>
      <c r="B1025" s="20" t="s">
        <v>4360</v>
      </c>
      <c r="C1025" s="20" t="s">
        <v>4361</v>
      </c>
      <c r="D1025" s="21" t="s">
        <v>4362</v>
      </c>
      <c r="E1025" s="20" t="s">
        <v>224</v>
      </c>
      <c r="F1025" s="60">
        <v>1</v>
      </c>
      <c r="G1025" s="22">
        <f>MOBRA!$O$30</f>
        <v>250</v>
      </c>
      <c r="H1025" s="22">
        <f t="shared" si="53"/>
        <v>250</v>
      </c>
    </row>
    <row r="1026" spans="1:8" ht="25.5" customHeight="1" x14ac:dyDescent="0.2">
      <c r="A1026" s="20" t="s">
        <v>4348</v>
      </c>
      <c r="B1026" s="20">
        <v>2</v>
      </c>
      <c r="C1026" s="20" t="s">
        <v>4363</v>
      </c>
      <c r="D1026" s="21" t="s">
        <v>4364</v>
      </c>
      <c r="E1026" s="20" t="s">
        <v>224</v>
      </c>
      <c r="F1026" s="60">
        <v>1</v>
      </c>
      <c r="G1026" s="78">
        <f>TRUNC((G1018+H1027+H1028+H1029)*MOBRA!$O$31,2)</f>
        <v>1223.6400000000001</v>
      </c>
      <c r="H1026" s="22">
        <f t="shared" si="53"/>
        <v>1223.6400000000001</v>
      </c>
    </row>
    <row r="1027" spans="1:8" ht="25.5" customHeight="1" x14ac:dyDescent="0.2">
      <c r="A1027" s="20" t="s">
        <v>4348</v>
      </c>
      <c r="B1027" s="20">
        <v>3</v>
      </c>
      <c r="C1027" s="20" t="s">
        <v>4363</v>
      </c>
      <c r="D1027" s="21" t="s">
        <v>4365</v>
      </c>
      <c r="E1027" s="20" t="s">
        <v>224</v>
      </c>
      <c r="F1027" s="60">
        <v>0</v>
      </c>
      <c r="G1027" s="22">
        <f>TRUNC(G1018*0.5,2)</f>
        <v>2039.4</v>
      </c>
      <c r="H1027" s="22">
        <f t="shared" si="53"/>
        <v>0</v>
      </c>
    </row>
    <row r="1028" spans="1:8" ht="25.5" customHeight="1" x14ac:dyDescent="0.2">
      <c r="A1028" s="20" t="s">
        <v>4348</v>
      </c>
      <c r="B1028" s="20">
        <v>4</v>
      </c>
      <c r="C1028" s="20" t="s">
        <v>4363</v>
      </c>
      <c r="D1028" s="21" t="s">
        <v>4366</v>
      </c>
      <c r="E1028" s="20" t="s">
        <v>224</v>
      </c>
      <c r="F1028" s="60">
        <v>0</v>
      </c>
      <c r="G1028" s="22">
        <f>TRUNC(G1018*1,2)</f>
        <v>4078.8</v>
      </c>
      <c r="H1028" s="22">
        <f t="shared" si="53"/>
        <v>0</v>
      </c>
    </row>
    <row r="1029" spans="1:8" ht="25.5" customHeight="1" x14ac:dyDescent="0.2">
      <c r="A1029" s="20" t="s">
        <v>4348</v>
      </c>
      <c r="B1029" s="20">
        <v>5</v>
      </c>
      <c r="C1029" s="20" t="s">
        <v>4363</v>
      </c>
      <c r="D1029" s="21" t="s">
        <v>4367</v>
      </c>
      <c r="E1029" s="20" t="s">
        <v>224</v>
      </c>
      <c r="F1029" s="60">
        <v>0</v>
      </c>
      <c r="G1029" s="22">
        <f>TRUNC(G1018*0.2,2)</f>
        <v>815.76</v>
      </c>
      <c r="H1029" s="22">
        <f t="shared" si="53"/>
        <v>0</v>
      </c>
    </row>
    <row r="1030" spans="1:8" ht="25.5" customHeight="1" thickBot="1" x14ac:dyDescent="0.25">
      <c r="E1030" s="61" t="s">
        <v>4385</v>
      </c>
      <c r="F1030" s="34"/>
      <c r="G1030" s="34"/>
      <c r="H1030" s="36">
        <f>TRUNC(H1017+H1018+H1026+H1027+H1028+H1029,2)</f>
        <v>5419.29</v>
      </c>
    </row>
    <row r="1031" spans="1:8" ht="25.5" customHeight="1" thickBot="1" x14ac:dyDescent="0.25">
      <c r="D1031" s="83" t="s">
        <v>187</v>
      </c>
      <c r="E1031" s="82" t="s">
        <v>4369</v>
      </c>
      <c r="F1031" s="34"/>
      <c r="G1031" s="171">
        <f>$K$10</f>
        <v>0.71040000000000003</v>
      </c>
      <c r="H1031" s="35">
        <f>TRUNC(H1030*G1031,2)</f>
        <v>3849.86</v>
      </c>
    </row>
    <row r="1032" spans="1:8" ht="25.5" customHeight="1" x14ac:dyDescent="0.2">
      <c r="E1032" s="172" t="s">
        <v>4386</v>
      </c>
      <c r="F1032" s="173"/>
      <c r="G1032" s="173"/>
      <c r="H1032" s="174">
        <f>TRUNC(H1016+H1031,2)</f>
        <v>10921.71</v>
      </c>
    </row>
    <row r="1033" spans="1:8" ht="25.5" customHeight="1" x14ac:dyDescent="0.2"/>
    <row r="1034" spans="1:8" s="1" customFormat="1" ht="25.5" customHeight="1" x14ac:dyDescent="0.2">
      <c r="A1034" s="18" t="s">
        <v>2389</v>
      </c>
      <c r="B1034" s="18" t="s">
        <v>2</v>
      </c>
      <c r="C1034" s="18" t="s">
        <v>3</v>
      </c>
      <c r="D1034" s="18" t="s">
        <v>4</v>
      </c>
      <c r="E1034" s="18" t="s">
        <v>190</v>
      </c>
      <c r="F1034" s="18" t="s">
        <v>6</v>
      </c>
      <c r="G1034" s="18" t="s">
        <v>7</v>
      </c>
      <c r="H1034" s="18" t="s">
        <v>191</v>
      </c>
    </row>
    <row r="1035" spans="1:8" ht="25.5" customHeight="1" x14ac:dyDescent="0.2">
      <c r="A1035" s="53" t="s">
        <v>2389</v>
      </c>
      <c r="B1035" s="53" t="s">
        <v>376</v>
      </c>
      <c r="C1035" s="53" t="s">
        <v>13</v>
      </c>
      <c r="D1035" s="29" t="s">
        <v>375</v>
      </c>
      <c r="E1035" s="53" t="s">
        <v>297</v>
      </c>
      <c r="F1035" s="59">
        <v>1</v>
      </c>
      <c r="G1035" s="54">
        <f>SUM(H1036:H1048)</f>
        <v>38.01</v>
      </c>
      <c r="H1035" s="54">
        <f t="shared" ref="H1035:H1048" si="54">TRUNC(F1035*G1035,2)</f>
        <v>38.01</v>
      </c>
    </row>
    <row r="1036" spans="1:8" ht="25.5" customHeight="1" x14ac:dyDescent="0.2">
      <c r="A1036" s="20" t="s">
        <v>4345</v>
      </c>
      <c r="B1036" s="20" t="s">
        <v>4561</v>
      </c>
      <c r="C1036" s="20" t="s">
        <v>14</v>
      </c>
      <c r="D1036" s="21" t="s">
        <v>4562</v>
      </c>
      <c r="E1036" s="20" t="s">
        <v>297</v>
      </c>
      <c r="F1036" s="60">
        <v>0</v>
      </c>
      <c r="G1036" s="22">
        <v>0.62</v>
      </c>
      <c r="H1036" s="22">
        <f t="shared" si="54"/>
        <v>0</v>
      </c>
    </row>
    <row r="1037" spans="1:8" ht="25.5" customHeight="1" x14ac:dyDescent="0.2">
      <c r="A1037" s="20" t="s">
        <v>4348</v>
      </c>
      <c r="B1037" s="20" t="s">
        <v>4563</v>
      </c>
      <c r="C1037" s="20" t="s">
        <v>14</v>
      </c>
      <c r="D1037" s="21" t="s">
        <v>4564</v>
      </c>
      <c r="E1037" s="20" t="s">
        <v>297</v>
      </c>
      <c r="F1037" s="60">
        <v>1</v>
      </c>
      <c r="G1037" s="22">
        <f>MOBRA!$P$14</f>
        <v>18.54</v>
      </c>
      <c r="H1037" s="22">
        <f t="shared" si="54"/>
        <v>18.54</v>
      </c>
    </row>
    <row r="1038" spans="1:8" ht="25.5" customHeight="1" x14ac:dyDescent="0.2">
      <c r="A1038" s="20" t="s">
        <v>4348</v>
      </c>
      <c r="B1038" s="20" t="s">
        <v>4351</v>
      </c>
      <c r="C1038" s="20" t="s">
        <v>13</v>
      </c>
      <c r="D1038" s="21" t="s">
        <v>4341</v>
      </c>
      <c r="E1038" s="20" t="s">
        <v>297</v>
      </c>
      <c r="F1038" s="60">
        <v>0</v>
      </c>
      <c r="G1038" s="22">
        <f>MOBRA!$P$32</f>
        <v>0.84</v>
      </c>
      <c r="H1038" s="22">
        <f t="shared" si="54"/>
        <v>0</v>
      </c>
    </row>
    <row r="1039" spans="1:8" ht="25.5" customHeight="1" x14ac:dyDescent="0.2">
      <c r="A1039" s="20" t="s">
        <v>4348</v>
      </c>
      <c r="B1039" s="20" t="s">
        <v>4352</v>
      </c>
      <c r="C1039" s="20" t="s">
        <v>13</v>
      </c>
      <c r="D1039" s="21" t="s">
        <v>4331</v>
      </c>
      <c r="E1039" s="20" t="s">
        <v>297</v>
      </c>
      <c r="F1039" s="60">
        <v>1</v>
      </c>
      <c r="G1039" s="22">
        <f>MOBRA!$P$33</f>
        <v>1.86</v>
      </c>
      <c r="H1039" s="22">
        <f t="shared" si="54"/>
        <v>1.86</v>
      </c>
    </row>
    <row r="1040" spans="1:8" ht="25.5" customHeight="1" x14ac:dyDescent="0.2">
      <c r="A1040" s="20" t="s">
        <v>4348</v>
      </c>
      <c r="B1040" s="20">
        <v>37372</v>
      </c>
      <c r="C1040" s="20" t="s">
        <v>14</v>
      </c>
      <c r="D1040" s="21" t="s">
        <v>4378</v>
      </c>
      <c r="E1040" s="20" t="s">
        <v>297</v>
      </c>
      <c r="F1040" s="60">
        <v>0</v>
      </c>
      <c r="G1040" s="22">
        <v>1.1399999999999999</v>
      </c>
      <c r="H1040" s="22">
        <f t="shared" si="54"/>
        <v>0</v>
      </c>
    </row>
    <row r="1041" spans="1:8" ht="25.5" customHeight="1" x14ac:dyDescent="0.2">
      <c r="A1041" s="20" t="s">
        <v>4348</v>
      </c>
      <c r="B1041" s="20" t="s">
        <v>4485</v>
      </c>
      <c r="C1041" s="20" t="s">
        <v>14</v>
      </c>
      <c r="D1041" s="21" t="s">
        <v>4486</v>
      </c>
      <c r="E1041" s="20" t="s">
        <v>297</v>
      </c>
      <c r="F1041" s="60">
        <v>0</v>
      </c>
      <c r="G1041" s="22">
        <v>0.11</v>
      </c>
      <c r="H1041" s="22">
        <f t="shared" si="54"/>
        <v>0</v>
      </c>
    </row>
    <row r="1042" spans="1:8" ht="25.5" customHeight="1" x14ac:dyDescent="0.2">
      <c r="A1042" s="20" t="s">
        <v>4348</v>
      </c>
      <c r="B1042" s="20" t="s">
        <v>4487</v>
      </c>
      <c r="C1042" s="20" t="s">
        <v>14</v>
      </c>
      <c r="D1042" s="21" t="s">
        <v>4488</v>
      </c>
      <c r="E1042" s="20" t="s">
        <v>297</v>
      </c>
      <c r="F1042" s="60">
        <v>0</v>
      </c>
      <c r="G1042" s="22">
        <v>1.17</v>
      </c>
      <c r="H1042" s="22">
        <f t="shared" si="54"/>
        <v>0</v>
      </c>
    </row>
    <row r="1043" spans="1:8" ht="25.5" customHeight="1" x14ac:dyDescent="0.2">
      <c r="A1043" s="20" t="s">
        <v>4348</v>
      </c>
      <c r="B1043" s="20" t="s">
        <v>4358</v>
      </c>
      <c r="C1043" s="20" t="s">
        <v>14</v>
      </c>
      <c r="D1043" s="21" t="s">
        <v>4359</v>
      </c>
      <c r="E1043" s="20" t="s">
        <v>297</v>
      </c>
      <c r="F1043" s="60">
        <v>0</v>
      </c>
      <c r="G1043" s="22">
        <f>MOBRA!$P$29</f>
        <v>1.59</v>
      </c>
      <c r="H1043" s="22">
        <f t="shared" si="54"/>
        <v>0</v>
      </c>
    </row>
    <row r="1044" spans="1:8" ht="25.5" customHeight="1" x14ac:dyDescent="0.2">
      <c r="A1044" s="20" t="s">
        <v>4348</v>
      </c>
      <c r="B1044" s="20" t="s">
        <v>4360</v>
      </c>
      <c r="C1044" s="20" t="s">
        <v>4361</v>
      </c>
      <c r="D1044" s="21" t="s">
        <v>4362</v>
      </c>
      <c r="E1044" s="20" t="s">
        <v>297</v>
      </c>
      <c r="F1044" s="60">
        <v>0</v>
      </c>
      <c r="G1044" s="22">
        <f>MOBRA!$P$30</f>
        <v>1.1399999999999999</v>
      </c>
      <c r="H1044" s="22">
        <f t="shared" si="54"/>
        <v>0</v>
      </c>
    </row>
    <row r="1045" spans="1:8" ht="25.5" customHeight="1" x14ac:dyDescent="0.2">
      <c r="A1045" s="20" t="s">
        <v>4348</v>
      </c>
      <c r="B1045" s="20">
        <v>2</v>
      </c>
      <c r="C1045" s="20" t="s">
        <v>4363</v>
      </c>
      <c r="D1045" s="21" t="s">
        <v>4364</v>
      </c>
      <c r="E1045" s="20" t="s">
        <v>297</v>
      </c>
      <c r="F1045" s="60">
        <v>1</v>
      </c>
      <c r="G1045" s="78">
        <f>TRUNC((G1037+H1046+H1047+H1048)*MOBRA!$O$31,2)</f>
        <v>8.34</v>
      </c>
      <c r="H1045" s="22">
        <f t="shared" si="54"/>
        <v>8.34</v>
      </c>
    </row>
    <row r="1046" spans="1:8" ht="25.5" customHeight="1" x14ac:dyDescent="0.2">
      <c r="A1046" s="20" t="s">
        <v>4348</v>
      </c>
      <c r="B1046" s="20">
        <v>3</v>
      </c>
      <c r="C1046" s="20" t="s">
        <v>4363</v>
      </c>
      <c r="D1046" s="21" t="s">
        <v>4365</v>
      </c>
      <c r="E1046" s="20" t="s">
        <v>297</v>
      </c>
      <c r="F1046" s="60">
        <v>1</v>
      </c>
      <c r="G1046" s="22">
        <f>TRUNC(G1037*0.5,2)</f>
        <v>9.27</v>
      </c>
      <c r="H1046" s="22">
        <f t="shared" si="54"/>
        <v>9.27</v>
      </c>
    </row>
    <row r="1047" spans="1:8" ht="25.5" customHeight="1" x14ac:dyDescent="0.2">
      <c r="A1047" s="20" t="s">
        <v>4348</v>
      </c>
      <c r="B1047" s="20">
        <v>4</v>
      </c>
      <c r="C1047" s="20" t="s">
        <v>4363</v>
      </c>
      <c r="D1047" s="21" t="s">
        <v>4366</v>
      </c>
      <c r="E1047" s="20" t="s">
        <v>297</v>
      </c>
      <c r="F1047" s="60">
        <v>0</v>
      </c>
      <c r="G1047" s="22">
        <f>TRUNC(G1037*1,2)</f>
        <v>18.54</v>
      </c>
      <c r="H1047" s="22">
        <f t="shared" si="54"/>
        <v>0</v>
      </c>
    </row>
    <row r="1048" spans="1:8" ht="25.5" customHeight="1" x14ac:dyDescent="0.2">
      <c r="A1048" s="20" t="s">
        <v>4348</v>
      </c>
      <c r="B1048" s="20">
        <v>5</v>
      </c>
      <c r="C1048" s="20" t="s">
        <v>4363</v>
      </c>
      <c r="D1048" s="21" t="s">
        <v>4367</v>
      </c>
      <c r="E1048" s="20" t="s">
        <v>297</v>
      </c>
      <c r="F1048" s="60">
        <v>0</v>
      </c>
      <c r="G1048" s="22">
        <f>TRUNC(G1037*0.2,2)</f>
        <v>3.7</v>
      </c>
      <c r="H1048" s="22">
        <f t="shared" si="54"/>
        <v>0</v>
      </c>
    </row>
    <row r="1049" spans="1:8" ht="25.5" customHeight="1" thickBot="1" x14ac:dyDescent="0.25">
      <c r="E1049" s="61" t="s">
        <v>4385</v>
      </c>
      <c r="F1049" s="34"/>
      <c r="G1049" s="34"/>
      <c r="H1049" s="36">
        <f>TRUNC(H1036+H1037+H1045+H1046+H1047+H1048,2)</f>
        <v>36.15</v>
      </c>
    </row>
    <row r="1050" spans="1:8" ht="25.5" customHeight="1" thickBot="1" x14ac:dyDescent="0.25">
      <c r="D1050" s="83" t="s">
        <v>187</v>
      </c>
      <c r="E1050" s="82" t="s">
        <v>4369</v>
      </c>
      <c r="F1050" s="34"/>
      <c r="G1050" s="171">
        <f>$K$10</f>
        <v>0.71040000000000003</v>
      </c>
      <c r="H1050" s="35">
        <f>TRUNC(H1049*G1050,2)</f>
        <v>25.68</v>
      </c>
    </row>
    <row r="1051" spans="1:8" ht="25.5" customHeight="1" x14ac:dyDescent="0.2">
      <c r="E1051" s="172" t="s">
        <v>4386</v>
      </c>
      <c r="F1051" s="173"/>
      <c r="G1051" s="173"/>
      <c r="H1051" s="174">
        <f>TRUNC(H1035+H1050,2)</f>
        <v>63.69</v>
      </c>
    </row>
    <row r="1052" spans="1:8" ht="25.5" customHeight="1" x14ac:dyDescent="0.2"/>
    <row r="1053" spans="1:8" s="1" customFormat="1" ht="25.5" customHeight="1" x14ac:dyDescent="0.2">
      <c r="A1053" s="18" t="s">
        <v>2389</v>
      </c>
      <c r="B1053" s="18" t="s">
        <v>2</v>
      </c>
      <c r="C1053" s="18" t="s">
        <v>3</v>
      </c>
      <c r="D1053" s="18" t="s">
        <v>4</v>
      </c>
      <c r="E1053" s="18" t="s">
        <v>190</v>
      </c>
      <c r="F1053" s="18" t="s">
        <v>6</v>
      </c>
      <c r="G1053" s="18" t="s">
        <v>7</v>
      </c>
      <c r="H1053" s="18" t="s">
        <v>191</v>
      </c>
    </row>
    <row r="1054" spans="1:8" ht="25.5" customHeight="1" x14ac:dyDescent="0.2">
      <c r="A1054" s="53" t="s">
        <v>2389</v>
      </c>
      <c r="B1054" s="53" t="s">
        <v>386</v>
      </c>
      <c r="C1054" s="53" t="s">
        <v>13</v>
      </c>
      <c r="D1054" s="29" t="s">
        <v>385</v>
      </c>
      <c r="E1054" s="53" t="s">
        <v>297</v>
      </c>
      <c r="F1054" s="59">
        <v>1</v>
      </c>
      <c r="G1054" s="54">
        <f>SUM(H1055:H1067)</f>
        <v>50.059999999999995</v>
      </c>
      <c r="H1054" s="54">
        <f t="shared" ref="H1054:H1067" si="55">TRUNC(F1054*G1054,2)</f>
        <v>50.06</v>
      </c>
    </row>
    <row r="1055" spans="1:8" ht="25.5" customHeight="1" x14ac:dyDescent="0.2">
      <c r="A1055" s="20" t="s">
        <v>4345</v>
      </c>
      <c r="B1055" s="20" t="s">
        <v>4561</v>
      </c>
      <c r="C1055" s="20" t="s">
        <v>14</v>
      </c>
      <c r="D1055" s="21" t="s">
        <v>4562</v>
      </c>
      <c r="E1055" s="20" t="s">
        <v>297</v>
      </c>
      <c r="F1055" s="60">
        <v>0</v>
      </c>
      <c r="G1055" s="22">
        <v>0.7</v>
      </c>
      <c r="H1055" s="22">
        <f t="shared" si="55"/>
        <v>0</v>
      </c>
    </row>
    <row r="1056" spans="1:8" ht="25.5" customHeight="1" x14ac:dyDescent="0.2">
      <c r="A1056" s="20" t="s">
        <v>4348</v>
      </c>
      <c r="B1056" s="20" t="s">
        <v>4563</v>
      </c>
      <c r="C1056" s="20" t="s">
        <v>14</v>
      </c>
      <c r="D1056" s="21" t="s">
        <v>4564</v>
      </c>
      <c r="E1056" s="20" t="s">
        <v>297</v>
      </c>
      <c r="F1056" s="60">
        <v>1</v>
      </c>
      <c r="G1056" s="22">
        <f>MOBRA!$P$14</f>
        <v>18.54</v>
      </c>
      <c r="H1056" s="22">
        <f t="shared" si="55"/>
        <v>18.54</v>
      </c>
    </row>
    <row r="1057" spans="1:8" ht="25.5" customHeight="1" x14ac:dyDescent="0.2">
      <c r="A1057" s="20" t="s">
        <v>4348</v>
      </c>
      <c r="B1057" s="20" t="s">
        <v>4351</v>
      </c>
      <c r="C1057" s="20" t="s">
        <v>13</v>
      </c>
      <c r="D1057" s="21" t="s">
        <v>4341</v>
      </c>
      <c r="E1057" s="20" t="s">
        <v>297</v>
      </c>
      <c r="F1057" s="60">
        <v>0</v>
      </c>
      <c r="G1057" s="22">
        <f>MOBRA!$P$32</f>
        <v>0.84</v>
      </c>
      <c r="H1057" s="22">
        <f t="shared" si="55"/>
        <v>0</v>
      </c>
    </row>
    <row r="1058" spans="1:8" ht="25.5" customHeight="1" x14ac:dyDescent="0.2">
      <c r="A1058" s="20" t="s">
        <v>4348</v>
      </c>
      <c r="B1058" s="20" t="s">
        <v>4352</v>
      </c>
      <c r="C1058" s="20" t="s">
        <v>13</v>
      </c>
      <c r="D1058" s="21" t="s">
        <v>4331</v>
      </c>
      <c r="E1058" s="20" t="s">
        <v>297</v>
      </c>
      <c r="F1058" s="60">
        <v>1</v>
      </c>
      <c r="G1058" s="22">
        <f>MOBRA!$P$33</f>
        <v>1.86</v>
      </c>
      <c r="H1058" s="22">
        <f t="shared" si="55"/>
        <v>1.86</v>
      </c>
    </row>
    <row r="1059" spans="1:8" ht="25.5" customHeight="1" x14ac:dyDescent="0.2">
      <c r="A1059" s="20" t="s">
        <v>4348</v>
      </c>
      <c r="B1059" s="20">
        <v>37372</v>
      </c>
      <c r="C1059" s="20" t="s">
        <v>14</v>
      </c>
      <c r="D1059" s="21" t="s">
        <v>4378</v>
      </c>
      <c r="E1059" s="20" t="s">
        <v>297</v>
      </c>
      <c r="F1059" s="60">
        <v>0</v>
      </c>
      <c r="G1059" s="22">
        <v>1.1399999999999999</v>
      </c>
      <c r="H1059" s="22">
        <f t="shared" si="55"/>
        <v>0</v>
      </c>
    </row>
    <row r="1060" spans="1:8" ht="25.5" customHeight="1" x14ac:dyDescent="0.2">
      <c r="A1060" s="20" t="s">
        <v>4348</v>
      </c>
      <c r="B1060" s="20" t="s">
        <v>4485</v>
      </c>
      <c r="C1060" s="20" t="s">
        <v>14</v>
      </c>
      <c r="D1060" s="21" t="s">
        <v>4486</v>
      </c>
      <c r="E1060" s="20" t="s">
        <v>297</v>
      </c>
      <c r="F1060" s="60">
        <v>0</v>
      </c>
      <c r="G1060" s="22">
        <v>0.11</v>
      </c>
      <c r="H1060" s="22">
        <f t="shared" si="55"/>
        <v>0</v>
      </c>
    </row>
    <row r="1061" spans="1:8" ht="25.5" customHeight="1" x14ac:dyDescent="0.2">
      <c r="A1061" s="20" t="s">
        <v>4348</v>
      </c>
      <c r="B1061" s="20" t="s">
        <v>4487</v>
      </c>
      <c r="C1061" s="20" t="s">
        <v>14</v>
      </c>
      <c r="D1061" s="21" t="s">
        <v>4488</v>
      </c>
      <c r="E1061" s="20" t="s">
        <v>297</v>
      </c>
      <c r="F1061" s="60">
        <v>0</v>
      </c>
      <c r="G1061" s="22">
        <v>1.17</v>
      </c>
      <c r="H1061" s="22">
        <f t="shared" si="55"/>
        <v>0</v>
      </c>
    </row>
    <row r="1062" spans="1:8" ht="25.5" customHeight="1" x14ac:dyDescent="0.2">
      <c r="A1062" s="20" t="s">
        <v>4348</v>
      </c>
      <c r="B1062" s="20" t="s">
        <v>4358</v>
      </c>
      <c r="C1062" s="20" t="s">
        <v>14</v>
      </c>
      <c r="D1062" s="21" t="s">
        <v>4359</v>
      </c>
      <c r="E1062" s="20" t="s">
        <v>297</v>
      </c>
      <c r="F1062" s="60">
        <v>0</v>
      </c>
      <c r="G1062" s="22">
        <f>MOBRA!$P$29</f>
        <v>1.59</v>
      </c>
      <c r="H1062" s="22">
        <f t="shared" si="55"/>
        <v>0</v>
      </c>
    </row>
    <row r="1063" spans="1:8" ht="25.5" customHeight="1" x14ac:dyDescent="0.2">
      <c r="A1063" s="20" t="s">
        <v>4348</v>
      </c>
      <c r="B1063" s="20" t="s">
        <v>4360</v>
      </c>
      <c r="C1063" s="20" t="s">
        <v>4361</v>
      </c>
      <c r="D1063" s="21" t="s">
        <v>4362</v>
      </c>
      <c r="E1063" s="20" t="s">
        <v>297</v>
      </c>
      <c r="F1063" s="60">
        <v>0</v>
      </c>
      <c r="G1063" s="22">
        <f>MOBRA!$P$30</f>
        <v>1.1399999999999999</v>
      </c>
      <c r="H1063" s="22">
        <f t="shared" si="55"/>
        <v>0</v>
      </c>
    </row>
    <row r="1064" spans="1:8" ht="25.5" customHeight="1" x14ac:dyDescent="0.2">
      <c r="A1064" s="20" t="s">
        <v>4348</v>
      </c>
      <c r="B1064" s="20">
        <v>2</v>
      </c>
      <c r="C1064" s="20" t="s">
        <v>4363</v>
      </c>
      <c r="D1064" s="21" t="s">
        <v>4364</v>
      </c>
      <c r="E1064" s="20" t="s">
        <v>297</v>
      </c>
      <c r="F1064" s="60">
        <v>1</v>
      </c>
      <c r="G1064" s="78">
        <f>TRUNC((G1056+H1065+H1066+H1067)*MOBRA!$O$31,2)</f>
        <v>11.12</v>
      </c>
      <c r="H1064" s="22">
        <f t="shared" si="55"/>
        <v>11.12</v>
      </c>
    </row>
    <row r="1065" spans="1:8" ht="25.5" customHeight="1" x14ac:dyDescent="0.2">
      <c r="A1065" s="20" t="s">
        <v>4348</v>
      </c>
      <c r="B1065" s="20">
        <v>3</v>
      </c>
      <c r="C1065" s="20" t="s">
        <v>4363</v>
      </c>
      <c r="D1065" s="21" t="s">
        <v>4365</v>
      </c>
      <c r="E1065" s="20" t="s">
        <v>297</v>
      </c>
      <c r="F1065" s="60">
        <v>0</v>
      </c>
      <c r="G1065" s="22">
        <f>TRUNC(G1056*0.5,2)</f>
        <v>9.27</v>
      </c>
      <c r="H1065" s="22">
        <f t="shared" si="55"/>
        <v>0</v>
      </c>
    </row>
    <row r="1066" spans="1:8" ht="25.5" customHeight="1" x14ac:dyDescent="0.2">
      <c r="A1066" s="20" t="s">
        <v>4348</v>
      </c>
      <c r="B1066" s="20">
        <v>4</v>
      </c>
      <c r="C1066" s="20" t="s">
        <v>4363</v>
      </c>
      <c r="D1066" s="21" t="s">
        <v>4366</v>
      </c>
      <c r="E1066" s="20" t="s">
        <v>297</v>
      </c>
      <c r="F1066" s="60">
        <v>1</v>
      </c>
      <c r="G1066" s="22">
        <f>TRUNC(G1056*1,2)</f>
        <v>18.54</v>
      </c>
      <c r="H1066" s="22">
        <f t="shared" si="55"/>
        <v>18.54</v>
      </c>
    </row>
    <row r="1067" spans="1:8" ht="25.5" customHeight="1" x14ac:dyDescent="0.2">
      <c r="A1067" s="20" t="s">
        <v>4348</v>
      </c>
      <c r="B1067" s="20">
        <v>5</v>
      </c>
      <c r="C1067" s="20" t="s">
        <v>4363</v>
      </c>
      <c r="D1067" s="21" t="s">
        <v>4367</v>
      </c>
      <c r="E1067" s="20" t="s">
        <v>297</v>
      </c>
      <c r="F1067" s="60">
        <v>0</v>
      </c>
      <c r="G1067" s="22">
        <f>TRUNC(G1056*0.2,2)</f>
        <v>3.7</v>
      </c>
      <c r="H1067" s="22">
        <f t="shared" si="55"/>
        <v>0</v>
      </c>
    </row>
    <row r="1068" spans="1:8" ht="25.5" customHeight="1" thickBot="1" x14ac:dyDescent="0.25">
      <c r="E1068" s="61" t="s">
        <v>4385</v>
      </c>
      <c r="F1068" s="34"/>
      <c r="G1068" s="34"/>
      <c r="H1068" s="36">
        <f>TRUNC(H1055+H1056+H1064+H1065+H1066+H1067,2)</f>
        <v>48.2</v>
      </c>
    </row>
    <row r="1069" spans="1:8" ht="25.5" customHeight="1" thickBot="1" x14ac:dyDescent="0.25">
      <c r="D1069" s="83" t="s">
        <v>187</v>
      </c>
      <c r="E1069" s="82" t="s">
        <v>4369</v>
      </c>
      <c r="F1069" s="34"/>
      <c r="G1069" s="171">
        <f>$K$10</f>
        <v>0.71040000000000003</v>
      </c>
      <c r="H1069" s="35">
        <f>TRUNC(H1068*G1069,2)</f>
        <v>34.24</v>
      </c>
    </row>
    <row r="1070" spans="1:8" ht="25.5" customHeight="1" x14ac:dyDescent="0.2">
      <c r="E1070" s="172" t="s">
        <v>4386</v>
      </c>
      <c r="F1070" s="173"/>
      <c r="G1070" s="173"/>
      <c r="H1070" s="174">
        <f>TRUNC(H1054+H1069,2)</f>
        <v>84.3</v>
      </c>
    </row>
    <row r="1071" spans="1:8" ht="25.5" customHeight="1" x14ac:dyDescent="0.2"/>
    <row r="1072" spans="1:8" s="1" customFormat="1" ht="25.5" customHeight="1" x14ac:dyDescent="0.2">
      <c r="A1072" s="18" t="s">
        <v>2389</v>
      </c>
      <c r="B1072" s="18" t="s">
        <v>2</v>
      </c>
      <c r="C1072" s="18" t="s">
        <v>3</v>
      </c>
      <c r="D1072" s="18" t="s">
        <v>4</v>
      </c>
      <c r="E1072" s="18" t="s">
        <v>190</v>
      </c>
      <c r="F1072" s="18" t="s">
        <v>6</v>
      </c>
      <c r="G1072" s="18" t="s">
        <v>7</v>
      </c>
      <c r="H1072" s="18" t="s">
        <v>191</v>
      </c>
    </row>
    <row r="1073" spans="1:8" ht="25.5" customHeight="1" x14ac:dyDescent="0.2">
      <c r="A1073" s="53" t="s">
        <v>2389</v>
      </c>
      <c r="B1073" s="53" t="s">
        <v>396</v>
      </c>
      <c r="C1073" s="53" t="s">
        <v>13</v>
      </c>
      <c r="D1073" s="29" t="s">
        <v>395</v>
      </c>
      <c r="E1073" s="53" t="s">
        <v>297</v>
      </c>
      <c r="F1073" s="59">
        <v>1</v>
      </c>
      <c r="G1073" s="54">
        <f>SUM(H1074:H1086)</f>
        <v>30.77</v>
      </c>
      <c r="H1073" s="54">
        <f t="shared" ref="H1073:H1086" si="56">TRUNC(F1073*G1073,2)</f>
        <v>30.77</v>
      </c>
    </row>
    <row r="1074" spans="1:8" ht="25.5" customHeight="1" x14ac:dyDescent="0.2">
      <c r="A1074" s="20" t="s">
        <v>4345</v>
      </c>
      <c r="B1074" s="20" t="s">
        <v>4561</v>
      </c>
      <c r="C1074" s="20" t="s">
        <v>14</v>
      </c>
      <c r="D1074" s="21" t="s">
        <v>4562</v>
      </c>
      <c r="E1074" s="20" t="s">
        <v>297</v>
      </c>
      <c r="F1074" s="60">
        <v>0</v>
      </c>
      <c r="G1074" s="22">
        <v>0.93</v>
      </c>
      <c r="H1074" s="22">
        <f t="shared" si="56"/>
        <v>0</v>
      </c>
    </row>
    <row r="1075" spans="1:8" ht="25.5" customHeight="1" x14ac:dyDescent="0.2">
      <c r="A1075" s="20" t="s">
        <v>4348</v>
      </c>
      <c r="B1075" s="20" t="s">
        <v>4563</v>
      </c>
      <c r="C1075" s="20" t="s">
        <v>14</v>
      </c>
      <c r="D1075" s="21" t="s">
        <v>4564</v>
      </c>
      <c r="E1075" s="20" t="s">
        <v>297</v>
      </c>
      <c r="F1075" s="60">
        <v>1</v>
      </c>
      <c r="G1075" s="22">
        <f>MOBRA!$P$14</f>
        <v>18.54</v>
      </c>
      <c r="H1075" s="22">
        <f t="shared" si="56"/>
        <v>18.54</v>
      </c>
    </row>
    <row r="1076" spans="1:8" ht="25.5" customHeight="1" x14ac:dyDescent="0.2">
      <c r="A1076" s="20" t="s">
        <v>4348</v>
      </c>
      <c r="B1076" s="20" t="s">
        <v>4351</v>
      </c>
      <c r="C1076" s="20" t="s">
        <v>13</v>
      </c>
      <c r="D1076" s="21" t="s">
        <v>4341</v>
      </c>
      <c r="E1076" s="20" t="s">
        <v>297</v>
      </c>
      <c r="F1076" s="60">
        <v>0</v>
      </c>
      <c r="G1076" s="22">
        <f>MOBRA!$P$32</f>
        <v>0.84</v>
      </c>
      <c r="H1076" s="22">
        <f t="shared" si="56"/>
        <v>0</v>
      </c>
    </row>
    <row r="1077" spans="1:8" ht="25.5" customHeight="1" x14ac:dyDescent="0.2">
      <c r="A1077" s="20" t="s">
        <v>4348</v>
      </c>
      <c r="B1077" s="20" t="s">
        <v>4352</v>
      </c>
      <c r="C1077" s="20" t="s">
        <v>13</v>
      </c>
      <c r="D1077" s="21" t="s">
        <v>4331</v>
      </c>
      <c r="E1077" s="20" t="s">
        <v>297</v>
      </c>
      <c r="F1077" s="60">
        <v>1</v>
      </c>
      <c r="G1077" s="22">
        <f>MOBRA!$P$33</f>
        <v>1.86</v>
      </c>
      <c r="H1077" s="22">
        <f t="shared" si="56"/>
        <v>1.86</v>
      </c>
    </row>
    <row r="1078" spans="1:8" ht="25.5" customHeight="1" x14ac:dyDescent="0.2">
      <c r="A1078" s="20" t="s">
        <v>4348</v>
      </c>
      <c r="B1078" s="20">
        <v>37372</v>
      </c>
      <c r="C1078" s="20" t="s">
        <v>14</v>
      </c>
      <c r="D1078" s="21" t="s">
        <v>4378</v>
      </c>
      <c r="E1078" s="20" t="s">
        <v>297</v>
      </c>
      <c r="F1078" s="60">
        <v>0</v>
      </c>
      <c r="G1078" s="22">
        <v>1.1399999999999999</v>
      </c>
      <c r="H1078" s="22">
        <f t="shared" si="56"/>
        <v>0</v>
      </c>
    </row>
    <row r="1079" spans="1:8" ht="25.5" customHeight="1" x14ac:dyDescent="0.2">
      <c r="A1079" s="20" t="s">
        <v>4348</v>
      </c>
      <c r="B1079" s="20" t="s">
        <v>4485</v>
      </c>
      <c r="C1079" s="20" t="s">
        <v>14</v>
      </c>
      <c r="D1079" s="21" t="s">
        <v>4486</v>
      </c>
      <c r="E1079" s="20" t="s">
        <v>297</v>
      </c>
      <c r="F1079" s="60">
        <v>0</v>
      </c>
      <c r="G1079" s="22">
        <v>0.11</v>
      </c>
      <c r="H1079" s="22">
        <f t="shared" si="56"/>
        <v>0</v>
      </c>
    </row>
    <row r="1080" spans="1:8" ht="25.5" customHeight="1" x14ac:dyDescent="0.2">
      <c r="A1080" s="20" t="s">
        <v>4348</v>
      </c>
      <c r="B1080" s="20" t="s">
        <v>4487</v>
      </c>
      <c r="C1080" s="20" t="s">
        <v>14</v>
      </c>
      <c r="D1080" s="21" t="s">
        <v>4488</v>
      </c>
      <c r="E1080" s="20" t="s">
        <v>297</v>
      </c>
      <c r="F1080" s="60">
        <v>0</v>
      </c>
      <c r="G1080" s="22">
        <v>1.17</v>
      </c>
      <c r="H1080" s="22">
        <f t="shared" si="56"/>
        <v>0</v>
      </c>
    </row>
    <row r="1081" spans="1:8" ht="25.5" customHeight="1" x14ac:dyDescent="0.2">
      <c r="A1081" s="20" t="s">
        <v>4348</v>
      </c>
      <c r="B1081" s="20" t="s">
        <v>4358</v>
      </c>
      <c r="C1081" s="20" t="s">
        <v>14</v>
      </c>
      <c r="D1081" s="21" t="s">
        <v>4359</v>
      </c>
      <c r="E1081" s="20" t="s">
        <v>297</v>
      </c>
      <c r="F1081" s="60">
        <v>0</v>
      </c>
      <c r="G1081" s="22">
        <f>MOBRA!$P$29</f>
        <v>1.59</v>
      </c>
      <c r="H1081" s="22">
        <f t="shared" si="56"/>
        <v>0</v>
      </c>
    </row>
    <row r="1082" spans="1:8" ht="25.5" customHeight="1" x14ac:dyDescent="0.2">
      <c r="A1082" s="20" t="s">
        <v>4348</v>
      </c>
      <c r="B1082" s="20" t="s">
        <v>4360</v>
      </c>
      <c r="C1082" s="20" t="s">
        <v>4361</v>
      </c>
      <c r="D1082" s="21" t="s">
        <v>4362</v>
      </c>
      <c r="E1082" s="20" t="s">
        <v>297</v>
      </c>
      <c r="F1082" s="60">
        <v>0</v>
      </c>
      <c r="G1082" s="22">
        <f>MOBRA!$P$30</f>
        <v>1.1399999999999999</v>
      </c>
      <c r="H1082" s="22">
        <f t="shared" si="56"/>
        <v>0</v>
      </c>
    </row>
    <row r="1083" spans="1:8" ht="25.5" customHeight="1" x14ac:dyDescent="0.2">
      <c r="A1083" s="20" t="s">
        <v>4348</v>
      </c>
      <c r="B1083" s="20">
        <v>2</v>
      </c>
      <c r="C1083" s="20" t="s">
        <v>4363</v>
      </c>
      <c r="D1083" s="21" t="s">
        <v>4364</v>
      </c>
      <c r="E1083" s="20" t="s">
        <v>297</v>
      </c>
      <c r="F1083" s="60">
        <v>1</v>
      </c>
      <c r="G1083" s="78">
        <f>TRUNC((G1075+H1084+H1085+H1086)*MOBRA!$O$31,2)</f>
        <v>6.67</v>
      </c>
      <c r="H1083" s="22">
        <f t="shared" si="56"/>
        <v>6.67</v>
      </c>
    </row>
    <row r="1084" spans="1:8" ht="25.5" customHeight="1" x14ac:dyDescent="0.2">
      <c r="A1084" s="20" t="s">
        <v>4348</v>
      </c>
      <c r="B1084" s="20">
        <v>3</v>
      </c>
      <c r="C1084" s="20" t="s">
        <v>4363</v>
      </c>
      <c r="D1084" s="21" t="s">
        <v>4365</v>
      </c>
      <c r="E1084" s="20" t="s">
        <v>297</v>
      </c>
      <c r="F1084" s="60">
        <v>0</v>
      </c>
      <c r="G1084" s="22">
        <f>TRUNC(G1075*0.5,2)</f>
        <v>9.27</v>
      </c>
      <c r="H1084" s="22">
        <f t="shared" si="56"/>
        <v>0</v>
      </c>
    </row>
    <row r="1085" spans="1:8" ht="25.5" customHeight="1" x14ac:dyDescent="0.2">
      <c r="A1085" s="20" t="s">
        <v>4348</v>
      </c>
      <c r="B1085" s="20">
        <v>4</v>
      </c>
      <c r="C1085" s="20" t="s">
        <v>4363</v>
      </c>
      <c r="D1085" s="21" t="s">
        <v>4366</v>
      </c>
      <c r="E1085" s="20" t="s">
        <v>297</v>
      </c>
      <c r="F1085" s="60">
        <v>0</v>
      </c>
      <c r="G1085" s="22">
        <f>TRUNC(G1075*1,2)</f>
        <v>18.54</v>
      </c>
      <c r="H1085" s="22">
        <f t="shared" si="56"/>
        <v>0</v>
      </c>
    </row>
    <row r="1086" spans="1:8" ht="25.5" customHeight="1" x14ac:dyDescent="0.2">
      <c r="A1086" s="20" t="s">
        <v>4348</v>
      </c>
      <c r="B1086" s="20">
        <v>5</v>
      </c>
      <c r="C1086" s="20" t="s">
        <v>4363</v>
      </c>
      <c r="D1086" s="21" t="s">
        <v>4367</v>
      </c>
      <c r="E1086" s="20" t="s">
        <v>297</v>
      </c>
      <c r="F1086" s="60">
        <v>1</v>
      </c>
      <c r="G1086" s="22">
        <f>TRUNC(G1075*0.2,2)</f>
        <v>3.7</v>
      </c>
      <c r="H1086" s="22">
        <f t="shared" si="56"/>
        <v>3.7</v>
      </c>
    </row>
    <row r="1087" spans="1:8" ht="25.5" customHeight="1" thickBot="1" x14ac:dyDescent="0.25">
      <c r="E1087" s="61" t="s">
        <v>4385</v>
      </c>
      <c r="F1087" s="34"/>
      <c r="G1087" s="34"/>
      <c r="H1087" s="36">
        <f>TRUNC(H1074+H1075+H1083+H1084+H1085+H1086,2)</f>
        <v>28.91</v>
      </c>
    </row>
    <row r="1088" spans="1:8" ht="25.5" customHeight="1" thickBot="1" x14ac:dyDescent="0.25">
      <c r="D1088" s="83" t="s">
        <v>187</v>
      </c>
      <c r="E1088" s="82" t="s">
        <v>4369</v>
      </c>
      <c r="F1088" s="34"/>
      <c r="G1088" s="171">
        <f>$K$10</f>
        <v>0.71040000000000003</v>
      </c>
      <c r="H1088" s="35">
        <f>TRUNC(H1087*G1088,2)</f>
        <v>20.53</v>
      </c>
    </row>
    <row r="1089" spans="1:8" ht="25.5" customHeight="1" x14ac:dyDescent="0.2">
      <c r="E1089" s="172" t="s">
        <v>4386</v>
      </c>
      <c r="F1089" s="173"/>
      <c r="G1089" s="173"/>
      <c r="H1089" s="174">
        <f>TRUNC(H1073+H1088,2)</f>
        <v>51.3</v>
      </c>
    </row>
    <row r="1090" spans="1:8" ht="25.5" customHeight="1" x14ac:dyDescent="0.2">
      <c r="A1090" s="55"/>
      <c r="B1090" s="55"/>
      <c r="C1090" s="55"/>
      <c r="D1090" s="56"/>
      <c r="E1090" s="55"/>
      <c r="F1090" s="57"/>
      <c r="G1090" s="58"/>
      <c r="H1090" s="58"/>
    </row>
    <row r="1091" spans="1:8" s="1" customFormat="1" ht="25.5" customHeight="1" x14ac:dyDescent="0.2">
      <c r="A1091" s="18" t="s">
        <v>2389</v>
      </c>
      <c r="B1091" s="18" t="s">
        <v>2</v>
      </c>
      <c r="C1091" s="18" t="s">
        <v>3</v>
      </c>
      <c r="D1091" s="18" t="s">
        <v>4</v>
      </c>
      <c r="E1091" s="18" t="s">
        <v>190</v>
      </c>
      <c r="F1091" s="18" t="s">
        <v>6</v>
      </c>
      <c r="G1091" s="18" t="s">
        <v>7</v>
      </c>
      <c r="H1091" s="18" t="s">
        <v>191</v>
      </c>
    </row>
    <row r="1092" spans="1:8" ht="25.5" customHeight="1" x14ac:dyDescent="0.2">
      <c r="A1092" s="53" t="s">
        <v>2389</v>
      </c>
      <c r="B1092" s="66" t="s">
        <v>4565</v>
      </c>
      <c r="C1092" s="67" t="s">
        <v>14</v>
      </c>
      <c r="D1092" s="67" t="s">
        <v>4566</v>
      </c>
      <c r="E1092" s="53" t="s">
        <v>195</v>
      </c>
      <c r="F1092" s="59">
        <v>1</v>
      </c>
      <c r="G1092" s="54">
        <f>SUM(H1093:H1105)</f>
        <v>16474.45</v>
      </c>
      <c r="H1092" s="54">
        <f t="shared" ref="H1092:H1105" si="57">TRUNC(F1092*G1092,2)</f>
        <v>16474.45</v>
      </c>
    </row>
    <row r="1093" spans="1:8" ht="25.5" customHeight="1" x14ac:dyDescent="0.2">
      <c r="A1093" s="20" t="s">
        <v>4345</v>
      </c>
      <c r="B1093" s="20" t="s">
        <v>4567</v>
      </c>
      <c r="C1093" s="20" t="s">
        <v>14</v>
      </c>
      <c r="D1093" s="21" t="s">
        <v>4568</v>
      </c>
      <c r="E1093" s="20" t="s">
        <v>195</v>
      </c>
      <c r="F1093" s="60">
        <v>1</v>
      </c>
      <c r="G1093" s="22">
        <v>342.9</v>
      </c>
      <c r="H1093" s="22">
        <f t="shared" si="57"/>
        <v>342.9</v>
      </c>
    </row>
    <row r="1094" spans="1:8" ht="25.5" customHeight="1" x14ac:dyDescent="0.2">
      <c r="A1094" s="20" t="s">
        <v>4348</v>
      </c>
      <c r="B1094" s="20" t="s">
        <v>4569</v>
      </c>
      <c r="C1094" s="20" t="s">
        <v>14</v>
      </c>
      <c r="D1094" s="21" t="s">
        <v>4570</v>
      </c>
      <c r="E1094" s="20" t="s">
        <v>195</v>
      </c>
      <c r="F1094" s="60">
        <v>1</v>
      </c>
      <c r="G1094" s="22">
        <f>MOBRA!$O$17</f>
        <v>11220</v>
      </c>
      <c r="H1094" s="22">
        <f t="shared" si="57"/>
        <v>11220</v>
      </c>
    </row>
    <row r="1095" spans="1:8" ht="25.5" customHeight="1" x14ac:dyDescent="0.2">
      <c r="A1095" s="20" t="s">
        <v>4348</v>
      </c>
      <c r="B1095" s="20" t="s">
        <v>4351</v>
      </c>
      <c r="C1095" s="20" t="s">
        <v>13</v>
      </c>
      <c r="D1095" s="21" t="s">
        <v>4342</v>
      </c>
      <c r="E1095" s="20" t="s">
        <v>195</v>
      </c>
      <c r="F1095" s="60">
        <v>1</v>
      </c>
      <c r="G1095" s="22">
        <f>MOBRA!$O$32</f>
        <v>184.8</v>
      </c>
      <c r="H1095" s="22">
        <f t="shared" si="57"/>
        <v>184.8</v>
      </c>
    </row>
    <row r="1096" spans="1:8" ht="25.5" customHeight="1" x14ac:dyDescent="0.2">
      <c r="A1096" s="20" t="s">
        <v>4348</v>
      </c>
      <c r="B1096" s="20" t="s">
        <v>4352</v>
      </c>
      <c r="C1096" s="20" t="s">
        <v>13</v>
      </c>
      <c r="D1096" s="21" t="s">
        <v>4333</v>
      </c>
      <c r="E1096" s="20" t="s">
        <v>195</v>
      </c>
      <c r="F1096" s="60">
        <v>1</v>
      </c>
      <c r="G1096" s="22">
        <f>MOBRA!$O$33</f>
        <v>409.2</v>
      </c>
      <c r="H1096" s="22">
        <f t="shared" si="57"/>
        <v>409.2</v>
      </c>
    </row>
    <row r="1097" spans="1:8" ht="25.5" customHeight="1" x14ac:dyDescent="0.2">
      <c r="A1097" s="20" t="s">
        <v>4348</v>
      </c>
      <c r="B1097" s="20">
        <v>37372</v>
      </c>
      <c r="C1097" s="20" t="s">
        <v>14</v>
      </c>
      <c r="D1097" s="21" t="s">
        <v>4353</v>
      </c>
      <c r="E1097" s="20" t="s">
        <v>195</v>
      </c>
      <c r="F1097" s="60">
        <v>1</v>
      </c>
      <c r="G1097" s="22">
        <v>215.56</v>
      </c>
      <c r="H1097" s="22">
        <f t="shared" si="57"/>
        <v>215.56</v>
      </c>
    </row>
    <row r="1098" spans="1:8" ht="25.5" customHeight="1" x14ac:dyDescent="0.2">
      <c r="A1098" s="20" t="s">
        <v>4348</v>
      </c>
      <c r="B1098" s="20" t="s">
        <v>4571</v>
      </c>
      <c r="C1098" s="20" t="s">
        <v>14</v>
      </c>
      <c r="D1098" s="21" t="s">
        <v>4572</v>
      </c>
      <c r="E1098" s="20" t="s">
        <v>195</v>
      </c>
      <c r="F1098" s="60">
        <v>1</v>
      </c>
      <c r="G1098" s="22">
        <v>2.54</v>
      </c>
      <c r="H1098" s="22">
        <f t="shared" si="57"/>
        <v>2.54</v>
      </c>
    </row>
    <row r="1099" spans="1:8" ht="25.5" customHeight="1" x14ac:dyDescent="0.2">
      <c r="A1099" s="20" t="s">
        <v>4348</v>
      </c>
      <c r="B1099" s="20" t="s">
        <v>4573</v>
      </c>
      <c r="C1099" s="20" t="s">
        <v>14</v>
      </c>
      <c r="D1099" s="21" t="s">
        <v>4574</v>
      </c>
      <c r="E1099" s="20" t="s">
        <v>195</v>
      </c>
      <c r="F1099" s="60">
        <v>1</v>
      </c>
      <c r="G1099" s="22">
        <v>133.44999999999999</v>
      </c>
      <c r="H1099" s="22">
        <f t="shared" si="57"/>
        <v>133.44999999999999</v>
      </c>
    </row>
    <row r="1100" spans="1:8" ht="25.5" customHeight="1" x14ac:dyDescent="0.2">
      <c r="A1100" s="20" t="s">
        <v>4348</v>
      </c>
      <c r="B1100" s="20" t="s">
        <v>4358</v>
      </c>
      <c r="C1100" s="20" t="s">
        <v>14</v>
      </c>
      <c r="D1100" s="21" t="s">
        <v>4359</v>
      </c>
      <c r="E1100" s="20" t="s">
        <v>224</v>
      </c>
      <c r="F1100" s="60">
        <v>1</v>
      </c>
      <c r="G1100" s="22">
        <f>MOBRA!$O$29</f>
        <v>350</v>
      </c>
      <c r="H1100" s="22">
        <f t="shared" si="57"/>
        <v>350</v>
      </c>
    </row>
    <row r="1101" spans="1:8" ht="25.5" customHeight="1" x14ac:dyDescent="0.2">
      <c r="A1101" s="20" t="s">
        <v>4348</v>
      </c>
      <c r="B1101" s="20" t="s">
        <v>4360</v>
      </c>
      <c r="C1101" s="20" t="s">
        <v>4361</v>
      </c>
      <c r="D1101" s="21" t="s">
        <v>4362</v>
      </c>
      <c r="E1101" s="20" t="s">
        <v>224</v>
      </c>
      <c r="F1101" s="60">
        <v>1</v>
      </c>
      <c r="G1101" s="22">
        <f>MOBRA!$O$30</f>
        <v>250</v>
      </c>
      <c r="H1101" s="22">
        <f t="shared" si="57"/>
        <v>250</v>
      </c>
    </row>
    <row r="1102" spans="1:8" ht="25.5" customHeight="1" x14ac:dyDescent="0.2">
      <c r="A1102" s="20" t="s">
        <v>4348</v>
      </c>
      <c r="B1102" s="20">
        <v>2</v>
      </c>
      <c r="C1102" s="20" t="s">
        <v>4363</v>
      </c>
      <c r="D1102" s="21" t="s">
        <v>4364</v>
      </c>
      <c r="E1102" s="20" t="s">
        <v>224</v>
      </c>
      <c r="F1102" s="60">
        <v>1</v>
      </c>
      <c r="G1102" s="78">
        <f>TRUNC((G1094+H1103+H1104+H1105)*MOBRA!$O$31,2)</f>
        <v>3366</v>
      </c>
      <c r="H1102" s="22">
        <f t="shared" si="57"/>
        <v>3366</v>
      </c>
    </row>
    <row r="1103" spans="1:8" ht="25.5" customHeight="1" x14ac:dyDescent="0.2">
      <c r="A1103" s="20" t="s">
        <v>4348</v>
      </c>
      <c r="B1103" s="20">
        <v>3</v>
      </c>
      <c r="C1103" s="20" t="s">
        <v>4363</v>
      </c>
      <c r="D1103" s="21" t="s">
        <v>4365</v>
      </c>
      <c r="E1103" s="20" t="s">
        <v>224</v>
      </c>
      <c r="F1103" s="60">
        <v>0</v>
      </c>
      <c r="G1103" s="22">
        <f>TRUNC(G1094*0.5,2)</f>
        <v>5610</v>
      </c>
      <c r="H1103" s="22">
        <f t="shared" si="57"/>
        <v>0</v>
      </c>
    </row>
    <row r="1104" spans="1:8" ht="25.5" customHeight="1" x14ac:dyDescent="0.2">
      <c r="A1104" s="20" t="s">
        <v>4348</v>
      </c>
      <c r="B1104" s="20">
        <v>4</v>
      </c>
      <c r="C1104" s="20" t="s">
        <v>4363</v>
      </c>
      <c r="D1104" s="21" t="s">
        <v>4366</v>
      </c>
      <c r="E1104" s="20" t="s">
        <v>224</v>
      </c>
      <c r="F1104" s="60">
        <v>0</v>
      </c>
      <c r="G1104" s="22">
        <f>TRUNC(G1094*1,2)</f>
        <v>11220</v>
      </c>
      <c r="H1104" s="22">
        <f t="shared" si="57"/>
        <v>0</v>
      </c>
    </row>
    <row r="1105" spans="1:8" ht="25.5" customHeight="1" x14ac:dyDescent="0.2">
      <c r="A1105" s="20" t="s">
        <v>4348</v>
      </c>
      <c r="B1105" s="20">
        <v>5</v>
      </c>
      <c r="C1105" s="20" t="s">
        <v>4363</v>
      </c>
      <c r="D1105" s="21" t="s">
        <v>4367</v>
      </c>
      <c r="E1105" s="20" t="s">
        <v>224</v>
      </c>
      <c r="F1105" s="60">
        <v>0</v>
      </c>
      <c r="G1105" s="22">
        <f>TRUNC(G1094*0.2,2)</f>
        <v>2244</v>
      </c>
      <c r="H1105" s="22">
        <f t="shared" si="57"/>
        <v>0</v>
      </c>
    </row>
    <row r="1106" spans="1:8" ht="25.5" customHeight="1" thickBot="1" x14ac:dyDescent="0.25">
      <c r="E1106" s="61" t="s">
        <v>4385</v>
      </c>
      <c r="F1106" s="34"/>
      <c r="G1106" s="34"/>
      <c r="H1106" s="36">
        <f>TRUNC(H1093+H1094+H1102+H1103+H1104+H1105,2)</f>
        <v>14928.9</v>
      </c>
    </row>
    <row r="1107" spans="1:8" ht="25.5" customHeight="1" thickBot="1" x14ac:dyDescent="0.25">
      <c r="D1107" s="83" t="s">
        <v>187</v>
      </c>
      <c r="E1107" s="82" t="s">
        <v>4369</v>
      </c>
      <c r="F1107" s="34"/>
      <c r="G1107" s="171">
        <f>$K$10</f>
        <v>0.71040000000000003</v>
      </c>
      <c r="H1107" s="35">
        <f>TRUNC(H1106*G1107,2)</f>
        <v>10605.49</v>
      </c>
    </row>
    <row r="1108" spans="1:8" ht="25.5" customHeight="1" x14ac:dyDescent="0.2">
      <c r="E1108" s="172" t="s">
        <v>4386</v>
      </c>
      <c r="F1108" s="173"/>
      <c r="G1108" s="173"/>
      <c r="H1108" s="174">
        <f>TRUNC(H1092+H1107,2)</f>
        <v>27079.94</v>
      </c>
    </row>
    <row r="1109" spans="1:8" ht="25.5" customHeight="1" x14ac:dyDescent="0.2"/>
    <row r="1110" spans="1:8" s="1" customFormat="1" ht="25.5" customHeight="1" x14ac:dyDescent="0.2">
      <c r="A1110" s="18" t="s">
        <v>2389</v>
      </c>
      <c r="B1110" s="18" t="s">
        <v>2</v>
      </c>
      <c r="C1110" s="18" t="s">
        <v>3</v>
      </c>
      <c r="D1110" s="18" t="s">
        <v>4</v>
      </c>
      <c r="E1110" s="18" t="s">
        <v>190</v>
      </c>
      <c r="F1110" s="18" t="s">
        <v>6</v>
      </c>
      <c r="G1110" s="18" t="s">
        <v>7</v>
      </c>
      <c r="H1110" s="18" t="s">
        <v>191</v>
      </c>
    </row>
    <row r="1111" spans="1:8" ht="25.5" customHeight="1" x14ac:dyDescent="0.2">
      <c r="A1111" s="53" t="s">
        <v>2389</v>
      </c>
      <c r="B1111" s="66" t="s">
        <v>4565</v>
      </c>
      <c r="C1111" s="67" t="s">
        <v>14</v>
      </c>
      <c r="D1111" s="67" t="s">
        <v>4575</v>
      </c>
      <c r="E1111" s="53" t="s">
        <v>195</v>
      </c>
      <c r="F1111" s="59">
        <v>1</v>
      </c>
      <c r="G1111" s="54">
        <f>SUM(H1112:H1124)</f>
        <v>19996.580000000002</v>
      </c>
      <c r="H1111" s="54">
        <f t="shared" ref="H1111:H1124" si="58">TRUNC(F1111*G1111,2)</f>
        <v>19996.580000000002</v>
      </c>
    </row>
    <row r="1112" spans="1:8" ht="25.5" customHeight="1" x14ac:dyDescent="0.2">
      <c r="A1112" s="20" t="s">
        <v>4345</v>
      </c>
      <c r="B1112" s="20" t="s">
        <v>4567</v>
      </c>
      <c r="C1112" s="20" t="s">
        <v>14</v>
      </c>
      <c r="D1112" s="21" t="s">
        <v>4568</v>
      </c>
      <c r="E1112" s="20" t="s">
        <v>195</v>
      </c>
      <c r="F1112" s="60">
        <v>1</v>
      </c>
      <c r="G1112" s="22">
        <v>218.53</v>
      </c>
      <c r="H1112" s="22">
        <f t="shared" si="58"/>
        <v>218.53</v>
      </c>
    </row>
    <row r="1113" spans="1:8" ht="25.5" customHeight="1" x14ac:dyDescent="0.2">
      <c r="A1113" s="20" t="s">
        <v>4348</v>
      </c>
      <c r="B1113" s="20" t="s">
        <v>4569</v>
      </c>
      <c r="C1113" s="20" t="s">
        <v>14</v>
      </c>
      <c r="D1113" s="21" t="s">
        <v>4570</v>
      </c>
      <c r="E1113" s="20" t="s">
        <v>195</v>
      </c>
      <c r="F1113" s="60">
        <v>1</v>
      </c>
      <c r="G1113" s="22">
        <f>MOBRA!$O$18</f>
        <v>14025</v>
      </c>
      <c r="H1113" s="22">
        <f t="shared" si="58"/>
        <v>14025</v>
      </c>
    </row>
    <row r="1114" spans="1:8" ht="25.5" customHeight="1" x14ac:dyDescent="0.2">
      <c r="A1114" s="20" t="s">
        <v>4348</v>
      </c>
      <c r="B1114" s="20" t="s">
        <v>4351</v>
      </c>
      <c r="C1114" s="20" t="s">
        <v>13</v>
      </c>
      <c r="D1114" s="21" t="s">
        <v>4342</v>
      </c>
      <c r="E1114" s="20" t="s">
        <v>195</v>
      </c>
      <c r="F1114" s="60">
        <v>1</v>
      </c>
      <c r="G1114" s="22">
        <f>MOBRA!$O$32</f>
        <v>184.8</v>
      </c>
      <c r="H1114" s="22">
        <f t="shared" si="58"/>
        <v>184.8</v>
      </c>
    </row>
    <row r="1115" spans="1:8" ht="25.5" customHeight="1" x14ac:dyDescent="0.2">
      <c r="A1115" s="20" t="s">
        <v>4348</v>
      </c>
      <c r="B1115" s="20" t="s">
        <v>4352</v>
      </c>
      <c r="C1115" s="20" t="s">
        <v>13</v>
      </c>
      <c r="D1115" s="21" t="s">
        <v>4333</v>
      </c>
      <c r="E1115" s="20" t="s">
        <v>195</v>
      </c>
      <c r="F1115" s="60">
        <v>1</v>
      </c>
      <c r="G1115" s="22">
        <f>MOBRA!$O$33</f>
        <v>409.2</v>
      </c>
      <c r="H1115" s="22">
        <f t="shared" si="58"/>
        <v>409.2</v>
      </c>
    </row>
    <row r="1116" spans="1:8" ht="25.5" customHeight="1" x14ac:dyDescent="0.2">
      <c r="A1116" s="20" t="s">
        <v>4348</v>
      </c>
      <c r="B1116" s="20">
        <v>37372</v>
      </c>
      <c r="C1116" s="20" t="s">
        <v>14</v>
      </c>
      <c r="D1116" s="21" t="s">
        <v>4353</v>
      </c>
      <c r="E1116" s="20" t="s">
        <v>195</v>
      </c>
      <c r="F1116" s="60">
        <v>1</v>
      </c>
      <c r="G1116" s="22">
        <v>215.56</v>
      </c>
      <c r="H1116" s="22">
        <f t="shared" si="58"/>
        <v>215.56</v>
      </c>
    </row>
    <row r="1117" spans="1:8" ht="25.5" customHeight="1" x14ac:dyDescent="0.2">
      <c r="A1117" s="20" t="s">
        <v>4348</v>
      </c>
      <c r="B1117" s="20" t="s">
        <v>4571</v>
      </c>
      <c r="C1117" s="20" t="s">
        <v>14</v>
      </c>
      <c r="D1117" s="21" t="s">
        <v>4572</v>
      </c>
      <c r="E1117" s="20" t="s">
        <v>195</v>
      </c>
      <c r="F1117" s="60">
        <v>1</v>
      </c>
      <c r="G1117" s="22">
        <v>2.54</v>
      </c>
      <c r="H1117" s="22">
        <f t="shared" si="58"/>
        <v>2.54</v>
      </c>
    </row>
    <row r="1118" spans="1:8" ht="25.5" customHeight="1" x14ac:dyDescent="0.2">
      <c r="A1118" s="20" t="s">
        <v>4348</v>
      </c>
      <c r="B1118" s="20" t="s">
        <v>4573</v>
      </c>
      <c r="C1118" s="20" t="s">
        <v>14</v>
      </c>
      <c r="D1118" s="21" t="s">
        <v>4574</v>
      </c>
      <c r="E1118" s="20" t="s">
        <v>195</v>
      </c>
      <c r="F1118" s="60">
        <v>1</v>
      </c>
      <c r="G1118" s="22">
        <v>133.44999999999999</v>
      </c>
      <c r="H1118" s="22">
        <f t="shared" si="58"/>
        <v>133.44999999999999</v>
      </c>
    </row>
    <row r="1119" spans="1:8" ht="25.5" customHeight="1" x14ac:dyDescent="0.2">
      <c r="A1119" s="20" t="s">
        <v>4348</v>
      </c>
      <c r="B1119" s="20" t="s">
        <v>4358</v>
      </c>
      <c r="C1119" s="20" t="s">
        <v>14</v>
      </c>
      <c r="D1119" s="21" t="s">
        <v>4359</v>
      </c>
      <c r="E1119" s="20" t="s">
        <v>224</v>
      </c>
      <c r="F1119" s="60">
        <v>1</v>
      </c>
      <c r="G1119" s="22">
        <f>MOBRA!$O$29</f>
        <v>350</v>
      </c>
      <c r="H1119" s="22">
        <f t="shared" si="58"/>
        <v>350</v>
      </c>
    </row>
    <row r="1120" spans="1:8" ht="25.5" customHeight="1" x14ac:dyDescent="0.2">
      <c r="A1120" s="20" t="s">
        <v>4348</v>
      </c>
      <c r="B1120" s="20" t="s">
        <v>4360</v>
      </c>
      <c r="C1120" s="20" t="s">
        <v>4361</v>
      </c>
      <c r="D1120" s="21" t="s">
        <v>4362</v>
      </c>
      <c r="E1120" s="20" t="s">
        <v>224</v>
      </c>
      <c r="F1120" s="60">
        <v>1</v>
      </c>
      <c r="G1120" s="22">
        <f>MOBRA!$O$30</f>
        <v>250</v>
      </c>
      <c r="H1120" s="22">
        <f t="shared" si="58"/>
        <v>250</v>
      </c>
    </row>
    <row r="1121" spans="1:8" ht="25.5" customHeight="1" x14ac:dyDescent="0.2">
      <c r="A1121" s="20" t="s">
        <v>4348</v>
      </c>
      <c r="B1121" s="20">
        <v>2</v>
      </c>
      <c r="C1121" s="20" t="s">
        <v>4363</v>
      </c>
      <c r="D1121" s="21" t="s">
        <v>4364</v>
      </c>
      <c r="E1121" s="20" t="s">
        <v>224</v>
      </c>
      <c r="F1121" s="60">
        <v>1</v>
      </c>
      <c r="G1121" s="78">
        <f>TRUNC((G1113+H1122+H1123+H1124)*MOBRA!$O$31,2)</f>
        <v>4207.5</v>
      </c>
      <c r="H1121" s="22">
        <f t="shared" si="58"/>
        <v>4207.5</v>
      </c>
    </row>
    <row r="1122" spans="1:8" ht="25.5" customHeight="1" x14ac:dyDescent="0.2">
      <c r="A1122" s="20" t="s">
        <v>4348</v>
      </c>
      <c r="B1122" s="20">
        <v>3</v>
      </c>
      <c r="C1122" s="20" t="s">
        <v>4363</v>
      </c>
      <c r="D1122" s="21" t="s">
        <v>4365</v>
      </c>
      <c r="E1122" s="20" t="s">
        <v>224</v>
      </c>
      <c r="F1122" s="60">
        <v>0</v>
      </c>
      <c r="G1122" s="22">
        <f>TRUNC(G1113*0.5,2)</f>
        <v>7012.5</v>
      </c>
      <c r="H1122" s="22">
        <f t="shared" si="58"/>
        <v>0</v>
      </c>
    </row>
    <row r="1123" spans="1:8" ht="25.5" customHeight="1" x14ac:dyDescent="0.2">
      <c r="A1123" s="20" t="s">
        <v>4348</v>
      </c>
      <c r="B1123" s="20">
        <v>4</v>
      </c>
      <c r="C1123" s="20" t="s">
        <v>4363</v>
      </c>
      <c r="D1123" s="21" t="s">
        <v>4366</v>
      </c>
      <c r="E1123" s="20" t="s">
        <v>224</v>
      </c>
      <c r="F1123" s="60">
        <v>0</v>
      </c>
      <c r="G1123" s="22">
        <f>TRUNC(G1113*1,2)</f>
        <v>14025</v>
      </c>
      <c r="H1123" s="22">
        <f t="shared" si="58"/>
        <v>0</v>
      </c>
    </row>
    <row r="1124" spans="1:8" ht="25.5" customHeight="1" x14ac:dyDescent="0.2">
      <c r="A1124" s="20" t="s">
        <v>4348</v>
      </c>
      <c r="B1124" s="20">
        <v>5</v>
      </c>
      <c r="C1124" s="20" t="s">
        <v>4363</v>
      </c>
      <c r="D1124" s="21" t="s">
        <v>4367</v>
      </c>
      <c r="E1124" s="20" t="s">
        <v>224</v>
      </c>
      <c r="F1124" s="60">
        <v>0</v>
      </c>
      <c r="G1124" s="22">
        <f>TRUNC(G1113*0.2,2)</f>
        <v>2805</v>
      </c>
      <c r="H1124" s="22">
        <f t="shared" si="58"/>
        <v>0</v>
      </c>
    </row>
    <row r="1125" spans="1:8" ht="25.5" customHeight="1" thickBot="1" x14ac:dyDescent="0.25">
      <c r="E1125" s="61" t="s">
        <v>4385</v>
      </c>
      <c r="F1125" s="34"/>
      <c r="G1125" s="34"/>
      <c r="H1125" s="36">
        <f>TRUNC(H1112+H1113+H1121+H1122+H1123+H1124,2)</f>
        <v>18451.03</v>
      </c>
    </row>
    <row r="1126" spans="1:8" ht="25.5" customHeight="1" thickBot="1" x14ac:dyDescent="0.25">
      <c r="D1126" s="83" t="s">
        <v>187</v>
      </c>
      <c r="E1126" s="82" t="s">
        <v>4369</v>
      </c>
      <c r="F1126" s="34"/>
      <c r="G1126" s="171">
        <f>$K$10</f>
        <v>0.71040000000000003</v>
      </c>
      <c r="H1126" s="35">
        <f>TRUNC(H1125*G1126,2)</f>
        <v>13107.61</v>
      </c>
    </row>
    <row r="1127" spans="1:8" ht="25.5" customHeight="1" x14ac:dyDescent="0.2">
      <c r="E1127" s="172" t="s">
        <v>4386</v>
      </c>
      <c r="F1127" s="173"/>
      <c r="G1127" s="173"/>
      <c r="H1127" s="174">
        <f>TRUNC(H1111+H1126,2)</f>
        <v>33104.19</v>
      </c>
    </row>
    <row r="1128" spans="1:8" ht="25.5" customHeight="1" x14ac:dyDescent="0.2"/>
    <row r="1129" spans="1:8" s="1" customFormat="1" ht="25.5" customHeight="1" x14ac:dyDescent="0.2">
      <c r="A1129" s="18" t="s">
        <v>2389</v>
      </c>
      <c r="B1129" s="18" t="s">
        <v>2</v>
      </c>
      <c r="C1129" s="18" t="s">
        <v>3</v>
      </c>
      <c r="D1129" s="18" t="s">
        <v>4</v>
      </c>
      <c r="E1129" s="18" t="s">
        <v>190</v>
      </c>
      <c r="F1129" s="18" t="s">
        <v>6</v>
      </c>
      <c r="G1129" s="18" t="s">
        <v>7</v>
      </c>
      <c r="H1129" s="18" t="s">
        <v>191</v>
      </c>
    </row>
    <row r="1130" spans="1:8" ht="25.5" customHeight="1" x14ac:dyDescent="0.2">
      <c r="A1130" s="53" t="s">
        <v>2389</v>
      </c>
      <c r="B1130" s="53" t="s">
        <v>4565</v>
      </c>
      <c r="C1130" s="53" t="s">
        <v>14</v>
      </c>
      <c r="D1130" s="29" t="s">
        <v>4575</v>
      </c>
      <c r="E1130" s="53" t="s">
        <v>297</v>
      </c>
      <c r="F1130" s="59">
        <v>1</v>
      </c>
      <c r="G1130" s="54">
        <f>SUM(H1131:H1143)</f>
        <v>90.700000000000017</v>
      </c>
      <c r="H1130" s="54">
        <f t="shared" ref="H1130:H1143" si="59">TRUNC(F1130*G1130,2)</f>
        <v>90.7</v>
      </c>
    </row>
    <row r="1131" spans="1:8" ht="25.5" customHeight="1" x14ac:dyDescent="0.2">
      <c r="A1131" s="20" t="s">
        <v>4345</v>
      </c>
      <c r="B1131" s="20" t="s">
        <v>4567</v>
      </c>
      <c r="C1131" s="20" t="s">
        <v>14</v>
      </c>
      <c r="D1131" s="21" t="s">
        <v>4568</v>
      </c>
      <c r="E1131" s="20" t="s">
        <v>297</v>
      </c>
      <c r="F1131" s="60">
        <v>1</v>
      </c>
      <c r="G1131" s="22">
        <v>1.68</v>
      </c>
      <c r="H1131" s="22">
        <f t="shared" si="59"/>
        <v>1.68</v>
      </c>
    </row>
    <row r="1132" spans="1:8" ht="25.5" customHeight="1" x14ac:dyDescent="0.2">
      <c r="A1132" s="20" t="s">
        <v>4348</v>
      </c>
      <c r="B1132" s="20" t="s">
        <v>4569</v>
      </c>
      <c r="C1132" s="20" t="s">
        <v>14</v>
      </c>
      <c r="D1132" s="21" t="s">
        <v>4570</v>
      </c>
      <c r="E1132" s="20" t="s">
        <v>297</v>
      </c>
      <c r="F1132" s="60">
        <v>1</v>
      </c>
      <c r="G1132" s="22">
        <f>MOBRA!$P$18</f>
        <v>63.75</v>
      </c>
      <c r="H1132" s="22">
        <f t="shared" si="59"/>
        <v>63.75</v>
      </c>
    </row>
    <row r="1133" spans="1:8" ht="25.5" customHeight="1" x14ac:dyDescent="0.2">
      <c r="A1133" s="20" t="s">
        <v>4348</v>
      </c>
      <c r="B1133" s="20" t="s">
        <v>4351</v>
      </c>
      <c r="C1133" s="20" t="s">
        <v>13</v>
      </c>
      <c r="D1133" s="21" t="s">
        <v>4341</v>
      </c>
      <c r="E1133" s="20" t="s">
        <v>297</v>
      </c>
      <c r="F1133" s="60">
        <v>1</v>
      </c>
      <c r="G1133" s="22">
        <f>MOBRA!$P$32</f>
        <v>0.84</v>
      </c>
      <c r="H1133" s="22">
        <f t="shared" si="59"/>
        <v>0.84</v>
      </c>
    </row>
    <row r="1134" spans="1:8" ht="25.5" customHeight="1" x14ac:dyDescent="0.2">
      <c r="A1134" s="20" t="s">
        <v>4348</v>
      </c>
      <c r="B1134" s="20" t="s">
        <v>4352</v>
      </c>
      <c r="C1134" s="20" t="s">
        <v>13</v>
      </c>
      <c r="D1134" s="21" t="s">
        <v>4331</v>
      </c>
      <c r="E1134" s="20" t="s">
        <v>297</v>
      </c>
      <c r="F1134" s="60">
        <v>1</v>
      </c>
      <c r="G1134" s="22">
        <f>MOBRA!$P$33</f>
        <v>1.86</v>
      </c>
      <c r="H1134" s="22">
        <f t="shared" si="59"/>
        <v>1.86</v>
      </c>
    </row>
    <row r="1135" spans="1:8" ht="25.5" customHeight="1" x14ac:dyDescent="0.2">
      <c r="A1135" s="20" t="s">
        <v>4348</v>
      </c>
      <c r="B1135" s="20">
        <v>37372</v>
      </c>
      <c r="C1135" s="20" t="s">
        <v>14</v>
      </c>
      <c r="D1135" s="21" t="s">
        <v>4378</v>
      </c>
      <c r="E1135" s="20" t="s">
        <v>297</v>
      </c>
      <c r="F1135" s="60">
        <v>1</v>
      </c>
      <c r="G1135" s="22">
        <v>1.1399999999999999</v>
      </c>
      <c r="H1135" s="22">
        <f t="shared" si="59"/>
        <v>1.1399999999999999</v>
      </c>
    </row>
    <row r="1136" spans="1:8" ht="25.5" customHeight="1" x14ac:dyDescent="0.2">
      <c r="A1136" s="20" t="s">
        <v>4348</v>
      </c>
      <c r="B1136" s="20" t="s">
        <v>4485</v>
      </c>
      <c r="C1136" s="20" t="s">
        <v>14</v>
      </c>
      <c r="D1136" s="21" t="s">
        <v>4486</v>
      </c>
      <c r="E1136" s="20" t="s">
        <v>297</v>
      </c>
      <c r="F1136" s="60">
        <v>1</v>
      </c>
      <c r="G1136" s="22">
        <v>0.01</v>
      </c>
      <c r="H1136" s="22">
        <f t="shared" si="59"/>
        <v>0.01</v>
      </c>
    </row>
    <row r="1137" spans="1:10" ht="25.5" customHeight="1" x14ac:dyDescent="0.2">
      <c r="A1137" s="20" t="s">
        <v>4348</v>
      </c>
      <c r="B1137" s="20" t="s">
        <v>4487</v>
      </c>
      <c r="C1137" s="20" t="s">
        <v>14</v>
      </c>
      <c r="D1137" s="21" t="s">
        <v>4488</v>
      </c>
      <c r="E1137" s="20" t="s">
        <v>297</v>
      </c>
      <c r="F1137" s="60">
        <v>1</v>
      </c>
      <c r="G1137" s="22">
        <v>0.71</v>
      </c>
      <c r="H1137" s="22">
        <f t="shared" si="59"/>
        <v>0.71</v>
      </c>
    </row>
    <row r="1138" spans="1:10" ht="25.5" customHeight="1" x14ac:dyDescent="0.2">
      <c r="A1138" s="20" t="s">
        <v>4348</v>
      </c>
      <c r="B1138" s="20" t="s">
        <v>4358</v>
      </c>
      <c r="C1138" s="20" t="s">
        <v>14</v>
      </c>
      <c r="D1138" s="21" t="s">
        <v>4359</v>
      </c>
      <c r="E1138" s="20" t="s">
        <v>297</v>
      </c>
      <c r="F1138" s="60">
        <v>1</v>
      </c>
      <c r="G1138" s="22">
        <f>MOBRA!$P$29</f>
        <v>1.59</v>
      </c>
      <c r="H1138" s="22">
        <f t="shared" si="59"/>
        <v>1.59</v>
      </c>
    </row>
    <row r="1139" spans="1:10" ht="25.5" customHeight="1" x14ac:dyDescent="0.2">
      <c r="A1139" s="20" t="s">
        <v>4348</v>
      </c>
      <c r="B1139" s="20" t="s">
        <v>4360</v>
      </c>
      <c r="C1139" s="20" t="s">
        <v>4361</v>
      </c>
      <c r="D1139" s="21" t="s">
        <v>4362</v>
      </c>
      <c r="E1139" s="20" t="s">
        <v>297</v>
      </c>
      <c r="F1139" s="60">
        <v>0</v>
      </c>
      <c r="G1139" s="22">
        <f>MOBRA!$P$30</f>
        <v>1.1399999999999999</v>
      </c>
      <c r="H1139" s="22">
        <f t="shared" si="59"/>
        <v>0</v>
      </c>
    </row>
    <row r="1140" spans="1:10" ht="25.5" customHeight="1" x14ac:dyDescent="0.2">
      <c r="A1140" s="20" t="s">
        <v>4348</v>
      </c>
      <c r="B1140" s="20">
        <v>2</v>
      </c>
      <c r="C1140" s="20" t="s">
        <v>4363</v>
      </c>
      <c r="D1140" s="21" t="s">
        <v>4364</v>
      </c>
      <c r="E1140" s="20" t="s">
        <v>297</v>
      </c>
      <c r="F1140" s="60">
        <v>1</v>
      </c>
      <c r="G1140" s="78">
        <f>TRUNC((G1132+H1141+H1142+H1143)*MOBRA!$O$31,2)</f>
        <v>19.12</v>
      </c>
      <c r="H1140" s="22">
        <f t="shared" si="59"/>
        <v>19.12</v>
      </c>
    </row>
    <row r="1141" spans="1:10" ht="25.5" customHeight="1" x14ac:dyDescent="0.2">
      <c r="A1141" s="20" t="s">
        <v>4348</v>
      </c>
      <c r="B1141" s="20">
        <v>3</v>
      </c>
      <c r="C1141" s="20" t="s">
        <v>4363</v>
      </c>
      <c r="D1141" s="21" t="s">
        <v>4365</v>
      </c>
      <c r="E1141" s="20" t="s">
        <v>297</v>
      </c>
      <c r="F1141" s="60">
        <v>0</v>
      </c>
      <c r="G1141" s="22">
        <f>TRUNC(G1132*0.5,2)</f>
        <v>31.87</v>
      </c>
      <c r="H1141" s="22">
        <f t="shared" si="59"/>
        <v>0</v>
      </c>
    </row>
    <row r="1142" spans="1:10" ht="25.5" customHeight="1" x14ac:dyDescent="0.2">
      <c r="A1142" s="20" t="s">
        <v>4348</v>
      </c>
      <c r="B1142" s="20">
        <v>4</v>
      </c>
      <c r="C1142" s="20" t="s">
        <v>4363</v>
      </c>
      <c r="D1142" s="21" t="s">
        <v>4366</v>
      </c>
      <c r="E1142" s="20" t="s">
        <v>297</v>
      </c>
      <c r="F1142" s="60">
        <v>0</v>
      </c>
      <c r="G1142" s="22">
        <f>TRUNC(G1132*1,2)</f>
        <v>63.75</v>
      </c>
      <c r="H1142" s="22">
        <f t="shared" si="59"/>
        <v>0</v>
      </c>
    </row>
    <row r="1143" spans="1:10" ht="25.5" customHeight="1" x14ac:dyDescent="0.2">
      <c r="A1143" s="20" t="s">
        <v>4348</v>
      </c>
      <c r="B1143" s="20">
        <v>5</v>
      </c>
      <c r="C1143" s="20" t="s">
        <v>4363</v>
      </c>
      <c r="D1143" s="21" t="s">
        <v>4367</v>
      </c>
      <c r="E1143" s="20" t="s">
        <v>297</v>
      </c>
      <c r="F1143" s="60">
        <v>0</v>
      </c>
      <c r="G1143" s="22">
        <f>TRUNC(G1132*0.2,2)</f>
        <v>12.75</v>
      </c>
      <c r="H1143" s="22">
        <f t="shared" si="59"/>
        <v>0</v>
      </c>
    </row>
    <row r="1144" spans="1:10" ht="25.5" customHeight="1" thickBot="1" x14ac:dyDescent="0.25">
      <c r="E1144" s="61" t="s">
        <v>4385</v>
      </c>
      <c r="F1144" s="34"/>
      <c r="G1144" s="34"/>
      <c r="H1144" s="36">
        <f>TRUNC(H1131+H1132+H1140+H1141+H1142+H1143,2)</f>
        <v>84.55</v>
      </c>
    </row>
    <row r="1145" spans="1:10" ht="25.5" customHeight="1" thickBot="1" x14ac:dyDescent="0.25">
      <c r="D1145" s="83" t="s">
        <v>4371</v>
      </c>
      <c r="E1145" s="61" t="s">
        <v>4369</v>
      </c>
      <c r="F1145" s="34"/>
      <c r="G1145" s="171">
        <f>$K$11</f>
        <v>1.1342000000000001</v>
      </c>
      <c r="H1145" s="35">
        <f>TRUNC(H1144*G1145,2)</f>
        <v>95.89</v>
      </c>
    </row>
    <row r="1146" spans="1:10" ht="25.5" customHeight="1" x14ac:dyDescent="0.2">
      <c r="E1146" s="172" t="s">
        <v>4386</v>
      </c>
      <c r="F1146" s="173"/>
      <c r="G1146" s="173"/>
      <c r="H1146" s="174">
        <f>TRUNC(H1130+H1145,2)</f>
        <v>186.59</v>
      </c>
    </row>
    <row r="1147" spans="1:10" ht="25.5" customHeight="1" x14ac:dyDescent="0.2"/>
    <row r="1148" spans="1:10" s="1" customFormat="1" ht="25.5" customHeight="1" x14ac:dyDescent="0.2">
      <c r="A1148" s="18" t="s">
        <v>2389</v>
      </c>
      <c r="B1148" s="18" t="s">
        <v>2</v>
      </c>
      <c r="C1148" s="18" t="s">
        <v>3</v>
      </c>
      <c r="D1148" s="18" t="s">
        <v>4</v>
      </c>
      <c r="E1148" s="18" t="s">
        <v>190</v>
      </c>
      <c r="F1148" s="18" t="s">
        <v>6</v>
      </c>
      <c r="G1148" s="18" t="s">
        <v>7</v>
      </c>
      <c r="H1148" s="18" t="s">
        <v>191</v>
      </c>
    </row>
    <row r="1149" spans="1:10" ht="25.5" customHeight="1" x14ac:dyDescent="0.2">
      <c r="A1149" s="53" t="s">
        <v>2389</v>
      </c>
      <c r="B1149" s="66" t="s">
        <v>2372</v>
      </c>
      <c r="C1149" s="67" t="s">
        <v>13</v>
      </c>
      <c r="D1149" s="67" t="s">
        <v>2371</v>
      </c>
      <c r="E1149" s="53" t="s">
        <v>297</v>
      </c>
      <c r="F1149" s="59">
        <v>1</v>
      </c>
      <c r="G1149" s="54">
        <f>SUM(H1150:H1162)</f>
        <v>109.11000000000001</v>
      </c>
      <c r="H1149" s="54">
        <f t="shared" ref="H1149:H1162" si="60">TRUNC(F1149*G1149,2)</f>
        <v>109.11</v>
      </c>
    </row>
    <row r="1150" spans="1:10" ht="25.5" customHeight="1" x14ac:dyDescent="0.2">
      <c r="A1150" s="20" t="s">
        <v>4345</v>
      </c>
      <c r="B1150" s="20" t="s">
        <v>4576</v>
      </c>
      <c r="C1150" s="20" t="s">
        <v>14</v>
      </c>
      <c r="D1150" s="21" t="s">
        <v>4577</v>
      </c>
      <c r="E1150" s="20" t="s">
        <v>297</v>
      </c>
      <c r="F1150" s="60">
        <v>1</v>
      </c>
      <c r="G1150" s="22">
        <v>2.11</v>
      </c>
      <c r="H1150" s="22">
        <f t="shared" si="60"/>
        <v>2.11</v>
      </c>
    </row>
    <row r="1151" spans="1:10" ht="25.5" customHeight="1" x14ac:dyDescent="0.2">
      <c r="A1151" s="20" t="s">
        <v>4348</v>
      </c>
      <c r="B1151" s="20" t="s">
        <v>4578</v>
      </c>
      <c r="C1151" s="20" t="s">
        <v>14</v>
      </c>
      <c r="D1151" s="21" t="s">
        <v>4579</v>
      </c>
      <c r="E1151" s="20" t="s">
        <v>297</v>
      </c>
      <c r="F1151" s="60">
        <v>1</v>
      </c>
      <c r="G1151" s="22">
        <f>MOBRA!P19</f>
        <v>79.680000000000007</v>
      </c>
      <c r="H1151" s="22">
        <f t="shared" si="60"/>
        <v>79.680000000000007</v>
      </c>
      <c r="J1151" s="32"/>
    </row>
    <row r="1152" spans="1:10" ht="25.5" customHeight="1" x14ac:dyDescent="0.2">
      <c r="A1152" s="20" t="s">
        <v>4348</v>
      </c>
      <c r="B1152" s="20" t="s">
        <v>4351</v>
      </c>
      <c r="C1152" s="20" t="s">
        <v>13</v>
      </c>
      <c r="D1152" s="21" t="s">
        <v>4342</v>
      </c>
      <c r="E1152" s="20" t="s">
        <v>297</v>
      </c>
      <c r="F1152" s="60">
        <v>1</v>
      </c>
      <c r="G1152" s="22">
        <f>MOBRA!$P$32</f>
        <v>0.84</v>
      </c>
      <c r="H1152" s="22">
        <f t="shared" si="60"/>
        <v>0.84</v>
      </c>
    </row>
    <row r="1153" spans="1:8" ht="25.5" customHeight="1" x14ac:dyDescent="0.2">
      <c r="A1153" s="20" t="s">
        <v>4348</v>
      </c>
      <c r="B1153" s="20" t="s">
        <v>4352</v>
      </c>
      <c r="C1153" s="20" t="s">
        <v>13</v>
      </c>
      <c r="D1153" s="21" t="s">
        <v>4333</v>
      </c>
      <c r="E1153" s="20" t="s">
        <v>297</v>
      </c>
      <c r="F1153" s="60">
        <v>1</v>
      </c>
      <c r="G1153" s="22">
        <f>MOBRA!$P$33</f>
        <v>1.86</v>
      </c>
      <c r="H1153" s="22">
        <f t="shared" si="60"/>
        <v>1.86</v>
      </c>
    </row>
    <row r="1154" spans="1:8" ht="25.5" customHeight="1" x14ac:dyDescent="0.2">
      <c r="A1154" s="20" t="s">
        <v>4348</v>
      </c>
      <c r="B1154" s="20">
        <v>37372</v>
      </c>
      <c r="C1154" s="20" t="s">
        <v>14</v>
      </c>
      <c r="D1154" s="21" t="s">
        <v>4353</v>
      </c>
      <c r="E1154" s="20" t="s">
        <v>297</v>
      </c>
      <c r="F1154" s="60">
        <v>0</v>
      </c>
      <c r="G1154" s="22">
        <v>1.1399999999999999</v>
      </c>
      <c r="H1154" s="22">
        <f t="shared" si="60"/>
        <v>0</v>
      </c>
    </row>
    <row r="1155" spans="1:8" ht="25.5" customHeight="1" x14ac:dyDescent="0.2">
      <c r="A1155" s="20" t="s">
        <v>4348</v>
      </c>
      <c r="B1155" s="20" t="s">
        <v>4571</v>
      </c>
      <c r="C1155" s="20" t="s">
        <v>14</v>
      </c>
      <c r="D1155" s="21" t="s">
        <v>4572</v>
      </c>
      <c r="E1155" s="20" t="s">
        <v>297</v>
      </c>
      <c r="F1155" s="60">
        <v>1</v>
      </c>
      <c r="G1155" s="22">
        <v>0.01</v>
      </c>
      <c r="H1155" s="22">
        <f t="shared" si="60"/>
        <v>0.01</v>
      </c>
    </row>
    <row r="1156" spans="1:8" ht="25.5" customHeight="1" x14ac:dyDescent="0.2">
      <c r="A1156" s="20" t="s">
        <v>4348</v>
      </c>
      <c r="B1156" s="20" t="s">
        <v>4573</v>
      </c>
      <c r="C1156" s="20" t="s">
        <v>14</v>
      </c>
      <c r="D1156" s="21" t="s">
        <v>4574</v>
      </c>
      <c r="E1156" s="20" t="s">
        <v>297</v>
      </c>
      <c r="F1156" s="60">
        <v>1</v>
      </c>
      <c r="G1156" s="22">
        <v>0.71</v>
      </c>
      <c r="H1156" s="22">
        <f t="shared" si="60"/>
        <v>0.71</v>
      </c>
    </row>
    <row r="1157" spans="1:8" ht="25.5" customHeight="1" x14ac:dyDescent="0.2">
      <c r="A1157" s="20" t="s">
        <v>4348</v>
      </c>
      <c r="B1157" s="20" t="s">
        <v>4358</v>
      </c>
      <c r="C1157" s="20" t="s">
        <v>14</v>
      </c>
      <c r="D1157" s="21" t="s">
        <v>4359</v>
      </c>
      <c r="E1157" s="20" t="s">
        <v>297</v>
      </c>
      <c r="F1157" s="60">
        <v>0</v>
      </c>
      <c r="G1157" s="22">
        <f>MOBRA!$O$29</f>
        <v>350</v>
      </c>
      <c r="H1157" s="22">
        <f t="shared" si="60"/>
        <v>0</v>
      </c>
    </row>
    <row r="1158" spans="1:8" ht="25.5" customHeight="1" x14ac:dyDescent="0.2">
      <c r="A1158" s="20" t="s">
        <v>4348</v>
      </c>
      <c r="B1158" s="20" t="s">
        <v>4360</v>
      </c>
      <c r="C1158" s="20" t="s">
        <v>4361</v>
      </c>
      <c r="D1158" s="21" t="s">
        <v>4362</v>
      </c>
      <c r="E1158" s="20" t="s">
        <v>297</v>
      </c>
      <c r="F1158" s="60">
        <v>0</v>
      </c>
      <c r="G1158" s="22">
        <f>MOBRA!$O$30</f>
        <v>250</v>
      </c>
      <c r="H1158" s="22">
        <f t="shared" si="60"/>
        <v>0</v>
      </c>
    </row>
    <row r="1159" spans="1:8" ht="25.5" customHeight="1" x14ac:dyDescent="0.2">
      <c r="A1159" s="20" t="s">
        <v>4348</v>
      </c>
      <c r="B1159" s="20">
        <v>2</v>
      </c>
      <c r="C1159" s="20" t="s">
        <v>4363</v>
      </c>
      <c r="D1159" s="21" t="s">
        <v>4364</v>
      </c>
      <c r="E1159" s="20" t="s">
        <v>297</v>
      </c>
      <c r="F1159" s="60">
        <v>1</v>
      </c>
      <c r="G1159" s="78">
        <f>TRUNC((G1151+H1160+H1161+H1162)*MOBRA!$O$31,2)</f>
        <v>23.9</v>
      </c>
      <c r="H1159" s="22">
        <f t="shared" si="60"/>
        <v>23.9</v>
      </c>
    </row>
    <row r="1160" spans="1:8" ht="25.5" customHeight="1" x14ac:dyDescent="0.2">
      <c r="A1160" s="20" t="s">
        <v>4348</v>
      </c>
      <c r="B1160" s="20">
        <v>3</v>
      </c>
      <c r="C1160" s="20" t="s">
        <v>4363</v>
      </c>
      <c r="D1160" s="21" t="s">
        <v>4365</v>
      </c>
      <c r="E1160" s="20" t="s">
        <v>297</v>
      </c>
      <c r="F1160" s="60">
        <v>0</v>
      </c>
      <c r="G1160" s="22">
        <f>TRUNC(G1151*0.5,2)</f>
        <v>39.840000000000003</v>
      </c>
      <c r="H1160" s="22">
        <f t="shared" si="60"/>
        <v>0</v>
      </c>
    </row>
    <row r="1161" spans="1:8" ht="25.5" customHeight="1" x14ac:dyDescent="0.2">
      <c r="A1161" s="20" t="s">
        <v>4348</v>
      </c>
      <c r="B1161" s="20">
        <v>4</v>
      </c>
      <c r="C1161" s="20" t="s">
        <v>4363</v>
      </c>
      <c r="D1161" s="21" t="s">
        <v>4366</v>
      </c>
      <c r="E1161" s="20" t="s">
        <v>297</v>
      </c>
      <c r="F1161" s="60">
        <v>0</v>
      </c>
      <c r="G1161" s="22">
        <f>TRUNC(G1151*1,2)</f>
        <v>79.680000000000007</v>
      </c>
      <c r="H1161" s="22">
        <f t="shared" si="60"/>
        <v>0</v>
      </c>
    </row>
    <row r="1162" spans="1:8" ht="25.5" customHeight="1" x14ac:dyDescent="0.2">
      <c r="A1162" s="20" t="s">
        <v>4348</v>
      </c>
      <c r="B1162" s="20">
        <v>5</v>
      </c>
      <c r="C1162" s="20" t="s">
        <v>4363</v>
      </c>
      <c r="D1162" s="21" t="s">
        <v>4367</v>
      </c>
      <c r="E1162" s="20" t="s">
        <v>297</v>
      </c>
      <c r="F1162" s="60">
        <v>0</v>
      </c>
      <c r="G1162" s="22">
        <f>TRUNC(G1151*0.2,2)</f>
        <v>15.93</v>
      </c>
      <c r="H1162" s="22">
        <f t="shared" si="60"/>
        <v>0</v>
      </c>
    </row>
    <row r="1163" spans="1:8" ht="25.5" customHeight="1" thickBot="1" x14ac:dyDescent="0.25">
      <c r="E1163" s="61" t="s">
        <v>4385</v>
      </c>
      <c r="F1163" s="34"/>
      <c r="G1163" s="34"/>
      <c r="H1163" s="36">
        <f>TRUNC(H1150+H1151+H1159+H1160+H1161+H1162,2)</f>
        <v>105.69</v>
      </c>
    </row>
    <row r="1164" spans="1:8" ht="25.5" customHeight="1" thickBot="1" x14ac:dyDescent="0.25">
      <c r="D1164" s="83" t="s">
        <v>4371</v>
      </c>
      <c r="E1164" s="61" t="s">
        <v>4369</v>
      </c>
      <c r="F1164" s="34"/>
      <c r="G1164" s="171">
        <f>$K$11</f>
        <v>1.1342000000000001</v>
      </c>
      <c r="H1164" s="35">
        <f>TRUNC(H1163*G1164,2)</f>
        <v>119.87</v>
      </c>
    </row>
    <row r="1165" spans="1:8" ht="25.5" customHeight="1" x14ac:dyDescent="0.2">
      <c r="E1165" s="172" t="s">
        <v>4386</v>
      </c>
      <c r="F1165" s="173"/>
      <c r="G1165" s="173"/>
      <c r="H1165" s="174">
        <f>TRUNC(H1149+H1164,2)</f>
        <v>228.98</v>
      </c>
    </row>
    <row r="1166" spans="1:8" ht="25.5" customHeight="1" x14ac:dyDescent="0.2"/>
    <row r="1167" spans="1:8" s="1" customFormat="1" ht="25.5" customHeight="1" x14ac:dyDescent="0.2">
      <c r="A1167" s="18" t="s">
        <v>2389</v>
      </c>
      <c r="B1167" s="18" t="s">
        <v>2</v>
      </c>
      <c r="C1167" s="18" t="s">
        <v>3</v>
      </c>
      <c r="D1167" s="18" t="s">
        <v>4</v>
      </c>
      <c r="E1167" s="18" t="s">
        <v>190</v>
      </c>
      <c r="F1167" s="18" t="s">
        <v>6</v>
      </c>
      <c r="G1167" s="18" t="s">
        <v>7</v>
      </c>
      <c r="H1167" s="18" t="s">
        <v>191</v>
      </c>
    </row>
    <row r="1168" spans="1:8" ht="25.5" customHeight="1" x14ac:dyDescent="0.2">
      <c r="A1168" s="53" t="s">
        <v>2389</v>
      </c>
      <c r="B1168" s="66" t="s">
        <v>2376</v>
      </c>
      <c r="C1168" s="67" t="s">
        <v>13</v>
      </c>
      <c r="D1168" s="67" t="s">
        <v>3734</v>
      </c>
      <c r="E1168" s="53" t="s">
        <v>297</v>
      </c>
      <c r="F1168" s="59">
        <v>1</v>
      </c>
      <c r="G1168" s="54">
        <f>SUM(H1169:H1181)</f>
        <v>109.11000000000001</v>
      </c>
      <c r="H1168" s="54">
        <f t="shared" ref="H1168:H1181" si="61">TRUNC(F1168*G1168,2)</f>
        <v>109.11</v>
      </c>
    </row>
    <row r="1169" spans="1:8" ht="25.5" customHeight="1" x14ac:dyDescent="0.2">
      <c r="A1169" s="20" t="s">
        <v>4345</v>
      </c>
      <c r="B1169" s="20" t="s">
        <v>4580</v>
      </c>
      <c r="C1169" s="20" t="s">
        <v>14</v>
      </c>
      <c r="D1169" s="21" t="s">
        <v>4581</v>
      </c>
      <c r="E1169" s="20" t="s">
        <v>297</v>
      </c>
      <c r="F1169" s="60">
        <v>1</v>
      </c>
      <c r="G1169" s="22">
        <v>2.11</v>
      </c>
      <c r="H1169" s="22">
        <f t="shared" si="61"/>
        <v>2.11</v>
      </c>
    </row>
    <row r="1170" spans="1:8" ht="25.5" customHeight="1" x14ac:dyDescent="0.2">
      <c r="A1170" s="20" t="s">
        <v>4348</v>
      </c>
      <c r="B1170" s="20" t="s">
        <v>4582</v>
      </c>
      <c r="C1170" s="20" t="s">
        <v>14</v>
      </c>
      <c r="D1170" s="21" t="s">
        <v>4579</v>
      </c>
      <c r="E1170" s="20" t="s">
        <v>297</v>
      </c>
      <c r="F1170" s="60">
        <v>1</v>
      </c>
      <c r="G1170" s="22">
        <f>MOBRA!$P$19</f>
        <v>79.680000000000007</v>
      </c>
      <c r="H1170" s="22">
        <f t="shared" si="61"/>
        <v>79.680000000000007</v>
      </c>
    </row>
    <row r="1171" spans="1:8" ht="25.5" customHeight="1" x14ac:dyDescent="0.2">
      <c r="A1171" s="20" t="s">
        <v>4348</v>
      </c>
      <c r="B1171" s="20" t="s">
        <v>4351</v>
      </c>
      <c r="C1171" s="20" t="s">
        <v>13</v>
      </c>
      <c r="D1171" s="21" t="s">
        <v>4342</v>
      </c>
      <c r="E1171" s="20" t="s">
        <v>297</v>
      </c>
      <c r="F1171" s="60">
        <v>1</v>
      </c>
      <c r="G1171" s="22">
        <f>MOBRA!$P$32</f>
        <v>0.84</v>
      </c>
      <c r="H1171" s="22">
        <f t="shared" si="61"/>
        <v>0.84</v>
      </c>
    </row>
    <row r="1172" spans="1:8" ht="25.5" customHeight="1" x14ac:dyDescent="0.2">
      <c r="A1172" s="20" t="s">
        <v>4348</v>
      </c>
      <c r="B1172" s="20" t="s">
        <v>4352</v>
      </c>
      <c r="C1172" s="20" t="s">
        <v>13</v>
      </c>
      <c r="D1172" s="21" t="s">
        <v>4333</v>
      </c>
      <c r="E1172" s="20" t="s">
        <v>297</v>
      </c>
      <c r="F1172" s="60">
        <v>1</v>
      </c>
      <c r="G1172" s="22">
        <f>MOBRA!$P$33</f>
        <v>1.86</v>
      </c>
      <c r="H1172" s="22">
        <f t="shared" si="61"/>
        <v>1.86</v>
      </c>
    </row>
    <row r="1173" spans="1:8" ht="25.5" customHeight="1" x14ac:dyDescent="0.2">
      <c r="A1173" s="20" t="s">
        <v>4348</v>
      </c>
      <c r="B1173" s="20">
        <v>37372</v>
      </c>
      <c r="C1173" s="20" t="s">
        <v>14</v>
      </c>
      <c r="D1173" s="21" t="s">
        <v>4353</v>
      </c>
      <c r="E1173" s="20" t="s">
        <v>297</v>
      </c>
      <c r="F1173" s="60">
        <v>0</v>
      </c>
      <c r="G1173" s="22">
        <v>1.1399999999999999</v>
      </c>
      <c r="H1173" s="22">
        <f t="shared" si="61"/>
        <v>0</v>
      </c>
    </row>
    <row r="1174" spans="1:8" ht="25.5" customHeight="1" x14ac:dyDescent="0.2">
      <c r="A1174" s="20" t="s">
        <v>4348</v>
      </c>
      <c r="B1174" s="20" t="s">
        <v>4571</v>
      </c>
      <c r="C1174" s="20" t="s">
        <v>14</v>
      </c>
      <c r="D1174" s="21" t="s">
        <v>4572</v>
      </c>
      <c r="E1174" s="20" t="s">
        <v>297</v>
      </c>
      <c r="F1174" s="60">
        <v>1</v>
      </c>
      <c r="G1174" s="22">
        <v>0.01</v>
      </c>
      <c r="H1174" s="22">
        <f t="shared" si="61"/>
        <v>0.01</v>
      </c>
    </row>
    <row r="1175" spans="1:8" ht="25.5" customHeight="1" x14ac:dyDescent="0.2">
      <c r="A1175" s="20" t="s">
        <v>4348</v>
      </c>
      <c r="B1175" s="20" t="s">
        <v>4573</v>
      </c>
      <c r="C1175" s="20" t="s">
        <v>14</v>
      </c>
      <c r="D1175" s="21" t="s">
        <v>4574</v>
      </c>
      <c r="E1175" s="20" t="s">
        <v>297</v>
      </c>
      <c r="F1175" s="60">
        <v>1</v>
      </c>
      <c r="G1175" s="22">
        <v>0.71</v>
      </c>
      <c r="H1175" s="22">
        <f t="shared" si="61"/>
        <v>0.71</v>
      </c>
    </row>
    <row r="1176" spans="1:8" ht="25.5" customHeight="1" x14ac:dyDescent="0.2">
      <c r="A1176" s="20" t="s">
        <v>4348</v>
      </c>
      <c r="B1176" s="20" t="s">
        <v>4358</v>
      </c>
      <c r="C1176" s="20" t="s">
        <v>14</v>
      </c>
      <c r="D1176" s="21" t="s">
        <v>4359</v>
      </c>
      <c r="E1176" s="20" t="s">
        <v>297</v>
      </c>
      <c r="F1176" s="60">
        <v>0</v>
      </c>
      <c r="G1176" s="22">
        <f>MOBRA!$O$29</f>
        <v>350</v>
      </c>
      <c r="H1176" s="22">
        <f t="shared" si="61"/>
        <v>0</v>
      </c>
    </row>
    <row r="1177" spans="1:8" ht="25.5" customHeight="1" x14ac:dyDescent="0.2">
      <c r="A1177" s="20" t="s">
        <v>4348</v>
      </c>
      <c r="B1177" s="20" t="s">
        <v>4360</v>
      </c>
      <c r="C1177" s="20" t="s">
        <v>4361</v>
      </c>
      <c r="D1177" s="21" t="s">
        <v>4362</v>
      </c>
      <c r="E1177" s="20" t="s">
        <v>297</v>
      </c>
      <c r="F1177" s="60">
        <v>0</v>
      </c>
      <c r="G1177" s="22">
        <f>MOBRA!$O$30</f>
        <v>250</v>
      </c>
      <c r="H1177" s="22">
        <f t="shared" si="61"/>
        <v>0</v>
      </c>
    </row>
    <row r="1178" spans="1:8" ht="25.5" customHeight="1" x14ac:dyDescent="0.2">
      <c r="A1178" s="20" t="s">
        <v>4348</v>
      </c>
      <c r="B1178" s="20">
        <v>2</v>
      </c>
      <c r="C1178" s="20" t="s">
        <v>4363</v>
      </c>
      <c r="D1178" s="21" t="s">
        <v>4364</v>
      </c>
      <c r="E1178" s="20" t="s">
        <v>297</v>
      </c>
      <c r="F1178" s="60">
        <v>1</v>
      </c>
      <c r="G1178" s="78">
        <f>TRUNC((G1170+H1179+H1180+H1181)*MOBRA!$O$31,2)</f>
        <v>23.9</v>
      </c>
      <c r="H1178" s="22">
        <f t="shared" si="61"/>
        <v>23.9</v>
      </c>
    </row>
    <row r="1179" spans="1:8" ht="25.5" customHeight="1" x14ac:dyDescent="0.2">
      <c r="A1179" s="20" t="s">
        <v>4348</v>
      </c>
      <c r="B1179" s="20">
        <v>3</v>
      </c>
      <c r="C1179" s="20" t="s">
        <v>4363</v>
      </c>
      <c r="D1179" s="21" t="s">
        <v>4365</v>
      </c>
      <c r="E1179" s="20" t="s">
        <v>297</v>
      </c>
      <c r="F1179" s="60">
        <v>0</v>
      </c>
      <c r="G1179" s="22">
        <f>TRUNC(G1170*0.5,2)</f>
        <v>39.840000000000003</v>
      </c>
      <c r="H1179" s="22">
        <f t="shared" si="61"/>
        <v>0</v>
      </c>
    </row>
    <row r="1180" spans="1:8" ht="25.5" customHeight="1" x14ac:dyDescent="0.2">
      <c r="A1180" s="20" t="s">
        <v>4348</v>
      </c>
      <c r="B1180" s="20">
        <v>4</v>
      </c>
      <c r="C1180" s="20" t="s">
        <v>4363</v>
      </c>
      <c r="D1180" s="21" t="s">
        <v>4366</v>
      </c>
      <c r="E1180" s="20" t="s">
        <v>297</v>
      </c>
      <c r="F1180" s="60">
        <v>0</v>
      </c>
      <c r="G1180" s="22">
        <f>TRUNC(G1170*1,2)</f>
        <v>79.680000000000007</v>
      </c>
      <c r="H1180" s="22">
        <f t="shared" si="61"/>
        <v>0</v>
      </c>
    </row>
    <row r="1181" spans="1:8" ht="25.5" customHeight="1" x14ac:dyDescent="0.2">
      <c r="A1181" s="20" t="s">
        <v>4348</v>
      </c>
      <c r="B1181" s="20">
        <v>5</v>
      </c>
      <c r="C1181" s="20" t="s">
        <v>4363</v>
      </c>
      <c r="D1181" s="21" t="s">
        <v>4367</v>
      </c>
      <c r="E1181" s="20" t="s">
        <v>297</v>
      </c>
      <c r="F1181" s="60">
        <v>0</v>
      </c>
      <c r="G1181" s="22">
        <f>TRUNC(G1170*0.2,2)</f>
        <v>15.93</v>
      </c>
      <c r="H1181" s="22">
        <f t="shared" si="61"/>
        <v>0</v>
      </c>
    </row>
    <row r="1182" spans="1:8" ht="25.5" customHeight="1" thickBot="1" x14ac:dyDescent="0.25">
      <c r="E1182" s="61" t="s">
        <v>4385</v>
      </c>
      <c r="F1182" s="34"/>
      <c r="G1182" s="34"/>
      <c r="H1182" s="36">
        <f>TRUNC(H1169+H1170+H1178+H1179+H1180+H1181,2)</f>
        <v>105.69</v>
      </c>
    </row>
    <row r="1183" spans="1:8" ht="25.5" customHeight="1" thickBot="1" x14ac:dyDescent="0.25">
      <c r="D1183" s="83" t="s">
        <v>4371</v>
      </c>
      <c r="E1183" s="61" t="s">
        <v>4369</v>
      </c>
      <c r="F1183" s="34"/>
      <c r="G1183" s="171">
        <f>$K$11</f>
        <v>1.1342000000000001</v>
      </c>
      <c r="H1183" s="35">
        <f>TRUNC(H1182*G1183,2)</f>
        <v>119.87</v>
      </c>
    </row>
    <row r="1184" spans="1:8" ht="25.5" customHeight="1" x14ac:dyDescent="0.2">
      <c r="E1184" s="172" t="s">
        <v>4386</v>
      </c>
      <c r="F1184" s="173"/>
      <c r="G1184" s="173"/>
      <c r="H1184" s="174">
        <f>TRUNC(H1168+H1183,2)</f>
        <v>228.98</v>
      </c>
    </row>
    <row r="1185" spans="1:8" ht="25.5" customHeight="1" x14ac:dyDescent="0.2"/>
    <row r="1186" spans="1:8" s="1" customFormat="1" ht="25.5" customHeight="1" x14ac:dyDescent="0.2">
      <c r="A1186" s="18" t="s">
        <v>2389</v>
      </c>
      <c r="B1186" s="18" t="s">
        <v>2</v>
      </c>
      <c r="C1186" s="18" t="s">
        <v>3</v>
      </c>
      <c r="D1186" s="18" t="s">
        <v>4</v>
      </c>
      <c r="E1186" s="18" t="s">
        <v>190</v>
      </c>
      <c r="F1186" s="18" t="s">
        <v>6</v>
      </c>
      <c r="G1186" s="18" t="s">
        <v>7</v>
      </c>
      <c r="H1186" s="18" t="s">
        <v>191</v>
      </c>
    </row>
    <row r="1187" spans="1:8" ht="25.5" customHeight="1" x14ac:dyDescent="0.2">
      <c r="A1187" s="53" t="s">
        <v>2389</v>
      </c>
      <c r="B1187" s="66" t="s">
        <v>2380</v>
      </c>
      <c r="C1187" s="67" t="s">
        <v>13</v>
      </c>
      <c r="D1187" s="67" t="s">
        <v>2379</v>
      </c>
      <c r="E1187" s="53" t="s">
        <v>297</v>
      </c>
      <c r="F1187" s="59">
        <v>1</v>
      </c>
      <c r="G1187" s="54">
        <f>SUM(H1188:H1200)</f>
        <v>109.11000000000001</v>
      </c>
      <c r="H1187" s="54">
        <f t="shared" ref="H1187:H1200" si="62">TRUNC(F1187*G1187,2)</f>
        <v>109.11</v>
      </c>
    </row>
    <row r="1188" spans="1:8" ht="25.5" customHeight="1" x14ac:dyDescent="0.2">
      <c r="A1188" s="20" t="s">
        <v>4345</v>
      </c>
      <c r="B1188" s="20" t="s">
        <v>4576</v>
      </c>
      <c r="C1188" s="20" t="s">
        <v>14</v>
      </c>
      <c r="D1188" s="21" t="s">
        <v>4577</v>
      </c>
      <c r="E1188" s="20" t="s">
        <v>297</v>
      </c>
      <c r="F1188" s="60">
        <v>1</v>
      </c>
      <c r="G1188" s="22">
        <v>2.11</v>
      </c>
      <c r="H1188" s="22">
        <f t="shared" si="62"/>
        <v>2.11</v>
      </c>
    </row>
    <row r="1189" spans="1:8" ht="25.5" customHeight="1" x14ac:dyDescent="0.2">
      <c r="A1189" s="20" t="s">
        <v>4348</v>
      </c>
      <c r="B1189" s="20" t="s">
        <v>4582</v>
      </c>
      <c r="C1189" s="20" t="s">
        <v>14</v>
      </c>
      <c r="D1189" s="21" t="s">
        <v>4579</v>
      </c>
      <c r="E1189" s="20" t="s">
        <v>297</v>
      </c>
      <c r="F1189" s="60">
        <v>1</v>
      </c>
      <c r="G1189" s="22">
        <f>MOBRA!$P$19</f>
        <v>79.680000000000007</v>
      </c>
      <c r="H1189" s="22">
        <f t="shared" si="62"/>
        <v>79.680000000000007</v>
      </c>
    </row>
    <row r="1190" spans="1:8" ht="25.5" customHeight="1" x14ac:dyDescent="0.2">
      <c r="A1190" s="20" t="s">
        <v>4348</v>
      </c>
      <c r="B1190" s="20" t="s">
        <v>4351</v>
      </c>
      <c r="C1190" s="20" t="s">
        <v>13</v>
      </c>
      <c r="D1190" s="21" t="s">
        <v>4342</v>
      </c>
      <c r="E1190" s="20" t="s">
        <v>297</v>
      </c>
      <c r="F1190" s="60">
        <v>1</v>
      </c>
      <c r="G1190" s="22">
        <f>MOBRA!$P$32</f>
        <v>0.84</v>
      </c>
      <c r="H1190" s="22">
        <f t="shared" si="62"/>
        <v>0.84</v>
      </c>
    </row>
    <row r="1191" spans="1:8" ht="25.5" customHeight="1" x14ac:dyDescent="0.2">
      <c r="A1191" s="20" t="s">
        <v>4348</v>
      </c>
      <c r="B1191" s="20" t="s">
        <v>4352</v>
      </c>
      <c r="C1191" s="20" t="s">
        <v>13</v>
      </c>
      <c r="D1191" s="21" t="s">
        <v>4333</v>
      </c>
      <c r="E1191" s="20" t="s">
        <v>297</v>
      </c>
      <c r="F1191" s="60">
        <v>1</v>
      </c>
      <c r="G1191" s="22">
        <f>MOBRA!$P$33</f>
        <v>1.86</v>
      </c>
      <c r="H1191" s="22">
        <f t="shared" si="62"/>
        <v>1.86</v>
      </c>
    </row>
    <row r="1192" spans="1:8" ht="25.5" customHeight="1" x14ac:dyDescent="0.2">
      <c r="A1192" s="20" t="s">
        <v>4348</v>
      </c>
      <c r="B1192" s="20">
        <v>37372</v>
      </c>
      <c r="C1192" s="20" t="s">
        <v>14</v>
      </c>
      <c r="D1192" s="21" t="s">
        <v>4353</v>
      </c>
      <c r="E1192" s="20" t="s">
        <v>297</v>
      </c>
      <c r="F1192" s="60">
        <v>0</v>
      </c>
      <c r="G1192" s="22">
        <v>1.1399999999999999</v>
      </c>
      <c r="H1192" s="22">
        <f t="shared" si="62"/>
        <v>0</v>
      </c>
    </row>
    <row r="1193" spans="1:8" ht="25.5" customHeight="1" x14ac:dyDescent="0.2">
      <c r="A1193" s="20" t="s">
        <v>4348</v>
      </c>
      <c r="B1193" s="20" t="s">
        <v>4571</v>
      </c>
      <c r="C1193" s="20" t="s">
        <v>14</v>
      </c>
      <c r="D1193" s="21" t="s">
        <v>4572</v>
      </c>
      <c r="E1193" s="20" t="s">
        <v>297</v>
      </c>
      <c r="F1193" s="60">
        <v>1</v>
      </c>
      <c r="G1193" s="22">
        <v>0.01</v>
      </c>
      <c r="H1193" s="22">
        <f t="shared" si="62"/>
        <v>0.01</v>
      </c>
    </row>
    <row r="1194" spans="1:8" ht="25.5" customHeight="1" x14ac:dyDescent="0.2">
      <c r="A1194" s="20" t="s">
        <v>4348</v>
      </c>
      <c r="B1194" s="20" t="s">
        <v>4573</v>
      </c>
      <c r="C1194" s="20" t="s">
        <v>14</v>
      </c>
      <c r="D1194" s="21" t="s">
        <v>4574</v>
      </c>
      <c r="E1194" s="20" t="s">
        <v>297</v>
      </c>
      <c r="F1194" s="60">
        <v>1</v>
      </c>
      <c r="G1194" s="22">
        <v>0.71</v>
      </c>
      <c r="H1194" s="22">
        <f t="shared" si="62"/>
        <v>0.71</v>
      </c>
    </row>
    <row r="1195" spans="1:8" ht="25.5" customHeight="1" x14ac:dyDescent="0.2">
      <c r="A1195" s="20" t="s">
        <v>4348</v>
      </c>
      <c r="B1195" s="20" t="s">
        <v>4358</v>
      </c>
      <c r="C1195" s="20" t="s">
        <v>14</v>
      </c>
      <c r="D1195" s="21" t="s">
        <v>4359</v>
      </c>
      <c r="E1195" s="20" t="s">
        <v>297</v>
      </c>
      <c r="F1195" s="60">
        <v>0</v>
      </c>
      <c r="G1195" s="22">
        <f>MOBRA!$O$29</f>
        <v>350</v>
      </c>
      <c r="H1195" s="22">
        <f t="shared" si="62"/>
        <v>0</v>
      </c>
    </row>
    <row r="1196" spans="1:8" ht="25.5" customHeight="1" x14ac:dyDescent="0.2">
      <c r="A1196" s="20" t="s">
        <v>4348</v>
      </c>
      <c r="B1196" s="20" t="s">
        <v>4360</v>
      </c>
      <c r="C1196" s="20" t="s">
        <v>4361</v>
      </c>
      <c r="D1196" s="21" t="s">
        <v>4362</v>
      </c>
      <c r="E1196" s="20" t="s">
        <v>297</v>
      </c>
      <c r="F1196" s="60">
        <v>0</v>
      </c>
      <c r="G1196" s="22">
        <f>MOBRA!$O$30</f>
        <v>250</v>
      </c>
      <c r="H1196" s="22">
        <f t="shared" si="62"/>
        <v>0</v>
      </c>
    </row>
    <row r="1197" spans="1:8" ht="25.5" customHeight="1" x14ac:dyDescent="0.2">
      <c r="A1197" s="20" t="s">
        <v>4348</v>
      </c>
      <c r="B1197" s="20">
        <v>2</v>
      </c>
      <c r="C1197" s="20" t="s">
        <v>4363</v>
      </c>
      <c r="D1197" s="21" t="s">
        <v>4364</v>
      </c>
      <c r="E1197" s="20" t="s">
        <v>297</v>
      </c>
      <c r="F1197" s="60">
        <v>1</v>
      </c>
      <c r="G1197" s="78">
        <f>TRUNC((G1189+H1198+H1199+H1200)*MOBRA!$O$31,2)</f>
        <v>23.9</v>
      </c>
      <c r="H1197" s="22">
        <f t="shared" si="62"/>
        <v>23.9</v>
      </c>
    </row>
    <row r="1198" spans="1:8" ht="25.5" customHeight="1" x14ac:dyDescent="0.2">
      <c r="A1198" s="20" t="s">
        <v>4348</v>
      </c>
      <c r="B1198" s="20">
        <v>3</v>
      </c>
      <c r="C1198" s="20" t="s">
        <v>4363</v>
      </c>
      <c r="D1198" s="21" t="s">
        <v>4365</v>
      </c>
      <c r="E1198" s="20" t="s">
        <v>297</v>
      </c>
      <c r="F1198" s="60">
        <v>0</v>
      </c>
      <c r="G1198" s="22">
        <f>TRUNC(G1189*0.5,2)</f>
        <v>39.840000000000003</v>
      </c>
      <c r="H1198" s="22">
        <f t="shared" si="62"/>
        <v>0</v>
      </c>
    </row>
    <row r="1199" spans="1:8" ht="25.5" customHeight="1" x14ac:dyDescent="0.2">
      <c r="A1199" s="20" t="s">
        <v>4348</v>
      </c>
      <c r="B1199" s="20">
        <v>4</v>
      </c>
      <c r="C1199" s="20" t="s">
        <v>4363</v>
      </c>
      <c r="D1199" s="21" t="s">
        <v>4366</v>
      </c>
      <c r="E1199" s="20" t="s">
        <v>297</v>
      </c>
      <c r="F1199" s="60">
        <v>0</v>
      </c>
      <c r="G1199" s="22">
        <f>TRUNC(G1189*1,2)</f>
        <v>79.680000000000007</v>
      </c>
      <c r="H1199" s="22">
        <f t="shared" si="62"/>
        <v>0</v>
      </c>
    </row>
    <row r="1200" spans="1:8" ht="25.5" customHeight="1" x14ac:dyDescent="0.2">
      <c r="A1200" s="20" t="s">
        <v>4348</v>
      </c>
      <c r="B1200" s="20">
        <v>5</v>
      </c>
      <c r="C1200" s="20" t="s">
        <v>4363</v>
      </c>
      <c r="D1200" s="21" t="s">
        <v>4367</v>
      </c>
      <c r="E1200" s="20" t="s">
        <v>297</v>
      </c>
      <c r="F1200" s="60">
        <v>0</v>
      </c>
      <c r="G1200" s="22">
        <f>TRUNC(G1189*0.2,2)</f>
        <v>15.93</v>
      </c>
      <c r="H1200" s="22">
        <f t="shared" si="62"/>
        <v>0</v>
      </c>
    </row>
    <row r="1201" spans="1:8" ht="25.5" customHeight="1" thickBot="1" x14ac:dyDescent="0.25">
      <c r="E1201" s="61" t="s">
        <v>4385</v>
      </c>
      <c r="F1201" s="34"/>
      <c r="G1201" s="34"/>
      <c r="H1201" s="36">
        <f>TRUNC(H1188+H1189+H1197+H1198+H1199+H1200,2)</f>
        <v>105.69</v>
      </c>
    </row>
    <row r="1202" spans="1:8" ht="25.5" customHeight="1" thickBot="1" x14ac:dyDescent="0.25">
      <c r="D1202" s="83" t="s">
        <v>4371</v>
      </c>
      <c r="E1202" s="61" t="s">
        <v>4369</v>
      </c>
      <c r="F1202" s="34"/>
      <c r="G1202" s="171">
        <f>$K$11</f>
        <v>1.1342000000000001</v>
      </c>
      <c r="H1202" s="35">
        <f>TRUNC(H1201*G1202,2)</f>
        <v>119.87</v>
      </c>
    </row>
    <row r="1203" spans="1:8" ht="25.5" customHeight="1" x14ac:dyDescent="0.2">
      <c r="E1203" s="172" t="s">
        <v>4386</v>
      </c>
      <c r="F1203" s="173"/>
      <c r="G1203" s="173"/>
      <c r="H1203" s="174">
        <f>TRUNC(H1187+H1202,2)</f>
        <v>228.98</v>
      </c>
    </row>
    <row r="1204" spans="1:8" ht="25.5" customHeight="1" x14ac:dyDescent="0.2"/>
    <row r="1205" spans="1:8" s="1" customFormat="1" ht="25.5" customHeight="1" x14ac:dyDescent="0.2">
      <c r="A1205" s="18" t="s">
        <v>2389</v>
      </c>
      <c r="B1205" s="18" t="s">
        <v>2</v>
      </c>
      <c r="C1205" s="18" t="s">
        <v>3</v>
      </c>
      <c r="D1205" s="18" t="s">
        <v>4</v>
      </c>
      <c r="E1205" s="18" t="s">
        <v>190</v>
      </c>
      <c r="F1205" s="18" t="s">
        <v>6</v>
      </c>
      <c r="G1205" s="18" t="s">
        <v>7</v>
      </c>
      <c r="H1205" s="18" t="s">
        <v>191</v>
      </c>
    </row>
    <row r="1206" spans="1:8" ht="25.5" customHeight="1" x14ac:dyDescent="0.2">
      <c r="A1206" s="53" t="s">
        <v>2389</v>
      </c>
      <c r="B1206" s="53" t="s">
        <v>4583</v>
      </c>
      <c r="C1206" s="53" t="s">
        <v>14</v>
      </c>
      <c r="D1206" s="29" t="s">
        <v>4584</v>
      </c>
      <c r="E1206" s="53" t="s">
        <v>297</v>
      </c>
      <c r="F1206" s="59">
        <v>1</v>
      </c>
      <c r="G1206" s="54">
        <f>SUM(H1207:H1219)</f>
        <v>20.420000000000002</v>
      </c>
      <c r="H1206" s="54">
        <f t="shared" ref="H1206:H1219" si="63">TRUNC(F1206*G1206,2)</f>
        <v>20.420000000000002</v>
      </c>
    </row>
    <row r="1207" spans="1:8" ht="25.5" customHeight="1" x14ac:dyDescent="0.2">
      <c r="A1207" s="20" t="s">
        <v>4345</v>
      </c>
      <c r="B1207" s="20" t="s">
        <v>4585</v>
      </c>
      <c r="C1207" s="20" t="s">
        <v>14</v>
      </c>
      <c r="D1207" s="21" t="s">
        <v>4586</v>
      </c>
      <c r="E1207" s="20" t="s">
        <v>297</v>
      </c>
      <c r="F1207" s="60">
        <v>1</v>
      </c>
      <c r="G1207" s="22">
        <v>0.18</v>
      </c>
      <c r="H1207" s="22">
        <f t="shared" si="63"/>
        <v>0.18</v>
      </c>
    </row>
    <row r="1208" spans="1:8" ht="25.5" customHeight="1" x14ac:dyDescent="0.2">
      <c r="A1208" s="20" t="s">
        <v>4348</v>
      </c>
      <c r="B1208" s="20" t="s">
        <v>4587</v>
      </c>
      <c r="C1208" s="20" t="s">
        <v>14</v>
      </c>
      <c r="D1208" s="21" t="s">
        <v>4588</v>
      </c>
      <c r="E1208" s="20" t="s">
        <v>297</v>
      </c>
      <c r="F1208" s="60">
        <v>1</v>
      </c>
      <c r="G1208" s="22">
        <f>MOBRA!$P$8</f>
        <v>8.9700000000000006</v>
      </c>
      <c r="H1208" s="22">
        <f t="shared" si="63"/>
        <v>8.9700000000000006</v>
      </c>
    </row>
    <row r="1209" spans="1:8" ht="25.5" customHeight="1" x14ac:dyDescent="0.2">
      <c r="A1209" s="20" t="s">
        <v>4348</v>
      </c>
      <c r="B1209" s="20" t="s">
        <v>4351</v>
      </c>
      <c r="C1209" s="20" t="s">
        <v>13</v>
      </c>
      <c r="D1209" s="21" t="s">
        <v>4342</v>
      </c>
      <c r="E1209" s="20" t="s">
        <v>297</v>
      </c>
      <c r="F1209" s="60">
        <v>1</v>
      </c>
      <c r="G1209" s="22">
        <f>MOBRA!$P$32</f>
        <v>0.84</v>
      </c>
      <c r="H1209" s="22">
        <f t="shared" si="63"/>
        <v>0.84</v>
      </c>
    </row>
    <row r="1210" spans="1:8" ht="25.5" customHeight="1" x14ac:dyDescent="0.2">
      <c r="A1210" s="20" t="s">
        <v>4348</v>
      </c>
      <c r="B1210" s="20" t="s">
        <v>4352</v>
      </c>
      <c r="C1210" s="20" t="s">
        <v>13</v>
      </c>
      <c r="D1210" s="21" t="s">
        <v>4331</v>
      </c>
      <c r="E1210" s="20" t="s">
        <v>297</v>
      </c>
      <c r="F1210" s="60">
        <v>1</v>
      </c>
      <c r="G1210" s="22">
        <f>MOBRA!$P$33</f>
        <v>1.86</v>
      </c>
      <c r="H1210" s="22">
        <f t="shared" si="63"/>
        <v>1.86</v>
      </c>
    </row>
    <row r="1211" spans="1:8" ht="25.5" customHeight="1" x14ac:dyDescent="0.2">
      <c r="A1211" s="20" t="s">
        <v>4348</v>
      </c>
      <c r="B1211" s="20">
        <v>37372</v>
      </c>
      <c r="C1211" s="20" t="s">
        <v>14</v>
      </c>
      <c r="D1211" s="21" t="s">
        <v>4378</v>
      </c>
      <c r="E1211" s="20" t="s">
        <v>297</v>
      </c>
      <c r="F1211" s="60">
        <v>1</v>
      </c>
      <c r="G1211" s="22">
        <v>1.1399999999999999</v>
      </c>
      <c r="H1211" s="22">
        <f t="shared" si="63"/>
        <v>1.1399999999999999</v>
      </c>
    </row>
    <row r="1212" spans="1:8" ht="25.5" customHeight="1" x14ac:dyDescent="0.2">
      <c r="A1212" s="20" t="s">
        <v>4348</v>
      </c>
      <c r="B1212" s="20" t="s">
        <v>4415</v>
      </c>
      <c r="C1212" s="20" t="s">
        <v>14</v>
      </c>
      <c r="D1212" s="21" t="s">
        <v>4416</v>
      </c>
      <c r="E1212" s="20" t="s">
        <v>297</v>
      </c>
      <c r="F1212" s="60">
        <v>1</v>
      </c>
      <c r="G1212" s="22">
        <v>0.84</v>
      </c>
      <c r="H1212" s="22">
        <f t="shared" si="63"/>
        <v>0.84</v>
      </c>
    </row>
    <row r="1213" spans="1:8" ht="25.5" customHeight="1" x14ac:dyDescent="0.2">
      <c r="A1213" s="20" t="s">
        <v>4348</v>
      </c>
      <c r="B1213" s="20" t="s">
        <v>4417</v>
      </c>
      <c r="C1213" s="20" t="s">
        <v>14</v>
      </c>
      <c r="D1213" s="21" t="s">
        <v>4418</v>
      </c>
      <c r="E1213" s="20" t="s">
        <v>297</v>
      </c>
      <c r="F1213" s="60">
        <v>1</v>
      </c>
      <c r="G1213" s="22">
        <v>1.17</v>
      </c>
      <c r="H1213" s="22">
        <f t="shared" si="63"/>
        <v>1.17</v>
      </c>
    </row>
    <row r="1214" spans="1:8" ht="25.5" customHeight="1" x14ac:dyDescent="0.2">
      <c r="A1214" s="20" t="s">
        <v>4348</v>
      </c>
      <c r="B1214" s="20" t="s">
        <v>4358</v>
      </c>
      <c r="C1214" s="20" t="s">
        <v>14</v>
      </c>
      <c r="D1214" s="21" t="s">
        <v>4359</v>
      </c>
      <c r="E1214" s="20" t="s">
        <v>297</v>
      </c>
      <c r="F1214" s="60">
        <v>1</v>
      </c>
      <c r="G1214" s="22">
        <f>MOBRA!$P$29</f>
        <v>1.59</v>
      </c>
      <c r="H1214" s="22">
        <f t="shared" si="63"/>
        <v>1.59</v>
      </c>
    </row>
    <row r="1215" spans="1:8" ht="25.5" customHeight="1" x14ac:dyDescent="0.2">
      <c r="A1215" s="20" t="s">
        <v>4348</v>
      </c>
      <c r="B1215" s="20" t="s">
        <v>4360</v>
      </c>
      <c r="C1215" s="20" t="s">
        <v>4361</v>
      </c>
      <c r="D1215" s="21" t="s">
        <v>4362</v>
      </c>
      <c r="E1215" s="20" t="s">
        <v>297</v>
      </c>
      <c r="F1215" s="60">
        <v>1</v>
      </c>
      <c r="G1215" s="22">
        <f>MOBRA!$P$30</f>
        <v>1.1399999999999999</v>
      </c>
      <c r="H1215" s="22">
        <f t="shared" si="63"/>
        <v>1.1399999999999999</v>
      </c>
    </row>
    <row r="1216" spans="1:8" ht="25.5" customHeight="1" x14ac:dyDescent="0.2">
      <c r="A1216" s="20" t="s">
        <v>4348</v>
      </c>
      <c r="B1216" s="20">
        <v>2</v>
      </c>
      <c r="C1216" s="20" t="s">
        <v>4363</v>
      </c>
      <c r="D1216" s="21" t="s">
        <v>4364</v>
      </c>
      <c r="E1216" s="20" t="s">
        <v>297</v>
      </c>
      <c r="F1216" s="60">
        <v>1</v>
      </c>
      <c r="G1216" s="78">
        <f>TRUNC((G1208+H1217+H1218+H1219)*MOBRA!$O$31,2)</f>
        <v>2.69</v>
      </c>
      <c r="H1216" s="22">
        <f t="shared" si="63"/>
        <v>2.69</v>
      </c>
    </row>
    <row r="1217" spans="1:8" ht="25.5" customHeight="1" x14ac:dyDescent="0.2">
      <c r="A1217" s="20" t="s">
        <v>4348</v>
      </c>
      <c r="B1217" s="20">
        <v>3</v>
      </c>
      <c r="C1217" s="20" t="s">
        <v>4363</v>
      </c>
      <c r="D1217" s="21" t="s">
        <v>4365</v>
      </c>
      <c r="E1217" s="20" t="s">
        <v>297</v>
      </c>
      <c r="F1217" s="60">
        <v>0</v>
      </c>
      <c r="G1217" s="22">
        <f>TRUNC(G1208*0.5,2)</f>
        <v>4.4800000000000004</v>
      </c>
      <c r="H1217" s="22">
        <f t="shared" si="63"/>
        <v>0</v>
      </c>
    </row>
    <row r="1218" spans="1:8" ht="25.5" customHeight="1" x14ac:dyDescent="0.2">
      <c r="A1218" s="20" t="s">
        <v>4348</v>
      </c>
      <c r="B1218" s="20">
        <v>4</v>
      </c>
      <c r="C1218" s="20" t="s">
        <v>4363</v>
      </c>
      <c r="D1218" s="21" t="s">
        <v>4366</v>
      </c>
      <c r="E1218" s="20" t="s">
        <v>297</v>
      </c>
      <c r="F1218" s="60">
        <v>0</v>
      </c>
      <c r="G1218" s="22">
        <f>TRUNC(G1208*1,2)</f>
        <v>8.9700000000000006</v>
      </c>
      <c r="H1218" s="22">
        <f t="shared" si="63"/>
        <v>0</v>
      </c>
    </row>
    <row r="1219" spans="1:8" ht="25.5" customHeight="1" x14ac:dyDescent="0.2">
      <c r="A1219" s="20" t="s">
        <v>4348</v>
      </c>
      <c r="B1219" s="20">
        <v>5</v>
      </c>
      <c r="C1219" s="20" t="s">
        <v>4363</v>
      </c>
      <c r="D1219" s="21" t="s">
        <v>4367</v>
      </c>
      <c r="E1219" s="20" t="s">
        <v>297</v>
      </c>
      <c r="F1219" s="60">
        <v>0</v>
      </c>
      <c r="G1219" s="22">
        <f>TRUNC(G1208*0.2,2)</f>
        <v>1.79</v>
      </c>
      <c r="H1219" s="22">
        <f t="shared" si="63"/>
        <v>0</v>
      </c>
    </row>
    <row r="1220" spans="1:8" ht="25.5" customHeight="1" thickBot="1" x14ac:dyDescent="0.25">
      <c r="E1220" s="61" t="s">
        <v>4385</v>
      </c>
      <c r="F1220" s="34"/>
      <c r="G1220" s="34"/>
      <c r="H1220" s="36">
        <f>TRUNC(H1207+H1208+H1216+H1217+H1218+H1219,2)</f>
        <v>11.84</v>
      </c>
    </row>
    <row r="1221" spans="1:8" ht="25.5" customHeight="1" thickBot="1" x14ac:dyDescent="0.25">
      <c r="D1221" s="83" t="s">
        <v>4371</v>
      </c>
      <c r="E1221" s="61" t="s">
        <v>4369</v>
      </c>
      <c r="F1221" s="34"/>
      <c r="G1221" s="171">
        <f>$K$11</f>
        <v>1.1342000000000001</v>
      </c>
      <c r="H1221" s="35">
        <f>TRUNC(H1220*G1221,2)</f>
        <v>13.42</v>
      </c>
    </row>
    <row r="1222" spans="1:8" ht="25.5" customHeight="1" x14ac:dyDescent="0.2">
      <c r="E1222" s="172" t="s">
        <v>4386</v>
      </c>
      <c r="F1222" s="173"/>
      <c r="G1222" s="173"/>
      <c r="H1222" s="174">
        <f>TRUNC(H1206+H1221,2)</f>
        <v>33.840000000000003</v>
      </c>
    </row>
    <row r="1223" spans="1:8" ht="25.5" customHeight="1" x14ac:dyDescent="0.2"/>
    <row r="1224" spans="1:8" s="1" customFormat="1" ht="25.5" customHeight="1" x14ac:dyDescent="0.2">
      <c r="A1224" s="18" t="s">
        <v>2389</v>
      </c>
      <c r="B1224" s="18" t="s">
        <v>2</v>
      </c>
      <c r="C1224" s="18" t="s">
        <v>3</v>
      </c>
      <c r="D1224" s="18" t="s">
        <v>4</v>
      </c>
      <c r="E1224" s="18" t="s">
        <v>190</v>
      </c>
      <c r="F1224" s="18" t="s">
        <v>6</v>
      </c>
      <c r="G1224" s="18" t="s">
        <v>7</v>
      </c>
      <c r="H1224" s="18" t="s">
        <v>191</v>
      </c>
    </row>
    <row r="1225" spans="1:8" ht="25.5" customHeight="1" x14ac:dyDescent="0.2">
      <c r="A1225" s="53" t="s">
        <v>2389</v>
      </c>
      <c r="B1225" s="53" t="s">
        <v>4589</v>
      </c>
      <c r="C1225" s="53" t="s">
        <v>14</v>
      </c>
      <c r="D1225" s="29" t="s">
        <v>2913</v>
      </c>
      <c r="E1225" s="53" t="s">
        <v>297</v>
      </c>
      <c r="F1225" s="59">
        <v>1</v>
      </c>
      <c r="G1225" s="54">
        <f>SUM(H1226:H1238)</f>
        <v>20.420000000000002</v>
      </c>
      <c r="H1225" s="54">
        <f t="shared" ref="H1225:H1238" si="64">TRUNC(F1225*G1225,2)</f>
        <v>20.420000000000002</v>
      </c>
    </row>
    <row r="1226" spans="1:8" ht="25.5" customHeight="1" x14ac:dyDescent="0.2">
      <c r="A1226" s="20" t="s">
        <v>4345</v>
      </c>
      <c r="B1226" s="20" t="s">
        <v>4590</v>
      </c>
      <c r="C1226" s="20" t="s">
        <v>14</v>
      </c>
      <c r="D1226" s="21" t="s">
        <v>4591</v>
      </c>
      <c r="E1226" s="20" t="s">
        <v>297</v>
      </c>
      <c r="F1226" s="60">
        <v>1</v>
      </c>
      <c r="G1226" s="22">
        <v>0.18</v>
      </c>
      <c r="H1226" s="22">
        <f t="shared" si="64"/>
        <v>0.18</v>
      </c>
    </row>
    <row r="1227" spans="1:8" ht="25.5" customHeight="1" x14ac:dyDescent="0.2">
      <c r="A1227" s="20" t="s">
        <v>4348</v>
      </c>
      <c r="B1227" s="20" t="s">
        <v>4592</v>
      </c>
      <c r="C1227" s="20" t="s">
        <v>14</v>
      </c>
      <c r="D1227" s="21" t="s">
        <v>4593</v>
      </c>
      <c r="E1227" s="20" t="s">
        <v>297</v>
      </c>
      <c r="F1227" s="60">
        <v>1</v>
      </c>
      <c r="G1227" s="22">
        <f>MOBRA!$P$8</f>
        <v>8.9700000000000006</v>
      </c>
      <c r="H1227" s="22">
        <f t="shared" si="64"/>
        <v>8.9700000000000006</v>
      </c>
    </row>
    <row r="1228" spans="1:8" ht="25.5" customHeight="1" x14ac:dyDescent="0.2">
      <c r="A1228" s="20" t="s">
        <v>4348</v>
      </c>
      <c r="B1228" s="20" t="s">
        <v>4351</v>
      </c>
      <c r="C1228" s="20" t="s">
        <v>13</v>
      </c>
      <c r="D1228" s="21" t="s">
        <v>4342</v>
      </c>
      <c r="E1228" s="20" t="s">
        <v>297</v>
      </c>
      <c r="F1228" s="60">
        <v>1</v>
      </c>
      <c r="G1228" s="22">
        <f>MOBRA!$P$32</f>
        <v>0.84</v>
      </c>
      <c r="H1228" s="22">
        <f t="shared" si="64"/>
        <v>0.84</v>
      </c>
    </row>
    <row r="1229" spans="1:8" ht="25.5" customHeight="1" x14ac:dyDescent="0.2">
      <c r="A1229" s="20" t="s">
        <v>4348</v>
      </c>
      <c r="B1229" s="20" t="s">
        <v>4352</v>
      </c>
      <c r="C1229" s="20" t="s">
        <v>13</v>
      </c>
      <c r="D1229" s="21" t="s">
        <v>4331</v>
      </c>
      <c r="E1229" s="20" t="s">
        <v>297</v>
      </c>
      <c r="F1229" s="60">
        <v>1</v>
      </c>
      <c r="G1229" s="22">
        <f>MOBRA!$P$33</f>
        <v>1.86</v>
      </c>
      <c r="H1229" s="22">
        <f t="shared" si="64"/>
        <v>1.86</v>
      </c>
    </row>
    <row r="1230" spans="1:8" ht="25.5" customHeight="1" x14ac:dyDescent="0.2">
      <c r="A1230" s="20" t="s">
        <v>4348</v>
      </c>
      <c r="B1230" s="20">
        <v>37372</v>
      </c>
      <c r="C1230" s="20" t="s">
        <v>14</v>
      </c>
      <c r="D1230" s="21" t="s">
        <v>4378</v>
      </c>
      <c r="E1230" s="20" t="s">
        <v>297</v>
      </c>
      <c r="F1230" s="60">
        <v>1</v>
      </c>
      <c r="G1230" s="22">
        <v>1.1399999999999999</v>
      </c>
      <c r="H1230" s="22">
        <f t="shared" si="64"/>
        <v>1.1399999999999999</v>
      </c>
    </row>
    <row r="1231" spans="1:8" ht="25.5" customHeight="1" x14ac:dyDescent="0.2">
      <c r="A1231" s="20" t="s">
        <v>4348</v>
      </c>
      <c r="B1231" s="20" t="s">
        <v>4415</v>
      </c>
      <c r="C1231" s="20" t="s">
        <v>14</v>
      </c>
      <c r="D1231" s="21" t="s">
        <v>4416</v>
      </c>
      <c r="E1231" s="20" t="s">
        <v>297</v>
      </c>
      <c r="F1231" s="60">
        <v>1</v>
      </c>
      <c r="G1231" s="22">
        <v>0.84</v>
      </c>
      <c r="H1231" s="22">
        <f t="shared" si="64"/>
        <v>0.84</v>
      </c>
    </row>
    <row r="1232" spans="1:8" ht="25.5" customHeight="1" x14ac:dyDescent="0.2">
      <c r="A1232" s="20" t="s">
        <v>4348</v>
      </c>
      <c r="B1232" s="20" t="s">
        <v>4417</v>
      </c>
      <c r="C1232" s="20" t="s">
        <v>14</v>
      </c>
      <c r="D1232" s="21" t="s">
        <v>4418</v>
      </c>
      <c r="E1232" s="20" t="s">
        <v>297</v>
      </c>
      <c r="F1232" s="60">
        <v>1</v>
      </c>
      <c r="G1232" s="22">
        <v>1.17</v>
      </c>
      <c r="H1232" s="22">
        <f t="shared" si="64"/>
        <v>1.17</v>
      </c>
    </row>
    <row r="1233" spans="1:8" ht="25.5" customHeight="1" x14ac:dyDescent="0.2">
      <c r="A1233" s="20" t="s">
        <v>4348</v>
      </c>
      <c r="B1233" s="20" t="s">
        <v>4358</v>
      </c>
      <c r="C1233" s="20" t="s">
        <v>14</v>
      </c>
      <c r="D1233" s="21" t="s">
        <v>4359</v>
      </c>
      <c r="E1233" s="20" t="s">
        <v>297</v>
      </c>
      <c r="F1233" s="60">
        <v>1</v>
      </c>
      <c r="G1233" s="22">
        <f>MOBRA!$P$29</f>
        <v>1.59</v>
      </c>
      <c r="H1233" s="22">
        <f t="shared" si="64"/>
        <v>1.59</v>
      </c>
    </row>
    <row r="1234" spans="1:8" ht="25.5" customHeight="1" x14ac:dyDescent="0.2">
      <c r="A1234" s="20" t="s">
        <v>4348</v>
      </c>
      <c r="B1234" s="20" t="s">
        <v>4360</v>
      </c>
      <c r="C1234" s="20" t="s">
        <v>4361</v>
      </c>
      <c r="D1234" s="21" t="s">
        <v>4362</v>
      </c>
      <c r="E1234" s="20" t="s">
        <v>297</v>
      </c>
      <c r="F1234" s="60">
        <v>1</v>
      </c>
      <c r="G1234" s="22">
        <f>MOBRA!$P$30</f>
        <v>1.1399999999999999</v>
      </c>
      <c r="H1234" s="22">
        <f t="shared" si="64"/>
        <v>1.1399999999999999</v>
      </c>
    </row>
    <row r="1235" spans="1:8" ht="25.5" customHeight="1" x14ac:dyDescent="0.2">
      <c r="A1235" s="20" t="s">
        <v>4348</v>
      </c>
      <c r="B1235" s="20">
        <v>2</v>
      </c>
      <c r="C1235" s="20" t="s">
        <v>4363</v>
      </c>
      <c r="D1235" s="21" t="s">
        <v>4364</v>
      </c>
      <c r="E1235" s="20" t="s">
        <v>297</v>
      </c>
      <c r="F1235" s="60">
        <v>1</v>
      </c>
      <c r="G1235" s="78">
        <f>TRUNC((G1227+H1236+H1237+H1238)*MOBRA!$O$31,2)</f>
        <v>2.69</v>
      </c>
      <c r="H1235" s="22">
        <f t="shared" si="64"/>
        <v>2.69</v>
      </c>
    </row>
    <row r="1236" spans="1:8" ht="25.5" customHeight="1" x14ac:dyDescent="0.2">
      <c r="A1236" s="20" t="s">
        <v>4348</v>
      </c>
      <c r="B1236" s="20">
        <v>3</v>
      </c>
      <c r="C1236" s="20" t="s">
        <v>4363</v>
      </c>
      <c r="D1236" s="21" t="s">
        <v>4365</v>
      </c>
      <c r="E1236" s="20" t="s">
        <v>297</v>
      </c>
      <c r="F1236" s="60">
        <v>0</v>
      </c>
      <c r="G1236" s="22">
        <f>TRUNC(G1227*0.5,2)</f>
        <v>4.4800000000000004</v>
      </c>
      <c r="H1236" s="22">
        <f t="shared" si="64"/>
        <v>0</v>
      </c>
    </row>
    <row r="1237" spans="1:8" ht="25.5" customHeight="1" x14ac:dyDescent="0.2">
      <c r="A1237" s="20" t="s">
        <v>4348</v>
      </c>
      <c r="B1237" s="20">
        <v>4</v>
      </c>
      <c r="C1237" s="20" t="s">
        <v>4363</v>
      </c>
      <c r="D1237" s="21" t="s">
        <v>4366</v>
      </c>
      <c r="E1237" s="20" t="s">
        <v>297</v>
      </c>
      <c r="F1237" s="60">
        <v>0</v>
      </c>
      <c r="G1237" s="22">
        <f>TRUNC(G1227*1,2)</f>
        <v>8.9700000000000006</v>
      </c>
      <c r="H1237" s="22">
        <f t="shared" si="64"/>
        <v>0</v>
      </c>
    </row>
    <row r="1238" spans="1:8" ht="25.5" customHeight="1" x14ac:dyDescent="0.2">
      <c r="A1238" s="20" t="s">
        <v>4348</v>
      </c>
      <c r="B1238" s="20">
        <v>5</v>
      </c>
      <c r="C1238" s="20" t="s">
        <v>4363</v>
      </c>
      <c r="D1238" s="21" t="s">
        <v>4367</v>
      </c>
      <c r="E1238" s="20" t="s">
        <v>297</v>
      </c>
      <c r="F1238" s="60">
        <v>0</v>
      </c>
      <c r="G1238" s="22">
        <f>TRUNC(G1227*0.2,2)</f>
        <v>1.79</v>
      </c>
      <c r="H1238" s="22">
        <f t="shared" si="64"/>
        <v>0</v>
      </c>
    </row>
    <row r="1239" spans="1:8" ht="25.5" customHeight="1" thickBot="1" x14ac:dyDescent="0.25">
      <c r="E1239" s="61" t="s">
        <v>4385</v>
      </c>
      <c r="F1239" s="34"/>
      <c r="G1239" s="34"/>
      <c r="H1239" s="36">
        <f>TRUNC(H1226+H1227+H1235+H1236+H1237+H1238,2)</f>
        <v>11.84</v>
      </c>
    </row>
    <row r="1240" spans="1:8" ht="25.5" customHeight="1" thickBot="1" x14ac:dyDescent="0.25">
      <c r="D1240" s="83" t="s">
        <v>4371</v>
      </c>
      <c r="E1240" s="61" t="s">
        <v>4369</v>
      </c>
      <c r="F1240" s="34"/>
      <c r="G1240" s="171">
        <f>$K$11</f>
        <v>1.1342000000000001</v>
      </c>
      <c r="H1240" s="35">
        <f>TRUNC(H1239*G1240,2)</f>
        <v>13.42</v>
      </c>
    </row>
    <row r="1241" spans="1:8" ht="25.5" customHeight="1" x14ac:dyDescent="0.2">
      <c r="E1241" s="172" t="s">
        <v>4386</v>
      </c>
      <c r="F1241" s="173"/>
      <c r="G1241" s="173"/>
      <c r="H1241" s="174">
        <f>TRUNC(H1225+H1240,2)</f>
        <v>33.840000000000003</v>
      </c>
    </row>
    <row r="1242" spans="1:8" ht="25.5" customHeight="1" x14ac:dyDescent="0.2"/>
    <row r="1243" spans="1:8" s="1" customFormat="1" ht="25.5" customHeight="1" x14ac:dyDescent="0.2">
      <c r="A1243" s="18" t="s">
        <v>2389</v>
      </c>
      <c r="B1243" s="18" t="s">
        <v>2</v>
      </c>
      <c r="C1243" s="18" t="s">
        <v>3</v>
      </c>
      <c r="D1243" s="18" t="s">
        <v>4</v>
      </c>
      <c r="E1243" s="18" t="s">
        <v>190</v>
      </c>
      <c r="F1243" s="18" t="s">
        <v>6</v>
      </c>
      <c r="G1243" s="18" t="s">
        <v>7</v>
      </c>
      <c r="H1243" s="18" t="s">
        <v>191</v>
      </c>
    </row>
    <row r="1244" spans="1:8" ht="25.5" customHeight="1" x14ac:dyDescent="0.2">
      <c r="A1244" s="53" t="s">
        <v>2389</v>
      </c>
      <c r="B1244" s="53" t="s">
        <v>4594</v>
      </c>
      <c r="C1244" s="53" t="s">
        <v>14</v>
      </c>
      <c r="D1244" s="29" t="s">
        <v>436</v>
      </c>
      <c r="E1244" s="53" t="s">
        <v>297</v>
      </c>
      <c r="F1244" s="59">
        <v>1</v>
      </c>
      <c r="G1244" s="54">
        <f>SUM(H1245:H1257)</f>
        <v>21.93</v>
      </c>
      <c r="H1244" s="54">
        <f t="shared" ref="H1244:H1257" si="65">TRUNC(F1244*G1244,2)</f>
        <v>21.93</v>
      </c>
    </row>
    <row r="1245" spans="1:8" ht="25.5" customHeight="1" x14ac:dyDescent="0.2">
      <c r="A1245" s="20" t="s">
        <v>4345</v>
      </c>
      <c r="B1245" s="20" t="s">
        <v>4595</v>
      </c>
      <c r="C1245" s="20" t="s">
        <v>14</v>
      </c>
      <c r="D1245" s="21" t="s">
        <v>4596</v>
      </c>
      <c r="E1245" s="20" t="s">
        <v>297</v>
      </c>
      <c r="F1245" s="60">
        <v>1</v>
      </c>
      <c r="G1245" s="22">
        <v>0.26</v>
      </c>
      <c r="H1245" s="22">
        <f t="shared" si="65"/>
        <v>0.26</v>
      </c>
    </row>
    <row r="1246" spans="1:8" ht="25.5" customHeight="1" x14ac:dyDescent="0.2">
      <c r="A1246" s="20" t="s">
        <v>4348</v>
      </c>
      <c r="B1246" s="20" t="s">
        <v>4597</v>
      </c>
      <c r="C1246" s="20" t="s">
        <v>14</v>
      </c>
      <c r="D1246" s="21" t="s">
        <v>4598</v>
      </c>
      <c r="E1246" s="20" t="s">
        <v>297</v>
      </c>
      <c r="F1246" s="60">
        <v>1</v>
      </c>
      <c r="G1246" s="22">
        <f>MOBRA!$P$9</f>
        <v>10.210000000000001</v>
      </c>
      <c r="H1246" s="22">
        <f t="shared" si="65"/>
        <v>10.210000000000001</v>
      </c>
    </row>
    <row r="1247" spans="1:8" ht="25.5" customHeight="1" x14ac:dyDescent="0.2">
      <c r="A1247" s="20" t="s">
        <v>4348</v>
      </c>
      <c r="B1247" s="20" t="s">
        <v>4351</v>
      </c>
      <c r="C1247" s="20" t="s">
        <v>13</v>
      </c>
      <c r="D1247" s="21" t="s">
        <v>4342</v>
      </c>
      <c r="E1247" s="20" t="s">
        <v>297</v>
      </c>
      <c r="F1247" s="60">
        <v>1</v>
      </c>
      <c r="G1247" s="22">
        <f>MOBRA!$P$32</f>
        <v>0.84</v>
      </c>
      <c r="H1247" s="22">
        <f t="shared" si="65"/>
        <v>0.84</v>
      </c>
    </row>
    <row r="1248" spans="1:8" ht="25.5" customHeight="1" x14ac:dyDescent="0.2">
      <c r="A1248" s="20" t="s">
        <v>4348</v>
      </c>
      <c r="B1248" s="20" t="s">
        <v>4352</v>
      </c>
      <c r="C1248" s="20" t="s">
        <v>13</v>
      </c>
      <c r="D1248" s="21" t="s">
        <v>4331</v>
      </c>
      <c r="E1248" s="20" t="s">
        <v>297</v>
      </c>
      <c r="F1248" s="60">
        <v>1</v>
      </c>
      <c r="G1248" s="22">
        <f>MOBRA!$P$33</f>
        <v>1.86</v>
      </c>
      <c r="H1248" s="22">
        <f t="shared" si="65"/>
        <v>1.86</v>
      </c>
    </row>
    <row r="1249" spans="1:8" ht="25.5" customHeight="1" x14ac:dyDescent="0.2">
      <c r="A1249" s="20" t="s">
        <v>4348</v>
      </c>
      <c r="B1249" s="20">
        <v>37372</v>
      </c>
      <c r="C1249" s="20" t="s">
        <v>14</v>
      </c>
      <c r="D1249" s="21" t="s">
        <v>4378</v>
      </c>
      <c r="E1249" s="20" t="s">
        <v>297</v>
      </c>
      <c r="F1249" s="60">
        <v>1</v>
      </c>
      <c r="G1249" s="22">
        <v>1.1399999999999999</v>
      </c>
      <c r="H1249" s="22">
        <f t="shared" si="65"/>
        <v>1.1399999999999999</v>
      </c>
    </row>
    <row r="1250" spans="1:8" ht="25.5" customHeight="1" x14ac:dyDescent="0.2">
      <c r="A1250" s="20" t="s">
        <v>4348</v>
      </c>
      <c r="B1250" s="20" t="s">
        <v>4415</v>
      </c>
      <c r="C1250" s="20" t="s">
        <v>14</v>
      </c>
      <c r="D1250" s="21" t="s">
        <v>4416</v>
      </c>
      <c r="E1250" s="20" t="s">
        <v>297</v>
      </c>
      <c r="F1250" s="60">
        <v>1</v>
      </c>
      <c r="G1250" s="22">
        <v>0.49</v>
      </c>
      <c r="H1250" s="22">
        <f t="shared" si="65"/>
        <v>0.49</v>
      </c>
    </row>
    <row r="1251" spans="1:8" ht="25.5" customHeight="1" x14ac:dyDescent="0.2">
      <c r="A1251" s="20" t="s">
        <v>4348</v>
      </c>
      <c r="B1251" s="20" t="s">
        <v>4417</v>
      </c>
      <c r="C1251" s="20" t="s">
        <v>14</v>
      </c>
      <c r="D1251" s="21" t="s">
        <v>4418</v>
      </c>
      <c r="E1251" s="20" t="s">
        <v>297</v>
      </c>
      <c r="F1251" s="60">
        <v>1</v>
      </c>
      <c r="G1251" s="22">
        <v>1.34</v>
      </c>
      <c r="H1251" s="22">
        <f t="shared" si="65"/>
        <v>1.34</v>
      </c>
    </row>
    <row r="1252" spans="1:8" ht="25.5" customHeight="1" x14ac:dyDescent="0.2">
      <c r="A1252" s="20" t="s">
        <v>4348</v>
      </c>
      <c r="B1252" s="20" t="s">
        <v>4358</v>
      </c>
      <c r="C1252" s="20" t="s">
        <v>14</v>
      </c>
      <c r="D1252" s="21" t="s">
        <v>4359</v>
      </c>
      <c r="E1252" s="20" t="s">
        <v>297</v>
      </c>
      <c r="F1252" s="60">
        <v>1</v>
      </c>
      <c r="G1252" s="22">
        <f>MOBRA!$P$29</f>
        <v>1.59</v>
      </c>
      <c r="H1252" s="22">
        <f t="shared" si="65"/>
        <v>1.59</v>
      </c>
    </row>
    <row r="1253" spans="1:8" ht="25.5" customHeight="1" x14ac:dyDescent="0.2">
      <c r="A1253" s="20" t="s">
        <v>4348</v>
      </c>
      <c r="B1253" s="20" t="s">
        <v>4360</v>
      </c>
      <c r="C1253" s="20" t="s">
        <v>4361</v>
      </c>
      <c r="D1253" s="21" t="s">
        <v>4362</v>
      </c>
      <c r="E1253" s="20" t="s">
        <v>297</v>
      </c>
      <c r="F1253" s="60">
        <v>1</v>
      </c>
      <c r="G1253" s="22">
        <f>MOBRA!$P$30</f>
        <v>1.1399999999999999</v>
      </c>
      <c r="H1253" s="22">
        <f t="shared" si="65"/>
        <v>1.1399999999999999</v>
      </c>
    </row>
    <row r="1254" spans="1:8" ht="25.5" customHeight="1" x14ac:dyDescent="0.2">
      <c r="A1254" s="20" t="s">
        <v>4348</v>
      </c>
      <c r="B1254" s="20">
        <v>2</v>
      </c>
      <c r="C1254" s="20" t="s">
        <v>4363</v>
      </c>
      <c r="D1254" s="21" t="s">
        <v>4364</v>
      </c>
      <c r="E1254" s="20" t="s">
        <v>297</v>
      </c>
      <c r="F1254" s="60">
        <v>1</v>
      </c>
      <c r="G1254" s="78">
        <f>TRUNC((G1246+H1255+H1256+H1257)*MOBRA!$O$31,2)</f>
        <v>3.06</v>
      </c>
      <c r="H1254" s="22">
        <f t="shared" si="65"/>
        <v>3.06</v>
      </c>
    </row>
    <row r="1255" spans="1:8" ht="25.5" customHeight="1" x14ac:dyDescent="0.2">
      <c r="A1255" s="20" t="s">
        <v>4348</v>
      </c>
      <c r="B1255" s="20">
        <v>3</v>
      </c>
      <c r="C1255" s="20" t="s">
        <v>4363</v>
      </c>
      <c r="D1255" s="21" t="s">
        <v>4365</v>
      </c>
      <c r="E1255" s="20" t="s">
        <v>297</v>
      </c>
      <c r="F1255" s="60">
        <v>0</v>
      </c>
      <c r="G1255" s="22">
        <f>TRUNC(G1246*0.5,2)</f>
        <v>5.0999999999999996</v>
      </c>
      <c r="H1255" s="22">
        <f t="shared" si="65"/>
        <v>0</v>
      </c>
    </row>
    <row r="1256" spans="1:8" ht="25.5" customHeight="1" x14ac:dyDescent="0.2">
      <c r="A1256" s="20" t="s">
        <v>4348</v>
      </c>
      <c r="B1256" s="20">
        <v>4</v>
      </c>
      <c r="C1256" s="20" t="s">
        <v>4363</v>
      </c>
      <c r="D1256" s="21" t="s">
        <v>4366</v>
      </c>
      <c r="E1256" s="20" t="s">
        <v>297</v>
      </c>
      <c r="F1256" s="60">
        <v>0</v>
      </c>
      <c r="G1256" s="22">
        <f>TRUNC(G1246*1,2)</f>
        <v>10.210000000000001</v>
      </c>
      <c r="H1256" s="22">
        <f t="shared" si="65"/>
        <v>0</v>
      </c>
    </row>
    <row r="1257" spans="1:8" ht="25.5" customHeight="1" x14ac:dyDescent="0.2">
      <c r="A1257" s="20" t="s">
        <v>4348</v>
      </c>
      <c r="B1257" s="20">
        <v>5</v>
      </c>
      <c r="C1257" s="20" t="s">
        <v>4363</v>
      </c>
      <c r="D1257" s="21" t="s">
        <v>4367</v>
      </c>
      <c r="E1257" s="20" t="s">
        <v>297</v>
      </c>
      <c r="F1257" s="60">
        <v>0</v>
      </c>
      <c r="G1257" s="22">
        <f>TRUNC(G1246*0.2,2)</f>
        <v>2.04</v>
      </c>
      <c r="H1257" s="22">
        <f t="shared" si="65"/>
        <v>0</v>
      </c>
    </row>
    <row r="1258" spans="1:8" ht="25.5" customHeight="1" thickBot="1" x14ac:dyDescent="0.25">
      <c r="E1258" s="61" t="s">
        <v>4385</v>
      </c>
      <c r="F1258" s="34"/>
      <c r="G1258" s="34"/>
      <c r="H1258" s="36">
        <f>TRUNC(H1245+H1246+H1254+H1255+H1256+H1257,2)</f>
        <v>13.53</v>
      </c>
    </row>
    <row r="1259" spans="1:8" ht="25.5" customHeight="1" thickBot="1" x14ac:dyDescent="0.25">
      <c r="D1259" s="83" t="s">
        <v>4371</v>
      </c>
      <c r="E1259" s="61" t="s">
        <v>4369</v>
      </c>
      <c r="F1259" s="34"/>
      <c r="G1259" s="171">
        <f>$K$11</f>
        <v>1.1342000000000001</v>
      </c>
      <c r="H1259" s="35">
        <f>TRUNC(H1258*G1259,2)</f>
        <v>15.34</v>
      </c>
    </row>
    <row r="1260" spans="1:8" ht="25.5" customHeight="1" x14ac:dyDescent="0.2">
      <c r="E1260" s="172" t="s">
        <v>4386</v>
      </c>
      <c r="F1260" s="173"/>
      <c r="G1260" s="173"/>
      <c r="H1260" s="174">
        <f>TRUNC(H1244+H1259,2)</f>
        <v>37.270000000000003</v>
      </c>
    </row>
    <row r="1261" spans="1:8" ht="25.5" customHeight="1" x14ac:dyDescent="0.2"/>
    <row r="1262" spans="1:8" s="1" customFormat="1" ht="25.5" customHeight="1" x14ac:dyDescent="0.2">
      <c r="A1262" s="18" t="s">
        <v>2389</v>
      </c>
      <c r="B1262" s="18" t="s">
        <v>2</v>
      </c>
      <c r="C1262" s="18" t="s">
        <v>3</v>
      </c>
      <c r="D1262" s="18" t="s">
        <v>4</v>
      </c>
      <c r="E1262" s="18" t="s">
        <v>190</v>
      </c>
      <c r="F1262" s="18" t="s">
        <v>6</v>
      </c>
      <c r="G1262" s="18" t="s">
        <v>7</v>
      </c>
      <c r="H1262" s="18" t="s">
        <v>191</v>
      </c>
    </row>
    <row r="1263" spans="1:8" ht="25.5" customHeight="1" x14ac:dyDescent="0.2">
      <c r="A1263" s="53" t="s">
        <v>2389</v>
      </c>
      <c r="B1263" s="53" t="s">
        <v>460</v>
      </c>
      <c r="C1263" s="53" t="s">
        <v>13</v>
      </c>
      <c r="D1263" s="29" t="s">
        <v>459</v>
      </c>
      <c r="E1263" s="53" t="s">
        <v>297</v>
      </c>
      <c r="F1263" s="59">
        <v>1</v>
      </c>
      <c r="G1263" s="54">
        <f>SUM(H1264:H1276)</f>
        <v>22.6</v>
      </c>
      <c r="H1263" s="54">
        <f t="shared" ref="H1263:H1276" si="66">TRUNC(F1263*G1263,2)</f>
        <v>22.6</v>
      </c>
    </row>
    <row r="1264" spans="1:8" ht="25.5" customHeight="1" x14ac:dyDescent="0.2">
      <c r="A1264" s="20" t="s">
        <v>4345</v>
      </c>
      <c r="B1264" s="20" t="s">
        <v>4595</v>
      </c>
      <c r="C1264" s="20" t="s">
        <v>14</v>
      </c>
      <c r="D1264" s="21" t="s">
        <v>4596</v>
      </c>
      <c r="E1264" s="20" t="s">
        <v>297</v>
      </c>
      <c r="F1264" s="60">
        <v>0</v>
      </c>
      <c r="G1264" s="22">
        <v>0.23</v>
      </c>
      <c r="H1264" s="22">
        <f t="shared" si="66"/>
        <v>0</v>
      </c>
    </row>
    <row r="1265" spans="1:8" ht="25.5" customHeight="1" x14ac:dyDescent="0.2">
      <c r="A1265" s="20" t="s">
        <v>4348</v>
      </c>
      <c r="B1265" s="20" t="s">
        <v>4597</v>
      </c>
      <c r="C1265" s="20" t="s">
        <v>14</v>
      </c>
      <c r="D1265" s="21" t="s">
        <v>4598</v>
      </c>
      <c r="E1265" s="20" t="s">
        <v>297</v>
      </c>
      <c r="F1265" s="60">
        <v>1</v>
      </c>
      <c r="G1265" s="22">
        <f>MOBRA!$P$9</f>
        <v>10.210000000000001</v>
      </c>
      <c r="H1265" s="22">
        <f t="shared" si="66"/>
        <v>10.210000000000001</v>
      </c>
    </row>
    <row r="1266" spans="1:8" ht="25.5" customHeight="1" x14ac:dyDescent="0.2">
      <c r="A1266" s="20" t="s">
        <v>4348</v>
      </c>
      <c r="B1266" s="20" t="s">
        <v>4351</v>
      </c>
      <c r="C1266" s="20" t="s">
        <v>13</v>
      </c>
      <c r="D1266" s="21" t="s">
        <v>4342</v>
      </c>
      <c r="E1266" s="20" t="s">
        <v>297</v>
      </c>
      <c r="F1266" s="60">
        <v>1</v>
      </c>
      <c r="G1266" s="22">
        <f>MOBRA!$P$32</f>
        <v>0.84</v>
      </c>
      <c r="H1266" s="22">
        <f t="shared" si="66"/>
        <v>0.84</v>
      </c>
    </row>
    <row r="1267" spans="1:8" ht="25.5" customHeight="1" x14ac:dyDescent="0.2">
      <c r="A1267" s="20" t="s">
        <v>4348</v>
      </c>
      <c r="B1267" s="20" t="s">
        <v>4352</v>
      </c>
      <c r="C1267" s="20" t="s">
        <v>13</v>
      </c>
      <c r="D1267" s="21" t="s">
        <v>4331</v>
      </c>
      <c r="E1267" s="20" t="s">
        <v>297</v>
      </c>
      <c r="F1267" s="60">
        <v>1</v>
      </c>
      <c r="G1267" s="22">
        <f>MOBRA!$P$33</f>
        <v>1.86</v>
      </c>
      <c r="H1267" s="22">
        <f t="shared" si="66"/>
        <v>1.86</v>
      </c>
    </row>
    <row r="1268" spans="1:8" ht="25.5" customHeight="1" x14ac:dyDescent="0.2">
      <c r="A1268" s="20" t="s">
        <v>4348</v>
      </c>
      <c r="B1268" s="20">
        <v>37372</v>
      </c>
      <c r="C1268" s="20" t="s">
        <v>14</v>
      </c>
      <c r="D1268" s="21" t="s">
        <v>4378</v>
      </c>
      <c r="E1268" s="20" t="s">
        <v>297</v>
      </c>
      <c r="F1268" s="60">
        <v>0</v>
      </c>
      <c r="G1268" s="22">
        <v>1.1399999999999999</v>
      </c>
      <c r="H1268" s="22">
        <f t="shared" si="66"/>
        <v>0</v>
      </c>
    </row>
    <row r="1269" spans="1:8" ht="25.5" customHeight="1" x14ac:dyDescent="0.2">
      <c r="A1269" s="20" t="s">
        <v>4348</v>
      </c>
      <c r="B1269" s="20" t="s">
        <v>4415</v>
      </c>
      <c r="C1269" s="20" t="s">
        <v>14</v>
      </c>
      <c r="D1269" s="21" t="s">
        <v>4416</v>
      </c>
      <c r="E1269" s="20" t="s">
        <v>297</v>
      </c>
      <c r="F1269" s="60">
        <v>0</v>
      </c>
      <c r="G1269" s="22">
        <v>0.49</v>
      </c>
      <c r="H1269" s="22">
        <f t="shared" si="66"/>
        <v>0</v>
      </c>
    </row>
    <row r="1270" spans="1:8" ht="25.5" customHeight="1" x14ac:dyDescent="0.2">
      <c r="A1270" s="20" t="s">
        <v>4348</v>
      </c>
      <c r="B1270" s="20" t="s">
        <v>4417</v>
      </c>
      <c r="C1270" s="20" t="s">
        <v>14</v>
      </c>
      <c r="D1270" s="21" t="s">
        <v>4418</v>
      </c>
      <c r="E1270" s="20" t="s">
        <v>297</v>
      </c>
      <c r="F1270" s="60">
        <v>0</v>
      </c>
      <c r="G1270" s="22">
        <v>1.34</v>
      </c>
      <c r="H1270" s="22">
        <f t="shared" si="66"/>
        <v>0</v>
      </c>
    </row>
    <row r="1271" spans="1:8" ht="25.5" customHeight="1" x14ac:dyDescent="0.2">
      <c r="A1271" s="20" t="s">
        <v>4348</v>
      </c>
      <c r="B1271" s="20" t="s">
        <v>4358</v>
      </c>
      <c r="C1271" s="20" t="s">
        <v>14</v>
      </c>
      <c r="D1271" s="21" t="s">
        <v>4359</v>
      </c>
      <c r="E1271" s="20" t="s">
        <v>297</v>
      </c>
      <c r="F1271" s="60">
        <v>0</v>
      </c>
      <c r="G1271" s="22">
        <f>MOBRA!$P$29</f>
        <v>1.59</v>
      </c>
      <c r="H1271" s="22">
        <f t="shared" si="66"/>
        <v>0</v>
      </c>
    </row>
    <row r="1272" spans="1:8" ht="25.5" customHeight="1" x14ac:dyDescent="0.2">
      <c r="A1272" s="20" t="s">
        <v>4348</v>
      </c>
      <c r="B1272" s="20" t="s">
        <v>4360</v>
      </c>
      <c r="C1272" s="20" t="s">
        <v>4361</v>
      </c>
      <c r="D1272" s="21" t="s">
        <v>4362</v>
      </c>
      <c r="E1272" s="20" t="s">
        <v>297</v>
      </c>
      <c r="F1272" s="60">
        <v>0</v>
      </c>
      <c r="G1272" s="22">
        <f>MOBRA!$P$30</f>
        <v>1.1399999999999999</v>
      </c>
      <c r="H1272" s="22">
        <f t="shared" si="66"/>
        <v>0</v>
      </c>
    </row>
    <row r="1273" spans="1:8" ht="25.5" customHeight="1" x14ac:dyDescent="0.2">
      <c r="A1273" s="20" t="s">
        <v>4348</v>
      </c>
      <c r="B1273" s="20">
        <v>2</v>
      </c>
      <c r="C1273" s="20" t="s">
        <v>4363</v>
      </c>
      <c r="D1273" s="21" t="s">
        <v>4364</v>
      </c>
      <c r="E1273" s="20" t="s">
        <v>297</v>
      </c>
      <c r="F1273" s="60">
        <v>1</v>
      </c>
      <c r="G1273" s="78">
        <f>TRUNC((G1265+H1274+H1275+H1276)*MOBRA!$O$31,2)</f>
        <v>4.59</v>
      </c>
      <c r="H1273" s="22">
        <f t="shared" si="66"/>
        <v>4.59</v>
      </c>
    </row>
    <row r="1274" spans="1:8" ht="25.5" customHeight="1" x14ac:dyDescent="0.2">
      <c r="A1274" s="20" t="s">
        <v>4348</v>
      </c>
      <c r="B1274" s="20">
        <v>3</v>
      </c>
      <c r="C1274" s="20" t="s">
        <v>4363</v>
      </c>
      <c r="D1274" s="21" t="s">
        <v>4365</v>
      </c>
      <c r="E1274" s="20" t="s">
        <v>297</v>
      </c>
      <c r="F1274" s="60">
        <v>1</v>
      </c>
      <c r="G1274" s="22">
        <f>TRUNC(G1265*0.5,2)</f>
        <v>5.0999999999999996</v>
      </c>
      <c r="H1274" s="22">
        <f t="shared" si="66"/>
        <v>5.0999999999999996</v>
      </c>
    </row>
    <row r="1275" spans="1:8" ht="25.5" customHeight="1" x14ac:dyDescent="0.2">
      <c r="A1275" s="20" t="s">
        <v>4348</v>
      </c>
      <c r="B1275" s="20">
        <v>4</v>
      </c>
      <c r="C1275" s="20" t="s">
        <v>4363</v>
      </c>
      <c r="D1275" s="21" t="s">
        <v>4366</v>
      </c>
      <c r="E1275" s="20" t="s">
        <v>297</v>
      </c>
      <c r="F1275" s="60">
        <v>0</v>
      </c>
      <c r="G1275" s="22">
        <f>TRUNC(G1265*1,2)</f>
        <v>10.210000000000001</v>
      </c>
      <c r="H1275" s="22">
        <f t="shared" si="66"/>
        <v>0</v>
      </c>
    </row>
    <row r="1276" spans="1:8" ht="25.5" customHeight="1" x14ac:dyDescent="0.2">
      <c r="A1276" s="20" t="s">
        <v>4348</v>
      </c>
      <c r="B1276" s="20">
        <v>5</v>
      </c>
      <c r="C1276" s="20" t="s">
        <v>4363</v>
      </c>
      <c r="D1276" s="21" t="s">
        <v>4367</v>
      </c>
      <c r="E1276" s="20" t="s">
        <v>297</v>
      </c>
      <c r="F1276" s="60">
        <v>0</v>
      </c>
      <c r="G1276" s="22">
        <f>TRUNC(G1265*0.2,2)</f>
        <v>2.04</v>
      </c>
      <c r="H1276" s="22">
        <f t="shared" si="66"/>
        <v>0</v>
      </c>
    </row>
    <row r="1277" spans="1:8" ht="25.5" customHeight="1" thickBot="1" x14ac:dyDescent="0.25">
      <c r="E1277" s="61" t="s">
        <v>4385</v>
      </c>
      <c r="F1277" s="34"/>
      <c r="G1277" s="34"/>
      <c r="H1277" s="36">
        <f>TRUNC(H1264+H1265+H1273+H1274+H1275+H1276,2)</f>
        <v>19.899999999999999</v>
      </c>
    </row>
    <row r="1278" spans="1:8" ht="25.5" customHeight="1" thickBot="1" x14ac:dyDescent="0.25">
      <c r="D1278" s="83" t="s">
        <v>187</v>
      </c>
      <c r="E1278" s="82" t="s">
        <v>4369</v>
      </c>
      <c r="F1278" s="34"/>
      <c r="G1278" s="171">
        <f>$K$10</f>
        <v>0.71040000000000003</v>
      </c>
      <c r="H1278" s="35">
        <f>TRUNC(H1277*G1278,2)</f>
        <v>14.13</v>
      </c>
    </row>
    <row r="1279" spans="1:8" ht="25.5" customHeight="1" x14ac:dyDescent="0.2">
      <c r="E1279" s="172" t="s">
        <v>4386</v>
      </c>
      <c r="F1279" s="173"/>
      <c r="G1279" s="173"/>
      <c r="H1279" s="174">
        <f>TRUNC(H1263+H1278,2)</f>
        <v>36.729999999999997</v>
      </c>
    </row>
    <row r="1280" spans="1:8" ht="25.5" customHeight="1" x14ac:dyDescent="0.2"/>
    <row r="1281" spans="1:8" s="1" customFormat="1" ht="25.5" customHeight="1" x14ac:dyDescent="0.2">
      <c r="A1281" s="18" t="s">
        <v>2389</v>
      </c>
      <c r="B1281" s="18" t="s">
        <v>2</v>
      </c>
      <c r="C1281" s="18" t="s">
        <v>3</v>
      </c>
      <c r="D1281" s="18" t="s">
        <v>4</v>
      </c>
      <c r="E1281" s="18" t="s">
        <v>190</v>
      </c>
      <c r="F1281" s="18" t="s">
        <v>6</v>
      </c>
      <c r="G1281" s="18" t="s">
        <v>7</v>
      </c>
      <c r="H1281" s="18" t="s">
        <v>191</v>
      </c>
    </row>
    <row r="1282" spans="1:8" ht="25.5" customHeight="1" x14ac:dyDescent="0.2">
      <c r="A1282" s="53" t="s">
        <v>2389</v>
      </c>
      <c r="B1282" s="53" t="s">
        <v>484</v>
      </c>
      <c r="C1282" s="53" t="s">
        <v>13</v>
      </c>
      <c r="D1282" s="29" t="s">
        <v>483</v>
      </c>
      <c r="E1282" s="53" t="s">
        <v>297</v>
      </c>
      <c r="F1282" s="59">
        <v>1</v>
      </c>
      <c r="G1282" s="54">
        <f>SUM(H1283:H1295)</f>
        <v>29.240000000000002</v>
      </c>
      <c r="H1282" s="54">
        <f t="shared" ref="H1282:H1295" si="67">TRUNC(F1282*G1282,2)</f>
        <v>29.24</v>
      </c>
    </row>
    <row r="1283" spans="1:8" ht="25.5" customHeight="1" x14ac:dyDescent="0.2">
      <c r="A1283" s="20" t="s">
        <v>4345</v>
      </c>
      <c r="B1283" s="20" t="s">
        <v>4595</v>
      </c>
      <c r="C1283" s="20" t="s">
        <v>14</v>
      </c>
      <c r="D1283" s="21" t="s">
        <v>4596</v>
      </c>
      <c r="E1283" s="20" t="s">
        <v>297</v>
      </c>
      <c r="F1283" s="60">
        <v>0</v>
      </c>
      <c r="G1283" s="22">
        <v>0.18</v>
      </c>
      <c r="H1283" s="22">
        <f t="shared" si="67"/>
        <v>0</v>
      </c>
    </row>
    <row r="1284" spans="1:8" ht="25.5" customHeight="1" x14ac:dyDescent="0.2">
      <c r="A1284" s="20" t="s">
        <v>4348</v>
      </c>
      <c r="B1284" s="20" t="s">
        <v>4597</v>
      </c>
      <c r="C1284" s="20" t="s">
        <v>14</v>
      </c>
      <c r="D1284" s="21" t="s">
        <v>4598</v>
      </c>
      <c r="E1284" s="20" t="s">
        <v>297</v>
      </c>
      <c r="F1284" s="60">
        <v>1</v>
      </c>
      <c r="G1284" s="22">
        <f>MOBRA!$P$9</f>
        <v>10.210000000000001</v>
      </c>
      <c r="H1284" s="22">
        <f t="shared" si="67"/>
        <v>10.210000000000001</v>
      </c>
    </row>
    <row r="1285" spans="1:8" ht="25.5" customHeight="1" x14ac:dyDescent="0.2">
      <c r="A1285" s="20" t="s">
        <v>4348</v>
      </c>
      <c r="B1285" s="20" t="s">
        <v>4351</v>
      </c>
      <c r="C1285" s="20" t="s">
        <v>13</v>
      </c>
      <c r="D1285" s="21" t="s">
        <v>4342</v>
      </c>
      <c r="E1285" s="20" t="s">
        <v>297</v>
      </c>
      <c r="F1285" s="60">
        <v>1</v>
      </c>
      <c r="G1285" s="22">
        <f>MOBRA!$P$32</f>
        <v>0.84</v>
      </c>
      <c r="H1285" s="22">
        <f t="shared" si="67"/>
        <v>0.84</v>
      </c>
    </row>
    <row r="1286" spans="1:8" ht="25.5" customHeight="1" x14ac:dyDescent="0.2">
      <c r="A1286" s="20" t="s">
        <v>4348</v>
      </c>
      <c r="B1286" s="20" t="s">
        <v>4352</v>
      </c>
      <c r="C1286" s="20" t="s">
        <v>13</v>
      </c>
      <c r="D1286" s="21" t="s">
        <v>4331</v>
      </c>
      <c r="E1286" s="20" t="s">
        <v>297</v>
      </c>
      <c r="F1286" s="60">
        <v>1</v>
      </c>
      <c r="G1286" s="22">
        <f>MOBRA!$P$33</f>
        <v>1.86</v>
      </c>
      <c r="H1286" s="22">
        <f t="shared" si="67"/>
        <v>1.86</v>
      </c>
    </row>
    <row r="1287" spans="1:8" ht="25.5" customHeight="1" x14ac:dyDescent="0.2">
      <c r="A1287" s="20" t="s">
        <v>4348</v>
      </c>
      <c r="B1287" s="20">
        <v>37372</v>
      </c>
      <c r="C1287" s="20" t="s">
        <v>14</v>
      </c>
      <c r="D1287" s="21" t="s">
        <v>4378</v>
      </c>
      <c r="E1287" s="20" t="s">
        <v>297</v>
      </c>
      <c r="F1287" s="60">
        <v>0</v>
      </c>
      <c r="G1287" s="22">
        <v>1.1399999999999999</v>
      </c>
      <c r="H1287" s="22">
        <f t="shared" si="67"/>
        <v>0</v>
      </c>
    </row>
    <row r="1288" spans="1:8" ht="25.5" customHeight="1" x14ac:dyDescent="0.2">
      <c r="A1288" s="20" t="s">
        <v>4348</v>
      </c>
      <c r="B1288" s="20" t="s">
        <v>4415</v>
      </c>
      <c r="C1288" s="20" t="s">
        <v>14</v>
      </c>
      <c r="D1288" s="21" t="s">
        <v>4416</v>
      </c>
      <c r="E1288" s="20" t="s">
        <v>297</v>
      </c>
      <c r="F1288" s="60">
        <v>0</v>
      </c>
      <c r="G1288" s="22">
        <v>0.49</v>
      </c>
      <c r="H1288" s="22">
        <f t="shared" si="67"/>
        <v>0</v>
      </c>
    </row>
    <row r="1289" spans="1:8" ht="25.5" customHeight="1" x14ac:dyDescent="0.2">
      <c r="A1289" s="20" t="s">
        <v>4348</v>
      </c>
      <c r="B1289" s="20" t="s">
        <v>4417</v>
      </c>
      <c r="C1289" s="20" t="s">
        <v>14</v>
      </c>
      <c r="D1289" s="21" t="s">
        <v>4418</v>
      </c>
      <c r="E1289" s="20" t="s">
        <v>297</v>
      </c>
      <c r="F1289" s="60">
        <v>0</v>
      </c>
      <c r="G1289" s="22">
        <v>1.34</v>
      </c>
      <c r="H1289" s="22">
        <f t="shared" si="67"/>
        <v>0</v>
      </c>
    </row>
    <row r="1290" spans="1:8" ht="25.5" customHeight="1" x14ac:dyDescent="0.2">
      <c r="A1290" s="20" t="s">
        <v>4348</v>
      </c>
      <c r="B1290" s="20" t="s">
        <v>4358</v>
      </c>
      <c r="C1290" s="20" t="s">
        <v>14</v>
      </c>
      <c r="D1290" s="21" t="s">
        <v>4359</v>
      </c>
      <c r="E1290" s="20" t="s">
        <v>297</v>
      </c>
      <c r="F1290" s="60">
        <v>0</v>
      </c>
      <c r="G1290" s="22">
        <f>MOBRA!$P$29</f>
        <v>1.59</v>
      </c>
      <c r="H1290" s="22">
        <f t="shared" si="67"/>
        <v>0</v>
      </c>
    </row>
    <row r="1291" spans="1:8" ht="25.5" customHeight="1" x14ac:dyDescent="0.2">
      <c r="A1291" s="20" t="s">
        <v>4348</v>
      </c>
      <c r="B1291" s="20" t="s">
        <v>4360</v>
      </c>
      <c r="C1291" s="20" t="s">
        <v>4361</v>
      </c>
      <c r="D1291" s="21" t="s">
        <v>4362</v>
      </c>
      <c r="E1291" s="20" t="s">
        <v>297</v>
      </c>
      <c r="F1291" s="60">
        <v>0</v>
      </c>
      <c r="G1291" s="22">
        <f>MOBRA!$P$30</f>
        <v>1.1399999999999999</v>
      </c>
      <c r="H1291" s="22">
        <f t="shared" si="67"/>
        <v>0</v>
      </c>
    </row>
    <row r="1292" spans="1:8" ht="25.5" customHeight="1" x14ac:dyDescent="0.2">
      <c r="A1292" s="20" t="s">
        <v>4348</v>
      </c>
      <c r="B1292" s="20">
        <v>2</v>
      </c>
      <c r="C1292" s="20" t="s">
        <v>4363</v>
      </c>
      <c r="D1292" s="21" t="s">
        <v>4364</v>
      </c>
      <c r="E1292" s="20" t="s">
        <v>297</v>
      </c>
      <c r="F1292" s="60">
        <v>1</v>
      </c>
      <c r="G1292" s="78">
        <f>TRUNC((G1284+H1293+H1294+H1295)*MOBRA!$O$31,2)</f>
        <v>6.12</v>
      </c>
      <c r="H1292" s="22">
        <f t="shared" si="67"/>
        <v>6.12</v>
      </c>
    </row>
    <row r="1293" spans="1:8" ht="25.5" customHeight="1" x14ac:dyDescent="0.2">
      <c r="A1293" s="20" t="s">
        <v>4348</v>
      </c>
      <c r="B1293" s="20">
        <v>3</v>
      </c>
      <c r="C1293" s="20" t="s">
        <v>4363</v>
      </c>
      <c r="D1293" s="21" t="s">
        <v>4365</v>
      </c>
      <c r="E1293" s="20" t="s">
        <v>297</v>
      </c>
      <c r="F1293" s="60">
        <v>0</v>
      </c>
      <c r="G1293" s="22">
        <f>TRUNC(G1284*0.5,2)</f>
        <v>5.0999999999999996</v>
      </c>
      <c r="H1293" s="22">
        <f t="shared" si="67"/>
        <v>0</v>
      </c>
    </row>
    <row r="1294" spans="1:8" ht="25.5" customHeight="1" x14ac:dyDescent="0.2">
      <c r="A1294" s="20" t="s">
        <v>4348</v>
      </c>
      <c r="B1294" s="20">
        <v>4</v>
      </c>
      <c r="C1294" s="20" t="s">
        <v>4363</v>
      </c>
      <c r="D1294" s="21" t="s">
        <v>4366</v>
      </c>
      <c r="E1294" s="20" t="s">
        <v>297</v>
      </c>
      <c r="F1294" s="60">
        <v>1</v>
      </c>
      <c r="G1294" s="22">
        <f>TRUNC(G1284*1,2)</f>
        <v>10.210000000000001</v>
      </c>
      <c r="H1294" s="22">
        <f t="shared" si="67"/>
        <v>10.210000000000001</v>
      </c>
    </row>
    <row r="1295" spans="1:8" ht="25.5" customHeight="1" x14ac:dyDescent="0.2">
      <c r="A1295" s="20" t="s">
        <v>4348</v>
      </c>
      <c r="B1295" s="20">
        <v>5</v>
      </c>
      <c r="C1295" s="20" t="s">
        <v>4363</v>
      </c>
      <c r="D1295" s="21" t="s">
        <v>4367</v>
      </c>
      <c r="E1295" s="20" t="s">
        <v>297</v>
      </c>
      <c r="F1295" s="60">
        <v>0</v>
      </c>
      <c r="G1295" s="22">
        <f>TRUNC(G1284*0.2,2)</f>
        <v>2.04</v>
      </c>
      <c r="H1295" s="22">
        <f t="shared" si="67"/>
        <v>0</v>
      </c>
    </row>
    <row r="1296" spans="1:8" ht="25.5" customHeight="1" thickBot="1" x14ac:dyDescent="0.25">
      <c r="E1296" s="61" t="s">
        <v>4385</v>
      </c>
      <c r="F1296" s="34"/>
      <c r="G1296" s="34"/>
      <c r="H1296" s="36">
        <f>TRUNC(H1283+H1284+H1292+H1293+H1294+H1295,2)</f>
        <v>26.54</v>
      </c>
    </row>
    <row r="1297" spans="1:8" ht="25.5" customHeight="1" thickBot="1" x14ac:dyDescent="0.25">
      <c r="D1297" s="83" t="s">
        <v>187</v>
      </c>
      <c r="E1297" s="82" t="s">
        <v>4369</v>
      </c>
      <c r="F1297" s="34"/>
      <c r="G1297" s="171">
        <f>$K$10</f>
        <v>0.71040000000000003</v>
      </c>
      <c r="H1297" s="35">
        <f>TRUNC(H1296*G1297,2)</f>
        <v>18.850000000000001</v>
      </c>
    </row>
    <row r="1298" spans="1:8" ht="25.5" customHeight="1" x14ac:dyDescent="0.2">
      <c r="E1298" s="172" t="s">
        <v>4386</v>
      </c>
      <c r="F1298" s="173"/>
      <c r="G1298" s="173"/>
      <c r="H1298" s="174">
        <f>TRUNC(H1282+H1297,2)</f>
        <v>48.09</v>
      </c>
    </row>
    <row r="1299" spans="1:8" ht="25.5" customHeight="1" x14ac:dyDescent="0.2"/>
    <row r="1300" spans="1:8" s="1" customFormat="1" ht="25.5" customHeight="1" x14ac:dyDescent="0.2">
      <c r="A1300" s="18" t="s">
        <v>2389</v>
      </c>
      <c r="B1300" s="18" t="s">
        <v>2</v>
      </c>
      <c r="C1300" s="18" t="s">
        <v>3</v>
      </c>
      <c r="D1300" s="18" t="s">
        <v>4</v>
      </c>
      <c r="E1300" s="18" t="s">
        <v>190</v>
      </c>
      <c r="F1300" s="18" t="s">
        <v>6</v>
      </c>
      <c r="G1300" s="18" t="s">
        <v>7</v>
      </c>
      <c r="H1300" s="18" t="s">
        <v>191</v>
      </c>
    </row>
    <row r="1301" spans="1:8" ht="25.5" customHeight="1" x14ac:dyDescent="0.2">
      <c r="A1301" s="53" t="s">
        <v>2389</v>
      </c>
      <c r="B1301" s="53" t="s">
        <v>505</v>
      </c>
      <c r="C1301" s="53" t="s">
        <v>13</v>
      </c>
      <c r="D1301" s="29" t="s">
        <v>504</v>
      </c>
      <c r="E1301" s="53" t="s">
        <v>297</v>
      </c>
      <c r="F1301" s="59">
        <v>1</v>
      </c>
      <c r="G1301" s="54">
        <f>SUM(H1302:H1314)</f>
        <v>17.78</v>
      </c>
      <c r="H1301" s="54">
        <f t="shared" ref="H1301:H1314" si="68">TRUNC(F1301*G1301,2)</f>
        <v>17.78</v>
      </c>
    </row>
    <row r="1302" spans="1:8" ht="25.5" customHeight="1" x14ac:dyDescent="0.2">
      <c r="A1302" s="20" t="s">
        <v>4345</v>
      </c>
      <c r="B1302" s="20" t="s">
        <v>4595</v>
      </c>
      <c r="C1302" s="20" t="s">
        <v>14</v>
      </c>
      <c r="D1302" s="21" t="s">
        <v>4596</v>
      </c>
      <c r="E1302" s="20" t="s">
        <v>297</v>
      </c>
      <c r="F1302" s="60">
        <v>0</v>
      </c>
      <c r="G1302" s="22">
        <v>0.18</v>
      </c>
      <c r="H1302" s="22">
        <f t="shared" si="68"/>
        <v>0</v>
      </c>
    </row>
    <row r="1303" spans="1:8" ht="25.5" customHeight="1" x14ac:dyDescent="0.2">
      <c r="A1303" s="20" t="s">
        <v>4348</v>
      </c>
      <c r="B1303" s="20" t="s">
        <v>4597</v>
      </c>
      <c r="C1303" s="20" t="s">
        <v>14</v>
      </c>
      <c r="D1303" s="21" t="s">
        <v>4598</v>
      </c>
      <c r="E1303" s="20" t="s">
        <v>297</v>
      </c>
      <c r="F1303" s="60">
        <v>1</v>
      </c>
      <c r="G1303" s="22">
        <f>MOBRA!$P$9</f>
        <v>10.210000000000001</v>
      </c>
      <c r="H1303" s="22">
        <f t="shared" si="68"/>
        <v>10.210000000000001</v>
      </c>
    </row>
    <row r="1304" spans="1:8" ht="25.5" customHeight="1" x14ac:dyDescent="0.2">
      <c r="A1304" s="20" t="s">
        <v>4348</v>
      </c>
      <c r="B1304" s="20" t="s">
        <v>4351</v>
      </c>
      <c r="C1304" s="20" t="s">
        <v>13</v>
      </c>
      <c r="D1304" s="21" t="s">
        <v>4342</v>
      </c>
      <c r="E1304" s="20" t="s">
        <v>297</v>
      </c>
      <c r="F1304" s="60">
        <v>0</v>
      </c>
      <c r="G1304" s="22">
        <f>MOBRA!$P$32</f>
        <v>0.84</v>
      </c>
      <c r="H1304" s="22">
        <f t="shared" si="68"/>
        <v>0</v>
      </c>
    </row>
    <row r="1305" spans="1:8" ht="25.5" customHeight="1" x14ac:dyDescent="0.2">
      <c r="A1305" s="20" t="s">
        <v>4348</v>
      </c>
      <c r="B1305" s="20" t="s">
        <v>4352</v>
      </c>
      <c r="C1305" s="20" t="s">
        <v>13</v>
      </c>
      <c r="D1305" s="21" t="s">
        <v>4331</v>
      </c>
      <c r="E1305" s="20" t="s">
        <v>297</v>
      </c>
      <c r="F1305" s="60">
        <v>1</v>
      </c>
      <c r="G1305" s="22">
        <f>MOBRA!$P$33</f>
        <v>1.86</v>
      </c>
      <c r="H1305" s="22">
        <f t="shared" si="68"/>
        <v>1.86</v>
      </c>
    </row>
    <row r="1306" spans="1:8" ht="25.5" customHeight="1" x14ac:dyDescent="0.2">
      <c r="A1306" s="20" t="s">
        <v>4348</v>
      </c>
      <c r="B1306" s="20">
        <v>37372</v>
      </c>
      <c r="C1306" s="20" t="s">
        <v>14</v>
      </c>
      <c r="D1306" s="21" t="s">
        <v>4378</v>
      </c>
      <c r="E1306" s="20" t="s">
        <v>297</v>
      </c>
      <c r="F1306" s="60">
        <v>0</v>
      </c>
      <c r="G1306" s="22">
        <v>1.1399999999999999</v>
      </c>
      <c r="H1306" s="22">
        <f t="shared" si="68"/>
        <v>0</v>
      </c>
    </row>
    <row r="1307" spans="1:8" ht="25.5" customHeight="1" x14ac:dyDescent="0.2">
      <c r="A1307" s="20" t="s">
        <v>4348</v>
      </c>
      <c r="B1307" s="20" t="s">
        <v>4415</v>
      </c>
      <c r="C1307" s="20" t="s">
        <v>14</v>
      </c>
      <c r="D1307" s="21" t="s">
        <v>4416</v>
      </c>
      <c r="E1307" s="20" t="s">
        <v>297</v>
      </c>
      <c r="F1307" s="60">
        <v>0</v>
      </c>
      <c r="G1307" s="22">
        <v>0.49</v>
      </c>
      <c r="H1307" s="22">
        <f t="shared" si="68"/>
        <v>0</v>
      </c>
    </row>
    <row r="1308" spans="1:8" ht="25.5" customHeight="1" x14ac:dyDescent="0.2">
      <c r="A1308" s="20" t="s">
        <v>4348</v>
      </c>
      <c r="B1308" s="20" t="s">
        <v>4417</v>
      </c>
      <c r="C1308" s="20" t="s">
        <v>14</v>
      </c>
      <c r="D1308" s="21" t="s">
        <v>4418</v>
      </c>
      <c r="E1308" s="20" t="s">
        <v>297</v>
      </c>
      <c r="F1308" s="60">
        <v>0</v>
      </c>
      <c r="G1308" s="22">
        <v>1.34</v>
      </c>
      <c r="H1308" s="22">
        <f t="shared" si="68"/>
        <v>0</v>
      </c>
    </row>
    <row r="1309" spans="1:8" ht="25.5" customHeight="1" x14ac:dyDescent="0.2">
      <c r="A1309" s="20" t="s">
        <v>4348</v>
      </c>
      <c r="B1309" s="20" t="s">
        <v>4358</v>
      </c>
      <c r="C1309" s="20" t="s">
        <v>14</v>
      </c>
      <c r="D1309" s="21" t="s">
        <v>4359</v>
      </c>
      <c r="E1309" s="20" t="s">
        <v>297</v>
      </c>
      <c r="F1309" s="60">
        <v>0</v>
      </c>
      <c r="G1309" s="22">
        <f>MOBRA!$P$29</f>
        <v>1.59</v>
      </c>
      <c r="H1309" s="22">
        <f t="shared" si="68"/>
        <v>0</v>
      </c>
    </row>
    <row r="1310" spans="1:8" ht="25.5" customHeight="1" x14ac:dyDescent="0.2">
      <c r="A1310" s="20" t="s">
        <v>4348</v>
      </c>
      <c r="B1310" s="20" t="s">
        <v>4360</v>
      </c>
      <c r="C1310" s="20" t="s">
        <v>4361</v>
      </c>
      <c r="D1310" s="21" t="s">
        <v>4362</v>
      </c>
      <c r="E1310" s="20" t="s">
        <v>297</v>
      </c>
      <c r="F1310" s="60">
        <v>0</v>
      </c>
      <c r="G1310" s="22">
        <f>MOBRA!$P$30</f>
        <v>1.1399999999999999</v>
      </c>
      <c r="H1310" s="22">
        <f t="shared" si="68"/>
        <v>0</v>
      </c>
    </row>
    <row r="1311" spans="1:8" ht="25.5" customHeight="1" x14ac:dyDescent="0.2">
      <c r="A1311" s="20" t="s">
        <v>4348</v>
      </c>
      <c r="B1311" s="20">
        <v>2</v>
      </c>
      <c r="C1311" s="20" t="s">
        <v>4363</v>
      </c>
      <c r="D1311" s="21" t="s">
        <v>4364</v>
      </c>
      <c r="E1311" s="20" t="s">
        <v>297</v>
      </c>
      <c r="F1311" s="60">
        <v>1</v>
      </c>
      <c r="G1311" s="78">
        <f>TRUNC((G1303+H1312+H1313+H1314)*MOBRA!$O$31,2)</f>
        <v>3.67</v>
      </c>
      <c r="H1311" s="22">
        <f t="shared" si="68"/>
        <v>3.67</v>
      </c>
    </row>
    <row r="1312" spans="1:8" ht="25.5" customHeight="1" x14ac:dyDescent="0.2">
      <c r="A1312" s="20" t="s">
        <v>4348</v>
      </c>
      <c r="B1312" s="20">
        <v>3</v>
      </c>
      <c r="C1312" s="20" t="s">
        <v>4363</v>
      </c>
      <c r="D1312" s="21" t="s">
        <v>4365</v>
      </c>
      <c r="E1312" s="20" t="s">
        <v>297</v>
      </c>
      <c r="F1312" s="60">
        <v>0</v>
      </c>
      <c r="G1312" s="22">
        <f>TRUNC(G1303*0.5,2)</f>
        <v>5.0999999999999996</v>
      </c>
      <c r="H1312" s="22">
        <f t="shared" si="68"/>
        <v>0</v>
      </c>
    </row>
    <row r="1313" spans="1:8" ht="25.5" customHeight="1" x14ac:dyDescent="0.2">
      <c r="A1313" s="20" t="s">
        <v>4348</v>
      </c>
      <c r="B1313" s="20">
        <v>4</v>
      </c>
      <c r="C1313" s="20" t="s">
        <v>4363</v>
      </c>
      <c r="D1313" s="21" t="s">
        <v>4366</v>
      </c>
      <c r="E1313" s="20" t="s">
        <v>297</v>
      </c>
      <c r="F1313" s="60">
        <v>0</v>
      </c>
      <c r="G1313" s="22">
        <f>TRUNC(G1303*1,2)</f>
        <v>10.210000000000001</v>
      </c>
      <c r="H1313" s="22">
        <f t="shared" si="68"/>
        <v>0</v>
      </c>
    </row>
    <row r="1314" spans="1:8" ht="25.5" customHeight="1" x14ac:dyDescent="0.2">
      <c r="A1314" s="20" t="s">
        <v>4348</v>
      </c>
      <c r="B1314" s="20">
        <v>5</v>
      </c>
      <c r="C1314" s="20" t="s">
        <v>4363</v>
      </c>
      <c r="D1314" s="21" t="s">
        <v>4367</v>
      </c>
      <c r="E1314" s="20" t="s">
        <v>297</v>
      </c>
      <c r="F1314" s="60">
        <v>1</v>
      </c>
      <c r="G1314" s="22">
        <f>TRUNC(G1303*0.2,2)</f>
        <v>2.04</v>
      </c>
      <c r="H1314" s="22">
        <f t="shared" si="68"/>
        <v>2.04</v>
      </c>
    </row>
    <row r="1315" spans="1:8" ht="25.5" customHeight="1" thickBot="1" x14ac:dyDescent="0.25">
      <c r="E1315" s="61" t="s">
        <v>4385</v>
      </c>
      <c r="F1315" s="34"/>
      <c r="G1315" s="34"/>
      <c r="H1315" s="36">
        <f>TRUNC(H1302+H1303+H1311+H1312+H1313+H1314,2)</f>
        <v>15.92</v>
      </c>
    </row>
    <row r="1316" spans="1:8" ht="25.5" customHeight="1" thickBot="1" x14ac:dyDescent="0.25">
      <c r="D1316" s="83" t="s">
        <v>187</v>
      </c>
      <c r="E1316" s="82" t="s">
        <v>4369</v>
      </c>
      <c r="F1316" s="34"/>
      <c r="G1316" s="171">
        <f>$K$10</f>
        <v>0.71040000000000003</v>
      </c>
      <c r="H1316" s="35">
        <f>TRUNC(H1315*G1316,2)</f>
        <v>11.3</v>
      </c>
    </row>
    <row r="1317" spans="1:8" ht="25.5" customHeight="1" x14ac:dyDescent="0.2">
      <c r="E1317" s="172" t="s">
        <v>4386</v>
      </c>
      <c r="F1317" s="173"/>
      <c r="G1317" s="173"/>
      <c r="H1317" s="174">
        <f>TRUNC(H1301+H1316,2)</f>
        <v>29.08</v>
      </c>
    </row>
    <row r="1318" spans="1:8" ht="25.5" customHeight="1" x14ac:dyDescent="0.2"/>
    <row r="1319" spans="1:8" s="1" customFormat="1" ht="25.5" customHeight="1" x14ac:dyDescent="0.2">
      <c r="A1319" s="18" t="s">
        <v>2389</v>
      </c>
      <c r="B1319" s="18" t="s">
        <v>2</v>
      </c>
      <c r="C1319" s="18" t="s">
        <v>3</v>
      </c>
      <c r="D1319" s="18" t="s">
        <v>4</v>
      </c>
      <c r="E1319" s="18" t="s">
        <v>190</v>
      </c>
      <c r="F1319" s="18" t="s">
        <v>6</v>
      </c>
      <c r="G1319" s="18" t="s">
        <v>7</v>
      </c>
      <c r="H1319" s="18" t="s">
        <v>191</v>
      </c>
    </row>
    <row r="1320" spans="1:8" ht="25.5" customHeight="1" x14ac:dyDescent="0.2">
      <c r="A1320" s="53" t="s">
        <v>2389</v>
      </c>
      <c r="B1320" s="53">
        <v>101413</v>
      </c>
      <c r="C1320" s="53" t="s">
        <v>14</v>
      </c>
      <c r="D1320" s="29" t="s">
        <v>436</v>
      </c>
      <c r="E1320" s="53" t="s">
        <v>195</v>
      </c>
      <c r="F1320" s="59">
        <v>1</v>
      </c>
      <c r="G1320" s="54">
        <f>SUM(H1321:H1333)</f>
        <v>4713.76</v>
      </c>
      <c r="H1320" s="54">
        <f t="shared" ref="H1320:H1333" si="69">TRUNC(F1320*G1320,2)</f>
        <v>4713.76</v>
      </c>
    </row>
    <row r="1321" spans="1:8" ht="25.5" customHeight="1" x14ac:dyDescent="0.2">
      <c r="A1321" s="20" t="s">
        <v>4345</v>
      </c>
      <c r="B1321" s="20" t="s">
        <v>4595</v>
      </c>
      <c r="C1321" s="20" t="s">
        <v>14</v>
      </c>
      <c r="D1321" s="21" t="s">
        <v>4596</v>
      </c>
      <c r="E1321" s="20" t="s">
        <v>195</v>
      </c>
      <c r="F1321" s="60">
        <v>1</v>
      </c>
      <c r="G1321" s="22">
        <v>37</v>
      </c>
      <c r="H1321" s="22">
        <f t="shared" si="69"/>
        <v>37</v>
      </c>
    </row>
    <row r="1322" spans="1:8" ht="25.5" customHeight="1" x14ac:dyDescent="0.2">
      <c r="A1322" s="20" t="s">
        <v>4348</v>
      </c>
      <c r="B1322" s="20" t="s">
        <v>4597</v>
      </c>
      <c r="C1322" s="20" t="s">
        <v>14</v>
      </c>
      <c r="D1322" s="21" t="s">
        <v>4598</v>
      </c>
      <c r="E1322" s="20" t="s">
        <v>195</v>
      </c>
      <c r="F1322" s="60">
        <v>1</v>
      </c>
      <c r="G1322" s="22">
        <f>MOBRA!$O$9</f>
        <v>2246.8000000000002</v>
      </c>
      <c r="H1322" s="22">
        <f t="shared" si="69"/>
        <v>2246.8000000000002</v>
      </c>
    </row>
    <row r="1323" spans="1:8" ht="25.5" customHeight="1" x14ac:dyDescent="0.2">
      <c r="A1323" s="20" t="s">
        <v>4348</v>
      </c>
      <c r="B1323" s="20" t="s">
        <v>4393</v>
      </c>
      <c r="C1323" s="20" t="s">
        <v>13</v>
      </c>
      <c r="D1323" s="21" t="s">
        <v>4342</v>
      </c>
      <c r="E1323" s="20" t="s">
        <v>195</v>
      </c>
      <c r="F1323" s="60">
        <v>1</v>
      </c>
      <c r="G1323" s="22">
        <f>MOBRA!$O$32</f>
        <v>184.8</v>
      </c>
      <c r="H1323" s="22">
        <f t="shared" si="69"/>
        <v>184.8</v>
      </c>
    </row>
    <row r="1324" spans="1:8" ht="25.5" customHeight="1" x14ac:dyDescent="0.2">
      <c r="A1324" s="20" t="s">
        <v>4348</v>
      </c>
      <c r="B1324" s="20" t="s">
        <v>4394</v>
      </c>
      <c r="C1324" s="20" t="s">
        <v>13</v>
      </c>
      <c r="D1324" s="21" t="s">
        <v>4331</v>
      </c>
      <c r="E1324" s="20" t="s">
        <v>195</v>
      </c>
      <c r="F1324" s="60">
        <v>1</v>
      </c>
      <c r="G1324" s="22">
        <f>MOBRA!$O$33</f>
        <v>409.2</v>
      </c>
      <c r="H1324" s="22">
        <f t="shared" si="69"/>
        <v>409.2</v>
      </c>
    </row>
    <row r="1325" spans="1:8" ht="25.5" customHeight="1" x14ac:dyDescent="0.2">
      <c r="A1325" s="20" t="s">
        <v>4348</v>
      </c>
      <c r="B1325" s="20">
        <v>37372</v>
      </c>
      <c r="C1325" s="20" t="s">
        <v>14</v>
      </c>
      <c r="D1325" s="21" t="s">
        <v>4378</v>
      </c>
      <c r="E1325" s="20" t="s">
        <v>195</v>
      </c>
      <c r="F1325" s="60">
        <v>1</v>
      </c>
      <c r="G1325" s="22">
        <v>215.56</v>
      </c>
      <c r="H1325" s="22">
        <f t="shared" si="69"/>
        <v>215.56</v>
      </c>
    </row>
    <row r="1326" spans="1:8" ht="25.5" customHeight="1" x14ac:dyDescent="0.2">
      <c r="A1326" s="20" t="s">
        <v>4348</v>
      </c>
      <c r="B1326" s="20" t="s">
        <v>4415</v>
      </c>
      <c r="C1326" s="20" t="s">
        <v>14</v>
      </c>
      <c r="D1326" s="21" t="s">
        <v>4416</v>
      </c>
      <c r="E1326" s="20" t="s">
        <v>195</v>
      </c>
      <c r="F1326" s="60">
        <v>1</v>
      </c>
      <c r="G1326" s="22">
        <v>92.9</v>
      </c>
      <c r="H1326" s="22">
        <f t="shared" si="69"/>
        <v>92.9</v>
      </c>
    </row>
    <row r="1327" spans="1:8" ht="25.5" customHeight="1" x14ac:dyDescent="0.2">
      <c r="A1327" s="20" t="s">
        <v>4348</v>
      </c>
      <c r="B1327" s="20" t="s">
        <v>4417</v>
      </c>
      <c r="C1327" s="20" t="s">
        <v>14</v>
      </c>
      <c r="D1327" s="21" t="s">
        <v>4418</v>
      </c>
      <c r="E1327" s="20" t="s">
        <v>195</v>
      </c>
      <c r="F1327" s="60">
        <v>1</v>
      </c>
      <c r="G1327" s="22">
        <v>253.46</v>
      </c>
      <c r="H1327" s="22">
        <f t="shared" si="69"/>
        <v>253.46</v>
      </c>
    </row>
    <row r="1328" spans="1:8" ht="25.5" customHeight="1" x14ac:dyDescent="0.2">
      <c r="A1328" s="20" t="s">
        <v>4348</v>
      </c>
      <c r="B1328" s="20" t="s">
        <v>4358</v>
      </c>
      <c r="C1328" s="20" t="s">
        <v>14</v>
      </c>
      <c r="D1328" s="21" t="s">
        <v>4359</v>
      </c>
      <c r="E1328" s="20" t="s">
        <v>224</v>
      </c>
      <c r="F1328" s="60">
        <v>1</v>
      </c>
      <c r="G1328" s="22">
        <f>MOBRA!$O$29</f>
        <v>350</v>
      </c>
      <c r="H1328" s="22">
        <f t="shared" si="69"/>
        <v>350</v>
      </c>
    </row>
    <row r="1329" spans="1:8" ht="25.5" customHeight="1" x14ac:dyDescent="0.2">
      <c r="A1329" s="20" t="s">
        <v>4348</v>
      </c>
      <c r="B1329" s="20" t="s">
        <v>4360</v>
      </c>
      <c r="C1329" s="20" t="s">
        <v>4361</v>
      </c>
      <c r="D1329" s="21" t="s">
        <v>4362</v>
      </c>
      <c r="E1329" s="20" t="s">
        <v>224</v>
      </c>
      <c r="F1329" s="60">
        <v>1</v>
      </c>
      <c r="G1329" s="22">
        <f>MOBRA!$O$30</f>
        <v>250</v>
      </c>
      <c r="H1329" s="22">
        <f t="shared" si="69"/>
        <v>250</v>
      </c>
    </row>
    <row r="1330" spans="1:8" ht="25.5" customHeight="1" x14ac:dyDescent="0.2">
      <c r="A1330" s="20" t="s">
        <v>4348</v>
      </c>
      <c r="B1330" s="20">
        <v>2</v>
      </c>
      <c r="C1330" s="20" t="s">
        <v>4363</v>
      </c>
      <c r="D1330" s="21" t="s">
        <v>4364</v>
      </c>
      <c r="E1330" s="20" t="s">
        <v>224</v>
      </c>
      <c r="F1330" s="60">
        <v>1</v>
      </c>
      <c r="G1330" s="78">
        <f>TRUNC((G1322+H1331+H1332+H1333)*MOBRA!$O$31,2)</f>
        <v>674.04</v>
      </c>
      <c r="H1330" s="22">
        <f t="shared" si="69"/>
        <v>674.04</v>
      </c>
    </row>
    <row r="1331" spans="1:8" ht="25.5" customHeight="1" x14ac:dyDescent="0.2">
      <c r="A1331" s="20" t="s">
        <v>4348</v>
      </c>
      <c r="B1331" s="20">
        <v>3</v>
      </c>
      <c r="C1331" s="20" t="s">
        <v>4363</v>
      </c>
      <c r="D1331" s="21" t="s">
        <v>4365</v>
      </c>
      <c r="E1331" s="20" t="s">
        <v>224</v>
      </c>
      <c r="F1331" s="60">
        <v>0</v>
      </c>
      <c r="G1331" s="22">
        <f>TRUNC(G1322*0.5,2)</f>
        <v>1123.4000000000001</v>
      </c>
      <c r="H1331" s="22">
        <f t="shared" si="69"/>
        <v>0</v>
      </c>
    </row>
    <row r="1332" spans="1:8" ht="25.5" customHeight="1" x14ac:dyDescent="0.2">
      <c r="A1332" s="20" t="s">
        <v>4348</v>
      </c>
      <c r="B1332" s="20">
        <v>4</v>
      </c>
      <c r="C1332" s="20" t="s">
        <v>4363</v>
      </c>
      <c r="D1332" s="21" t="s">
        <v>4366</v>
      </c>
      <c r="E1332" s="20" t="s">
        <v>224</v>
      </c>
      <c r="F1332" s="60">
        <v>0</v>
      </c>
      <c r="G1332" s="22">
        <f>TRUNC(G1322*1,2)</f>
        <v>2246.8000000000002</v>
      </c>
      <c r="H1332" s="22">
        <f t="shared" si="69"/>
        <v>0</v>
      </c>
    </row>
    <row r="1333" spans="1:8" ht="25.5" customHeight="1" x14ac:dyDescent="0.2">
      <c r="A1333" s="20" t="s">
        <v>4348</v>
      </c>
      <c r="B1333" s="20">
        <v>5</v>
      </c>
      <c r="C1333" s="20" t="s">
        <v>4363</v>
      </c>
      <c r="D1333" s="21" t="s">
        <v>4367</v>
      </c>
      <c r="E1333" s="20" t="s">
        <v>224</v>
      </c>
      <c r="F1333" s="60">
        <v>0</v>
      </c>
      <c r="G1333" s="22">
        <f>TRUNC(G1322*0.2,2)</f>
        <v>449.36</v>
      </c>
      <c r="H1333" s="22">
        <f t="shared" si="69"/>
        <v>0</v>
      </c>
    </row>
    <row r="1334" spans="1:8" ht="25.5" customHeight="1" thickBot="1" x14ac:dyDescent="0.25">
      <c r="E1334" s="61" t="s">
        <v>4385</v>
      </c>
      <c r="F1334" s="34"/>
      <c r="G1334" s="34"/>
      <c r="H1334" s="36">
        <f>TRUNC(H1321+H1322+H1330+H1331+H1332+H1333,2)</f>
        <v>2957.84</v>
      </c>
    </row>
    <row r="1335" spans="1:8" ht="25.5" customHeight="1" thickBot="1" x14ac:dyDescent="0.25">
      <c r="D1335" s="83" t="s">
        <v>187</v>
      </c>
      <c r="E1335" s="82" t="s">
        <v>4369</v>
      </c>
      <c r="F1335" s="34"/>
      <c r="G1335" s="171">
        <f>$K$10</f>
        <v>0.71040000000000003</v>
      </c>
      <c r="H1335" s="35">
        <f>TRUNC(H1334*G1335,2)</f>
        <v>2101.2399999999998</v>
      </c>
    </row>
    <row r="1336" spans="1:8" ht="25.5" customHeight="1" x14ac:dyDescent="0.2">
      <c r="E1336" s="172" t="s">
        <v>4386</v>
      </c>
      <c r="F1336" s="173"/>
      <c r="G1336" s="173"/>
      <c r="H1336" s="174">
        <f>TRUNC(H1320+H1335,2)</f>
        <v>6815</v>
      </c>
    </row>
    <row r="1337" spans="1:8" ht="25.5" customHeight="1" x14ac:dyDescent="0.2"/>
    <row r="1338" spans="1:8" s="1" customFormat="1" ht="25.5" customHeight="1" x14ac:dyDescent="0.2">
      <c r="A1338" s="18" t="s">
        <v>2389</v>
      </c>
      <c r="B1338" s="18" t="s">
        <v>2</v>
      </c>
      <c r="C1338" s="18" t="s">
        <v>3</v>
      </c>
      <c r="D1338" s="18" t="s">
        <v>4</v>
      </c>
      <c r="E1338" s="18" t="s">
        <v>190</v>
      </c>
      <c r="F1338" s="18" t="s">
        <v>6</v>
      </c>
      <c r="G1338" s="18" t="s">
        <v>7</v>
      </c>
      <c r="H1338" s="18" t="s">
        <v>191</v>
      </c>
    </row>
    <row r="1339" spans="1:8" ht="25.5" customHeight="1" x14ac:dyDescent="0.2">
      <c r="A1339" s="53" t="s">
        <v>2389</v>
      </c>
      <c r="B1339" s="53" t="s">
        <v>4599</v>
      </c>
      <c r="C1339" s="53" t="s">
        <v>14</v>
      </c>
      <c r="D1339" s="29" t="s">
        <v>544</v>
      </c>
      <c r="E1339" s="53" t="s">
        <v>297</v>
      </c>
      <c r="F1339" s="59">
        <v>1</v>
      </c>
      <c r="G1339" s="54">
        <f>SUM(H1340:H1352)</f>
        <v>23.64</v>
      </c>
      <c r="H1339" s="54">
        <f t="shared" ref="H1339:H1352" si="70">TRUNC(F1339*G1339,2)</f>
        <v>23.64</v>
      </c>
    </row>
    <row r="1340" spans="1:8" ht="25.5" customHeight="1" x14ac:dyDescent="0.2">
      <c r="A1340" s="20" t="s">
        <v>4345</v>
      </c>
      <c r="B1340" s="20" t="s">
        <v>4515</v>
      </c>
      <c r="C1340" s="20" t="s">
        <v>14</v>
      </c>
      <c r="D1340" s="21" t="s">
        <v>4516</v>
      </c>
      <c r="E1340" s="20" t="s">
        <v>297</v>
      </c>
      <c r="F1340" s="60">
        <v>1</v>
      </c>
      <c r="G1340" s="22">
        <v>0.18</v>
      </c>
      <c r="H1340" s="22">
        <f t="shared" si="70"/>
        <v>0.18</v>
      </c>
    </row>
    <row r="1341" spans="1:8" ht="25.5" customHeight="1" x14ac:dyDescent="0.2">
      <c r="A1341" s="20" t="s">
        <v>4348</v>
      </c>
      <c r="B1341" s="20" t="s">
        <v>4600</v>
      </c>
      <c r="C1341" s="20" t="s">
        <v>14</v>
      </c>
      <c r="D1341" s="21" t="s">
        <v>4601</v>
      </c>
      <c r="E1341" s="20" t="s">
        <v>297</v>
      </c>
      <c r="F1341" s="60">
        <v>1</v>
      </c>
      <c r="G1341" s="22">
        <f>MOBRA!$P$11</f>
        <v>12.36</v>
      </c>
      <c r="H1341" s="22">
        <f t="shared" si="70"/>
        <v>12.36</v>
      </c>
    </row>
    <row r="1342" spans="1:8" ht="25.5" customHeight="1" x14ac:dyDescent="0.2">
      <c r="A1342" s="20" t="s">
        <v>4348</v>
      </c>
      <c r="B1342" s="20" t="s">
        <v>4351</v>
      </c>
      <c r="C1342" s="20" t="s">
        <v>13</v>
      </c>
      <c r="D1342" s="21" t="s">
        <v>4342</v>
      </c>
      <c r="E1342" s="20" t="s">
        <v>297</v>
      </c>
      <c r="F1342" s="60">
        <v>1</v>
      </c>
      <c r="G1342" s="22">
        <f>MOBRA!$P$32</f>
        <v>0.84</v>
      </c>
      <c r="H1342" s="22">
        <f t="shared" si="70"/>
        <v>0.84</v>
      </c>
    </row>
    <row r="1343" spans="1:8" ht="25.5" customHeight="1" x14ac:dyDescent="0.2">
      <c r="A1343" s="20" t="s">
        <v>4348</v>
      </c>
      <c r="B1343" s="20" t="s">
        <v>4352</v>
      </c>
      <c r="C1343" s="20" t="s">
        <v>13</v>
      </c>
      <c r="D1343" s="21" t="s">
        <v>4331</v>
      </c>
      <c r="E1343" s="20" t="s">
        <v>297</v>
      </c>
      <c r="F1343" s="60">
        <v>1</v>
      </c>
      <c r="G1343" s="22">
        <f>MOBRA!$P$33</f>
        <v>1.86</v>
      </c>
      <c r="H1343" s="22">
        <f t="shared" si="70"/>
        <v>1.86</v>
      </c>
    </row>
    <row r="1344" spans="1:8" ht="25.5" customHeight="1" x14ac:dyDescent="0.2">
      <c r="A1344" s="20" t="s">
        <v>4348</v>
      </c>
      <c r="B1344" s="20">
        <v>37372</v>
      </c>
      <c r="C1344" s="20" t="s">
        <v>14</v>
      </c>
      <c r="D1344" s="21" t="s">
        <v>4378</v>
      </c>
      <c r="E1344" s="20" t="s">
        <v>297</v>
      </c>
      <c r="F1344" s="60">
        <v>1</v>
      </c>
      <c r="G1344" s="22">
        <v>1.1399999999999999</v>
      </c>
      <c r="H1344" s="22">
        <f t="shared" si="70"/>
        <v>1.1399999999999999</v>
      </c>
    </row>
    <row r="1345" spans="1:8" ht="25.5" customHeight="1" x14ac:dyDescent="0.2">
      <c r="A1345" s="20" t="s">
        <v>4348</v>
      </c>
      <c r="B1345" s="20" t="s">
        <v>4415</v>
      </c>
      <c r="C1345" s="20" t="s">
        <v>14</v>
      </c>
      <c r="D1345" s="21" t="s">
        <v>4416</v>
      </c>
      <c r="E1345" s="20" t="s">
        <v>297</v>
      </c>
      <c r="F1345" s="60">
        <v>1</v>
      </c>
      <c r="G1345" s="22">
        <v>0.01</v>
      </c>
      <c r="H1345" s="22">
        <f t="shared" si="70"/>
        <v>0.01</v>
      </c>
    </row>
    <row r="1346" spans="1:8" ht="25.5" customHeight="1" x14ac:dyDescent="0.2">
      <c r="A1346" s="20" t="s">
        <v>4348</v>
      </c>
      <c r="B1346" s="20" t="s">
        <v>4417</v>
      </c>
      <c r="C1346" s="20" t="s">
        <v>14</v>
      </c>
      <c r="D1346" s="21" t="s">
        <v>4418</v>
      </c>
      <c r="E1346" s="20" t="s">
        <v>297</v>
      </c>
      <c r="F1346" s="60">
        <v>1</v>
      </c>
      <c r="G1346" s="22">
        <v>0.82</v>
      </c>
      <c r="H1346" s="22">
        <f t="shared" si="70"/>
        <v>0.82</v>
      </c>
    </row>
    <row r="1347" spans="1:8" ht="25.5" customHeight="1" x14ac:dyDescent="0.2">
      <c r="A1347" s="20" t="s">
        <v>4348</v>
      </c>
      <c r="B1347" s="20" t="s">
        <v>4358</v>
      </c>
      <c r="C1347" s="20" t="s">
        <v>14</v>
      </c>
      <c r="D1347" s="21" t="s">
        <v>4359</v>
      </c>
      <c r="E1347" s="20" t="s">
        <v>297</v>
      </c>
      <c r="F1347" s="60">
        <v>1</v>
      </c>
      <c r="G1347" s="22">
        <f>MOBRA!$P$29</f>
        <v>1.59</v>
      </c>
      <c r="H1347" s="22">
        <f t="shared" si="70"/>
        <v>1.59</v>
      </c>
    </row>
    <row r="1348" spans="1:8" ht="25.5" customHeight="1" x14ac:dyDescent="0.2">
      <c r="A1348" s="20" t="s">
        <v>4348</v>
      </c>
      <c r="B1348" s="20" t="s">
        <v>4360</v>
      </c>
      <c r="C1348" s="20" t="s">
        <v>4361</v>
      </c>
      <c r="D1348" s="21" t="s">
        <v>4362</v>
      </c>
      <c r="E1348" s="20" t="s">
        <v>297</v>
      </c>
      <c r="F1348" s="60">
        <v>1</v>
      </c>
      <c r="G1348" s="22">
        <f>MOBRA!$P$30</f>
        <v>1.1399999999999999</v>
      </c>
      <c r="H1348" s="22">
        <f t="shared" si="70"/>
        <v>1.1399999999999999</v>
      </c>
    </row>
    <row r="1349" spans="1:8" ht="25.5" customHeight="1" x14ac:dyDescent="0.2">
      <c r="A1349" s="20" t="s">
        <v>4348</v>
      </c>
      <c r="B1349" s="20">
        <v>2</v>
      </c>
      <c r="C1349" s="20" t="s">
        <v>4363</v>
      </c>
      <c r="D1349" s="21" t="s">
        <v>4364</v>
      </c>
      <c r="E1349" s="20" t="s">
        <v>297</v>
      </c>
      <c r="F1349" s="60">
        <v>1</v>
      </c>
      <c r="G1349" s="78">
        <f>TRUNC((G1341+H1350+H1351+H1352)*MOBRA!$O$31,2)</f>
        <v>3.7</v>
      </c>
      <c r="H1349" s="22">
        <f t="shared" si="70"/>
        <v>3.7</v>
      </c>
    </row>
    <row r="1350" spans="1:8" ht="25.5" customHeight="1" x14ac:dyDescent="0.2">
      <c r="A1350" s="20" t="s">
        <v>4348</v>
      </c>
      <c r="B1350" s="20">
        <v>3</v>
      </c>
      <c r="C1350" s="20" t="s">
        <v>4363</v>
      </c>
      <c r="D1350" s="21" t="s">
        <v>4365</v>
      </c>
      <c r="E1350" s="20" t="s">
        <v>297</v>
      </c>
      <c r="F1350" s="60">
        <v>0</v>
      </c>
      <c r="G1350" s="22">
        <f>TRUNC(G1341*0.5,2)</f>
        <v>6.18</v>
      </c>
      <c r="H1350" s="22">
        <f t="shared" si="70"/>
        <v>0</v>
      </c>
    </row>
    <row r="1351" spans="1:8" ht="25.5" customHeight="1" x14ac:dyDescent="0.2">
      <c r="A1351" s="20" t="s">
        <v>4348</v>
      </c>
      <c r="B1351" s="20">
        <v>4</v>
      </c>
      <c r="C1351" s="20" t="s">
        <v>4363</v>
      </c>
      <c r="D1351" s="21" t="s">
        <v>4366</v>
      </c>
      <c r="E1351" s="20" t="s">
        <v>297</v>
      </c>
      <c r="F1351" s="60">
        <v>0</v>
      </c>
      <c r="G1351" s="22">
        <f>TRUNC(G1341*1,2)</f>
        <v>12.36</v>
      </c>
      <c r="H1351" s="22">
        <f t="shared" si="70"/>
        <v>0</v>
      </c>
    </row>
    <row r="1352" spans="1:8" ht="25.5" customHeight="1" x14ac:dyDescent="0.2">
      <c r="A1352" s="20" t="s">
        <v>4348</v>
      </c>
      <c r="B1352" s="20">
        <v>5</v>
      </c>
      <c r="C1352" s="20" t="s">
        <v>4363</v>
      </c>
      <c r="D1352" s="21" t="s">
        <v>4367</v>
      </c>
      <c r="E1352" s="20" t="s">
        <v>297</v>
      </c>
      <c r="F1352" s="60">
        <v>0</v>
      </c>
      <c r="G1352" s="22">
        <f>TRUNC(G1341*0.2,2)</f>
        <v>2.4700000000000002</v>
      </c>
      <c r="H1352" s="22">
        <f t="shared" si="70"/>
        <v>0</v>
      </c>
    </row>
    <row r="1353" spans="1:8" ht="25.5" customHeight="1" thickBot="1" x14ac:dyDescent="0.25">
      <c r="E1353" s="61" t="s">
        <v>4385</v>
      </c>
      <c r="F1353" s="34"/>
      <c r="G1353" s="34"/>
      <c r="H1353" s="36">
        <f>TRUNC(H1340+H1341+H1349+H1350+H1351+H1352,2)</f>
        <v>16.239999999999998</v>
      </c>
    </row>
    <row r="1354" spans="1:8" ht="25.5" customHeight="1" thickBot="1" x14ac:dyDescent="0.25">
      <c r="D1354" s="83" t="s">
        <v>4371</v>
      </c>
      <c r="E1354" s="61" t="s">
        <v>4369</v>
      </c>
      <c r="F1354" s="34"/>
      <c r="G1354" s="171">
        <f>$K$11</f>
        <v>1.1342000000000001</v>
      </c>
      <c r="H1354" s="35">
        <f>TRUNC(H1353*G1354,2)</f>
        <v>18.41</v>
      </c>
    </row>
    <row r="1355" spans="1:8" ht="25.5" customHeight="1" x14ac:dyDescent="0.2">
      <c r="E1355" s="172" t="s">
        <v>4386</v>
      </c>
      <c r="F1355" s="173"/>
      <c r="G1355" s="173"/>
      <c r="H1355" s="174">
        <f>TRUNC(H1339+H1354,2)</f>
        <v>42.05</v>
      </c>
    </row>
    <row r="1356" spans="1:8" ht="25.5" customHeight="1" x14ac:dyDescent="0.2"/>
    <row r="1357" spans="1:8" s="1" customFormat="1" ht="25.5" customHeight="1" x14ac:dyDescent="0.2">
      <c r="A1357" s="18" t="s">
        <v>2389</v>
      </c>
      <c r="B1357" s="18" t="s">
        <v>2</v>
      </c>
      <c r="C1357" s="18" t="s">
        <v>3</v>
      </c>
      <c r="D1357" s="18" t="s">
        <v>4</v>
      </c>
      <c r="E1357" s="18" t="s">
        <v>190</v>
      </c>
      <c r="F1357" s="18" t="s">
        <v>6</v>
      </c>
      <c r="G1357" s="18" t="s">
        <v>7</v>
      </c>
      <c r="H1357" s="18" t="s">
        <v>191</v>
      </c>
    </row>
    <row r="1358" spans="1:8" ht="25.5" customHeight="1" x14ac:dyDescent="0.2">
      <c r="A1358" s="53" t="s">
        <v>2389</v>
      </c>
      <c r="B1358" s="53" t="s">
        <v>558</v>
      </c>
      <c r="C1358" s="53" t="s">
        <v>13</v>
      </c>
      <c r="D1358" s="29" t="s">
        <v>557</v>
      </c>
      <c r="E1358" s="53" t="s">
        <v>297</v>
      </c>
      <c r="F1358" s="59">
        <v>1</v>
      </c>
      <c r="G1358" s="54">
        <f>SUM(H1359:H1371)</f>
        <v>25.959999999999997</v>
      </c>
      <c r="H1358" s="54">
        <f t="shared" ref="H1358:H1371" si="71">TRUNC(F1358*G1358,2)</f>
        <v>25.96</v>
      </c>
    </row>
    <row r="1359" spans="1:8" ht="25.5" customHeight="1" x14ac:dyDescent="0.2">
      <c r="A1359" s="20" t="s">
        <v>4345</v>
      </c>
      <c r="B1359" s="20" t="s">
        <v>4515</v>
      </c>
      <c r="C1359" s="20" t="s">
        <v>14</v>
      </c>
      <c r="D1359" s="21" t="s">
        <v>4516</v>
      </c>
      <c r="E1359" s="20" t="s">
        <v>297</v>
      </c>
      <c r="F1359" s="60">
        <v>0</v>
      </c>
      <c r="G1359" s="22">
        <v>0.18</v>
      </c>
      <c r="H1359" s="22">
        <f t="shared" si="71"/>
        <v>0</v>
      </c>
    </row>
    <row r="1360" spans="1:8" ht="25.5" customHeight="1" x14ac:dyDescent="0.2">
      <c r="A1360" s="20" t="s">
        <v>4348</v>
      </c>
      <c r="B1360" s="20" t="s">
        <v>4600</v>
      </c>
      <c r="C1360" s="20" t="s">
        <v>14</v>
      </c>
      <c r="D1360" s="21" t="s">
        <v>4601</v>
      </c>
      <c r="E1360" s="20" t="s">
        <v>297</v>
      </c>
      <c r="F1360" s="60">
        <v>1</v>
      </c>
      <c r="G1360" s="22">
        <f>MOBRA!$P$11</f>
        <v>12.36</v>
      </c>
      <c r="H1360" s="22">
        <f t="shared" si="71"/>
        <v>12.36</v>
      </c>
    </row>
    <row r="1361" spans="1:8" ht="25.5" customHeight="1" x14ac:dyDescent="0.2">
      <c r="A1361" s="20" t="s">
        <v>4348</v>
      </c>
      <c r="B1361" s="20" t="s">
        <v>4351</v>
      </c>
      <c r="C1361" s="20" t="s">
        <v>13</v>
      </c>
      <c r="D1361" s="21" t="s">
        <v>4342</v>
      </c>
      <c r="E1361" s="20" t="s">
        <v>297</v>
      </c>
      <c r="F1361" s="60">
        <v>0</v>
      </c>
      <c r="G1361" s="22">
        <f>MOBRA!$P$32</f>
        <v>0.84</v>
      </c>
      <c r="H1361" s="22">
        <f t="shared" si="71"/>
        <v>0</v>
      </c>
    </row>
    <row r="1362" spans="1:8" ht="25.5" customHeight="1" x14ac:dyDescent="0.2">
      <c r="A1362" s="20" t="s">
        <v>4348</v>
      </c>
      <c r="B1362" s="20" t="s">
        <v>4352</v>
      </c>
      <c r="C1362" s="20" t="s">
        <v>13</v>
      </c>
      <c r="D1362" s="21" t="s">
        <v>4331</v>
      </c>
      <c r="E1362" s="20" t="s">
        <v>297</v>
      </c>
      <c r="F1362" s="60">
        <v>1</v>
      </c>
      <c r="G1362" s="22">
        <f>MOBRA!$P$33</f>
        <v>1.86</v>
      </c>
      <c r="H1362" s="22">
        <f t="shared" si="71"/>
        <v>1.86</v>
      </c>
    </row>
    <row r="1363" spans="1:8" ht="25.5" customHeight="1" x14ac:dyDescent="0.2">
      <c r="A1363" s="20" t="s">
        <v>4348</v>
      </c>
      <c r="B1363" s="20">
        <v>37372</v>
      </c>
      <c r="C1363" s="20" t="s">
        <v>14</v>
      </c>
      <c r="D1363" s="21" t="s">
        <v>4378</v>
      </c>
      <c r="E1363" s="20" t="s">
        <v>297</v>
      </c>
      <c r="F1363" s="60">
        <v>0</v>
      </c>
      <c r="G1363" s="22">
        <v>1.1399999999999999</v>
      </c>
      <c r="H1363" s="22">
        <f t="shared" si="71"/>
        <v>0</v>
      </c>
    </row>
    <row r="1364" spans="1:8" ht="25.5" customHeight="1" x14ac:dyDescent="0.2">
      <c r="A1364" s="20" t="s">
        <v>4348</v>
      </c>
      <c r="B1364" s="20" t="s">
        <v>4415</v>
      </c>
      <c r="C1364" s="20" t="s">
        <v>14</v>
      </c>
      <c r="D1364" s="21" t="s">
        <v>4416</v>
      </c>
      <c r="E1364" s="20" t="s">
        <v>297</v>
      </c>
      <c r="F1364" s="60">
        <v>0</v>
      </c>
      <c r="G1364" s="22">
        <v>0.01</v>
      </c>
      <c r="H1364" s="22">
        <f t="shared" si="71"/>
        <v>0</v>
      </c>
    </row>
    <row r="1365" spans="1:8" ht="25.5" customHeight="1" x14ac:dyDescent="0.2">
      <c r="A1365" s="20" t="s">
        <v>4348</v>
      </c>
      <c r="B1365" s="20" t="s">
        <v>4417</v>
      </c>
      <c r="C1365" s="20" t="s">
        <v>14</v>
      </c>
      <c r="D1365" s="21" t="s">
        <v>4418</v>
      </c>
      <c r="E1365" s="20" t="s">
        <v>297</v>
      </c>
      <c r="F1365" s="60">
        <v>0</v>
      </c>
      <c r="G1365" s="22">
        <v>0.82</v>
      </c>
      <c r="H1365" s="22">
        <f t="shared" si="71"/>
        <v>0</v>
      </c>
    </row>
    <row r="1366" spans="1:8" ht="25.5" customHeight="1" x14ac:dyDescent="0.2">
      <c r="A1366" s="20" t="s">
        <v>4348</v>
      </c>
      <c r="B1366" s="20" t="s">
        <v>4358</v>
      </c>
      <c r="C1366" s="20" t="s">
        <v>14</v>
      </c>
      <c r="D1366" s="21" t="s">
        <v>4359</v>
      </c>
      <c r="E1366" s="20" t="s">
        <v>297</v>
      </c>
      <c r="F1366" s="60">
        <v>0</v>
      </c>
      <c r="G1366" s="22">
        <f>MOBRA!$P$29</f>
        <v>1.59</v>
      </c>
      <c r="H1366" s="22">
        <f t="shared" si="71"/>
        <v>0</v>
      </c>
    </row>
    <row r="1367" spans="1:8" ht="25.5" customHeight="1" x14ac:dyDescent="0.2">
      <c r="A1367" s="20" t="s">
        <v>4348</v>
      </c>
      <c r="B1367" s="20" t="s">
        <v>4360</v>
      </c>
      <c r="C1367" s="20" t="s">
        <v>4361</v>
      </c>
      <c r="D1367" s="21" t="s">
        <v>4362</v>
      </c>
      <c r="E1367" s="20" t="s">
        <v>297</v>
      </c>
      <c r="F1367" s="60">
        <v>0</v>
      </c>
      <c r="G1367" s="22">
        <f>MOBRA!$P$30</f>
        <v>1.1399999999999999</v>
      </c>
      <c r="H1367" s="22">
        <f t="shared" si="71"/>
        <v>0</v>
      </c>
    </row>
    <row r="1368" spans="1:8" ht="25.5" customHeight="1" x14ac:dyDescent="0.2">
      <c r="A1368" s="20" t="s">
        <v>4348</v>
      </c>
      <c r="B1368" s="20">
        <v>2</v>
      </c>
      <c r="C1368" s="20" t="s">
        <v>4363</v>
      </c>
      <c r="D1368" s="21" t="s">
        <v>4364</v>
      </c>
      <c r="E1368" s="20" t="s">
        <v>297</v>
      </c>
      <c r="F1368" s="60">
        <v>1</v>
      </c>
      <c r="G1368" s="78">
        <f>TRUNC((G1360+H1369+H1370+H1371)*MOBRA!$O$31,2)</f>
        <v>5.56</v>
      </c>
      <c r="H1368" s="22">
        <f t="shared" si="71"/>
        <v>5.56</v>
      </c>
    </row>
    <row r="1369" spans="1:8" ht="25.5" customHeight="1" x14ac:dyDescent="0.2">
      <c r="A1369" s="20" t="s">
        <v>4348</v>
      </c>
      <c r="B1369" s="20">
        <v>3</v>
      </c>
      <c r="C1369" s="20" t="s">
        <v>4363</v>
      </c>
      <c r="D1369" s="21" t="s">
        <v>4365</v>
      </c>
      <c r="E1369" s="20" t="s">
        <v>297</v>
      </c>
      <c r="F1369" s="60">
        <v>1</v>
      </c>
      <c r="G1369" s="22">
        <f>TRUNC(G1360*0.5,2)</f>
        <v>6.18</v>
      </c>
      <c r="H1369" s="22">
        <f t="shared" si="71"/>
        <v>6.18</v>
      </c>
    </row>
    <row r="1370" spans="1:8" ht="25.5" customHeight="1" x14ac:dyDescent="0.2">
      <c r="A1370" s="20" t="s">
        <v>4348</v>
      </c>
      <c r="B1370" s="20">
        <v>4</v>
      </c>
      <c r="C1370" s="20" t="s">
        <v>4363</v>
      </c>
      <c r="D1370" s="21" t="s">
        <v>4366</v>
      </c>
      <c r="E1370" s="20" t="s">
        <v>297</v>
      </c>
      <c r="F1370" s="60">
        <v>0</v>
      </c>
      <c r="G1370" s="22">
        <f>TRUNC(G1360*1,2)</f>
        <v>12.36</v>
      </c>
      <c r="H1370" s="22">
        <f t="shared" si="71"/>
        <v>0</v>
      </c>
    </row>
    <row r="1371" spans="1:8" ht="25.5" customHeight="1" x14ac:dyDescent="0.2">
      <c r="A1371" s="20" t="s">
        <v>4348</v>
      </c>
      <c r="B1371" s="20">
        <v>5</v>
      </c>
      <c r="C1371" s="20" t="s">
        <v>4363</v>
      </c>
      <c r="D1371" s="21" t="s">
        <v>4367</v>
      </c>
      <c r="E1371" s="20" t="s">
        <v>297</v>
      </c>
      <c r="F1371" s="60">
        <v>0</v>
      </c>
      <c r="G1371" s="22">
        <f>TRUNC(G1360*0.2,2)</f>
        <v>2.4700000000000002</v>
      </c>
      <c r="H1371" s="22">
        <f t="shared" si="71"/>
        <v>0</v>
      </c>
    </row>
    <row r="1372" spans="1:8" ht="25.5" customHeight="1" thickBot="1" x14ac:dyDescent="0.25">
      <c r="E1372" s="61" t="s">
        <v>4385</v>
      </c>
      <c r="F1372" s="34"/>
      <c r="G1372" s="34"/>
      <c r="H1372" s="36">
        <f>TRUNC(H1359+H1360+H1368+H1369+H1370+H1371,2)</f>
        <v>24.1</v>
      </c>
    </row>
    <row r="1373" spans="1:8" ht="25.5" customHeight="1" thickBot="1" x14ac:dyDescent="0.25">
      <c r="D1373" s="83" t="s">
        <v>187</v>
      </c>
      <c r="E1373" s="82" t="s">
        <v>4369</v>
      </c>
      <c r="F1373" s="34"/>
      <c r="G1373" s="171">
        <f>$K$10</f>
        <v>0.71040000000000003</v>
      </c>
      <c r="H1373" s="35">
        <f>TRUNC(H1372*G1373,2)</f>
        <v>17.12</v>
      </c>
    </row>
    <row r="1374" spans="1:8" ht="25.5" customHeight="1" x14ac:dyDescent="0.2">
      <c r="E1374" s="172" t="s">
        <v>4386</v>
      </c>
      <c r="F1374" s="173"/>
      <c r="G1374" s="173"/>
      <c r="H1374" s="174">
        <f>TRUNC(H1358+H1373,2)</f>
        <v>43.08</v>
      </c>
    </row>
    <row r="1375" spans="1:8" ht="25.5" customHeight="1" x14ac:dyDescent="0.2"/>
    <row r="1376" spans="1:8" s="1" customFormat="1" ht="25.5" customHeight="1" x14ac:dyDescent="0.2">
      <c r="A1376" s="18" t="s">
        <v>2389</v>
      </c>
      <c r="B1376" s="18" t="s">
        <v>2</v>
      </c>
      <c r="C1376" s="18" t="s">
        <v>3</v>
      </c>
      <c r="D1376" s="18" t="s">
        <v>4</v>
      </c>
      <c r="E1376" s="18" t="s">
        <v>190</v>
      </c>
      <c r="F1376" s="18" t="s">
        <v>6</v>
      </c>
      <c r="G1376" s="18" t="s">
        <v>7</v>
      </c>
      <c r="H1376" s="18" t="s">
        <v>191</v>
      </c>
    </row>
    <row r="1377" spans="1:8" ht="25.5" customHeight="1" x14ac:dyDescent="0.2">
      <c r="A1377" s="53" t="s">
        <v>2389</v>
      </c>
      <c r="B1377" s="53" t="s">
        <v>558</v>
      </c>
      <c r="C1377" s="53" t="s">
        <v>13</v>
      </c>
      <c r="D1377" s="29" t="s">
        <v>575</v>
      </c>
      <c r="E1377" s="53" t="s">
        <v>297</v>
      </c>
      <c r="F1377" s="59">
        <v>1</v>
      </c>
      <c r="G1377" s="54">
        <f>SUM(H1378:H1390)</f>
        <v>33.989999999999995</v>
      </c>
      <c r="H1377" s="54">
        <f t="shared" ref="H1377:H1390" si="72">TRUNC(F1377*G1377,2)</f>
        <v>33.99</v>
      </c>
    </row>
    <row r="1378" spans="1:8" ht="25.5" customHeight="1" x14ac:dyDescent="0.2">
      <c r="A1378" s="20" t="s">
        <v>4345</v>
      </c>
      <c r="B1378" s="20" t="s">
        <v>4515</v>
      </c>
      <c r="C1378" s="20" t="s">
        <v>14</v>
      </c>
      <c r="D1378" s="21" t="s">
        <v>4516</v>
      </c>
      <c r="E1378" s="20" t="s">
        <v>297</v>
      </c>
      <c r="F1378" s="60">
        <v>0</v>
      </c>
      <c r="G1378" s="22">
        <v>0.18</v>
      </c>
      <c r="H1378" s="22">
        <f t="shared" si="72"/>
        <v>0</v>
      </c>
    </row>
    <row r="1379" spans="1:8" ht="25.5" customHeight="1" x14ac:dyDescent="0.2">
      <c r="A1379" s="20" t="s">
        <v>4348</v>
      </c>
      <c r="B1379" s="20" t="s">
        <v>4600</v>
      </c>
      <c r="C1379" s="20" t="s">
        <v>14</v>
      </c>
      <c r="D1379" s="21" t="s">
        <v>4601</v>
      </c>
      <c r="E1379" s="20" t="s">
        <v>297</v>
      </c>
      <c r="F1379" s="60">
        <v>1</v>
      </c>
      <c r="G1379" s="22">
        <f>MOBRA!$P$11</f>
        <v>12.36</v>
      </c>
      <c r="H1379" s="22">
        <f t="shared" si="72"/>
        <v>12.36</v>
      </c>
    </row>
    <row r="1380" spans="1:8" ht="25.5" customHeight="1" x14ac:dyDescent="0.2">
      <c r="A1380" s="20" t="s">
        <v>4348</v>
      </c>
      <c r="B1380" s="20" t="s">
        <v>4351</v>
      </c>
      <c r="C1380" s="20" t="s">
        <v>13</v>
      </c>
      <c r="D1380" s="21" t="s">
        <v>4342</v>
      </c>
      <c r="E1380" s="20" t="s">
        <v>297</v>
      </c>
      <c r="F1380" s="60">
        <v>0</v>
      </c>
      <c r="G1380" s="22">
        <f>MOBRA!$P$32</f>
        <v>0.84</v>
      </c>
      <c r="H1380" s="22">
        <f t="shared" si="72"/>
        <v>0</v>
      </c>
    </row>
    <row r="1381" spans="1:8" ht="25.5" customHeight="1" x14ac:dyDescent="0.2">
      <c r="A1381" s="20" t="s">
        <v>4348</v>
      </c>
      <c r="B1381" s="20" t="s">
        <v>4352</v>
      </c>
      <c r="C1381" s="20" t="s">
        <v>13</v>
      </c>
      <c r="D1381" s="21" t="s">
        <v>4331</v>
      </c>
      <c r="E1381" s="20" t="s">
        <v>297</v>
      </c>
      <c r="F1381" s="60">
        <v>1</v>
      </c>
      <c r="G1381" s="22">
        <f>MOBRA!$P$33</f>
        <v>1.86</v>
      </c>
      <c r="H1381" s="22">
        <f t="shared" si="72"/>
        <v>1.86</v>
      </c>
    </row>
    <row r="1382" spans="1:8" ht="25.5" customHeight="1" x14ac:dyDescent="0.2">
      <c r="A1382" s="20" t="s">
        <v>4348</v>
      </c>
      <c r="B1382" s="20">
        <v>37372</v>
      </c>
      <c r="C1382" s="20" t="s">
        <v>14</v>
      </c>
      <c r="D1382" s="21" t="s">
        <v>4378</v>
      </c>
      <c r="E1382" s="20" t="s">
        <v>297</v>
      </c>
      <c r="F1382" s="60">
        <v>0</v>
      </c>
      <c r="G1382" s="22">
        <v>1.1399999999999999</v>
      </c>
      <c r="H1382" s="22">
        <f t="shared" si="72"/>
        <v>0</v>
      </c>
    </row>
    <row r="1383" spans="1:8" ht="25.5" customHeight="1" x14ac:dyDescent="0.2">
      <c r="A1383" s="20" t="s">
        <v>4348</v>
      </c>
      <c r="B1383" s="20" t="s">
        <v>4415</v>
      </c>
      <c r="C1383" s="20" t="s">
        <v>14</v>
      </c>
      <c r="D1383" s="21" t="s">
        <v>4416</v>
      </c>
      <c r="E1383" s="20" t="s">
        <v>297</v>
      </c>
      <c r="F1383" s="60">
        <v>0</v>
      </c>
      <c r="G1383" s="22">
        <v>0.01</v>
      </c>
      <c r="H1383" s="22">
        <f t="shared" si="72"/>
        <v>0</v>
      </c>
    </row>
    <row r="1384" spans="1:8" ht="25.5" customHeight="1" x14ac:dyDescent="0.2">
      <c r="A1384" s="20" t="s">
        <v>4348</v>
      </c>
      <c r="B1384" s="20" t="s">
        <v>4417</v>
      </c>
      <c r="C1384" s="20" t="s">
        <v>14</v>
      </c>
      <c r="D1384" s="21" t="s">
        <v>4418</v>
      </c>
      <c r="E1384" s="20" t="s">
        <v>297</v>
      </c>
      <c r="F1384" s="60">
        <v>0</v>
      </c>
      <c r="G1384" s="22">
        <v>0.82</v>
      </c>
      <c r="H1384" s="22">
        <f t="shared" si="72"/>
        <v>0</v>
      </c>
    </row>
    <row r="1385" spans="1:8" ht="25.5" customHeight="1" x14ac:dyDescent="0.2">
      <c r="A1385" s="20" t="s">
        <v>4348</v>
      </c>
      <c r="B1385" s="20" t="s">
        <v>4358</v>
      </c>
      <c r="C1385" s="20" t="s">
        <v>14</v>
      </c>
      <c r="D1385" s="21" t="s">
        <v>4359</v>
      </c>
      <c r="E1385" s="20" t="s">
        <v>297</v>
      </c>
      <c r="F1385" s="60">
        <v>0</v>
      </c>
      <c r="G1385" s="22">
        <f>MOBRA!$P$29</f>
        <v>1.59</v>
      </c>
      <c r="H1385" s="22">
        <f t="shared" si="72"/>
        <v>0</v>
      </c>
    </row>
    <row r="1386" spans="1:8" ht="25.5" customHeight="1" x14ac:dyDescent="0.2">
      <c r="A1386" s="20" t="s">
        <v>4348</v>
      </c>
      <c r="B1386" s="20" t="s">
        <v>4360</v>
      </c>
      <c r="C1386" s="20" t="s">
        <v>4361</v>
      </c>
      <c r="D1386" s="21" t="s">
        <v>4362</v>
      </c>
      <c r="E1386" s="20" t="s">
        <v>297</v>
      </c>
      <c r="F1386" s="60">
        <v>0</v>
      </c>
      <c r="G1386" s="22">
        <f>MOBRA!$P$30</f>
        <v>1.1399999999999999</v>
      </c>
      <c r="H1386" s="22">
        <f t="shared" si="72"/>
        <v>0</v>
      </c>
    </row>
    <row r="1387" spans="1:8" ht="25.5" customHeight="1" x14ac:dyDescent="0.2">
      <c r="A1387" s="20" t="s">
        <v>4348</v>
      </c>
      <c r="B1387" s="20">
        <v>2</v>
      </c>
      <c r="C1387" s="20" t="s">
        <v>4363</v>
      </c>
      <c r="D1387" s="21" t="s">
        <v>4364</v>
      </c>
      <c r="E1387" s="20" t="s">
        <v>297</v>
      </c>
      <c r="F1387" s="60">
        <v>1</v>
      </c>
      <c r="G1387" s="78">
        <f>TRUNC((G1379+H1388+H1389+H1390)*MOBRA!$O$31,2)</f>
        <v>7.41</v>
      </c>
      <c r="H1387" s="22">
        <f t="shared" si="72"/>
        <v>7.41</v>
      </c>
    </row>
    <row r="1388" spans="1:8" ht="25.5" customHeight="1" x14ac:dyDescent="0.2">
      <c r="A1388" s="20" t="s">
        <v>4348</v>
      </c>
      <c r="B1388" s="20">
        <v>3</v>
      </c>
      <c r="C1388" s="20" t="s">
        <v>4363</v>
      </c>
      <c r="D1388" s="21" t="s">
        <v>4365</v>
      </c>
      <c r="E1388" s="20" t="s">
        <v>297</v>
      </c>
      <c r="F1388" s="60">
        <v>0</v>
      </c>
      <c r="G1388" s="22">
        <f>TRUNC(G1379*0.5,2)</f>
        <v>6.18</v>
      </c>
      <c r="H1388" s="22">
        <f t="shared" si="72"/>
        <v>0</v>
      </c>
    </row>
    <row r="1389" spans="1:8" ht="25.5" customHeight="1" x14ac:dyDescent="0.2">
      <c r="A1389" s="20" t="s">
        <v>4348</v>
      </c>
      <c r="B1389" s="20">
        <v>4</v>
      </c>
      <c r="C1389" s="20" t="s">
        <v>4363</v>
      </c>
      <c r="D1389" s="21" t="s">
        <v>4366</v>
      </c>
      <c r="E1389" s="20" t="s">
        <v>297</v>
      </c>
      <c r="F1389" s="60">
        <v>1</v>
      </c>
      <c r="G1389" s="22">
        <f>TRUNC(G1379*1,2)</f>
        <v>12.36</v>
      </c>
      <c r="H1389" s="22">
        <f t="shared" si="72"/>
        <v>12.36</v>
      </c>
    </row>
    <row r="1390" spans="1:8" ht="25.5" customHeight="1" x14ac:dyDescent="0.2">
      <c r="A1390" s="20" t="s">
        <v>4348</v>
      </c>
      <c r="B1390" s="20">
        <v>5</v>
      </c>
      <c r="C1390" s="20" t="s">
        <v>4363</v>
      </c>
      <c r="D1390" s="21" t="s">
        <v>4367</v>
      </c>
      <c r="E1390" s="20" t="s">
        <v>297</v>
      </c>
      <c r="F1390" s="60">
        <v>0</v>
      </c>
      <c r="G1390" s="22">
        <f>TRUNC(G1379*0.2,2)</f>
        <v>2.4700000000000002</v>
      </c>
      <c r="H1390" s="22">
        <f t="shared" si="72"/>
        <v>0</v>
      </c>
    </row>
    <row r="1391" spans="1:8" ht="25.5" customHeight="1" thickBot="1" x14ac:dyDescent="0.25">
      <c r="E1391" s="61" t="s">
        <v>4385</v>
      </c>
      <c r="F1391" s="34"/>
      <c r="G1391" s="34"/>
      <c r="H1391" s="36">
        <f>TRUNC(H1378+H1379+H1387+H1388+H1389+H1390,2)</f>
        <v>32.130000000000003</v>
      </c>
    </row>
    <row r="1392" spans="1:8" ht="25.5" customHeight="1" thickBot="1" x14ac:dyDescent="0.25">
      <c r="D1392" s="83" t="s">
        <v>187</v>
      </c>
      <c r="E1392" s="82" t="s">
        <v>4369</v>
      </c>
      <c r="F1392" s="34"/>
      <c r="G1392" s="171">
        <f>$K$10</f>
        <v>0.71040000000000003</v>
      </c>
      <c r="H1392" s="35">
        <f>TRUNC(H1391*G1392,2)</f>
        <v>22.82</v>
      </c>
    </row>
    <row r="1393" spans="1:8" ht="25.5" customHeight="1" x14ac:dyDescent="0.2">
      <c r="E1393" s="172" t="s">
        <v>4386</v>
      </c>
      <c r="F1393" s="173"/>
      <c r="G1393" s="173"/>
      <c r="H1393" s="174">
        <f>TRUNC(H1377+H1392,2)</f>
        <v>56.81</v>
      </c>
    </row>
    <row r="1394" spans="1:8" ht="25.5" customHeight="1" x14ac:dyDescent="0.2"/>
    <row r="1395" spans="1:8" s="1" customFormat="1" ht="25.5" customHeight="1" x14ac:dyDescent="0.2">
      <c r="A1395" s="18" t="s">
        <v>2389</v>
      </c>
      <c r="B1395" s="18" t="s">
        <v>2</v>
      </c>
      <c r="C1395" s="18" t="s">
        <v>3</v>
      </c>
      <c r="D1395" s="18" t="s">
        <v>4</v>
      </c>
      <c r="E1395" s="18" t="s">
        <v>190</v>
      </c>
      <c r="F1395" s="18" t="s">
        <v>6</v>
      </c>
      <c r="G1395" s="18" t="s">
        <v>7</v>
      </c>
      <c r="H1395" s="18" t="s">
        <v>191</v>
      </c>
    </row>
    <row r="1396" spans="1:8" ht="25.5" customHeight="1" x14ac:dyDescent="0.2">
      <c r="A1396" s="53" t="s">
        <v>2389</v>
      </c>
      <c r="B1396" s="53" t="s">
        <v>558</v>
      </c>
      <c r="C1396" s="53" t="s">
        <v>13</v>
      </c>
      <c r="D1396" s="29" t="s">
        <v>593</v>
      </c>
      <c r="E1396" s="53" t="s">
        <v>297</v>
      </c>
      <c r="F1396" s="59">
        <v>1</v>
      </c>
      <c r="G1396" s="54">
        <f>SUM(H1397:H1409)</f>
        <v>21.13</v>
      </c>
      <c r="H1396" s="54">
        <f t="shared" ref="H1396:H1409" si="73">TRUNC(F1396*G1396,2)</f>
        <v>21.13</v>
      </c>
    </row>
    <row r="1397" spans="1:8" ht="25.5" customHeight="1" x14ac:dyDescent="0.2">
      <c r="A1397" s="20" t="s">
        <v>4345</v>
      </c>
      <c r="B1397" s="20" t="s">
        <v>4515</v>
      </c>
      <c r="C1397" s="20" t="s">
        <v>14</v>
      </c>
      <c r="D1397" s="21" t="s">
        <v>4516</v>
      </c>
      <c r="E1397" s="20" t="s">
        <v>297</v>
      </c>
      <c r="F1397" s="60">
        <v>0</v>
      </c>
      <c r="G1397" s="22">
        <v>0.18</v>
      </c>
      <c r="H1397" s="22">
        <f t="shared" si="73"/>
        <v>0</v>
      </c>
    </row>
    <row r="1398" spans="1:8" ht="25.5" customHeight="1" x14ac:dyDescent="0.2">
      <c r="A1398" s="20" t="s">
        <v>4348</v>
      </c>
      <c r="B1398" s="20" t="s">
        <v>4600</v>
      </c>
      <c r="C1398" s="20" t="s">
        <v>14</v>
      </c>
      <c r="D1398" s="21" t="s">
        <v>4601</v>
      </c>
      <c r="E1398" s="20" t="s">
        <v>297</v>
      </c>
      <c r="F1398" s="60">
        <v>1</v>
      </c>
      <c r="G1398" s="22">
        <f>MOBRA!$P$11</f>
        <v>12.36</v>
      </c>
      <c r="H1398" s="22">
        <f t="shared" si="73"/>
        <v>12.36</v>
      </c>
    </row>
    <row r="1399" spans="1:8" ht="25.5" customHeight="1" x14ac:dyDescent="0.2">
      <c r="A1399" s="20" t="s">
        <v>4348</v>
      </c>
      <c r="B1399" s="20" t="s">
        <v>4351</v>
      </c>
      <c r="C1399" s="20" t="s">
        <v>13</v>
      </c>
      <c r="D1399" s="21" t="s">
        <v>4342</v>
      </c>
      <c r="E1399" s="20" t="s">
        <v>297</v>
      </c>
      <c r="F1399" s="60">
        <v>0</v>
      </c>
      <c r="G1399" s="22">
        <f>MOBRA!$P$32</f>
        <v>0.84</v>
      </c>
      <c r="H1399" s="22">
        <f t="shared" si="73"/>
        <v>0</v>
      </c>
    </row>
    <row r="1400" spans="1:8" ht="25.5" customHeight="1" x14ac:dyDescent="0.2">
      <c r="A1400" s="20" t="s">
        <v>4348</v>
      </c>
      <c r="B1400" s="20" t="s">
        <v>4352</v>
      </c>
      <c r="C1400" s="20" t="s">
        <v>13</v>
      </c>
      <c r="D1400" s="21" t="s">
        <v>4331</v>
      </c>
      <c r="E1400" s="20" t="s">
        <v>297</v>
      </c>
      <c r="F1400" s="60">
        <v>1</v>
      </c>
      <c r="G1400" s="22">
        <f>MOBRA!$P$33</f>
        <v>1.86</v>
      </c>
      <c r="H1400" s="22">
        <f t="shared" si="73"/>
        <v>1.86</v>
      </c>
    </row>
    <row r="1401" spans="1:8" ht="25.5" customHeight="1" x14ac:dyDescent="0.2">
      <c r="A1401" s="20" t="s">
        <v>4348</v>
      </c>
      <c r="B1401" s="20">
        <v>37372</v>
      </c>
      <c r="C1401" s="20" t="s">
        <v>14</v>
      </c>
      <c r="D1401" s="21" t="s">
        <v>4378</v>
      </c>
      <c r="E1401" s="20" t="s">
        <v>297</v>
      </c>
      <c r="F1401" s="60">
        <v>0</v>
      </c>
      <c r="G1401" s="22">
        <v>1.1399999999999999</v>
      </c>
      <c r="H1401" s="22">
        <f t="shared" si="73"/>
        <v>0</v>
      </c>
    </row>
    <row r="1402" spans="1:8" ht="25.5" customHeight="1" x14ac:dyDescent="0.2">
      <c r="A1402" s="20" t="s">
        <v>4348</v>
      </c>
      <c r="B1402" s="20" t="s">
        <v>4415</v>
      </c>
      <c r="C1402" s="20" t="s">
        <v>14</v>
      </c>
      <c r="D1402" s="21" t="s">
        <v>4416</v>
      </c>
      <c r="E1402" s="20" t="s">
        <v>297</v>
      </c>
      <c r="F1402" s="60">
        <v>0</v>
      </c>
      <c r="G1402" s="22">
        <v>0.01</v>
      </c>
      <c r="H1402" s="22">
        <f t="shared" si="73"/>
        <v>0</v>
      </c>
    </row>
    <row r="1403" spans="1:8" ht="25.5" customHeight="1" x14ac:dyDescent="0.2">
      <c r="A1403" s="20" t="s">
        <v>4348</v>
      </c>
      <c r="B1403" s="20" t="s">
        <v>4417</v>
      </c>
      <c r="C1403" s="20" t="s">
        <v>14</v>
      </c>
      <c r="D1403" s="21" t="s">
        <v>4418</v>
      </c>
      <c r="E1403" s="20" t="s">
        <v>297</v>
      </c>
      <c r="F1403" s="60">
        <v>0</v>
      </c>
      <c r="G1403" s="22">
        <v>0.82</v>
      </c>
      <c r="H1403" s="22">
        <f t="shared" si="73"/>
        <v>0</v>
      </c>
    </row>
    <row r="1404" spans="1:8" ht="25.5" customHeight="1" x14ac:dyDescent="0.2">
      <c r="A1404" s="20" t="s">
        <v>4348</v>
      </c>
      <c r="B1404" s="20" t="s">
        <v>4358</v>
      </c>
      <c r="C1404" s="20" t="s">
        <v>14</v>
      </c>
      <c r="D1404" s="21" t="s">
        <v>4359</v>
      </c>
      <c r="E1404" s="20" t="s">
        <v>297</v>
      </c>
      <c r="F1404" s="60">
        <v>0</v>
      </c>
      <c r="G1404" s="22">
        <f>MOBRA!$P$29</f>
        <v>1.59</v>
      </c>
      <c r="H1404" s="22">
        <f t="shared" si="73"/>
        <v>0</v>
      </c>
    </row>
    <row r="1405" spans="1:8" ht="25.5" customHeight="1" x14ac:dyDescent="0.2">
      <c r="A1405" s="20" t="s">
        <v>4348</v>
      </c>
      <c r="B1405" s="20" t="s">
        <v>4360</v>
      </c>
      <c r="C1405" s="20" t="s">
        <v>4361</v>
      </c>
      <c r="D1405" s="21" t="s">
        <v>4362</v>
      </c>
      <c r="E1405" s="20" t="s">
        <v>297</v>
      </c>
      <c r="F1405" s="60">
        <v>0</v>
      </c>
      <c r="G1405" s="22">
        <f>MOBRA!$P$30</f>
        <v>1.1399999999999999</v>
      </c>
      <c r="H1405" s="22">
        <f t="shared" si="73"/>
        <v>0</v>
      </c>
    </row>
    <row r="1406" spans="1:8" ht="25.5" customHeight="1" x14ac:dyDescent="0.2">
      <c r="A1406" s="20" t="s">
        <v>4348</v>
      </c>
      <c r="B1406" s="20">
        <v>2</v>
      </c>
      <c r="C1406" s="20" t="s">
        <v>4363</v>
      </c>
      <c r="D1406" s="21" t="s">
        <v>4364</v>
      </c>
      <c r="E1406" s="20" t="s">
        <v>297</v>
      </c>
      <c r="F1406" s="60">
        <v>1</v>
      </c>
      <c r="G1406" s="78">
        <f>TRUNC((G1398+H1407+H1408+H1409)*MOBRA!$O$31,2)</f>
        <v>4.4400000000000004</v>
      </c>
      <c r="H1406" s="22">
        <f t="shared" si="73"/>
        <v>4.4400000000000004</v>
      </c>
    </row>
    <row r="1407" spans="1:8" ht="25.5" customHeight="1" x14ac:dyDescent="0.2">
      <c r="A1407" s="20" t="s">
        <v>4348</v>
      </c>
      <c r="B1407" s="20">
        <v>3</v>
      </c>
      <c r="C1407" s="20" t="s">
        <v>4363</v>
      </c>
      <c r="D1407" s="21" t="s">
        <v>4365</v>
      </c>
      <c r="E1407" s="20" t="s">
        <v>297</v>
      </c>
      <c r="F1407" s="60">
        <v>0</v>
      </c>
      <c r="G1407" s="22">
        <f>TRUNC(G1398*0.5,2)</f>
        <v>6.18</v>
      </c>
      <c r="H1407" s="22">
        <f t="shared" si="73"/>
        <v>0</v>
      </c>
    </row>
    <row r="1408" spans="1:8" ht="25.5" customHeight="1" x14ac:dyDescent="0.2">
      <c r="A1408" s="20" t="s">
        <v>4348</v>
      </c>
      <c r="B1408" s="20">
        <v>4</v>
      </c>
      <c r="C1408" s="20" t="s">
        <v>4363</v>
      </c>
      <c r="D1408" s="21" t="s">
        <v>4366</v>
      </c>
      <c r="E1408" s="20" t="s">
        <v>297</v>
      </c>
      <c r="F1408" s="60">
        <v>0</v>
      </c>
      <c r="G1408" s="22">
        <f>TRUNC(G1398*1,2)</f>
        <v>12.36</v>
      </c>
      <c r="H1408" s="22">
        <f t="shared" si="73"/>
        <v>0</v>
      </c>
    </row>
    <row r="1409" spans="1:8" ht="25.5" customHeight="1" x14ac:dyDescent="0.2">
      <c r="A1409" s="20" t="s">
        <v>4348</v>
      </c>
      <c r="B1409" s="20">
        <v>5</v>
      </c>
      <c r="C1409" s="20" t="s">
        <v>4363</v>
      </c>
      <c r="D1409" s="21" t="s">
        <v>4367</v>
      </c>
      <c r="E1409" s="20" t="s">
        <v>297</v>
      </c>
      <c r="F1409" s="60">
        <v>1</v>
      </c>
      <c r="G1409" s="22">
        <f>TRUNC(G1398*0.2,2)</f>
        <v>2.4700000000000002</v>
      </c>
      <c r="H1409" s="22">
        <f t="shared" si="73"/>
        <v>2.4700000000000002</v>
      </c>
    </row>
    <row r="1410" spans="1:8" ht="25.5" customHeight="1" thickBot="1" x14ac:dyDescent="0.25">
      <c r="E1410" s="61" t="s">
        <v>4385</v>
      </c>
      <c r="F1410" s="34"/>
      <c r="G1410" s="34"/>
      <c r="H1410" s="36">
        <f>TRUNC(H1397+H1398+H1406+H1407+H1408+H1409,2)</f>
        <v>19.27</v>
      </c>
    </row>
    <row r="1411" spans="1:8" ht="25.5" customHeight="1" thickBot="1" x14ac:dyDescent="0.25">
      <c r="D1411" s="83" t="s">
        <v>187</v>
      </c>
      <c r="E1411" s="82" t="s">
        <v>4369</v>
      </c>
      <c r="F1411" s="34"/>
      <c r="G1411" s="171">
        <f>$K$10</f>
        <v>0.71040000000000003</v>
      </c>
      <c r="H1411" s="35">
        <f>TRUNC(H1410*G1411,2)</f>
        <v>13.68</v>
      </c>
    </row>
    <row r="1412" spans="1:8" ht="25.5" customHeight="1" x14ac:dyDescent="0.2">
      <c r="E1412" s="172" t="s">
        <v>4386</v>
      </c>
      <c r="F1412" s="173"/>
      <c r="G1412" s="173"/>
      <c r="H1412" s="174">
        <f>TRUNC(H1396+H1411,2)</f>
        <v>34.81</v>
      </c>
    </row>
    <row r="1413" spans="1:8" ht="25.5" customHeight="1" x14ac:dyDescent="0.2"/>
    <row r="1414" spans="1:8" s="1" customFormat="1" ht="25.5" customHeight="1" x14ac:dyDescent="0.2">
      <c r="A1414" s="18" t="s">
        <v>2389</v>
      </c>
      <c r="B1414" s="18" t="s">
        <v>2</v>
      </c>
      <c r="C1414" s="18" t="s">
        <v>3</v>
      </c>
      <c r="D1414" s="18" t="s">
        <v>4</v>
      </c>
      <c r="E1414" s="18" t="s">
        <v>190</v>
      </c>
      <c r="F1414" s="18" t="s">
        <v>6</v>
      </c>
      <c r="G1414" s="18" t="s">
        <v>7</v>
      </c>
      <c r="H1414" s="18" t="s">
        <v>191</v>
      </c>
    </row>
    <row r="1415" spans="1:8" ht="25.5" customHeight="1" x14ac:dyDescent="0.2">
      <c r="A1415" s="53" t="s">
        <v>2389</v>
      </c>
      <c r="B1415" s="53" t="s">
        <v>545</v>
      </c>
      <c r="C1415" s="53" t="s">
        <v>14</v>
      </c>
      <c r="D1415" s="29" t="s">
        <v>544</v>
      </c>
      <c r="E1415" s="53" t="s">
        <v>195</v>
      </c>
      <c r="F1415" s="59">
        <v>1</v>
      </c>
      <c r="G1415" s="54">
        <f>SUM(H1416:H1428)</f>
        <v>5129.6100000000006</v>
      </c>
      <c r="H1415" s="54">
        <f t="shared" ref="H1415:H1428" si="74">TRUNC(F1415*G1415,2)</f>
        <v>5129.6099999999997</v>
      </c>
    </row>
    <row r="1416" spans="1:8" ht="25.5" customHeight="1" x14ac:dyDescent="0.2">
      <c r="A1416" s="20" t="s">
        <v>4345</v>
      </c>
      <c r="B1416" s="20" t="s">
        <v>4508</v>
      </c>
      <c r="C1416" s="20" t="s">
        <v>14</v>
      </c>
      <c r="D1416" s="21" t="s">
        <v>4509</v>
      </c>
      <c r="E1416" s="20" t="s">
        <v>195</v>
      </c>
      <c r="F1416" s="60">
        <v>1</v>
      </c>
      <c r="G1416" s="22">
        <v>30.55</v>
      </c>
      <c r="H1416" s="22">
        <f t="shared" si="74"/>
        <v>30.55</v>
      </c>
    </row>
    <row r="1417" spans="1:8" ht="25.5" customHeight="1" x14ac:dyDescent="0.2">
      <c r="A1417" s="20" t="s">
        <v>4348</v>
      </c>
      <c r="B1417" s="20" t="s">
        <v>4602</v>
      </c>
      <c r="C1417" s="20" t="s">
        <v>14</v>
      </c>
      <c r="D1417" s="21" t="s">
        <v>4603</v>
      </c>
      <c r="E1417" s="20" t="s">
        <v>195</v>
      </c>
      <c r="F1417" s="60">
        <v>1</v>
      </c>
      <c r="G1417" s="22">
        <f>MOBRA!O11</f>
        <v>2719.2</v>
      </c>
      <c r="H1417" s="22">
        <f t="shared" si="74"/>
        <v>2719.2</v>
      </c>
    </row>
    <row r="1418" spans="1:8" ht="25.5" customHeight="1" x14ac:dyDescent="0.2">
      <c r="A1418" s="20" t="s">
        <v>4348</v>
      </c>
      <c r="B1418" s="20" t="s">
        <v>4393</v>
      </c>
      <c r="C1418" s="20" t="s">
        <v>13</v>
      </c>
      <c r="D1418" s="21" t="s">
        <v>4342</v>
      </c>
      <c r="E1418" s="20" t="s">
        <v>195</v>
      </c>
      <c r="F1418" s="60">
        <v>1</v>
      </c>
      <c r="G1418" s="22">
        <f>MOBRA!$O$32</f>
        <v>184.8</v>
      </c>
      <c r="H1418" s="22">
        <f t="shared" si="74"/>
        <v>184.8</v>
      </c>
    </row>
    <row r="1419" spans="1:8" ht="25.5" customHeight="1" x14ac:dyDescent="0.2">
      <c r="A1419" s="20" t="s">
        <v>4348</v>
      </c>
      <c r="B1419" s="20" t="s">
        <v>4394</v>
      </c>
      <c r="C1419" s="20" t="s">
        <v>13</v>
      </c>
      <c r="D1419" s="21" t="s">
        <v>4331</v>
      </c>
      <c r="E1419" s="20" t="s">
        <v>195</v>
      </c>
      <c r="F1419" s="60">
        <v>1</v>
      </c>
      <c r="G1419" s="22">
        <f>MOBRA!$O$33</f>
        <v>409.2</v>
      </c>
      <c r="H1419" s="22">
        <f t="shared" si="74"/>
        <v>409.2</v>
      </c>
    </row>
    <row r="1420" spans="1:8" ht="25.5" customHeight="1" x14ac:dyDescent="0.2">
      <c r="A1420" s="20" t="s">
        <v>4348</v>
      </c>
      <c r="B1420" s="20">
        <v>37372</v>
      </c>
      <c r="C1420" s="20" t="s">
        <v>14</v>
      </c>
      <c r="D1420" s="21" t="s">
        <v>4378</v>
      </c>
      <c r="E1420" s="20" t="s">
        <v>195</v>
      </c>
      <c r="F1420" s="60">
        <v>1</v>
      </c>
      <c r="G1420" s="22">
        <v>215.56</v>
      </c>
      <c r="H1420" s="22">
        <f t="shared" si="74"/>
        <v>215.56</v>
      </c>
    </row>
    <row r="1421" spans="1:8" ht="25.5" customHeight="1" x14ac:dyDescent="0.2">
      <c r="A1421" s="20" t="s">
        <v>4348</v>
      </c>
      <c r="B1421" s="20" t="s">
        <v>4415</v>
      </c>
      <c r="C1421" s="20" t="s">
        <v>14</v>
      </c>
      <c r="D1421" s="21" t="s">
        <v>4416</v>
      </c>
      <c r="E1421" s="20" t="s">
        <v>195</v>
      </c>
      <c r="F1421" s="60">
        <v>1</v>
      </c>
      <c r="G1421" s="22">
        <v>0.01</v>
      </c>
      <c r="H1421" s="22">
        <f t="shared" si="74"/>
        <v>0.01</v>
      </c>
    </row>
    <row r="1422" spans="1:8" ht="25.5" customHeight="1" x14ac:dyDescent="0.2">
      <c r="A1422" s="20" t="s">
        <v>4348</v>
      </c>
      <c r="B1422" s="20" t="s">
        <v>4417</v>
      </c>
      <c r="C1422" s="20" t="s">
        <v>14</v>
      </c>
      <c r="D1422" s="21" t="s">
        <v>4418</v>
      </c>
      <c r="E1422" s="20" t="s">
        <v>195</v>
      </c>
      <c r="F1422" s="60">
        <v>1</v>
      </c>
      <c r="G1422" s="22">
        <v>154.53</v>
      </c>
      <c r="H1422" s="22">
        <f t="shared" si="74"/>
        <v>154.53</v>
      </c>
    </row>
    <row r="1423" spans="1:8" ht="25.5" customHeight="1" x14ac:dyDescent="0.2">
      <c r="A1423" s="20" t="s">
        <v>4348</v>
      </c>
      <c r="B1423" s="20" t="s">
        <v>4358</v>
      </c>
      <c r="C1423" s="20" t="s">
        <v>14</v>
      </c>
      <c r="D1423" s="21" t="s">
        <v>4359</v>
      </c>
      <c r="E1423" s="20" t="s">
        <v>224</v>
      </c>
      <c r="F1423" s="60">
        <v>1</v>
      </c>
      <c r="G1423" s="22">
        <f>MOBRA!$O$29</f>
        <v>350</v>
      </c>
      <c r="H1423" s="22">
        <f t="shared" si="74"/>
        <v>350</v>
      </c>
    </row>
    <row r="1424" spans="1:8" ht="25.5" customHeight="1" x14ac:dyDescent="0.2">
      <c r="A1424" s="20" t="s">
        <v>4348</v>
      </c>
      <c r="B1424" s="20" t="s">
        <v>4360</v>
      </c>
      <c r="C1424" s="20" t="s">
        <v>4361</v>
      </c>
      <c r="D1424" s="21" t="s">
        <v>4362</v>
      </c>
      <c r="E1424" s="20" t="s">
        <v>224</v>
      </c>
      <c r="F1424" s="60">
        <v>1</v>
      </c>
      <c r="G1424" s="22">
        <f>MOBRA!$O$30</f>
        <v>250</v>
      </c>
      <c r="H1424" s="22">
        <f t="shared" si="74"/>
        <v>250</v>
      </c>
    </row>
    <row r="1425" spans="1:8" ht="25.5" customHeight="1" x14ac:dyDescent="0.2">
      <c r="A1425" s="20" t="s">
        <v>4348</v>
      </c>
      <c r="B1425" s="20">
        <v>2</v>
      </c>
      <c r="C1425" s="20" t="s">
        <v>4363</v>
      </c>
      <c r="D1425" s="21" t="s">
        <v>4364</v>
      </c>
      <c r="E1425" s="20" t="s">
        <v>224</v>
      </c>
      <c r="F1425" s="60">
        <v>1</v>
      </c>
      <c r="G1425" s="78">
        <f>TRUNC((G1417+H1426+H1427+H1428)*MOBRA!$O$31,2)</f>
        <v>815.76</v>
      </c>
      <c r="H1425" s="22">
        <f t="shared" si="74"/>
        <v>815.76</v>
      </c>
    </row>
    <row r="1426" spans="1:8" ht="25.5" customHeight="1" x14ac:dyDescent="0.2">
      <c r="A1426" s="20" t="s">
        <v>4348</v>
      </c>
      <c r="B1426" s="20">
        <v>3</v>
      </c>
      <c r="C1426" s="20" t="s">
        <v>4363</v>
      </c>
      <c r="D1426" s="21" t="s">
        <v>4365</v>
      </c>
      <c r="E1426" s="20" t="s">
        <v>224</v>
      </c>
      <c r="F1426" s="60">
        <v>0</v>
      </c>
      <c r="G1426" s="22">
        <f>TRUNC(G1417*0.5,2)</f>
        <v>1359.6</v>
      </c>
      <c r="H1426" s="22">
        <f t="shared" si="74"/>
        <v>0</v>
      </c>
    </row>
    <row r="1427" spans="1:8" ht="25.5" customHeight="1" x14ac:dyDescent="0.2">
      <c r="A1427" s="20" t="s">
        <v>4348</v>
      </c>
      <c r="B1427" s="20">
        <v>4</v>
      </c>
      <c r="C1427" s="20" t="s">
        <v>4363</v>
      </c>
      <c r="D1427" s="21" t="s">
        <v>4366</v>
      </c>
      <c r="E1427" s="20" t="s">
        <v>224</v>
      </c>
      <c r="F1427" s="60">
        <v>0</v>
      </c>
      <c r="G1427" s="22">
        <f>TRUNC(G1417*1,2)</f>
        <v>2719.2</v>
      </c>
      <c r="H1427" s="22">
        <f t="shared" si="74"/>
        <v>0</v>
      </c>
    </row>
    <row r="1428" spans="1:8" ht="25.5" customHeight="1" x14ac:dyDescent="0.2">
      <c r="A1428" s="20" t="s">
        <v>4348</v>
      </c>
      <c r="B1428" s="20">
        <v>5</v>
      </c>
      <c r="C1428" s="20" t="s">
        <v>4363</v>
      </c>
      <c r="D1428" s="21" t="s">
        <v>4367</v>
      </c>
      <c r="E1428" s="20" t="s">
        <v>224</v>
      </c>
      <c r="F1428" s="60">
        <v>0</v>
      </c>
      <c r="G1428" s="22">
        <f>TRUNC(G1417*0.2,2)</f>
        <v>543.84</v>
      </c>
      <c r="H1428" s="22">
        <f t="shared" si="74"/>
        <v>0</v>
      </c>
    </row>
    <row r="1429" spans="1:8" ht="25.5" customHeight="1" thickBot="1" x14ac:dyDescent="0.25">
      <c r="E1429" s="61" t="s">
        <v>4385</v>
      </c>
      <c r="F1429" s="34"/>
      <c r="G1429" s="34"/>
      <c r="H1429" s="36">
        <f>TRUNC(H1416+H1417+H1425+H1426+H1427+H1428,2)</f>
        <v>3565.51</v>
      </c>
    </row>
    <row r="1430" spans="1:8" ht="25.5" customHeight="1" thickBot="1" x14ac:dyDescent="0.25">
      <c r="D1430" s="83" t="s">
        <v>187</v>
      </c>
      <c r="E1430" s="82" t="s">
        <v>4369</v>
      </c>
      <c r="F1430" s="34"/>
      <c r="G1430" s="171">
        <f>$K$10</f>
        <v>0.71040000000000003</v>
      </c>
      <c r="H1430" s="35">
        <f>TRUNC(H1429*G1430,2)</f>
        <v>2532.9299999999998</v>
      </c>
    </row>
    <row r="1431" spans="1:8" ht="25.5" customHeight="1" x14ac:dyDescent="0.2">
      <c r="E1431" s="172" t="s">
        <v>4386</v>
      </c>
      <c r="F1431" s="173"/>
      <c r="G1431" s="173"/>
      <c r="H1431" s="174">
        <f>TRUNC(H1415+H1430,2)</f>
        <v>7662.54</v>
      </c>
    </row>
    <row r="1432" spans="1:8" ht="25.5" customHeight="1" x14ac:dyDescent="0.2"/>
    <row r="1433" spans="1:8" s="1" customFormat="1" ht="25.5" customHeight="1" x14ac:dyDescent="0.2">
      <c r="A1433" s="18" t="s">
        <v>2389</v>
      </c>
      <c r="B1433" s="18" t="s">
        <v>2</v>
      </c>
      <c r="C1433" s="18" t="s">
        <v>3</v>
      </c>
      <c r="D1433" s="18" t="s">
        <v>4</v>
      </c>
      <c r="E1433" s="18" t="s">
        <v>190</v>
      </c>
      <c r="F1433" s="18" t="s">
        <v>6</v>
      </c>
      <c r="G1433" s="18" t="s">
        <v>7</v>
      </c>
      <c r="H1433" s="18" t="s">
        <v>191</v>
      </c>
    </row>
    <row r="1434" spans="1:8" ht="25.5" customHeight="1" x14ac:dyDescent="0.2">
      <c r="A1434" s="53" t="s">
        <v>2389</v>
      </c>
      <c r="B1434" s="53" t="s">
        <v>4604</v>
      </c>
      <c r="C1434" s="53" t="s">
        <v>14</v>
      </c>
      <c r="D1434" s="29" t="s">
        <v>3932</v>
      </c>
      <c r="E1434" s="53" t="s">
        <v>297</v>
      </c>
      <c r="F1434" s="59">
        <v>1</v>
      </c>
      <c r="G1434" s="54">
        <f>SUM(H1435:H1447)</f>
        <v>22.02</v>
      </c>
      <c r="H1434" s="54">
        <f t="shared" ref="H1434:H1447" si="75">TRUNC(F1434*G1434,2)</f>
        <v>22.02</v>
      </c>
    </row>
    <row r="1435" spans="1:8" ht="25.5" customHeight="1" x14ac:dyDescent="0.2">
      <c r="A1435" s="20" t="s">
        <v>4345</v>
      </c>
      <c r="B1435" s="20" t="s">
        <v>4605</v>
      </c>
      <c r="C1435" s="20" t="s">
        <v>14</v>
      </c>
      <c r="D1435" s="21" t="s">
        <v>4606</v>
      </c>
      <c r="E1435" s="20" t="s">
        <v>297</v>
      </c>
      <c r="F1435" s="60">
        <v>1</v>
      </c>
      <c r="G1435" s="22">
        <v>0.18</v>
      </c>
      <c r="H1435" s="22">
        <f t="shared" si="75"/>
        <v>0.18</v>
      </c>
    </row>
    <row r="1436" spans="1:8" ht="25.5" customHeight="1" x14ac:dyDescent="0.2">
      <c r="A1436" s="20" t="s">
        <v>4348</v>
      </c>
      <c r="B1436" s="20" t="s">
        <v>4607</v>
      </c>
      <c r="C1436" s="20" t="s">
        <v>14</v>
      </c>
      <c r="D1436" s="21" t="s">
        <v>4608</v>
      </c>
      <c r="E1436" s="20" t="s">
        <v>297</v>
      </c>
      <c r="F1436" s="60">
        <v>1</v>
      </c>
      <c r="G1436" s="22">
        <f>MOBRA!$P$9</f>
        <v>10.210000000000001</v>
      </c>
      <c r="H1436" s="22">
        <f t="shared" si="75"/>
        <v>10.210000000000001</v>
      </c>
    </row>
    <row r="1437" spans="1:8" ht="25.5" customHeight="1" x14ac:dyDescent="0.2">
      <c r="A1437" s="20" t="s">
        <v>4348</v>
      </c>
      <c r="B1437" s="20" t="s">
        <v>4351</v>
      </c>
      <c r="C1437" s="20" t="s">
        <v>13</v>
      </c>
      <c r="D1437" s="21" t="s">
        <v>4342</v>
      </c>
      <c r="E1437" s="20" t="s">
        <v>297</v>
      </c>
      <c r="F1437" s="60">
        <v>1</v>
      </c>
      <c r="G1437" s="22">
        <f>MOBRA!$P$32</f>
        <v>0.84</v>
      </c>
      <c r="H1437" s="22">
        <f t="shared" si="75"/>
        <v>0.84</v>
      </c>
    </row>
    <row r="1438" spans="1:8" ht="25.5" customHeight="1" x14ac:dyDescent="0.2">
      <c r="A1438" s="20" t="s">
        <v>4348</v>
      </c>
      <c r="B1438" s="20" t="s">
        <v>4352</v>
      </c>
      <c r="C1438" s="20" t="s">
        <v>13</v>
      </c>
      <c r="D1438" s="21" t="s">
        <v>4331</v>
      </c>
      <c r="E1438" s="20" t="s">
        <v>297</v>
      </c>
      <c r="F1438" s="60">
        <v>1</v>
      </c>
      <c r="G1438" s="22">
        <f>MOBRA!$P$33</f>
        <v>1.86</v>
      </c>
      <c r="H1438" s="22">
        <f t="shared" si="75"/>
        <v>1.86</v>
      </c>
    </row>
    <row r="1439" spans="1:8" ht="25.5" customHeight="1" x14ac:dyDescent="0.2">
      <c r="A1439" s="20" t="s">
        <v>4348</v>
      </c>
      <c r="B1439" s="20">
        <v>37372</v>
      </c>
      <c r="C1439" s="20" t="s">
        <v>14</v>
      </c>
      <c r="D1439" s="21" t="s">
        <v>4378</v>
      </c>
      <c r="E1439" s="20" t="s">
        <v>297</v>
      </c>
      <c r="F1439" s="60">
        <v>1</v>
      </c>
      <c r="G1439" s="22">
        <v>1.1399999999999999</v>
      </c>
      <c r="H1439" s="22">
        <f t="shared" si="75"/>
        <v>1.1399999999999999</v>
      </c>
    </row>
    <row r="1440" spans="1:8" ht="25.5" customHeight="1" x14ac:dyDescent="0.2">
      <c r="A1440" s="20" t="s">
        <v>4348</v>
      </c>
      <c r="B1440" s="20" t="s">
        <v>4415</v>
      </c>
      <c r="C1440" s="20" t="s">
        <v>14</v>
      </c>
      <c r="D1440" s="21" t="s">
        <v>4416</v>
      </c>
      <c r="E1440" s="20" t="s">
        <v>297</v>
      </c>
      <c r="F1440" s="60">
        <v>1</v>
      </c>
      <c r="G1440" s="22">
        <v>0.86</v>
      </c>
      <c r="H1440" s="22">
        <f t="shared" si="75"/>
        <v>0.86</v>
      </c>
    </row>
    <row r="1441" spans="1:8" ht="25.5" customHeight="1" x14ac:dyDescent="0.2">
      <c r="A1441" s="20" t="s">
        <v>4348</v>
      </c>
      <c r="B1441" s="20" t="s">
        <v>4417</v>
      </c>
      <c r="C1441" s="20" t="s">
        <v>14</v>
      </c>
      <c r="D1441" s="21" t="s">
        <v>4418</v>
      </c>
      <c r="E1441" s="20" t="s">
        <v>297</v>
      </c>
      <c r="F1441" s="60">
        <v>1</v>
      </c>
      <c r="G1441" s="22">
        <v>1.1399999999999999</v>
      </c>
      <c r="H1441" s="22">
        <f t="shared" si="75"/>
        <v>1.1399999999999999</v>
      </c>
    </row>
    <row r="1442" spans="1:8" ht="25.5" customHeight="1" x14ac:dyDescent="0.2">
      <c r="A1442" s="20" t="s">
        <v>4348</v>
      </c>
      <c r="B1442" s="20" t="s">
        <v>4358</v>
      </c>
      <c r="C1442" s="20" t="s">
        <v>14</v>
      </c>
      <c r="D1442" s="21" t="s">
        <v>4359</v>
      </c>
      <c r="E1442" s="20" t="s">
        <v>297</v>
      </c>
      <c r="F1442" s="60">
        <v>1</v>
      </c>
      <c r="G1442" s="22">
        <f>MOBRA!$P$29</f>
        <v>1.59</v>
      </c>
      <c r="H1442" s="22">
        <f t="shared" si="75"/>
        <v>1.59</v>
      </c>
    </row>
    <row r="1443" spans="1:8" ht="25.5" customHeight="1" x14ac:dyDescent="0.2">
      <c r="A1443" s="20" t="s">
        <v>4348</v>
      </c>
      <c r="B1443" s="20" t="s">
        <v>4360</v>
      </c>
      <c r="C1443" s="20" t="s">
        <v>4361</v>
      </c>
      <c r="D1443" s="21" t="s">
        <v>4362</v>
      </c>
      <c r="E1443" s="20" t="s">
        <v>297</v>
      </c>
      <c r="F1443" s="60">
        <v>1</v>
      </c>
      <c r="G1443" s="22">
        <f>MOBRA!$P$30</f>
        <v>1.1399999999999999</v>
      </c>
      <c r="H1443" s="22">
        <f t="shared" si="75"/>
        <v>1.1399999999999999</v>
      </c>
    </row>
    <row r="1444" spans="1:8" ht="25.5" customHeight="1" x14ac:dyDescent="0.2">
      <c r="A1444" s="20" t="s">
        <v>4348</v>
      </c>
      <c r="B1444" s="20">
        <v>2</v>
      </c>
      <c r="C1444" s="20" t="s">
        <v>4363</v>
      </c>
      <c r="D1444" s="21" t="s">
        <v>4364</v>
      </c>
      <c r="E1444" s="20" t="s">
        <v>297</v>
      </c>
      <c r="F1444" s="60">
        <v>1</v>
      </c>
      <c r="G1444" s="78">
        <f>TRUNC((G1436+H1445+H1446+H1447)*MOBRA!$O$31,2)</f>
        <v>3.06</v>
      </c>
      <c r="H1444" s="22">
        <f t="shared" si="75"/>
        <v>3.06</v>
      </c>
    </row>
    <row r="1445" spans="1:8" ht="25.5" customHeight="1" x14ac:dyDescent="0.2">
      <c r="A1445" s="20" t="s">
        <v>4348</v>
      </c>
      <c r="B1445" s="20">
        <v>3</v>
      </c>
      <c r="C1445" s="20" t="s">
        <v>4363</v>
      </c>
      <c r="D1445" s="21" t="s">
        <v>4365</v>
      </c>
      <c r="E1445" s="20" t="s">
        <v>297</v>
      </c>
      <c r="F1445" s="60">
        <v>0</v>
      </c>
      <c r="G1445" s="22">
        <f>TRUNC(G1436*0.5,2)</f>
        <v>5.0999999999999996</v>
      </c>
      <c r="H1445" s="22">
        <f t="shared" si="75"/>
        <v>0</v>
      </c>
    </row>
    <row r="1446" spans="1:8" ht="25.5" customHeight="1" x14ac:dyDescent="0.2">
      <c r="A1446" s="20" t="s">
        <v>4348</v>
      </c>
      <c r="B1446" s="20">
        <v>4</v>
      </c>
      <c r="C1446" s="20" t="s">
        <v>4363</v>
      </c>
      <c r="D1446" s="21" t="s">
        <v>4366</v>
      </c>
      <c r="E1446" s="20" t="s">
        <v>297</v>
      </c>
      <c r="F1446" s="60">
        <v>0</v>
      </c>
      <c r="G1446" s="22">
        <f>TRUNC(G1436*1,2)</f>
        <v>10.210000000000001</v>
      </c>
      <c r="H1446" s="22">
        <f t="shared" si="75"/>
        <v>0</v>
      </c>
    </row>
    <row r="1447" spans="1:8" ht="25.5" customHeight="1" x14ac:dyDescent="0.2">
      <c r="A1447" s="20" t="s">
        <v>4348</v>
      </c>
      <c r="B1447" s="20">
        <v>5</v>
      </c>
      <c r="C1447" s="20" t="s">
        <v>4363</v>
      </c>
      <c r="D1447" s="21" t="s">
        <v>4367</v>
      </c>
      <c r="E1447" s="20" t="s">
        <v>297</v>
      </c>
      <c r="F1447" s="60">
        <v>0</v>
      </c>
      <c r="G1447" s="22">
        <f>TRUNC(G1436*0.2,2)</f>
        <v>2.04</v>
      </c>
      <c r="H1447" s="22">
        <f t="shared" si="75"/>
        <v>0</v>
      </c>
    </row>
    <row r="1448" spans="1:8" ht="25.5" customHeight="1" thickBot="1" x14ac:dyDescent="0.25">
      <c r="E1448" s="61" t="s">
        <v>4385</v>
      </c>
      <c r="F1448" s="34"/>
      <c r="G1448" s="34"/>
      <c r="H1448" s="36">
        <f>TRUNC(H1435+H1436+H1444+H1445+H1446+H1447,2)</f>
        <v>13.45</v>
      </c>
    </row>
    <row r="1449" spans="1:8" ht="25.5" customHeight="1" thickBot="1" x14ac:dyDescent="0.25">
      <c r="D1449" s="83" t="s">
        <v>4371</v>
      </c>
      <c r="E1449" s="61" t="s">
        <v>4369</v>
      </c>
      <c r="F1449" s="34"/>
      <c r="G1449" s="171">
        <f>$K$11</f>
        <v>1.1342000000000001</v>
      </c>
      <c r="H1449" s="35">
        <f>TRUNC(H1448*G1449,2)</f>
        <v>15.25</v>
      </c>
    </row>
    <row r="1450" spans="1:8" ht="25.5" customHeight="1" x14ac:dyDescent="0.2">
      <c r="E1450" s="172" t="s">
        <v>4386</v>
      </c>
      <c r="F1450" s="173"/>
      <c r="G1450" s="173"/>
      <c r="H1450" s="174">
        <f>TRUNC(H1434+H1449,2)</f>
        <v>37.270000000000003</v>
      </c>
    </row>
    <row r="1451" spans="1:8" ht="25.5" customHeight="1" x14ac:dyDescent="0.2">
      <c r="A1451" s="55"/>
      <c r="B1451" s="55"/>
      <c r="C1451" s="55"/>
      <c r="D1451" s="56"/>
      <c r="E1451" s="55"/>
      <c r="F1451" s="57"/>
      <c r="G1451" s="58"/>
      <c r="H1451" s="58"/>
    </row>
    <row r="1452" spans="1:8" s="1" customFormat="1" ht="25.5" customHeight="1" x14ac:dyDescent="0.2">
      <c r="A1452" s="18" t="s">
        <v>2389</v>
      </c>
      <c r="B1452" s="18" t="s">
        <v>2</v>
      </c>
      <c r="C1452" s="18" t="s">
        <v>3</v>
      </c>
      <c r="D1452" s="18" t="s">
        <v>4</v>
      </c>
      <c r="E1452" s="18" t="s">
        <v>190</v>
      </c>
      <c r="F1452" s="18" t="s">
        <v>6</v>
      </c>
      <c r="G1452" s="18" t="s">
        <v>7</v>
      </c>
      <c r="H1452" s="18" t="s">
        <v>191</v>
      </c>
    </row>
    <row r="1453" spans="1:8" ht="25.5" customHeight="1" x14ac:dyDescent="0.2">
      <c r="A1453" s="53" t="s">
        <v>2389</v>
      </c>
      <c r="B1453" s="53" t="s">
        <v>4609</v>
      </c>
      <c r="C1453" s="53" t="s">
        <v>14</v>
      </c>
      <c r="D1453" s="29" t="s">
        <v>2675</v>
      </c>
      <c r="E1453" s="53" t="s">
        <v>297</v>
      </c>
      <c r="F1453" s="59">
        <v>1</v>
      </c>
      <c r="G1453" s="54">
        <f>SUM(H1454:H1466)</f>
        <v>20.51</v>
      </c>
      <c r="H1453" s="54">
        <f t="shared" ref="H1453:H1466" si="76">TRUNC(F1453*G1453,2)</f>
        <v>20.51</v>
      </c>
    </row>
    <row r="1454" spans="1:8" ht="25.5" customHeight="1" x14ac:dyDescent="0.2">
      <c r="A1454" s="20" t="s">
        <v>4345</v>
      </c>
      <c r="B1454" s="20" t="s">
        <v>4610</v>
      </c>
      <c r="C1454" s="20" t="s">
        <v>14</v>
      </c>
      <c r="D1454" s="21" t="s">
        <v>4611</v>
      </c>
      <c r="E1454" s="20" t="s">
        <v>297</v>
      </c>
      <c r="F1454" s="60">
        <v>1</v>
      </c>
      <c r="G1454" s="22">
        <v>0.27</v>
      </c>
      <c r="H1454" s="22">
        <f t="shared" si="76"/>
        <v>0.27</v>
      </c>
    </row>
    <row r="1455" spans="1:8" ht="25.5" customHeight="1" x14ac:dyDescent="0.2">
      <c r="A1455" s="20" t="s">
        <v>4348</v>
      </c>
      <c r="B1455" s="20" t="s">
        <v>4612</v>
      </c>
      <c r="C1455" s="20" t="s">
        <v>14</v>
      </c>
      <c r="D1455" s="21" t="s">
        <v>4613</v>
      </c>
      <c r="E1455" s="20" t="s">
        <v>297</v>
      </c>
      <c r="F1455" s="60">
        <v>1</v>
      </c>
      <c r="G1455" s="22">
        <f>MOBRA!$P$8</f>
        <v>8.9700000000000006</v>
      </c>
      <c r="H1455" s="22">
        <f t="shared" si="76"/>
        <v>8.9700000000000006</v>
      </c>
    </row>
    <row r="1456" spans="1:8" ht="25.5" customHeight="1" x14ac:dyDescent="0.2">
      <c r="A1456" s="20" t="s">
        <v>4348</v>
      </c>
      <c r="B1456" s="20" t="s">
        <v>4351</v>
      </c>
      <c r="C1456" s="20" t="s">
        <v>13</v>
      </c>
      <c r="D1456" s="21" t="s">
        <v>4342</v>
      </c>
      <c r="E1456" s="20" t="s">
        <v>297</v>
      </c>
      <c r="F1456" s="60">
        <v>1</v>
      </c>
      <c r="G1456" s="22">
        <f>MOBRA!$P$32</f>
        <v>0.84</v>
      </c>
      <c r="H1456" s="22">
        <f t="shared" si="76"/>
        <v>0.84</v>
      </c>
    </row>
    <row r="1457" spans="1:8" ht="25.5" customHeight="1" x14ac:dyDescent="0.2">
      <c r="A1457" s="20" t="s">
        <v>4348</v>
      </c>
      <c r="B1457" s="20" t="s">
        <v>4352</v>
      </c>
      <c r="C1457" s="20" t="s">
        <v>13</v>
      </c>
      <c r="D1457" s="21" t="s">
        <v>4331</v>
      </c>
      <c r="E1457" s="20" t="s">
        <v>297</v>
      </c>
      <c r="F1457" s="60">
        <v>1</v>
      </c>
      <c r="G1457" s="22">
        <f>MOBRA!$P$33</f>
        <v>1.86</v>
      </c>
      <c r="H1457" s="22">
        <f t="shared" si="76"/>
        <v>1.86</v>
      </c>
    </row>
    <row r="1458" spans="1:8" ht="25.5" customHeight="1" x14ac:dyDescent="0.2">
      <c r="A1458" s="20" t="s">
        <v>4348</v>
      </c>
      <c r="B1458" s="20">
        <v>37372</v>
      </c>
      <c r="C1458" s="20" t="s">
        <v>14</v>
      </c>
      <c r="D1458" s="21" t="s">
        <v>4378</v>
      </c>
      <c r="E1458" s="20" t="s">
        <v>297</v>
      </c>
      <c r="F1458" s="60">
        <v>1</v>
      </c>
      <c r="G1458" s="22">
        <v>1.1399999999999999</v>
      </c>
      <c r="H1458" s="22">
        <f t="shared" si="76"/>
        <v>1.1399999999999999</v>
      </c>
    </row>
    <row r="1459" spans="1:8" ht="25.5" customHeight="1" x14ac:dyDescent="0.2">
      <c r="A1459" s="20" t="s">
        <v>4348</v>
      </c>
      <c r="B1459" s="20" t="s">
        <v>4415</v>
      </c>
      <c r="C1459" s="20" t="s">
        <v>14</v>
      </c>
      <c r="D1459" s="21" t="s">
        <v>4416</v>
      </c>
      <c r="E1459" s="20" t="s">
        <v>297</v>
      </c>
      <c r="F1459" s="60">
        <v>1</v>
      </c>
      <c r="G1459" s="22">
        <v>0.84</v>
      </c>
      <c r="H1459" s="22">
        <f t="shared" si="76"/>
        <v>0.84</v>
      </c>
    </row>
    <row r="1460" spans="1:8" ht="25.5" customHeight="1" x14ac:dyDescent="0.2">
      <c r="A1460" s="20" t="s">
        <v>4348</v>
      </c>
      <c r="B1460" s="20" t="s">
        <v>4417</v>
      </c>
      <c r="C1460" s="20" t="s">
        <v>14</v>
      </c>
      <c r="D1460" s="21" t="s">
        <v>4418</v>
      </c>
      <c r="E1460" s="20" t="s">
        <v>297</v>
      </c>
      <c r="F1460" s="60">
        <v>1</v>
      </c>
      <c r="G1460" s="22">
        <v>1.17</v>
      </c>
      <c r="H1460" s="22">
        <f t="shared" si="76"/>
        <v>1.17</v>
      </c>
    </row>
    <row r="1461" spans="1:8" ht="25.5" customHeight="1" x14ac:dyDescent="0.2">
      <c r="A1461" s="20" t="s">
        <v>4348</v>
      </c>
      <c r="B1461" s="20" t="s">
        <v>4358</v>
      </c>
      <c r="C1461" s="20" t="s">
        <v>14</v>
      </c>
      <c r="D1461" s="21" t="s">
        <v>4359</v>
      </c>
      <c r="E1461" s="20" t="s">
        <v>297</v>
      </c>
      <c r="F1461" s="60">
        <v>1</v>
      </c>
      <c r="G1461" s="22">
        <f>MOBRA!$P$29</f>
        <v>1.59</v>
      </c>
      <c r="H1461" s="22">
        <f t="shared" si="76"/>
        <v>1.59</v>
      </c>
    </row>
    <row r="1462" spans="1:8" ht="25.5" customHeight="1" x14ac:dyDescent="0.2">
      <c r="A1462" s="20" t="s">
        <v>4348</v>
      </c>
      <c r="B1462" s="20" t="s">
        <v>4360</v>
      </c>
      <c r="C1462" s="20" t="s">
        <v>4361</v>
      </c>
      <c r="D1462" s="21" t="s">
        <v>4362</v>
      </c>
      <c r="E1462" s="20" t="s">
        <v>297</v>
      </c>
      <c r="F1462" s="60">
        <v>1</v>
      </c>
      <c r="G1462" s="22">
        <f>MOBRA!$P$30</f>
        <v>1.1399999999999999</v>
      </c>
      <c r="H1462" s="22">
        <f t="shared" si="76"/>
        <v>1.1399999999999999</v>
      </c>
    </row>
    <row r="1463" spans="1:8" ht="25.5" customHeight="1" x14ac:dyDescent="0.2">
      <c r="A1463" s="20" t="s">
        <v>4348</v>
      </c>
      <c r="B1463" s="20">
        <v>2</v>
      </c>
      <c r="C1463" s="20" t="s">
        <v>4363</v>
      </c>
      <c r="D1463" s="21" t="s">
        <v>4364</v>
      </c>
      <c r="E1463" s="20" t="s">
        <v>297</v>
      </c>
      <c r="F1463" s="60">
        <v>1</v>
      </c>
      <c r="G1463" s="78">
        <f>TRUNC((G1455+H1464+H1465+H1466)*MOBRA!$O$31,2)</f>
        <v>2.69</v>
      </c>
      <c r="H1463" s="22">
        <f t="shared" si="76"/>
        <v>2.69</v>
      </c>
    </row>
    <row r="1464" spans="1:8" ht="25.5" customHeight="1" x14ac:dyDescent="0.2">
      <c r="A1464" s="20" t="s">
        <v>4348</v>
      </c>
      <c r="B1464" s="20">
        <v>3</v>
      </c>
      <c r="C1464" s="20" t="s">
        <v>4363</v>
      </c>
      <c r="D1464" s="21" t="s">
        <v>4365</v>
      </c>
      <c r="E1464" s="20" t="s">
        <v>297</v>
      </c>
      <c r="F1464" s="60">
        <v>0</v>
      </c>
      <c r="G1464" s="22">
        <f>TRUNC(G1455*0.5,2)</f>
        <v>4.4800000000000004</v>
      </c>
      <c r="H1464" s="22">
        <f t="shared" si="76"/>
        <v>0</v>
      </c>
    </row>
    <row r="1465" spans="1:8" ht="25.5" customHeight="1" x14ac:dyDescent="0.2">
      <c r="A1465" s="20" t="s">
        <v>4348</v>
      </c>
      <c r="B1465" s="20">
        <v>4</v>
      </c>
      <c r="C1465" s="20" t="s">
        <v>4363</v>
      </c>
      <c r="D1465" s="21" t="s">
        <v>4366</v>
      </c>
      <c r="E1465" s="20" t="s">
        <v>297</v>
      </c>
      <c r="F1465" s="60">
        <v>0</v>
      </c>
      <c r="G1465" s="22">
        <f>TRUNC(G1455*1,2)</f>
        <v>8.9700000000000006</v>
      </c>
      <c r="H1465" s="22">
        <f t="shared" si="76"/>
        <v>0</v>
      </c>
    </row>
    <row r="1466" spans="1:8" ht="25.5" customHeight="1" x14ac:dyDescent="0.2">
      <c r="A1466" s="20" t="s">
        <v>4348</v>
      </c>
      <c r="B1466" s="20">
        <v>5</v>
      </c>
      <c r="C1466" s="20" t="s">
        <v>4363</v>
      </c>
      <c r="D1466" s="21" t="s">
        <v>4367</v>
      </c>
      <c r="E1466" s="20" t="s">
        <v>297</v>
      </c>
      <c r="F1466" s="60">
        <v>0</v>
      </c>
      <c r="G1466" s="22">
        <f>TRUNC(G1455*0.2,2)</f>
        <v>1.79</v>
      </c>
      <c r="H1466" s="22">
        <f t="shared" si="76"/>
        <v>0</v>
      </c>
    </row>
    <row r="1467" spans="1:8" ht="25.5" customHeight="1" thickBot="1" x14ac:dyDescent="0.25">
      <c r="E1467" s="61" t="s">
        <v>4385</v>
      </c>
      <c r="F1467" s="34"/>
      <c r="G1467" s="34"/>
      <c r="H1467" s="36">
        <f>TRUNC(H1454+H1455+H1463+H1464+H1465+H1466,2)</f>
        <v>11.93</v>
      </c>
    </row>
    <row r="1468" spans="1:8" ht="25.5" customHeight="1" thickBot="1" x14ac:dyDescent="0.25">
      <c r="D1468" s="83" t="s">
        <v>4371</v>
      </c>
      <c r="E1468" s="61" t="s">
        <v>4369</v>
      </c>
      <c r="F1468" s="34"/>
      <c r="G1468" s="171">
        <f>$K$11</f>
        <v>1.1342000000000001</v>
      </c>
      <c r="H1468" s="35">
        <f>TRUNC(H1467*G1468,2)</f>
        <v>13.53</v>
      </c>
    </row>
    <row r="1469" spans="1:8" ht="25.5" customHeight="1" x14ac:dyDescent="0.2">
      <c r="E1469" s="172" t="s">
        <v>4386</v>
      </c>
      <c r="F1469" s="173"/>
      <c r="G1469" s="173"/>
      <c r="H1469" s="174">
        <f>TRUNC(H1453+H1468,2)</f>
        <v>34.04</v>
      </c>
    </row>
    <row r="1470" spans="1:8" ht="25.5" customHeight="1" x14ac:dyDescent="0.2"/>
    <row r="1471" spans="1:8" s="1" customFormat="1" ht="25.5" customHeight="1" x14ac:dyDescent="0.2">
      <c r="A1471" s="18" t="s">
        <v>2389</v>
      </c>
      <c r="B1471" s="18" t="s">
        <v>2</v>
      </c>
      <c r="C1471" s="18" t="s">
        <v>3</v>
      </c>
      <c r="D1471" s="18" t="s">
        <v>4</v>
      </c>
      <c r="E1471" s="18" t="s">
        <v>190</v>
      </c>
      <c r="F1471" s="18" t="s">
        <v>6</v>
      </c>
      <c r="G1471" s="18" t="s">
        <v>7</v>
      </c>
      <c r="H1471" s="18" t="s">
        <v>191</v>
      </c>
    </row>
    <row r="1472" spans="1:8" ht="25.5" customHeight="1" x14ac:dyDescent="0.2">
      <c r="A1472" s="53" t="s">
        <v>2389</v>
      </c>
      <c r="B1472" s="53" t="s">
        <v>3967</v>
      </c>
      <c r="C1472" s="53" t="s">
        <v>14</v>
      </c>
      <c r="D1472" s="29" t="s">
        <v>2501</v>
      </c>
      <c r="E1472" s="53" t="s">
        <v>224</v>
      </c>
      <c r="F1472" s="59">
        <v>1</v>
      </c>
      <c r="G1472" s="54">
        <f>SUM(H1473:H1485)</f>
        <v>4635.16</v>
      </c>
      <c r="H1472" s="54">
        <f t="shared" ref="H1472:H1485" si="77">TRUNC(F1472*G1472,2)</f>
        <v>4635.16</v>
      </c>
    </row>
    <row r="1473" spans="1:8" ht="25.5" customHeight="1" x14ac:dyDescent="0.2">
      <c r="A1473" s="20" t="s">
        <v>4345</v>
      </c>
      <c r="B1473" s="20" t="s">
        <v>4614</v>
      </c>
      <c r="C1473" s="20" t="s">
        <v>14</v>
      </c>
      <c r="D1473" s="21" t="s">
        <v>4615</v>
      </c>
      <c r="E1473" s="20" t="s">
        <v>224</v>
      </c>
      <c r="F1473" s="60">
        <v>1</v>
      </c>
      <c r="G1473" s="22">
        <v>69.81</v>
      </c>
      <c r="H1473" s="22">
        <f t="shared" si="77"/>
        <v>69.81</v>
      </c>
    </row>
    <row r="1474" spans="1:8" ht="25.5" customHeight="1" x14ac:dyDescent="0.2">
      <c r="A1474" s="20" t="s">
        <v>4348</v>
      </c>
      <c r="B1474" s="20" t="s">
        <v>4616</v>
      </c>
      <c r="C1474" s="20" t="s">
        <v>14</v>
      </c>
      <c r="D1474" s="21" t="s">
        <v>2501</v>
      </c>
      <c r="E1474" s="20" t="s">
        <v>224</v>
      </c>
      <c r="F1474" s="60">
        <v>1</v>
      </c>
      <c r="G1474" s="22">
        <f>MOBRA!$O$10</f>
        <v>2472.8000000000002</v>
      </c>
      <c r="H1474" s="22">
        <f t="shared" si="77"/>
        <v>2472.8000000000002</v>
      </c>
    </row>
    <row r="1475" spans="1:8" ht="25.5" customHeight="1" x14ac:dyDescent="0.2">
      <c r="A1475" s="20" t="s">
        <v>4348</v>
      </c>
      <c r="B1475" s="20" t="s">
        <v>4351</v>
      </c>
      <c r="C1475" s="20" t="s">
        <v>13</v>
      </c>
      <c r="D1475" s="21" t="s">
        <v>4342</v>
      </c>
      <c r="E1475" s="20" t="s">
        <v>224</v>
      </c>
      <c r="F1475" s="60">
        <v>1</v>
      </c>
      <c r="G1475" s="22">
        <f>MOBRA!$O$32</f>
        <v>184.8</v>
      </c>
      <c r="H1475" s="22">
        <f t="shared" si="77"/>
        <v>184.8</v>
      </c>
    </row>
    <row r="1476" spans="1:8" ht="25.5" customHeight="1" x14ac:dyDescent="0.2">
      <c r="A1476" s="20" t="s">
        <v>4348</v>
      </c>
      <c r="B1476" s="20" t="s">
        <v>4352</v>
      </c>
      <c r="C1476" s="20" t="s">
        <v>13</v>
      </c>
      <c r="D1476" s="21" t="s">
        <v>4331</v>
      </c>
      <c r="E1476" s="20" t="s">
        <v>224</v>
      </c>
      <c r="F1476" s="60">
        <v>1</v>
      </c>
      <c r="G1476" s="22">
        <f>MOBRA!$O$33</f>
        <v>409.2</v>
      </c>
      <c r="H1476" s="22">
        <f t="shared" si="77"/>
        <v>409.2</v>
      </c>
    </row>
    <row r="1477" spans="1:8" ht="25.5" customHeight="1" x14ac:dyDescent="0.2">
      <c r="A1477" s="20" t="s">
        <v>4348</v>
      </c>
      <c r="B1477" s="20">
        <v>37372</v>
      </c>
      <c r="C1477" s="20" t="s">
        <v>14</v>
      </c>
      <c r="D1477" s="21" t="s">
        <v>4378</v>
      </c>
      <c r="E1477" s="20" t="s">
        <v>224</v>
      </c>
      <c r="F1477" s="60">
        <v>1</v>
      </c>
      <c r="G1477" s="22">
        <v>215.56</v>
      </c>
      <c r="H1477" s="22">
        <f t="shared" si="77"/>
        <v>215.56</v>
      </c>
    </row>
    <row r="1478" spans="1:8" ht="25.5" customHeight="1" x14ac:dyDescent="0.2">
      <c r="A1478" s="20" t="s">
        <v>4348</v>
      </c>
      <c r="B1478" s="20">
        <v>43480</v>
      </c>
      <c r="C1478" s="20" t="s">
        <v>14</v>
      </c>
      <c r="D1478" s="21" t="s">
        <v>4512</v>
      </c>
      <c r="E1478" s="20" t="s">
        <v>195</v>
      </c>
      <c r="F1478" s="60">
        <v>1</v>
      </c>
      <c r="G1478" s="22">
        <v>220.75</v>
      </c>
      <c r="H1478" s="22">
        <f t="shared" si="77"/>
        <v>220.75</v>
      </c>
    </row>
    <row r="1479" spans="1:8" ht="25.5" customHeight="1" x14ac:dyDescent="0.2">
      <c r="A1479" s="20" t="s">
        <v>4348</v>
      </c>
      <c r="B1479" s="20">
        <v>43504</v>
      </c>
      <c r="C1479" s="20" t="s">
        <v>14</v>
      </c>
      <c r="D1479" s="21" t="s">
        <v>4513</v>
      </c>
      <c r="E1479" s="20" t="s">
        <v>195</v>
      </c>
      <c r="F1479" s="60">
        <v>1</v>
      </c>
      <c r="G1479" s="22">
        <v>317.67</v>
      </c>
      <c r="H1479" s="22">
        <f t="shared" si="77"/>
        <v>317.67</v>
      </c>
    </row>
    <row r="1480" spans="1:8" ht="25.5" customHeight="1" x14ac:dyDescent="0.2">
      <c r="A1480" s="20" t="s">
        <v>4348</v>
      </c>
      <c r="B1480" s="20" t="s">
        <v>4358</v>
      </c>
      <c r="C1480" s="20" t="s">
        <v>14</v>
      </c>
      <c r="D1480" s="21" t="s">
        <v>4359</v>
      </c>
      <c r="E1480" s="20" t="s">
        <v>224</v>
      </c>
      <c r="F1480" s="60">
        <v>1</v>
      </c>
      <c r="G1480" s="22">
        <f>MOBRA!$P$29</f>
        <v>1.59</v>
      </c>
      <c r="H1480" s="22">
        <f t="shared" si="77"/>
        <v>1.59</v>
      </c>
    </row>
    <row r="1481" spans="1:8" ht="25.5" customHeight="1" x14ac:dyDescent="0.2">
      <c r="A1481" s="20" t="s">
        <v>4348</v>
      </c>
      <c r="B1481" s="20" t="s">
        <v>4360</v>
      </c>
      <c r="C1481" s="20" t="s">
        <v>4361</v>
      </c>
      <c r="D1481" s="21" t="s">
        <v>4362</v>
      </c>
      <c r="E1481" s="20" t="s">
        <v>224</v>
      </c>
      <c r="F1481" s="60">
        <v>1</v>
      </c>
      <c r="G1481" s="22">
        <f>MOBRA!$P$30</f>
        <v>1.1399999999999999</v>
      </c>
      <c r="H1481" s="22">
        <f t="shared" si="77"/>
        <v>1.1399999999999999</v>
      </c>
    </row>
    <row r="1482" spans="1:8" ht="25.5" customHeight="1" x14ac:dyDescent="0.2">
      <c r="A1482" s="20" t="s">
        <v>4348</v>
      </c>
      <c r="B1482" s="20">
        <v>2</v>
      </c>
      <c r="C1482" s="20" t="s">
        <v>4363</v>
      </c>
      <c r="D1482" s="21" t="s">
        <v>4364</v>
      </c>
      <c r="E1482" s="20" t="s">
        <v>224</v>
      </c>
      <c r="F1482" s="60">
        <v>1</v>
      </c>
      <c r="G1482" s="78">
        <f>TRUNC((G1474+H1483+H1484+H1485)*MOBRA!$O$31,2)</f>
        <v>741.84</v>
      </c>
      <c r="H1482" s="22">
        <f t="shared" si="77"/>
        <v>741.84</v>
      </c>
    </row>
    <row r="1483" spans="1:8" ht="25.5" customHeight="1" x14ac:dyDescent="0.2">
      <c r="A1483" s="20" t="s">
        <v>4348</v>
      </c>
      <c r="B1483" s="20">
        <v>3</v>
      </c>
      <c r="C1483" s="20" t="s">
        <v>4363</v>
      </c>
      <c r="D1483" s="21" t="s">
        <v>4365</v>
      </c>
      <c r="E1483" s="20" t="s">
        <v>224</v>
      </c>
      <c r="F1483" s="60">
        <v>0</v>
      </c>
      <c r="G1483" s="22">
        <f>TRUNC(G1474*0.5,2)</f>
        <v>1236.4000000000001</v>
      </c>
      <c r="H1483" s="22">
        <f t="shared" si="77"/>
        <v>0</v>
      </c>
    </row>
    <row r="1484" spans="1:8" ht="25.5" customHeight="1" x14ac:dyDescent="0.2">
      <c r="A1484" s="20" t="s">
        <v>4348</v>
      </c>
      <c r="B1484" s="20">
        <v>4</v>
      </c>
      <c r="C1484" s="20" t="s">
        <v>4363</v>
      </c>
      <c r="D1484" s="21" t="s">
        <v>4366</v>
      </c>
      <c r="E1484" s="20" t="s">
        <v>224</v>
      </c>
      <c r="F1484" s="60">
        <v>0</v>
      </c>
      <c r="G1484" s="22">
        <f>TRUNC(G1474*1,2)</f>
        <v>2472.8000000000002</v>
      </c>
      <c r="H1484" s="22">
        <f t="shared" si="77"/>
        <v>0</v>
      </c>
    </row>
    <row r="1485" spans="1:8" ht="25.5" customHeight="1" x14ac:dyDescent="0.2">
      <c r="A1485" s="20" t="s">
        <v>4348</v>
      </c>
      <c r="B1485" s="20">
        <v>5</v>
      </c>
      <c r="C1485" s="20" t="s">
        <v>4363</v>
      </c>
      <c r="D1485" s="21" t="s">
        <v>4367</v>
      </c>
      <c r="E1485" s="20" t="s">
        <v>224</v>
      </c>
      <c r="F1485" s="60">
        <v>0</v>
      </c>
      <c r="G1485" s="22">
        <f>TRUNC(G1474*0.2,2)</f>
        <v>494.56</v>
      </c>
      <c r="H1485" s="22">
        <f t="shared" si="77"/>
        <v>0</v>
      </c>
    </row>
    <row r="1486" spans="1:8" ht="25.5" customHeight="1" thickBot="1" x14ac:dyDescent="0.25">
      <c r="E1486" s="61" t="s">
        <v>4385</v>
      </c>
      <c r="F1486" s="34"/>
      <c r="G1486" s="34"/>
      <c r="H1486" s="36">
        <f>TRUNC(H1473+H1474+H1482+H1483+H1484+H1485,2)</f>
        <v>3284.45</v>
      </c>
    </row>
    <row r="1487" spans="1:8" ht="25.5" customHeight="1" thickBot="1" x14ac:dyDescent="0.25">
      <c r="D1487" s="83" t="s">
        <v>4371</v>
      </c>
      <c r="E1487" s="61" t="s">
        <v>4369</v>
      </c>
      <c r="F1487" s="34"/>
      <c r="G1487" s="171">
        <f>$K$11</f>
        <v>1.1342000000000001</v>
      </c>
      <c r="H1487" s="35">
        <f>TRUNC(H1486*G1487,2)</f>
        <v>3725.22</v>
      </c>
    </row>
    <row r="1488" spans="1:8" ht="25.5" customHeight="1" x14ac:dyDescent="0.2">
      <c r="E1488" s="172" t="s">
        <v>4386</v>
      </c>
      <c r="F1488" s="173"/>
      <c r="G1488" s="173"/>
      <c r="H1488" s="174">
        <f>TRUNC(H1472+H1487,2)</f>
        <v>8360.3799999999992</v>
      </c>
    </row>
    <row r="1489" spans="1:10" ht="25.5" customHeight="1" x14ac:dyDescent="0.2"/>
    <row r="1490" spans="1:10" s="1" customFormat="1" ht="25.5" customHeight="1" x14ac:dyDescent="0.2">
      <c r="A1490" s="18" t="s">
        <v>2389</v>
      </c>
      <c r="B1490" s="18" t="s">
        <v>2</v>
      </c>
      <c r="C1490" s="18" t="s">
        <v>3</v>
      </c>
      <c r="D1490" s="18" t="s">
        <v>4</v>
      </c>
      <c r="E1490" s="18" t="s">
        <v>190</v>
      </c>
      <c r="F1490" s="18" t="s">
        <v>6</v>
      </c>
      <c r="G1490" s="18" t="s">
        <v>7</v>
      </c>
      <c r="H1490" s="18" t="s">
        <v>191</v>
      </c>
    </row>
    <row r="1491" spans="1:10" ht="25.5" customHeight="1" x14ac:dyDescent="0.2">
      <c r="A1491" s="53" t="s">
        <v>2389</v>
      </c>
      <c r="B1491" s="53" t="s">
        <v>4617</v>
      </c>
      <c r="C1491" s="53" t="s">
        <v>14</v>
      </c>
      <c r="D1491" s="29" t="s">
        <v>2501</v>
      </c>
      <c r="E1491" s="53" t="s">
        <v>297</v>
      </c>
      <c r="F1491" s="59">
        <v>1</v>
      </c>
      <c r="G1491" s="54">
        <f>SUM(H1492:H1504)</f>
        <v>24.37</v>
      </c>
      <c r="H1491" s="54">
        <f t="shared" ref="H1491:H1504" si="78">TRUNC(F1491*G1491,2)</f>
        <v>24.37</v>
      </c>
    </row>
    <row r="1492" spans="1:10" ht="25.5" customHeight="1" x14ac:dyDescent="0.2">
      <c r="A1492" s="20" t="s">
        <v>4345</v>
      </c>
      <c r="B1492" s="20" t="s">
        <v>4614</v>
      </c>
      <c r="C1492" s="20" t="s">
        <v>14</v>
      </c>
      <c r="D1492" s="21" t="s">
        <v>4615</v>
      </c>
      <c r="E1492" s="20" t="s">
        <v>297</v>
      </c>
      <c r="F1492" s="60">
        <v>1</v>
      </c>
      <c r="G1492" s="22">
        <v>0.34</v>
      </c>
      <c r="H1492" s="22">
        <f t="shared" si="78"/>
        <v>0.34</v>
      </c>
    </row>
    <row r="1493" spans="1:10" ht="25.5" customHeight="1" x14ac:dyDescent="0.2">
      <c r="A1493" s="20" t="s">
        <v>4348</v>
      </c>
      <c r="B1493" s="20" t="s">
        <v>4616</v>
      </c>
      <c r="C1493" s="20" t="s">
        <v>14</v>
      </c>
      <c r="D1493" s="21" t="s">
        <v>2501</v>
      </c>
      <c r="E1493" s="20" t="s">
        <v>297</v>
      </c>
      <c r="F1493" s="60">
        <v>1</v>
      </c>
      <c r="G1493" s="22">
        <f>MOBRA!$P$10</f>
        <v>11.24</v>
      </c>
      <c r="H1493" s="22">
        <f t="shared" si="78"/>
        <v>11.24</v>
      </c>
    </row>
    <row r="1494" spans="1:10" ht="25.5" customHeight="1" x14ac:dyDescent="0.2">
      <c r="A1494" s="20" t="s">
        <v>4348</v>
      </c>
      <c r="B1494" s="20" t="s">
        <v>4351</v>
      </c>
      <c r="C1494" s="20" t="s">
        <v>13</v>
      </c>
      <c r="D1494" s="21" t="s">
        <v>4342</v>
      </c>
      <c r="E1494" s="20" t="s">
        <v>297</v>
      </c>
      <c r="F1494" s="60">
        <v>1</v>
      </c>
      <c r="G1494" s="22">
        <f>MOBRA!$P$32</f>
        <v>0.84</v>
      </c>
      <c r="H1494" s="22">
        <f t="shared" si="78"/>
        <v>0.84</v>
      </c>
      <c r="J1494" s="22"/>
    </row>
    <row r="1495" spans="1:10" ht="25.5" customHeight="1" x14ac:dyDescent="0.2">
      <c r="A1495" s="20" t="s">
        <v>4348</v>
      </c>
      <c r="B1495" s="20" t="s">
        <v>4352</v>
      </c>
      <c r="C1495" s="20" t="s">
        <v>13</v>
      </c>
      <c r="D1495" s="21" t="s">
        <v>4331</v>
      </c>
      <c r="E1495" s="20" t="s">
        <v>297</v>
      </c>
      <c r="F1495" s="60">
        <v>1</v>
      </c>
      <c r="G1495" s="22">
        <f>MOBRA!$P$33</f>
        <v>1.86</v>
      </c>
      <c r="H1495" s="22">
        <f t="shared" si="78"/>
        <v>1.86</v>
      </c>
      <c r="J1495" s="22"/>
    </row>
    <row r="1496" spans="1:10" ht="25.5" customHeight="1" x14ac:dyDescent="0.2">
      <c r="A1496" s="20" t="s">
        <v>4348</v>
      </c>
      <c r="B1496" s="20">
        <v>37372</v>
      </c>
      <c r="C1496" s="20" t="s">
        <v>14</v>
      </c>
      <c r="D1496" s="21" t="s">
        <v>4378</v>
      </c>
      <c r="E1496" s="20" t="s">
        <v>297</v>
      </c>
      <c r="F1496" s="60">
        <v>1</v>
      </c>
      <c r="G1496" s="22">
        <v>1.1399999999999999</v>
      </c>
      <c r="H1496" s="22">
        <f t="shared" si="78"/>
        <v>1.1399999999999999</v>
      </c>
      <c r="J1496" s="22"/>
    </row>
    <row r="1497" spans="1:10" ht="25.5" customHeight="1" x14ac:dyDescent="0.2">
      <c r="A1497" s="20" t="s">
        <v>4348</v>
      </c>
      <c r="B1497" s="20">
        <v>43468</v>
      </c>
      <c r="C1497" s="20" t="s">
        <v>14</v>
      </c>
      <c r="D1497" s="21" t="s">
        <v>4524</v>
      </c>
      <c r="E1497" s="20" t="s">
        <v>297</v>
      </c>
      <c r="F1497" s="60">
        <v>1</v>
      </c>
      <c r="G1497" s="22">
        <v>1.17</v>
      </c>
      <c r="H1497" s="22">
        <f t="shared" si="78"/>
        <v>1.17</v>
      </c>
    </row>
    <row r="1498" spans="1:10" ht="25.5" customHeight="1" x14ac:dyDescent="0.2">
      <c r="A1498" s="20" t="s">
        <v>4348</v>
      </c>
      <c r="B1498" s="20">
        <v>43492</v>
      </c>
      <c r="C1498" s="20" t="s">
        <v>14</v>
      </c>
      <c r="D1498" s="21" t="s">
        <v>4525</v>
      </c>
      <c r="E1498" s="20" t="s">
        <v>297</v>
      </c>
      <c r="F1498" s="60">
        <v>1</v>
      </c>
      <c r="G1498" s="22">
        <v>1.68</v>
      </c>
      <c r="H1498" s="22">
        <f t="shared" si="78"/>
        <v>1.68</v>
      </c>
    </row>
    <row r="1499" spans="1:10" ht="25.5" customHeight="1" x14ac:dyDescent="0.2">
      <c r="A1499" s="20" t="s">
        <v>4348</v>
      </c>
      <c r="B1499" s="20" t="s">
        <v>4358</v>
      </c>
      <c r="C1499" s="20" t="s">
        <v>14</v>
      </c>
      <c r="D1499" s="21" t="s">
        <v>4359</v>
      </c>
      <c r="E1499" s="20" t="s">
        <v>297</v>
      </c>
      <c r="F1499" s="60">
        <v>1</v>
      </c>
      <c r="G1499" s="22">
        <f>MOBRA!$P$29</f>
        <v>1.59</v>
      </c>
      <c r="H1499" s="22">
        <f t="shared" si="78"/>
        <v>1.59</v>
      </c>
    </row>
    <row r="1500" spans="1:10" ht="25.5" customHeight="1" x14ac:dyDescent="0.2">
      <c r="A1500" s="20" t="s">
        <v>4348</v>
      </c>
      <c r="B1500" s="20" t="s">
        <v>4360</v>
      </c>
      <c r="C1500" s="20" t="s">
        <v>4361</v>
      </c>
      <c r="D1500" s="21" t="s">
        <v>4362</v>
      </c>
      <c r="E1500" s="20" t="s">
        <v>297</v>
      </c>
      <c r="F1500" s="60">
        <v>1</v>
      </c>
      <c r="G1500" s="22">
        <f>MOBRA!$P$30</f>
        <v>1.1399999999999999</v>
      </c>
      <c r="H1500" s="22">
        <f t="shared" si="78"/>
        <v>1.1399999999999999</v>
      </c>
    </row>
    <row r="1501" spans="1:10" ht="25.5" customHeight="1" x14ac:dyDescent="0.2">
      <c r="A1501" s="20" t="s">
        <v>4348</v>
      </c>
      <c r="B1501" s="20">
        <v>2</v>
      </c>
      <c r="C1501" s="20" t="s">
        <v>4363</v>
      </c>
      <c r="D1501" s="21" t="s">
        <v>4364</v>
      </c>
      <c r="E1501" s="20" t="s">
        <v>297</v>
      </c>
      <c r="F1501" s="60">
        <v>1</v>
      </c>
      <c r="G1501" s="78">
        <f>TRUNC((G1493+H1502+H1503+H1504)*MOBRA!$O$31,2)</f>
        <v>3.37</v>
      </c>
      <c r="H1501" s="22">
        <f t="shared" si="78"/>
        <v>3.37</v>
      </c>
    </row>
    <row r="1502" spans="1:10" ht="25.5" customHeight="1" x14ac:dyDescent="0.2">
      <c r="A1502" s="20" t="s">
        <v>4348</v>
      </c>
      <c r="B1502" s="20">
        <v>3</v>
      </c>
      <c r="C1502" s="20" t="s">
        <v>4363</v>
      </c>
      <c r="D1502" s="21" t="s">
        <v>4365</v>
      </c>
      <c r="E1502" s="20" t="s">
        <v>297</v>
      </c>
      <c r="F1502" s="60">
        <v>0</v>
      </c>
      <c r="G1502" s="22">
        <f>TRUNC(G1493*0.5,2)</f>
        <v>5.62</v>
      </c>
      <c r="H1502" s="22">
        <f t="shared" si="78"/>
        <v>0</v>
      </c>
    </row>
    <row r="1503" spans="1:10" ht="25.5" customHeight="1" x14ac:dyDescent="0.2">
      <c r="A1503" s="20" t="s">
        <v>4348</v>
      </c>
      <c r="B1503" s="20">
        <v>4</v>
      </c>
      <c r="C1503" s="20" t="s">
        <v>4363</v>
      </c>
      <c r="D1503" s="21" t="s">
        <v>4366</v>
      </c>
      <c r="E1503" s="20" t="s">
        <v>297</v>
      </c>
      <c r="F1503" s="60">
        <v>0</v>
      </c>
      <c r="G1503" s="22">
        <f>TRUNC(G1493*1,2)</f>
        <v>11.24</v>
      </c>
      <c r="H1503" s="22">
        <f t="shared" si="78"/>
        <v>0</v>
      </c>
    </row>
    <row r="1504" spans="1:10" ht="25.5" customHeight="1" x14ac:dyDescent="0.2">
      <c r="A1504" s="20" t="s">
        <v>4348</v>
      </c>
      <c r="B1504" s="20">
        <v>5</v>
      </c>
      <c r="C1504" s="20" t="s">
        <v>4363</v>
      </c>
      <c r="D1504" s="21" t="s">
        <v>4367</v>
      </c>
      <c r="E1504" s="20" t="s">
        <v>297</v>
      </c>
      <c r="F1504" s="60">
        <v>0</v>
      </c>
      <c r="G1504" s="22">
        <f>TRUNC(G1493*0.2,2)</f>
        <v>2.2400000000000002</v>
      </c>
      <c r="H1504" s="22">
        <f t="shared" si="78"/>
        <v>0</v>
      </c>
    </row>
    <row r="1505" spans="1:8" ht="25.5" customHeight="1" thickBot="1" x14ac:dyDescent="0.25">
      <c r="E1505" s="61" t="s">
        <v>4385</v>
      </c>
      <c r="F1505" s="34"/>
      <c r="G1505" s="34"/>
      <c r="H1505" s="36">
        <f>TRUNC(H1492+H1493+H1501+H1502+H1503+H1504,2)</f>
        <v>14.95</v>
      </c>
    </row>
    <row r="1506" spans="1:8" ht="25.5" customHeight="1" thickBot="1" x14ac:dyDescent="0.25">
      <c r="D1506" s="83" t="s">
        <v>4371</v>
      </c>
      <c r="E1506" s="61" t="s">
        <v>4369</v>
      </c>
      <c r="F1506" s="34"/>
      <c r="G1506" s="171">
        <f>$K$11</f>
        <v>1.1342000000000001</v>
      </c>
      <c r="H1506" s="35">
        <f>TRUNC(H1505*G1506,2)</f>
        <v>16.95</v>
      </c>
    </row>
    <row r="1507" spans="1:8" ht="25.5" customHeight="1" x14ac:dyDescent="0.2">
      <c r="E1507" s="172" t="s">
        <v>4386</v>
      </c>
      <c r="F1507" s="173"/>
      <c r="G1507" s="173"/>
      <c r="H1507" s="174">
        <f>TRUNC(H1491+H1506,2)</f>
        <v>41.32</v>
      </c>
    </row>
    <row r="1508" spans="1:8" ht="25.5" customHeight="1" x14ac:dyDescent="0.2"/>
    <row r="1509" spans="1:8" s="1" customFormat="1" ht="25.5" customHeight="1" x14ac:dyDescent="0.2">
      <c r="A1509" s="18" t="s">
        <v>2389</v>
      </c>
      <c r="B1509" s="18" t="s">
        <v>2</v>
      </c>
      <c r="C1509" s="18" t="s">
        <v>3</v>
      </c>
      <c r="D1509" s="18" t="s">
        <v>4</v>
      </c>
      <c r="E1509" s="18" t="s">
        <v>190</v>
      </c>
      <c r="F1509" s="18" t="s">
        <v>6</v>
      </c>
      <c r="G1509" s="18" t="s">
        <v>7</v>
      </c>
      <c r="H1509" s="18" t="s">
        <v>191</v>
      </c>
    </row>
    <row r="1510" spans="1:8" ht="25.5" customHeight="1" x14ac:dyDescent="0.2">
      <c r="A1510" s="53" t="s">
        <v>2389</v>
      </c>
      <c r="B1510" s="53" t="s">
        <v>4618</v>
      </c>
      <c r="C1510" s="53" t="s">
        <v>14</v>
      </c>
      <c r="D1510" s="29" t="s">
        <v>2520</v>
      </c>
      <c r="E1510" s="53" t="s">
        <v>297</v>
      </c>
      <c r="F1510" s="59">
        <v>1</v>
      </c>
      <c r="G1510" s="54">
        <f>SUM(H1511:H1523)</f>
        <v>24.21</v>
      </c>
      <c r="H1510" s="54">
        <f t="shared" ref="H1510:H1523" si="79">TRUNC(F1510*G1510,2)</f>
        <v>24.21</v>
      </c>
    </row>
    <row r="1511" spans="1:8" ht="25.5" customHeight="1" x14ac:dyDescent="0.2">
      <c r="A1511" s="20" t="s">
        <v>4345</v>
      </c>
      <c r="B1511" s="20" t="s">
        <v>4619</v>
      </c>
      <c r="C1511" s="20" t="s">
        <v>14</v>
      </c>
      <c r="D1511" s="21" t="s">
        <v>4620</v>
      </c>
      <c r="E1511" s="20" t="s">
        <v>297</v>
      </c>
      <c r="F1511" s="60">
        <v>1</v>
      </c>
      <c r="G1511" s="22">
        <v>0.18</v>
      </c>
      <c r="H1511" s="22">
        <f t="shared" si="79"/>
        <v>0.18</v>
      </c>
    </row>
    <row r="1512" spans="1:8" ht="25.5" customHeight="1" x14ac:dyDescent="0.2">
      <c r="A1512" s="20" t="s">
        <v>4348</v>
      </c>
      <c r="B1512" s="20" t="s">
        <v>4621</v>
      </c>
      <c r="C1512" s="20" t="s">
        <v>14</v>
      </c>
      <c r="D1512" s="21" t="s">
        <v>4622</v>
      </c>
      <c r="E1512" s="20" t="s">
        <v>297</v>
      </c>
      <c r="F1512" s="60">
        <v>1</v>
      </c>
      <c r="G1512" s="22">
        <f>MOBRA!$P$10</f>
        <v>11.24</v>
      </c>
      <c r="H1512" s="22">
        <f t="shared" si="79"/>
        <v>11.24</v>
      </c>
    </row>
    <row r="1513" spans="1:8" ht="25.5" customHeight="1" x14ac:dyDescent="0.2">
      <c r="A1513" s="20" t="s">
        <v>4348</v>
      </c>
      <c r="B1513" s="20" t="s">
        <v>4351</v>
      </c>
      <c r="C1513" s="20" t="s">
        <v>13</v>
      </c>
      <c r="D1513" s="21" t="s">
        <v>4342</v>
      </c>
      <c r="E1513" s="20" t="s">
        <v>297</v>
      </c>
      <c r="F1513" s="60">
        <v>1</v>
      </c>
      <c r="G1513" s="22">
        <f>MOBRA!$P$32</f>
        <v>0.84</v>
      </c>
      <c r="H1513" s="22">
        <f t="shared" si="79"/>
        <v>0.84</v>
      </c>
    </row>
    <row r="1514" spans="1:8" ht="25.5" customHeight="1" x14ac:dyDescent="0.2">
      <c r="A1514" s="20" t="s">
        <v>4348</v>
      </c>
      <c r="B1514" s="20" t="s">
        <v>4352</v>
      </c>
      <c r="C1514" s="20" t="s">
        <v>13</v>
      </c>
      <c r="D1514" s="21" t="s">
        <v>4331</v>
      </c>
      <c r="E1514" s="20" t="s">
        <v>297</v>
      </c>
      <c r="F1514" s="60">
        <v>1</v>
      </c>
      <c r="G1514" s="22">
        <f>MOBRA!$P$33</f>
        <v>1.86</v>
      </c>
      <c r="H1514" s="22">
        <f t="shared" si="79"/>
        <v>1.86</v>
      </c>
    </row>
    <row r="1515" spans="1:8" ht="25.5" customHeight="1" x14ac:dyDescent="0.2">
      <c r="A1515" s="20" t="s">
        <v>4348</v>
      </c>
      <c r="B1515" s="20">
        <v>37372</v>
      </c>
      <c r="C1515" s="20" t="s">
        <v>14</v>
      </c>
      <c r="D1515" s="21" t="s">
        <v>4378</v>
      </c>
      <c r="E1515" s="20" t="s">
        <v>297</v>
      </c>
      <c r="F1515" s="60">
        <v>1</v>
      </c>
      <c r="G1515" s="22">
        <v>1.1399999999999999</v>
      </c>
      <c r="H1515" s="22">
        <f t="shared" si="79"/>
        <v>1.1399999999999999</v>
      </c>
    </row>
    <row r="1516" spans="1:8" ht="25.5" customHeight="1" x14ac:dyDescent="0.2">
      <c r="A1516" s="20" t="s">
        <v>4348</v>
      </c>
      <c r="B1516" s="20">
        <v>43468</v>
      </c>
      <c r="C1516" s="20" t="s">
        <v>14</v>
      </c>
      <c r="D1516" s="21" t="s">
        <v>4524</v>
      </c>
      <c r="E1516" s="20" t="s">
        <v>297</v>
      </c>
      <c r="F1516" s="60">
        <v>1</v>
      </c>
      <c r="G1516" s="22">
        <v>1.17</v>
      </c>
      <c r="H1516" s="22">
        <f t="shared" si="79"/>
        <v>1.17</v>
      </c>
    </row>
    <row r="1517" spans="1:8" ht="25.5" customHeight="1" x14ac:dyDescent="0.2">
      <c r="A1517" s="20" t="s">
        <v>4348</v>
      </c>
      <c r="B1517" s="20">
        <v>43492</v>
      </c>
      <c r="C1517" s="20" t="s">
        <v>14</v>
      </c>
      <c r="D1517" s="21" t="s">
        <v>4525</v>
      </c>
      <c r="E1517" s="20" t="s">
        <v>297</v>
      </c>
      <c r="F1517" s="60">
        <v>1</v>
      </c>
      <c r="G1517" s="22">
        <v>1.68</v>
      </c>
      <c r="H1517" s="22">
        <f t="shared" si="79"/>
        <v>1.68</v>
      </c>
    </row>
    <row r="1518" spans="1:8" ht="25.5" customHeight="1" x14ac:dyDescent="0.2">
      <c r="A1518" s="20" t="s">
        <v>4348</v>
      </c>
      <c r="B1518" s="20" t="s">
        <v>4358</v>
      </c>
      <c r="C1518" s="20" t="s">
        <v>14</v>
      </c>
      <c r="D1518" s="21" t="s">
        <v>4359</v>
      </c>
      <c r="E1518" s="20" t="s">
        <v>297</v>
      </c>
      <c r="F1518" s="60">
        <v>1</v>
      </c>
      <c r="G1518" s="22">
        <f>MOBRA!$P$29</f>
        <v>1.59</v>
      </c>
      <c r="H1518" s="22">
        <f t="shared" si="79"/>
        <v>1.59</v>
      </c>
    </row>
    <row r="1519" spans="1:8" ht="25.5" customHeight="1" x14ac:dyDescent="0.2">
      <c r="A1519" s="20" t="s">
        <v>4348</v>
      </c>
      <c r="B1519" s="20" t="s">
        <v>4360</v>
      </c>
      <c r="C1519" s="20" t="s">
        <v>4361</v>
      </c>
      <c r="D1519" s="21" t="s">
        <v>4362</v>
      </c>
      <c r="E1519" s="20" t="s">
        <v>297</v>
      </c>
      <c r="F1519" s="60">
        <v>1</v>
      </c>
      <c r="G1519" s="22">
        <f>MOBRA!$P$30</f>
        <v>1.1399999999999999</v>
      </c>
      <c r="H1519" s="22">
        <f t="shared" si="79"/>
        <v>1.1399999999999999</v>
      </c>
    </row>
    <row r="1520" spans="1:8" ht="25.5" customHeight="1" x14ac:dyDescent="0.2">
      <c r="A1520" s="20" t="s">
        <v>4348</v>
      </c>
      <c r="B1520" s="20">
        <v>2</v>
      </c>
      <c r="C1520" s="20" t="s">
        <v>4363</v>
      </c>
      <c r="D1520" s="21" t="s">
        <v>4364</v>
      </c>
      <c r="E1520" s="20" t="s">
        <v>297</v>
      </c>
      <c r="F1520" s="60">
        <v>1</v>
      </c>
      <c r="G1520" s="78">
        <f>TRUNC((G1512+H1521+H1522+H1523)*MOBRA!$O$31,2)</f>
        <v>3.37</v>
      </c>
      <c r="H1520" s="22">
        <f t="shared" si="79"/>
        <v>3.37</v>
      </c>
    </row>
    <row r="1521" spans="1:8" ht="25.5" customHeight="1" x14ac:dyDescent="0.2">
      <c r="A1521" s="20" t="s">
        <v>4348</v>
      </c>
      <c r="B1521" s="20">
        <v>3</v>
      </c>
      <c r="C1521" s="20" t="s">
        <v>4363</v>
      </c>
      <c r="D1521" s="21" t="s">
        <v>4365</v>
      </c>
      <c r="E1521" s="20" t="s">
        <v>297</v>
      </c>
      <c r="F1521" s="60">
        <v>0</v>
      </c>
      <c r="G1521" s="22">
        <f>TRUNC(G1512*0.5,2)</f>
        <v>5.62</v>
      </c>
      <c r="H1521" s="22">
        <f t="shared" si="79"/>
        <v>0</v>
      </c>
    </row>
    <row r="1522" spans="1:8" ht="25.5" customHeight="1" x14ac:dyDescent="0.2">
      <c r="A1522" s="20" t="s">
        <v>4348</v>
      </c>
      <c r="B1522" s="20">
        <v>4</v>
      </c>
      <c r="C1522" s="20" t="s">
        <v>4363</v>
      </c>
      <c r="D1522" s="21" t="s">
        <v>4366</v>
      </c>
      <c r="E1522" s="20" t="s">
        <v>297</v>
      </c>
      <c r="F1522" s="60">
        <v>0</v>
      </c>
      <c r="G1522" s="22">
        <f>TRUNC(G1512*1,2)</f>
        <v>11.24</v>
      </c>
      <c r="H1522" s="22">
        <f t="shared" si="79"/>
        <v>0</v>
      </c>
    </row>
    <row r="1523" spans="1:8" ht="25.5" customHeight="1" x14ac:dyDescent="0.2">
      <c r="A1523" s="20" t="s">
        <v>4348</v>
      </c>
      <c r="B1523" s="20">
        <v>5</v>
      </c>
      <c r="C1523" s="20" t="s">
        <v>4363</v>
      </c>
      <c r="D1523" s="21" t="s">
        <v>4367</v>
      </c>
      <c r="E1523" s="20" t="s">
        <v>297</v>
      </c>
      <c r="F1523" s="60">
        <v>0</v>
      </c>
      <c r="G1523" s="22">
        <f>TRUNC(G1512*0.2,2)</f>
        <v>2.2400000000000002</v>
      </c>
      <c r="H1523" s="22">
        <f t="shared" si="79"/>
        <v>0</v>
      </c>
    </row>
    <row r="1524" spans="1:8" ht="25.5" customHeight="1" thickBot="1" x14ac:dyDescent="0.25">
      <c r="E1524" s="61" t="s">
        <v>4385</v>
      </c>
      <c r="F1524" s="34"/>
      <c r="G1524" s="34"/>
      <c r="H1524" s="36">
        <f>TRUNC(H1511+H1512+H1520+H1521+H1522+H1523,2)</f>
        <v>14.79</v>
      </c>
    </row>
    <row r="1525" spans="1:8" ht="25.5" customHeight="1" thickBot="1" x14ac:dyDescent="0.25">
      <c r="D1525" s="83" t="s">
        <v>4371</v>
      </c>
      <c r="E1525" s="61" t="s">
        <v>4369</v>
      </c>
      <c r="F1525" s="34"/>
      <c r="G1525" s="171">
        <f>$K$11</f>
        <v>1.1342000000000001</v>
      </c>
      <c r="H1525" s="35">
        <f>TRUNC(H1524*G1525,2)</f>
        <v>16.77</v>
      </c>
    </row>
    <row r="1526" spans="1:8" ht="25.5" customHeight="1" x14ac:dyDescent="0.2">
      <c r="E1526" s="172" t="s">
        <v>4386</v>
      </c>
      <c r="F1526" s="173"/>
      <c r="G1526" s="173"/>
      <c r="H1526" s="174">
        <f>TRUNC(H1510+H1525,2)</f>
        <v>40.98</v>
      </c>
    </row>
    <row r="1527" spans="1:8" ht="25.5" customHeight="1" x14ac:dyDescent="0.2"/>
    <row r="1528" spans="1:8" s="1" customFormat="1" ht="25.5" customHeight="1" x14ac:dyDescent="0.2">
      <c r="A1528" s="18" t="s">
        <v>2389</v>
      </c>
      <c r="B1528" s="18" t="s">
        <v>2</v>
      </c>
      <c r="C1528" s="18" t="s">
        <v>3</v>
      </c>
      <c r="D1528" s="18" t="s">
        <v>4</v>
      </c>
      <c r="E1528" s="18" t="s">
        <v>190</v>
      </c>
      <c r="F1528" s="18" t="s">
        <v>6</v>
      </c>
      <c r="G1528" s="18" t="s">
        <v>7</v>
      </c>
      <c r="H1528" s="18" t="s">
        <v>191</v>
      </c>
    </row>
    <row r="1529" spans="1:8" ht="25.5" customHeight="1" x14ac:dyDescent="0.2">
      <c r="A1529" s="53" t="s">
        <v>2389</v>
      </c>
      <c r="B1529" s="53">
        <v>88279</v>
      </c>
      <c r="C1529" s="53" t="s">
        <v>14</v>
      </c>
      <c r="D1529" s="29" t="s">
        <v>4623</v>
      </c>
      <c r="E1529" s="53" t="s">
        <v>297</v>
      </c>
      <c r="F1529" s="59">
        <v>1</v>
      </c>
      <c r="G1529" s="54">
        <f>SUM(H1530:H1542)</f>
        <v>24.82</v>
      </c>
      <c r="H1529" s="54">
        <f t="shared" ref="H1529:H1542" si="80">TRUNC(F1529*G1529,2)</f>
        <v>24.82</v>
      </c>
    </row>
    <row r="1530" spans="1:8" ht="25.5" customHeight="1" x14ac:dyDescent="0.2">
      <c r="A1530" s="20" t="s">
        <v>4345</v>
      </c>
      <c r="B1530" s="20">
        <v>95345</v>
      </c>
      <c r="C1530" s="20" t="s">
        <v>14</v>
      </c>
      <c r="D1530" s="21" t="s">
        <v>4624</v>
      </c>
      <c r="E1530" s="20" t="s">
        <v>297</v>
      </c>
      <c r="F1530" s="60">
        <v>1</v>
      </c>
      <c r="G1530" s="22">
        <v>0.79</v>
      </c>
      <c r="H1530" s="22">
        <f t="shared" si="80"/>
        <v>0.79</v>
      </c>
    </row>
    <row r="1531" spans="1:8" ht="25.5" customHeight="1" x14ac:dyDescent="0.2">
      <c r="A1531" s="20" t="s">
        <v>4348</v>
      </c>
      <c r="B1531" s="20">
        <v>2437</v>
      </c>
      <c r="C1531" s="20" t="s">
        <v>14</v>
      </c>
      <c r="D1531" s="21" t="s">
        <v>4625</v>
      </c>
      <c r="E1531" s="20" t="s">
        <v>297</v>
      </c>
      <c r="F1531" s="60">
        <v>1</v>
      </c>
      <c r="G1531" s="22">
        <f>MOBRA!$P$10</f>
        <v>11.24</v>
      </c>
      <c r="H1531" s="22">
        <f t="shared" si="80"/>
        <v>11.24</v>
      </c>
    </row>
    <row r="1532" spans="1:8" ht="25.5" customHeight="1" x14ac:dyDescent="0.2">
      <c r="A1532" s="20" t="s">
        <v>4348</v>
      </c>
      <c r="B1532" s="20" t="s">
        <v>4351</v>
      </c>
      <c r="C1532" s="20" t="s">
        <v>13</v>
      </c>
      <c r="D1532" s="21" t="s">
        <v>4342</v>
      </c>
      <c r="E1532" s="20" t="s">
        <v>297</v>
      </c>
      <c r="F1532" s="60">
        <v>1</v>
      </c>
      <c r="G1532" s="22">
        <f>MOBRA!$P$32</f>
        <v>0.84</v>
      </c>
      <c r="H1532" s="22">
        <f t="shared" si="80"/>
        <v>0.84</v>
      </c>
    </row>
    <row r="1533" spans="1:8" ht="25.5" customHeight="1" x14ac:dyDescent="0.2">
      <c r="A1533" s="20" t="s">
        <v>4348</v>
      </c>
      <c r="B1533" s="20" t="s">
        <v>4352</v>
      </c>
      <c r="C1533" s="20" t="s">
        <v>13</v>
      </c>
      <c r="D1533" s="21" t="s">
        <v>4331</v>
      </c>
      <c r="E1533" s="20" t="s">
        <v>297</v>
      </c>
      <c r="F1533" s="60">
        <v>1</v>
      </c>
      <c r="G1533" s="22">
        <f>MOBRA!$P$33</f>
        <v>1.86</v>
      </c>
      <c r="H1533" s="22">
        <f t="shared" si="80"/>
        <v>1.86</v>
      </c>
    </row>
    <row r="1534" spans="1:8" ht="25.5" customHeight="1" x14ac:dyDescent="0.2">
      <c r="A1534" s="20" t="s">
        <v>4348</v>
      </c>
      <c r="B1534" s="20">
        <v>37372</v>
      </c>
      <c r="C1534" s="20" t="s">
        <v>14</v>
      </c>
      <c r="D1534" s="21" t="s">
        <v>4378</v>
      </c>
      <c r="E1534" s="20" t="s">
        <v>297</v>
      </c>
      <c r="F1534" s="60">
        <v>1</v>
      </c>
      <c r="G1534" s="22">
        <v>1.1399999999999999</v>
      </c>
      <c r="H1534" s="22">
        <f t="shared" si="80"/>
        <v>1.1399999999999999</v>
      </c>
    </row>
    <row r="1535" spans="1:8" ht="25.5" customHeight="1" x14ac:dyDescent="0.2">
      <c r="A1535" s="20" t="s">
        <v>4348</v>
      </c>
      <c r="B1535" s="20">
        <v>43468</v>
      </c>
      <c r="C1535" s="20" t="s">
        <v>14</v>
      </c>
      <c r="D1535" s="21" t="s">
        <v>4524</v>
      </c>
      <c r="E1535" s="20" t="s">
        <v>297</v>
      </c>
      <c r="F1535" s="60">
        <v>1</v>
      </c>
      <c r="G1535" s="22">
        <v>1.17</v>
      </c>
      <c r="H1535" s="22">
        <f t="shared" si="80"/>
        <v>1.17</v>
      </c>
    </row>
    <row r="1536" spans="1:8" ht="25.5" customHeight="1" x14ac:dyDescent="0.2">
      <c r="A1536" s="20" t="s">
        <v>4348</v>
      </c>
      <c r="B1536" s="20">
        <v>43492</v>
      </c>
      <c r="C1536" s="20" t="s">
        <v>14</v>
      </c>
      <c r="D1536" s="21" t="s">
        <v>4525</v>
      </c>
      <c r="E1536" s="20" t="s">
        <v>297</v>
      </c>
      <c r="F1536" s="60">
        <v>1</v>
      </c>
      <c r="G1536" s="22">
        <v>1.68</v>
      </c>
      <c r="H1536" s="22">
        <f t="shared" si="80"/>
        <v>1.68</v>
      </c>
    </row>
    <row r="1537" spans="1:8" ht="25.5" customHeight="1" x14ac:dyDescent="0.2">
      <c r="A1537" s="20" t="s">
        <v>4348</v>
      </c>
      <c r="B1537" s="20" t="s">
        <v>4358</v>
      </c>
      <c r="C1537" s="20" t="s">
        <v>14</v>
      </c>
      <c r="D1537" s="21" t="s">
        <v>4359</v>
      </c>
      <c r="E1537" s="20" t="s">
        <v>297</v>
      </c>
      <c r="F1537" s="60">
        <v>1</v>
      </c>
      <c r="G1537" s="22">
        <f>MOBRA!$P$29</f>
        <v>1.59</v>
      </c>
      <c r="H1537" s="22">
        <f t="shared" si="80"/>
        <v>1.59</v>
      </c>
    </row>
    <row r="1538" spans="1:8" ht="25.5" customHeight="1" x14ac:dyDescent="0.2">
      <c r="A1538" s="20" t="s">
        <v>4348</v>
      </c>
      <c r="B1538" s="20" t="s">
        <v>4360</v>
      </c>
      <c r="C1538" s="20" t="s">
        <v>4361</v>
      </c>
      <c r="D1538" s="21" t="s">
        <v>4362</v>
      </c>
      <c r="E1538" s="20" t="s">
        <v>297</v>
      </c>
      <c r="F1538" s="60">
        <v>1</v>
      </c>
      <c r="G1538" s="22">
        <f>MOBRA!$P$30</f>
        <v>1.1399999999999999</v>
      </c>
      <c r="H1538" s="22">
        <f t="shared" si="80"/>
        <v>1.1399999999999999</v>
      </c>
    </row>
    <row r="1539" spans="1:8" ht="25.5" customHeight="1" x14ac:dyDescent="0.2">
      <c r="A1539" s="20" t="s">
        <v>4348</v>
      </c>
      <c r="B1539" s="20">
        <v>2</v>
      </c>
      <c r="C1539" s="20" t="s">
        <v>4363</v>
      </c>
      <c r="D1539" s="21" t="s">
        <v>4364</v>
      </c>
      <c r="E1539" s="20" t="s">
        <v>297</v>
      </c>
      <c r="F1539" s="60">
        <v>1</v>
      </c>
      <c r="G1539" s="78">
        <f>TRUNC((G1531+H1540+H1541+H1542)*MOBRA!$O$31,2)</f>
        <v>3.37</v>
      </c>
      <c r="H1539" s="22">
        <f t="shared" si="80"/>
        <v>3.37</v>
      </c>
    </row>
    <row r="1540" spans="1:8" ht="25.5" customHeight="1" x14ac:dyDescent="0.2">
      <c r="A1540" s="20" t="s">
        <v>4348</v>
      </c>
      <c r="B1540" s="20">
        <v>3</v>
      </c>
      <c r="C1540" s="20" t="s">
        <v>4363</v>
      </c>
      <c r="D1540" s="21" t="s">
        <v>4365</v>
      </c>
      <c r="E1540" s="20" t="s">
        <v>297</v>
      </c>
      <c r="F1540" s="60">
        <v>0</v>
      </c>
      <c r="G1540" s="22">
        <f>TRUNC(G1531*0.5,2)</f>
        <v>5.62</v>
      </c>
      <c r="H1540" s="22">
        <f t="shared" si="80"/>
        <v>0</v>
      </c>
    </row>
    <row r="1541" spans="1:8" ht="25.5" customHeight="1" x14ac:dyDescent="0.2">
      <c r="A1541" s="20" t="s">
        <v>4348</v>
      </c>
      <c r="B1541" s="20">
        <v>4</v>
      </c>
      <c r="C1541" s="20" t="s">
        <v>4363</v>
      </c>
      <c r="D1541" s="21" t="s">
        <v>4366</v>
      </c>
      <c r="E1541" s="20" t="s">
        <v>297</v>
      </c>
      <c r="F1541" s="60">
        <v>0</v>
      </c>
      <c r="G1541" s="22">
        <f>TRUNC(G1531*1,2)</f>
        <v>11.24</v>
      </c>
      <c r="H1541" s="22">
        <f t="shared" si="80"/>
        <v>0</v>
      </c>
    </row>
    <row r="1542" spans="1:8" ht="25.5" customHeight="1" x14ac:dyDescent="0.2">
      <c r="A1542" s="20" t="s">
        <v>4348</v>
      </c>
      <c r="B1542" s="20">
        <v>5</v>
      </c>
      <c r="C1542" s="20" t="s">
        <v>4363</v>
      </c>
      <c r="D1542" s="21" t="s">
        <v>4367</v>
      </c>
      <c r="E1542" s="20" t="s">
        <v>297</v>
      </c>
      <c r="F1542" s="60">
        <v>0</v>
      </c>
      <c r="G1542" s="22">
        <f>TRUNC(G1531*0.2,2)</f>
        <v>2.2400000000000002</v>
      </c>
      <c r="H1542" s="22">
        <f t="shared" si="80"/>
        <v>0</v>
      </c>
    </row>
    <row r="1543" spans="1:8" ht="25.5" customHeight="1" thickBot="1" x14ac:dyDescent="0.25">
      <c r="E1543" s="61" t="s">
        <v>4385</v>
      </c>
      <c r="F1543" s="34"/>
      <c r="G1543" s="34"/>
      <c r="H1543" s="36">
        <f>TRUNC(H1530+H1531+H1539+H1540+H1541+H1542,2)</f>
        <v>15.4</v>
      </c>
    </row>
    <row r="1544" spans="1:8" ht="25.5" customHeight="1" thickBot="1" x14ac:dyDescent="0.25">
      <c r="D1544" s="83" t="s">
        <v>4371</v>
      </c>
      <c r="E1544" s="61" t="s">
        <v>4369</v>
      </c>
      <c r="F1544" s="34"/>
      <c r="G1544" s="171">
        <f>$K$11</f>
        <v>1.1342000000000001</v>
      </c>
      <c r="H1544" s="35">
        <f>TRUNC(H1543*G1544,2)</f>
        <v>17.46</v>
      </c>
    </row>
    <row r="1545" spans="1:8" ht="25.5" customHeight="1" x14ac:dyDescent="0.2">
      <c r="E1545" s="172" t="s">
        <v>4386</v>
      </c>
      <c r="F1545" s="173"/>
      <c r="G1545" s="173"/>
      <c r="H1545" s="174">
        <f>TRUNC(H1529+H1544,2)</f>
        <v>42.28</v>
      </c>
    </row>
    <row r="1546" spans="1:8" ht="25.5" customHeight="1" x14ac:dyDescent="0.2"/>
    <row r="1547" spans="1:8" s="1" customFormat="1" ht="25.5" customHeight="1" x14ac:dyDescent="0.2">
      <c r="A1547" s="18" t="s">
        <v>2389</v>
      </c>
      <c r="B1547" s="18" t="s">
        <v>2</v>
      </c>
      <c r="C1547" s="18" t="s">
        <v>3</v>
      </c>
      <c r="D1547" s="18" t="s">
        <v>4</v>
      </c>
      <c r="E1547" s="18" t="s">
        <v>190</v>
      </c>
      <c r="F1547" s="18" t="s">
        <v>6</v>
      </c>
      <c r="G1547" s="18" t="s">
        <v>7</v>
      </c>
      <c r="H1547" s="18" t="s">
        <v>191</v>
      </c>
    </row>
    <row r="1548" spans="1:8" ht="25.5" customHeight="1" x14ac:dyDescent="0.2">
      <c r="A1548" s="53" t="s">
        <v>2389</v>
      </c>
      <c r="B1548" s="53" t="s">
        <v>410</v>
      </c>
      <c r="C1548" s="53" t="s">
        <v>14</v>
      </c>
      <c r="D1548" s="29" t="s">
        <v>411</v>
      </c>
      <c r="E1548" s="53" t="s">
        <v>224</v>
      </c>
      <c r="F1548" s="59">
        <v>1</v>
      </c>
      <c r="G1548" s="54">
        <f>SUM(H1549:H1561)</f>
        <v>4481.83</v>
      </c>
      <c r="H1548" s="54">
        <f t="shared" ref="H1548:H1561" si="81">TRUNC(F1548*G1548,2)</f>
        <v>4481.83</v>
      </c>
    </row>
    <row r="1549" spans="1:8" ht="25.5" customHeight="1" x14ac:dyDescent="0.2">
      <c r="A1549" s="20" t="s">
        <v>4345</v>
      </c>
      <c r="B1549" s="20" t="s">
        <v>4626</v>
      </c>
      <c r="C1549" s="20" t="s">
        <v>14</v>
      </c>
      <c r="D1549" s="21" t="s">
        <v>4627</v>
      </c>
      <c r="E1549" s="20" t="s">
        <v>224</v>
      </c>
      <c r="F1549" s="60">
        <v>1</v>
      </c>
      <c r="G1549" s="22">
        <v>15.44</v>
      </c>
      <c r="H1549" s="22">
        <f t="shared" ref="H1549:H1557" si="82">TRUNC(F1549*G1549,2)</f>
        <v>15.44</v>
      </c>
    </row>
    <row r="1550" spans="1:8" ht="25.5" customHeight="1" x14ac:dyDescent="0.2">
      <c r="A1550" s="20" t="s">
        <v>4348</v>
      </c>
      <c r="B1550" s="20" t="s">
        <v>4628</v>
      </c>
      <c r="C1550" s="20" t="s">
        <v>14</v>
      </c>
      <c r="D1550" s="21" t="s">
        <v>4629</v>
      </c>
      <c r="E1550" s="20" t="s">
        <v>224</v>
      </c>
      <c r="F1550" s="60">
        <v>1</v>
      </c>
      <c r="G1550" s="22">
        <f>MOBRA!$O$9</f>
        <v>2246.8000000000002</v>
      </c>
      <c r="H1550" s="22">
        <f t="shared" si="82"/>
        <v>2246.8000000000002</v>
      </c>
    </row>
    <row r="1551" spans="1:8" ht="25.5" customHeight="1" x14ac:dyDescent="0.2">
      <c r="A1551" s="20" t="s">
        <v>4348</v>
      </c>
      <c r="B1551" s="20" t="s">
        <v>4393</v>
      </c>
      <c r="C1551" s="20" t="s">
        <v>13</v>
      </c>
      <c r="D1551" s="21" t="s">
        <v>4342</v>
      </c>
      <c r="E1551" s="20" t="s">
        <v>224</v>
      </c>
      <c r="F1551" s="60">
        <v>1</v>
      </c>
      <c r="G1551" s="22">
        <f>MOBRA!$O$32</f>
        <v>184.8</v>
      </c>
      <c r="H1551" s="22">
        <f t="shared" si="82"/>
        <v>184.8</v>
      </c>
    </row>
    <row r="1552" spans="1:8" ht="25.5" customHeight="1" x14ac:dyDescent="0.2">
      <c r="A1552" s="20" t="s">
        <v>4348</v>
      </c>
      <c r="B1552" s="20" t="s">
        <v>4394</v>
      </c>
      <c r="C1552" s="20" t="s">
        <v>13</v>
      </c>
      <c r="D1552" s="21" t="s">
        <v>4331</v>
      </c>
      <c r="E1552" s="20" t="s">
        <v>224</v>
      </c>
      <c r="F1552" s="60">
        <v>1</v>
      </c>
      <c r="G1552" s="22">
        <f>MOBRA!$O$33</f>
        <v>409.2</v>
      </c>
      <c r="H1552" s="22">
        <f t="shared" si="82"/>
        <v>409.2</v>
      </c>
    </row>
    <row r="1553" spans="1:8" ht="25.5" customHeight="1" x14ac:dyDescent="0.2">
      <c r="A1553" s="20" t="s">
        <v>4348</v>
      </c>
      <c r="B1553" s="20">
        <v>37372</v>
      </c>
      <c r="C1553" s="20" t="s">
        <v>14</v>
      </c>
      <c r="D1553" s="21" t="s">
        <v>4378</v>
      </c>
      <c r="E1553" s="20" t="s">
        <v>224</v>
      </c>
      <c r="F1553" s="60">
        <v>1</v>
      </c>
      <c r="G1553" s="22">
        <v>215.56</v>
      </c>
      <c r="H1553" s="22">
        <f t="shared" si="82"/>
        <v>215.56</v>
      </c>
    </row>
    <row r="1554" spans="1:8" ht="25.5" customHeight="1" x14ac:dyDescent="0.2">
      <c r="A1554" s="20" t="s">
        <v>4348</v>
      </c>
      <c r="B1554" s="20" t="s">
        <v>4415</v>
      </c>
      <c r="C1554" s="20" t="s">
        <v>14</v>
      </c>
      <c r="D1554" s="21" t="s">
        <v>4416</v>
      </c>
      <c r="E1554" s="20" t="s">
        <v>224</v>
      </c>
      <c r="F1554" s="60">
        <v>1</v>
      </c>
      <c r="G1554" s="22">
        <v>2.54</v>
      </c>
      <c r="H1554" s="22">
        <f t="shared" si="82"/>
        <v>2.54</v>
      </c>
    </row>
    <row r="1555" spans="1:8" ht="25.5" customHeight="1" x14ac:dyDescent="0.2">
      <c r="A1555" s="20" t="s">
        <v>4348</v>
      </c>
      <c r="B1555" s="20" t="s">
        <v>4417</v>
      </c>
      <c r="C1555" s="20" t="s">
        <v>14</v>
      </c>
      <c r="D1555" s="21" t="s">
        <v>4418</v>
      </c>
      <c r="E1555" s="20" t="s">
        <v>224</v>
      </c>
      <c r="F1555" s="60">
        <v>1</v>
      </c>
      <c r="G1555" s="22">
        <v>133.44999999999999</v>
      </c>
      <c r="H1555" s="22">
        <f t="shared" si="82"/>
        <v>133.44999999999999</v>
      </c>
    </row>
    <row r="1556" spans="1:8" ht="25.5" customHeight="1" x14ac:dyDescent="0.2">
      <c r="A1556" s="20" t="s">
        <v>4348</v>
      </c>
      <c r="B1556" s="20" t="s">
        <v>4358</v>
      </c>
      <c r="C1556" s="20" t="s">
        <v>14</v>
      </c>
      <c r="D1556" s="21" t="s">
        <v>4359</v>
      </c>
      <c r="E1556" s="20" t="s">
        <v>224</v>
      </c>
      <c r="F1556" s="60">
        <v>1</v>
      </c>
      <c r="G1556" s="22">
        <f>MOBRA!$O$29</f>
        <v>350</v>
      </c>
      <c r="H1556" s="22">
        <f t="shared" si="82"/>
        <v>350</v>
      </c>
    </row>
    <row r="1557" spans="1:8" ht="25.5" customHeight="1" x14ac:dyDescent="0.2">
      <c r="A1557" s="20" t="s">
        <v>4348</v>
      </c>
      <c r="B1557" s="20" t="s">
        <v>4360</v>
      </c>
      <c r="C1557" s="20" t="s">
        <v>4361</v>
      </c>
      <c r="D1557" s="21" t="s">
        <v>4362</v>
      </c>
      <c r="E1557" s="20" t="s">
        <v>224</v>
      </c>
      <c r="F1557" s="60">
        <v>1</v>
      </c>
      <c r="G1557" s="22">
        <f>MOBRA!$O$30</f>
        <v>250</v>
      </c>
      <c r="H1557" s="22">
        <f t="shared" si="82"/>
        <v>250</v>
      </c>
    </row>
    <row r="1558" spans="1:8" ht="25.5" customHeight="1" x14ac:dyDescent="0.2">
      <c r="A1558" s="20" t="s">
        <v>4348</v>
      </c>
      <c r="B1558" s="20">
        <v>2</v>
      </c>
      <c r="C1558" s="20" t="s">
        <v>4363</v>
      </c>
      <c r="D1558" s="21" t="s">
        <v>4364</v>
      </c>
      <c r="E1558" s="20" t="s">
        <v>224</v>
      </c>
      <c r="F1558" s="60">
        <v>1</v>
      </c>
      <c r="G1558" s="78">
        <f>TRUNC((G1550+H1559+H1560+H1561)*MOBRA!$O$31,2)</f>
        <v>674.04</v>
      </c>
      <c r="H1558" s="22">
        <f t="shared" si="81"/>
        <v>674.04</v>
      </c>
    </row>
    <row r="1559" spans="1:8" ht="25.5" customHeight="1" x14ac:dyDescent="0.2">
      <c r="A1559" s="20" t="s">
        <v>4348</v>
      </c>
      <c r="B1559" s="20">
        <v>3</v>
      </c>
      <c r="C1559" s="20" t="s">
        <v>4363</v>
      </c>
      <c r="D1559" s="21" t="s">
        <v>4365</v>
      </c>
      <c r="E1559" s="20" t="s">
        <v>224</v>
      </c>
      <c r="F1559" s="60">
        <v>0</v>
      </c>
      <c r="G1559" s="22">
        <f>TRUNC(G1550*0.5,2)</f>
        <v>1123.4000000000001</v>
      </c>
      <c r="H1559" s="22">
        <f t="shared" si="81"/>
        <v>0</v>
      </c>
    </row>
    <row r="1560" spans="1:8" ht="25.5" customHeight="1" x14ac:dyDescent="0.2">
      <c r="A1560" s="20" t="s">
        <v>4348</v>
      </c>
      <c r="B1560" s="20">
        <v>4</v>
      </c>
      <c r="C1560" s="20" t="s">
        <v>4363</v>
      </c>
      <c r="D1560" s="21" t="s">
        <v>4366</v>
      </c>
      <c r="E1560" s="20" t="s">
        <v>224</v>
      </c>
      <c r="F1560" s="60">
        <v>0</v>
      </c>
      <c r="G1560" s="22">
        <f>TRUNC(G1550*1,2)</f>
        <v>2246.8000000000002</v>
      </c>
      <c r="H1560" s="22">
        <f t="shared" si="81"/>
        <v>0</v>
      </c>
    </row>
    <row r="1561" spans="1:8" ht="25.5" customHeight="1" x14ac:dyDescent="0.2">
      <c r="A1561" s="20" t="s">
        <v>4348</v>
      </c>
      <c r="B1561" s="20">
        <v>5</v>
      </c>
      <c r="C1561" s="20" t="s">
        <v>4363</v>
      </c>
      <c r="D1561" s="21" t="s">
        <v>4367</v>
      </c>
      <c r="E1561" s="20" t="s">
        <v>224</v>
      </c>
      <c r="F1561" s="60">
        <v>0</v>
      </c>
      <c r="G1561" s="22">
        <f>TRUNC(G1550*0.2,2)</f>
        <v>449.36</v>
      </c>
      <c r="H1561" s="22">
        <f t="shared" si="81"/>
        <v>0</v>
      </c>
    </row>
    <row r="1562" spans="1:8" ht="25.5" customHeight="1" thickBot="1" x14ac:dyDescent="0.25">
      <c r="E1562" s="61" t="s">
        <v>4385</v>
      </c>
      <c r="F1562" s="34"/>
      <c r="G1562" s="34"/>
      <c r="H1562" s="36">
        <f>TRUNC(H1549+H1550+H1558+H1559+H1560+H1561,2)</f>
        <v>2936.28</v>
      </c>
    </row>
    <row r="1563" spans="1:8" ht="25.5" customHeight="1" thickBot="1" x14ac:dyDescent="0.25">
      <c r="D1563" s="83" t="s">
        <v>187</v>
      </c>
      <c r="E1563" s="82" t="s">
        <v>4369</v>
      </c>
      <c r="F1563" s="34"/>
      <c r="G1563" s="171">
        <f>$K$10</f>
        <v>0.71040000000000003</v>
      </c>
      <c r="H1563" s="35">
        <f>TRUNC(H1562*G1563,2)</f>
        <v>2085.9299999999998</v>
      </c>
    </row>
    <row r="1564" spans="1:8" ht="25.5" customHeight="1" x14ac:dyDescent="0.2">
      <c r="E1564" s="172" t="s">
        <v>4386</v>
      </c>
      <c r="F1564" s="173"/>
      <c r="G1564" s="173"/>
      <c r="H1564" s="174">
        <f>TRUNC(H1548+H1563,2)</f>
        <v>6567.76</v>
      </c>
    </row>
    <row r="1565" spans="1:8" ht="25.5" customHeight="1" x14ac:dyDescent="0.2"/>
    <row r="1566" spans="1:8" s="1" customFormat="1" ht="25.5" customHeight="1" x14ac:dyDescent="0.2">
      <c r="A1566" s="18" t="s">
        <v>2389</v>
      </c>
      <c r="B1566" s="18" t="s">
        <v>2</v>
      </c>
      <c r="C1566" s="18" t="s">
        <v>3</v>
      </c>
      <c r="D1566" s="18" t="s">
        <v>4</v>
      </c>
      <c r="E1566" s="18" t="s">
        <v>190</v>
      </c>
      <c r="F1566" s="18" t="s">
        <v>6</v>
      </c>
      <c r="G1566" s="18" t="s">
        <v>7</v>
      </c>
      <c r="H1566" s="18" t="s">
        <v>191</v>
      </c>
    </row>
    <row r="1567" spans="1:8" ht="25.5" customHeight="1" x14ac:dyDescent="0.2">
      <c r="A1567" s="53" t="s">
        <v>2389</v>
      </c>
      <c r="B1567" s="53" t="s">
        <v>4630</v>
      </c>
      <c r="C1567" s="53" t="s">
        <v>14</v>
      </c>
      <c r="D1567" s="29" t="s">
        <v>2947</v>
      </c>
      <c r="E1567" s="53" t="s">
        <v>297</v>
      </c>
      <c r="F1567" s="59">
        <v>1</v>
      </c>
      <c r="G1567" s="54">
        <f>SUM(H1568:H1580)</f>
        <v>20.85</v>
      </c>
      <c r="H1567" s="54">
        <f t="shared" ref="H1567:H1580" si="83">TRUNC(F1567*G1567,2)</f>
        <v>20.85</v>
      </c>
    </row>
    <row r="1568" spans="1:8" ht="25.5" customHeight="1" x14ac:dyDescent="0.2">
      <c r="A1568" s="20" t="s">
        <v>4345</v>
      </c>
      <c r="B1568" s="20" t="s">
        <v>4631</v>
      </c>
      <c r="C1568" s="20" t="s">
        <v>14</v>
      </c>
      <c r="D1568" s="21" t="s">
        <v>4632</v>
      </c>
      <c r="E1568" s="20" t="s">
        <v>297</v>
      </c>
      <c r="F1568" s="60">
        <v>1</v>
      </c>
      <c r="G1568" s="22">
        <v>0.18</v>
      </c>
      <c r="H1568" s="22">
        <f t="shared" si="83"/>
        <v>0.18</v>
      </c>
    </row>
    <row r="1569" spans="1:8" ht="25.5" customHeight="1" x14ac:dyDescent="0.2">
      <c r="A1569" s="20" t="s">
        <v>4348</v>
      </c>
      <c r="B1569" s="20" t="s">
        <v>4633</v>
      </c>
      <c r="C1569" s="20" t="s">
        <v>14</v>
      </c>
      <c r="D1569" s="21" t="s">
        <v>4634</v>
      </c>
      <c r="E1569" s="20" t="s">
        <v>297</v>
      </c>
      <c r="F1569" s="60">
        <v>1</v>
      </c>
      <c r="G1569" s="22">
        <f>MOBRA!$P$9</f>
        <v>10.210000000000001</v>
      </c>
      <c r="H1569" s="22">
        <f t="shared" si="83"/>
        <v>10.210000000000001</v>
      </c>
    </row>
    <row r="1570" spans="1:8" ht="25.5" customHeight="1" x14ac:dyDescent="0.2">
      <c r="A1570" s="20" t="s">
        <v>4348</v>
      </c>
      <c r="B1570" s="20" t="s">
        <v>4351</v>
      </c>
      <c r="C1570" s="20" t="s">
        <v>13</v>
      </c>
      <c r="D1570" s="21" t="s">
        <v>4342</v>
      </c>
      <c r="E1570" s="20" t="s">
        <v>297</v>
      </c>
      <c r="F1570" s="60">
        <v>1</v>
      </c>
      <c r="G1570" s="22">
        <f>MOBRA!$P$32</f>
        <v>0.84</v>
      </c>
      <c r="H1570" s="22">
        <f t="shared" si="83"/>
        <v>0.84</v>
      </c>
    </row>
    <row r="1571" spans="1:8" ht="25.5" customHeight="1" x14ac:dyDescent="0.2">
      <c r="A1571" s="20" t="s">
        <v>4348</v>
      </c>
      <c r="B1571" s="20" t="s">
        <v>4352</v>
      </c>
      <c r="C1571" s="20" t="s">
        <v>13</v>
      </c>
      <c r="D1571" s="21" t="s">
        <v>4331</v>
      </c>
      <c r="E1571" s="20" t="s">
        <v>297</v>
      </c>
      <c r="F1571" s="60">
        <v>1</v>
      </c>
      <c r="G1571" s="22">
        <f>MOBRA!$P$33</f>
        <v>1.86</v>
      </c>
      <c r="H1571" s="22">
        <f t="shared" si="83"/>
        <v>1.86</v>
      </c>
    </row>
    <row r="1572" spans="1:8" ht="25.5" customHeight="1" x14ac:dyDescent="0.2">
      <c r="A1572" s="20" t="s">
        <v>4348</v>
      </c>
      <c r="B1572" s="20">
        <v>37372</v>
      </c>
      <c r="C1572" s="20" t="s">
        <v>14</v>
      </c>
      <c r="D1572" s="21" t="s">
        <v>4378</v>
      </c>
      <c r="E1572" s="20" t="s">
        <v>297</v>
      </c>
      <c r="F1572" s="60">
        <v>1</v>
      </c>
      <c r="G1572" s="22">
        <v>1.1399999999999999</v>
      </c>
      <c r="H1572" s="22">
        <f t="shared" si="83"/>
        <v>1.1399999999999999</v>
      </c>
    </row>
    <row r="1573" spans="1:8" ht="25.5" customHeight="1" x14ac:dyDescent="0.2">
      <c r="A1573" s="20" t="s">
        <v>4348</v>
      </c>
      <c r="B1573" s="20" t="s">
        <v>4415</v>
      </c>
      <c r="C1573" s="20" t="s">
        <v>14</v>
      </c>
      <c r="D1573" s="21" t="s">
        <v>4416</v>
      </c>
      <c r="E1573" s="20" t="s">
        <v>297</v>
      </c>
      <c r="F1573" s="60">
        <v>1</v>
      </c>
      <c r="G1573" s="22">
        <v>0.01</v>
      </c>
      <c r="H1573" s="22">
        <f t="shared" si="83"/>
        <v>0.01</v>
      </c>
    </row>
    <row r="1574" spans="1:8" ht="25.5" customHeight="1" x14ac:dyDescent="0.2">
      <c r="A1574" s="20" t="s">
        <v>4348</v>
      </c>
      <c r="B1574" s="20" t="s">
        <v>4417</v>
      </c>
      <c r="C1574" s="20" t="s">
        <v>14</v>
      </c>
      <c r="D1574" s="21" t="s">
        <v>4418</v>
      </c>
      <c r="E1574" s="20" t="s">
        <v>297</v>
      </c>
      <c r="F1574" s="60">
        <v>1</v>
      </c>
      <c r="G1574" s="22">
        <v>0.82</v>
      </c>
      <c r="H1574" s="22">
        <f t="shared" si="83"/>
        <v>0.82</v>
      </c>
    </row>
    <row r="1575" spans="1:8" ht="25.5" customHeight="1" x14ac:dyDescent="0.2">
      <c r="A1575" s="20" t="s">
        <v>4348</v>
      </c>
      <c r="B1575" s="20" t="s">
        <v>4358</v>
      </c>
      <c r="C1575" s="20" t="s">
        <v>14</v>
      </c>
      <c r="D1575" s="21" t="s">
        <v>4359</v>
      </c>
      <c r="E1575" s="20" t="s">
        <v>297</v>
      </c>
      <c r="F1575" s="60">
        <v>1</v>
      </c>
      <c r="G1575" s="22">
        <f>MOBRA!$P$29</f>
        <v>1.59</v>
      </c>
      <c r="H1575" s="22">
        <f t="shared" si="83"/>
        <v>1.59</v>
      </c>
    </row>
    <row r="1576" spans="1:8" ht="25.5" customHeight="1" x14ac:dyDescent="0.2">
      <c r="A1576" s="20" t="s">
        <v>4348</v>
      </c>
      <c r="B1576" s="20" t="s">
        <v>4360</v>
      </c>
      <c r="C1576" s="20" t="s">
        <v>4361</v>
      </c>
      <c r="D1576" s="21" t="s">
        <v>4362</v>
      </c>
      <c r="E1576" s="20" t="s">
        <v>297</v>
      </c>
      <c r="F1576" s="60">
        <v>1</v>
      </c>
      <c r="G1576" s="22">
        <f>MOBRA!$P$30</f>
        <v>1.1399999999999999</v>
      </c>
      <c r="H1576" s="22">
        <f t="shared" si="83"/>
        <v>1.1399999999999999</v>
      </c>
    </row>
    <row r="1577" spans="1:8" ht="25.5" customHeight="1" x14ac:dyDescent="0.2">
      <c r="A1577" s="20" t="s">
        <v>4348</v>
      </c>
      <c r="B1577" s="20">
        <v>2</v>
      </c>
      <c r="C1577" s="20" t="s">
        <v>4363</v>
      </c>
      <c r="D1577" s="21" t="s">
        <v>4364</v>
      </c>
      <c r="E1577" s="20" t="s">
        <v>297</v>
      </c>
      <c r="F1577" s="60">
        <v>1</v>
      </c>
      <c r="G1577" s="78">
        <f>TRUNC((G1569+H1578+H1579+H1580)*MOBRA!$O$31,2)</f>
        <v>3.06</v>
      </c>
      <c r="H1577" s="22">
        <f t="shared" si="83"/>
        <v>3.06</v>
      </c>
    </row>
    <row r="1578" spans="1:8" ht="25.5" customHeight="1" x14ac:dyDescent="0.2">
      <c r="A1578" s="20" t="s">
        <v>4348</v>
      </c>
      <c r="B1578" s="20">
        <v>3</v>
      </c>
      <c r="C1578" s="20" t="s">
        <v>4363</v>
      </c>
      <c r="D1578" s="21" t="s">
        <v>4365</v>
      </c>
      <c r="E1578" s="20" t="s">
        <v>297</v>
      </c>
      <c r="F1578" s="60">
        <v>0</v>
      </c>
      <c r="G1578" s="22">
        <f>TRUNC(G1569*0.5,2)</f>
        <v>5.0999999999999996</v>
      </c>
      <c r="H1578" s="22">
        <f t="shared" si="83"/>
        <v>0</v>
      </c>
    </row>
    <row r="1579" spans="1:8" ht="25.5" customHeight="1" x14ac:dyDescent="0.2">
      <c r="A1579" s="20" t="s">
        <v>4348</v>
      </c>
      <c r="B1579" s="20">
        <v>4</v>
      </c>
      <c r="C1579" s="20" t="s">
        <v>4363</v>
      </c>
      <c r="D1579" s="21" t="s">
        <v>4366</v>
      </c>
      <c r="E1579" s="20" t="s">
        <v>297</v>
      </c>
      <c r="F1579" s="60">
        <v>0</v>
      </c>
      <c r="G1579" s="22">
        <f>TRUNC(G1569*1,2)</f>
        <v>10.210000000000001</v>
      </c>
      <c r="H1579" s="22">
        <f t="shared" si="83"/>
        <v>0</v>
      </c>
    </row>
    <row r="1580" spans="1:8" ht="25.5" customHeight="1" x14ac:dyDescent="0.2">
      <c r="A1580" s="20" t="s">
        <v>4348</v>
      </c>
      <c r="B1580" s="20">
        <v>5</v>
      </c>
      <c r="C1580" s="20" t="s">
        <v>4363</v>
      </c>
      <c r="D1580" s="21" t="s">
        <v>4367</v>
      </c>
      <c r="E1580" s="20" t="s">
        <v>297</v>
      </c>
      <c r="F1580" s="60">
        <v>0</v>
      </c>
      <c r="G1580" s="22">
        <f>TRUNC(G1569*0.2,2)</f>
        <v>2.04</v>
      </c>
      <c r="H1580" s="22">
        <f t="shared" si="83"/>
        <v>0</v>
      </c>
    </row>
    <row r="1581" spans="1:8" ht="25.5" customHeight="1" thickBot="1" x14ac:dyDescent="0.25">
      <c r="E1581" s="61" t="s">
        <v>4385</v>
      </c>
      <c r="F1581" s="34"/>
      <c r="G1581" s="34"/>
      <c r="H1581" s="36">
        <f>TRUNC(H1568+H1569+H1577+H1578+H1579+H1580,2)</f>
        <v>13.45</v>
      </c>
    </row>
    <row r="1582" spans="1:8" ht="25.5" customHeight="1" thickBot="1" x14ac:dyDescent="0.25">
      <c r="D1582" s="83" t="s">
        <v>4371</v>
      </c>
      <c r="E1582" s="61" t="s">
        <v>4369</v>
      </c>
      <c r="F1582" s="34"/>
      <c r="G1582" s="171">
        <f>$K$11</f>
        <v>1.1342000000000001</v>
      </c>
      <c r="H1582" s="35">
        <f>TRUNC(H1581*G1582,2)</f>
        <v>15.25</v>
      </c>
    </row>
    <row r="1583" spans="1:8" ht="25.5" customHeight="1" x14ac:dyDescent="0.2">
      <c r="E1583" s="172" t="s">
        <v>4386</v>
      </c>
      <c r="F1583" s="173"/>
      <c r="G1583" s="173"/>
      <c r="H1583" s="174">
        <f>TRUNC(H1567+H1582,2)</f>
        <v>36.1</v>
      </c>
    </row>
    <row r="1584" spans="1:8" ht="25.5" customHeight="1" x14ac:dyDescent="0.2"/>
    <row r="1585" spans="1:8" s="1" customFormat="1" ht="25.5" customHeight="1" x14ac:dyDescent="0.2">
      <c r="A1585" s="18" t="s">
        <v>2389</v>
      </c>
      <c r="B1585" s="18" t="s">
        <v>2</v>
      </c>
      <c r="C1585" s="18" t="s">
        <v>3</v>
      </c>
      <c r="D1585" s="18" t="s">
        <v>4</v>
      </c>
      <c r="E1585" s="18" t="s">
        <v>190</v>
      </c>
      <c r="F1585" s="18" t="s">
        <v>6</v>
      </c>
      <c r="G1585" s="18" t="s">
        <v>7</v>
      </c>
      <c r="H1585" s="18" t="s">
        <v>191</v>
      </c>
    </row>
    <row r="1586" spans="1:8" ht="25.5" customHeight="1" x14ac:dyDescent="0.2">
      <c r="A1586" s="53" t="s">
        <v>2389</v>
      </c>
      <c r="B1586" s="53">
        <v>88286</v>
      </c>
      <c r="C1586" s="53" t="s">
        <v>14</v>
      </c>
      <c r="D1586" s="29" t="s">
        <v>4155</v>
      </c>
      <c r="E1586" s="53" t="s">
        <v>297</v>
      </c>
      <c r="F1586" s="59">
        <v>1</v>
      </c>
      <c r="G1586" s="54">
        <f>SUM(H1587:H1599)</f>
        <v>20.96</v>
      </c>
      <c r="H1586" s="54">
        <f t="shared" ref="H1586:H1599" si="84">TRUNC(F1586*G1586,2)</f>
        <v>20.96</v>
      </c>
    </row>
    <row r="1587" spans="1:8" ht="25.5" customHeight="1" x14ac:dyDescent="0.2">
      <c r="A1587" s="20" t="s">
        <v>4345</v>
      </c>
      <c r="B1587" s="20">
        <v>35351</v>
      </c>
      <c r="C1587" s="20" t="s">
        <v>14</v>
      </c>
      <c r="D1587" s="21" t="s">
        <v>4635</v>
      </c>
      <c r="E1587" s="20" t="s">
        <v>297</v>
      </c>
      <c r="F1587" s="60">
        <v>1</v>
      </c>
      <c r="G1587" s="22">
        <v>0.28999999999999998</v>
      </c>
      <c r="H1587" s="22">
        <f t="shared" si="84"/>
        <v>0.28999999999999998</v>
      </c>
    </row>
    <row r="1588" spans="1:8" ht="25.5" customHeight="1" x14ac:dyDescent="0.2">
      <c r="A1588" s="20" t="s">
        <v>4348</v>
      </c>
      <c r="B1588" s="20">
        <v>4096</v>
      </c>
      <c r="C1588" s="20" t="s">
        <v>14</v>
      </c>
      <c r="D1588" s="21" t="s">
        <v>4636</v>
      </c>
      <c r="E1588" s="20" t="s">
        <v>297</v>
      </c>
      <c r="F1588" s="60">
        <v>1</v>
      </c>
      <c r="G1588" s="22">
        <f>MOBRA!$P$9</f>
        <v>10.210000000000001</v>
      </c>
      <c r="H1588" s="22">
        <f t="shared" si="84"/>
        <v>10.210000000000001</v>
      </c>
    </row>
    <row r="1589" spans="1:8" ht="25.5" customHeight="1" x14ac:dyDescent="0.2">
      <c r="A1589" s="20" t="s">
        <v>4348</v>
      </c>
      <c r="B1589" s="20" t="s">
        <v>4351</v>
      </c>
      <c r="C1589" s="20" t="s">
        <v>13</v>
      </c>
      <c r="D1589" s="21" t="s">
        <v>4342</v>
      </c>
      <c r="E1589" s="20" t="s">
        <v>297</v>
      </c>
      <c r="F1589" s="60">
        <v>1</v>
      </c>
      <c r="G1589" s="22">
        <f>MOBRA!$P$32</f>
        <v>0.84</v>
      </c>
      <c r="H1589" s="22">
        <f t="shared" si="84"/>
        <v>0.84</v>
      </c>
    </row>
    <row r="1590" spans="1:8" ht="25.5" customHeight="1" x14ac:dyDescent="0.2">
      <c r="A1590" s="20" t="s">
        <v>4348</v>
      </c>
      <c r="B1590" s="20" t="s">
        <v>4352</v>
      </c>
      <c r="C1590" s="20" t="s">
        <v>13</v>
      </c>
      <c r="D1590" s="21" t="s">
        <v>4331</v>
      </c>
      <c r="E1590" s="20" t="s">
        <v>297</v>
      </c>
      <c r="F1590" s="60">
        <v>1</v>
      </c>
      <c r="G1590" s="22">
        <f>MOBRA!$P$33</f>
        <v>1.86</v>
      </c>
      <c r="H1590" s="22">
        <f t="shared" si="84"/>
        <v>1.86</v>
      </c>
    </row>
    <row r="1591" spans="1:8" ht="25.5" customHeight="1" x14ac:dyDescent="0.2">
      <c r="A1591" s="20" t="s">
        <v>4348</v>
      </c>
      <c r="B1591" s="20">
        <v>37372</v>
      </c>
      <c r="C1591" s="20" t="s">
        <v>14</v>
      </c>
      <c r="D1591" s="21" t="s">
        <v>4378</v>
      </c>
      <c r="E1591" s="20" t="s">
        <v>297</v>
      </c>
      <c r="F1591" s="60">
        <v>1</v>
      </c>
      <c r="G1591" s="22">
        <v>1.1399999999999999</v>
      </c>
      <c r="H1591" s="22">
        <f t="shared" si="84"/>
        <v>1.1399999999999999</v>
      </c>
    </row>
    <row r="1592" spans="1:8" ht="25.5" customHeight="1" x14ac:dyDescent="0.2">
      <c r="A1592" s="20" t="s">
        <v>4348</v>
      </c>
      <c r="B1592" s="20" t="s">
        <v>4415</v>
      </c>
      <c r="C1592" s="20" t="s">
        <v>14</v>
      </c>
      <c r="D1592" s="21" t="s">
        <v>4416</v>
      </c>
      <c r="E1592" s="20" t="s">
        <v>297</v>
      </c>
      <c r="F1592" s="60">
        <v>1</v>
      </c>
      <c r="G1592" s="22">
        <v>0.01</v>
      </c>
      <c r="H1592" s="22">
        <f t="shared" si="84"/>
        <v>0.01</v>
      </c>
    </row>
    <row r="1593" spans="1:8" ht="25.5" customHeight="1" x14ac:dyDescent="0.2">
      <c r="A1593" s="20" t="s">
        <v>4348</v>
      </c>
      <c r="B1593" s="20" t="s">
        <v>4417</v>
      </c>
      <c r="C1593" s="20" t="s">
        <v>14</v>
      </c>
      <c r="D1593" s="21" t="s">
        <v>4418</v>
      </c>
      <c r="E1593" s="20" t="s">
        <v>297</v>
      </c>
      <c r="F1593" s="60">
        <v>1</v>
      </c>
      <c r="G1593" s="22">
        <v>0.82</v>
      </c>
      <c r="H1593" s="22">
        <f t="shared" si="84"/>
        <v>0.82</v>
      </c>
    </row>
    <row r="1594" spans="1:8" ht="25.5" customHeight="1" x14ac:dyDescent="0.2">
      <c r="A1594" s="20" t="s">
        <v>4348</v>
      </c>
      <c r="B1594" s="20" t="s">
        <v>4358</v>
      </c>
      <c r="C1594" s="20" t="s">
        <v>14</v>
      </c>
      <c r="D1594" s="21" t="s">
        <v>4359</v>
      </c>
      <c r="E1594" s="20" t="s">
        <v>297</v>
      </c>
      <c r="F1594" s="60">
        <v>1</v>
      </c>
      <c r="G1594" s="22">
        <f>MOBRA!$P$29</f>
        <v>1.59</v>
      </c>
      <c r="H1594" s="22">
        <f t="shared" si="84"/>
        <v>1.59</v>
      </c>
    </row>
    <row r="1595" spans="1:8" ht="25.5" customHeight="1" x14ac:dyDescent="0.2">
      <c r="A1595" s="20" t="s">
        <v>4348</v>
      </c>
      <c r="B1595" s="20" t="s">
        <v>4360</v>
      </c>
      <c r="C1595" s="20" t="s">
        <v>4361</v>
      </c>
      <c r="D1595" s="21" t="s">
        <v>4362</v>
      </c>
      <c r="E1595" s="20" t="s">
        <v>297</v>
      </c>
      <c r="F1595" s="60">
        <v>1</v>
      </c>
      <c r="G1595" s="22">
        <f>MOBRA!$P$30</f>
        <v>1.1399999999999999</v>
      </c>
      <c r="H1595" s="22">
        <f t="shared" si="84"/>
        <v>1.1399999999999999</v>
      </c>
    </row>
    <row r="1596" spans="1:8" ht="25.5" customHeight="1" x14ac:dyDescent="0.2">
      <c r="A1596" s="20" t="s">
        <v>4348</v>
      </c>
      <c r="B1596" s="20">
        <v>2</v>
      </c>
      <c r="C1596" s="20" t="s">
        <v>4363</v>
      </c>
      <c r="D1596" s="21" t="s">
        <v>4364</v>
      </c>
      <c r="E1596" s="20" t="s">
        <v>297</v>
      </c>
      <c r="F1596" s="60">
        <v>1</v>
      </c>
      <c r="G1596" s="78">
        <f>TRUNC((G1588+H1597+H1598+H1599)*MOBRA!$O$31,2)</f>
        <v>3.06</v>
      </c>
      <c r="H1596" s="22">
        <f t="shared" si="84"/>
        <v>3.06</v>
      </c>
    </row>
    <row r="1597" spans="1:8" ht="25.5" customHeight="1" x14ac:dyDescent="0.2">
      <c r="A1597" s="20" t="s">
        <v>4348</v>
      </c>
      <c r="B1597" s="20">
        <v>3</v>
      </c>
      <c r="C1597" s="20" t="s">
        <v>4363</v>
      </c>
      <c r="D1597" s="21" t="s">
        <v>4365</v>
      </c>
      <c r="E1597" s="20" t="s">
        <v>297</v>
      </c>
      <c r="F1597" s="60">
        <v>0</v>
      </c>
      <c r="G1597" s="22">
        <f>TRUNC(G1588*0.5,2)</f>
        <v>5.0999999999999996</v>
      </c>
      <c r="H1597" s="22">
        <f t="shared" si="84"/>
        <v>0</v>
      </c>
    </row>
    <row r="1598" spans="1:8" ht="25.5" customHeight="1" x14ac:dyDescent="0.2">
      <c r="A1598" s="20" t="s">
        <v>4348</v>
      </c>
      <c r="B1598" s="20">
        <v>4</v>
      </c>
      <c r="C1598" s="20" t="s">
        <v>4363</v>
      </c>
      <c r="D1598" s="21" t="s">
        <v>4366</v>
      </c>
      <c r="E1598" s="20" t="s">
        <v>297</v>
      </c>
      <c r="F1598" s="60">
        <v>0</v>
      </c>
      <c r="G1598" s="22">
        <f>TRUNC(G1588*1,2)</f>
        <v>10.210000000000001</v>
      </c>
      <c r="H1598" s="22">
        <f t="shared" si="84"/>
        <v>0</v>
      </c>
    </row>
    <row r="1599" spans="1:8" ht="25.5" customHeight="1" x14ac:dyDescent="0.2">
      <c r="A1599" s="20" t="s">
        <v>4348</v>
      </c>
      <c r="B1599" s="20">
        <v>5</v>
      </c>
      <c r="C1599" s="20" t="s">
        <v>4363</v>
      </c>
      <c r="D1599" s="21" t="s">
        <v>4367</v>
      </c>
      <c r="E1599" s="20" t="s">
        <v>297</v>
      </c>
      <c r="F1599" s="60">
        <v>0</v>
      </c>
      <c r="G1599" s="22">
        <f>TRUNC(G1588*0.2,2)</f>
        <v>2.04</v>
      </c>
      <c r="H1599" s="22">
        <f t="shared" si="84"/>
        <v>0</v>
      </c>
    </row>
    <row r="1600" spans="1:8" ht="25.5" customHeight="1" thickBot="1" x14ac:dyDescent="0.25">
      <c r="E1600" s="61" t="s">
        <v>4385</v>
      </c>
      <c r="F1600" s="34"/>
      <c r="G1600" s="34"/>
      <c r="H1600" s="36">
        <f>TRUNC(H1587+H1588+H1596+H1597+H1598+H1599,2)</f>
        <v>13.56</v>
      </c>
    </row>
    <row r="1601" spans="1:8" ht="25.5" customHeight="1" thickBot="1" x14ac:dyDescent="0.25">
      <c r="D1601" s="83" t="s">
        <v>4371</v>
      </c>
      <c r="E1601" s="61" t="s">
        <v>4369</v>
      </c>
      <c r="F1601" s="34"/>
      <c r="G1601" s="171">
        <f>$K$11</f>
        <v>1.1342000000000001</v>
      </c>
      <c r="H1601" s="35">
        <f>TRUNC(H1600*G1601,2)</f>
        <v>15.37</v>
      </c>
    </row>
    <row r="1602" spans="1:8" ht="25.5" customHeight="1" x14ac:dyDescent="0.2">
      <c r="E1602" s="172" t="s">
        <v>4386</v>
      </c>
      <c r="F1602" s="173"/>
      <c r="G1602" s="173"/>
      <c r="H1602" s="174">
        <f>TRUNC(H1586+H1601,2)</f>
        <v>36.33</v>
      </c>
    </row>
    <row r="1603" spans="1:8" ht="25.5" customHeight="1" x14ac:dyDescent="0.2"/>
    <row r="1604" spans="1:8" s="1" customFormat="1" ht="25.5" customHeight="1" x14ac:dyDescent="0.2">
      <c r="A1604" s="18" t="s">
        <v>2389</v>
      </c>
      <c r="B1604" s="18" t="s">
        <v>2</v>
      </c>
      <c r="C1604" s="18" t="s">
        <v>3</v>
      </c>
      <c r="D1604" s="18" t="s">
        <v>4</v>
      </c>
      <c r="E1604" s="18" t="s">
        <v>190</v>
      </c>
      <c r="F1604" s="18" t="s">
        <v>6</v>
      </c>
      <c r="G1604" s="18" t="s">
        <v>7</v>
      </c>
      <c r="H1604" s="18" t="s">
        <v>191</v>
      </c>
    </row>
    <row r="1605" spans="1:8" ht="25.5" customHeight="1" x14ac:dyDescent="0.2">
      <c r="A1605" s="53" t="s">
        <v>2389</v>
      </c>
      <c r="B1605" s="53" t="s">
        <v>4630</v>
      </c>
      <c r="C1605" s="53" t="s">
        <v>14</v>
      </c>
      <c r="D1605" s="29" t="s">
        <v>2947</v>
      </c>
      <c r="E1605" s="53" t="s">
        <v>195</v>
      </c>
      <c r="F1605" s="59">
        <v>1</v>
      </c>
      <c r="G1605" s="54">
        <f>SUM(H1606:H1618)</f>
        <v>4481.83</v>
      </c>
      <c r="H1605" s="54">
        <f t="shared" ref="H1605:H1618" si="85">TRUNC(F1605*G1605,2)</f>
        <v>4481.83</v>
      </c>
    </row>
    <row r="1606" spans="1:8" ht="25.5" customHeight="1" x14ac:dyDescent="0.2">
      <c r="A1606" s="20" t="s">
        <v>4345</v>
      </c>
      <c r="B1606" s="20" t="s">
        <v>4631</v>
      </c>
      <c r="C1606" s="20" t="s">
        <v>14</v>
      </c>
      <c r="D1606" s="21" t="s">
        <v>4632</v>
      </c>
      <c r="E1606" s="20" t="s">
        <v>195</v>
      </c>
      <c r="F1606" s="60">
        <v>1</v>
      </c>
      <c r="G1606" s="22">
        <v>15.44</v>
      </c>
      <c r="H1606" s="22">
        <f t="shared" ref="H1606:H1614" si="86">TRUNC(F1606*G1606,2)</f>
        <v>15.44</v>
      </c>
    </row>
    <row r="1607" spans="1:8" ht="25.5" customHeight="1" x14ac:dyDescent="0.2">
      <c r="A1607" s="20" t="s">
        <v>4348</v>
      </c>
      <c r="B1607" s="20" t="s">
        <v>4633</v>
      </c>
      <c r="C1607" s="20" t="s">
        <v>14</v>
      </c>
      <c r="D1607" s="21" t="s">
        <v>4634</v>
      </c>
      <c r="E1607" s="20" t="s">
        <v>195</v>
      </c>
      <c r="F1607" s="60">
        <v>1</v>
      </c>
      <c r="G1607" s="22">
        <f>MOBRA!$O$9</f>
        <v>2246.8000000000002</v>
      </c>
      <c r="H1607" s="22">
        <f t="shared" si="86"/>
        <v>2246.8000000000002</v>
      </c>
    </row>
    <row r="1608" spans="1:8" ht="25.5" customHeight="1" x14ac:dyDescent="0.2">
      <c r="A1608" s="20" t="s">
        <v>4348</v>
      </c>
      <c r="B1608" s="20" t="s">
        <v>4393</v>
      </c>
      <c r="C1608" s="20" t="s">
        <v>13</v>
      </c>
      <c r="D1608" s="21" t="s">
        <v>4342</v>
      </c>
      <c r="E1608" s="20" t="s">
        <v>195</v>
      </c>
      <c r="F1608" s="60">
        <v>1</v>
      </c>
      <c r="G1608" s="22">
        <f>MOBRA!$O$32</f>
        <v>184.8</v>
      </c>
      <c r="H1608" s="22">
        <f t="shared" si="86"/>
        <v>184.8</v>
      </c>
    </row>
    <row r="1609" spans="1:8" ht="25.5" customHeight="1" x14ac:dyDescent="0.2">
      <c r="A1609" s="20" t="s">
        <v>4348</v>
      </c>
      <c r="B1609" s="20" t="s">
        <v>4394</v>
      </c>
      <c r="C1609" s="20" t="s">
        <v>13</v>
      </c>
      <c r="D1609" s="21" t="s">
        <v>4331</v>
      </c>
      <c r="E1609" s="20" t="s">
        <v>195</v>
      </c>
      <c r="F1609" s="60">
        <v>1</v>
      </c>
      <c r="G1609" s="22">
        <f>MOBRA!$O$33</f>
        <v>409.2</v>
      </c>
      <c r="H1609" s="22">
        <f t="shared" si="86"/>
        <v>409.2</v>
      </c>
    </row>
    <row r="1610" spans="1:8" ht="25.5" customHeight="1" x14ac:dyDescent="0.2">
      <c r="A1610" s="20" t="s">
        <v>4348</v>
      </c>
      <c r="B1610" s="20">
        <v>37372</v>
      </c>
      <c r="C1610" s="20" t="s">
        <v>14</v>
      </c>
      <c r="D1610" s="21" t="s">
        <v>4378</v>
      </c>
      <c r="E1610" s="20" t="s">
        <v>195</v>
      </c>
      <c r="F1610" s="60">
        <v>1</v>
      </c>
      <c r="G1610" s="22">
        <v>215.56</v>
      </c>
      <c r="H1610" s="22">
        <f t="shared" si="86"/>
        <v>215.56</v>
      </c>
    </row>
    <row r="1611" spans="1:8" ht="25.5" customHeight="1" x14ac:dyDescent="0.2">
      <c r="A1611" s="20" t="s">
        <v>4348</v>
      </c>
      <c r="B1611" s="20" t="s">
        <v>4415</v>
      </c>
      <c r="C1611" s="20" t="s">
        <v>14</v>
      </c>
      <c r="D1611" s="21" t="s">
        <v>4416</v>
      </c>
      <c r="E1611" s="20" t="s">
        <v>195</v>
      </c>
      <c r="F1611" s="60">
        <v>1</v>
      </c>
      <c r="G1611" s="22">
        <v>2.54</v>
      </c>
      <c r="H1611" s="22">
        <f t="shared" si="86"/>
        <v>2.54</v>
      </c>
    </row>
    <row r="1612" spans="1:8" ht="25.5" customHeight="1" x14ac:dyDescent="0.2">
      <c r="A1612" s="20" t="s">
        <v>4348</v>
      </c>
      <c r="B1612" s="20" t="s">
        <v>4417</v>
      </c>
      <c r="C1612" s="20" t="s">
        <v>14</v>
      </c>
      <c r="D1612" s="21" t="s">
        <v>4418</v>
      </c>
      <c r="E1612" s="20" t="s">
        <v>195</v>
      </c>
      <c r="F1612" s="60">
        <v>1</v>
      </c>
      <c r="G1612" s="22">
        <v>133.44999999999999</v>
      </c>
      <c r="H1612" s="22">
        <f t="shared" si="86"/>
        <v>133.44999999999999</v>
      </c>
    </row>
    <row r="1613" spans="1:8" ht="25.5" customHeight="1" x14ac:dyDescent="0.2">
      <c r="A1613" s="20" t="s">
        <v>4348</v>
      </c>
      <c r="B1613" s="20" t="s">
        <v>4358</v>
      </c>
      <c r="C1613" s="20" t="s">
        <v>14</v>
      </c>
      <c r="D1613" s="21" t="s">
        <v>4359</v>
      </c>
      <c r="E1613" s="20" t="s">
        <v>224</v>
      </c>
      <c r="F1613" s="60">
        <v>1</v>
      </c>
      <c r="G1613" s="22">
        <f>MOBRA!$O$29</f>
        <v>350</v>
      </c>
      <c r="H1613" s="22">
        <f t="shared" si="86"/>
        <v>350</v>
      </c>
    </row>
    <row r="1614" spans="1:8" ht="25.5" customHeight="1" x14ac:dyDescent="0.2">
      <c r="A1614" s="20" t="s">
        <v>4348</v>
      </c>
      <c r="B1614" s="20" t="s">
        <v>4360</v>
      </c>
      <c r="C1614" s="20" t="s">
        <v>4361</v>
      </c>
      <c r="D1614" s="21" t="s">
        <v>4362</v>
      </c>
      <c r="E1614" s="20" t="s">
        <v>224</v>
      </c>
      <c r="F1614" s="60">
        <v>1</v>
      </c>
      <c r="G1614" s="22">
        <f>MOBRA!$O$30</f>
        <v>250</v>
      </c>
      <c r="H1614" s="22">
        <f t="shared" si="86"/>
        <v>250</v>
      </c>
    </row>
    <row r="1615" spans="1:8" ht="25.5" customHeight="1" x14ac:dyDescent="0.2">
      <c r="A1615" s="20" t="s">
        <v>4348</v>
      </c>
      <c r="B1615" s="20">
        <v>2</v>
      </c>
      <c r="C1615" s="20" t="s">
        <v>4363</v>
      </c>
      <c r="D1615" s="21" t="s">
        <v>4364</v>
      </c>
      <c r="E1615" s="20" t="s">
        <v>224</v>
      </c>
      <c r="F1615" s="60">
        <v>1</v>
      </c>
      <c r="G1615" s="78">
        <f>TRUNC((G1607+H1616+H1617+H1618)*MOBRA!$O$31,2)</f>
        <v>674.04</v>
      </c>
      <c r="H1615" s="22">
        <f t="shared" si="85"/>
        <v>674.04</v>
      </c>
    </row>
    <row r="1616" spans="1:8" ht="25.5" customHeight="1" x14ac:dyDescent="0.2">
      <c r="A1616" s="20" t="s">
        <v>4348</v>
      </c>
      <c r="B1616" s="20">
        <v>3</v>
      </c>
      <c r="C1616" s="20" t="s">
        <v>4363</v>
      </c>
      <c r="D1616" s="21" t="s">
        <v>4365</v>
      </c>
      <c r="E1616" s="20" t="s">
        <v>224</v>
      </c>
      <c r="F1616" s="60">
        <v>0</v>
      </c>
      <c r="G1616" s="22">
        <f>TRUNC(G1607*0.5,2)</f>
        <v>1123.4000000000001</v>
      </c>
      <c r="H1616" s="22">
        <f t="shared" si="85"/>
        <v>0</v>
      </c>
    </row>
    <row r="1617" spans="1:8" ht="25.5" customHeight="1" x14ac:dyDescent="0.2">
      <c r="A1617" s="20" t="s">
        <v>4348</v>
      </c>
      <c r="B1617" s="20">
        <v>4</v>
      </c>
      <c r="C1617" s="20" t="s">
        <v>4363</v>
      </c>
      <c r="D1617" s="21" t="s">
        <v>4366</v>
      </c>
      <c r="E1617" s="20" t="s">
        <v>224</v>
      </c>
      <c r="F1617" s="60">
        <v>0</v>
      </c>
      <c r="G1617" s="22">
        <f>TRUNC(G1607*1,2)</f>
        <v>2246.8000000000002</v>
      </c>
      <c r="H1617" s="22">
        <f t="shared" si="85"/>
        <v>0</v>
      </c>
    </row>
    <row r="1618" spans="1:8" ht="25.5" customHeight="1" x14ac:dyDescent="0.2">
      <c r="A1618" s="20" t="s">
        <v>4348</v>
      </c>
      <c r="B1618" s="20">
        <v>5</v>
      </c>
      <c r="C1618" s="20" t="s">
        <v>4363</v>
      </c>
      <c r="D1618" s="21" t="s">
        <v>4367</v>
      </c>
      <c r="E1618" s="20" t="s">
        <v>224</v>
      </c>
      <c r="F1618" s="60">
        <v>0</v>
      </c>
      <c r="G1618" s="22">
        <f>TRUNC(G1607*0.2,2)</f>
        <v>449.36</v>
      </c>
      <c r="H1618" s="22">
        <f t="shared" si="85"/>
        <v>0</v>
      </c>
    </row>
    <row r="1619" spans="1:8" ht="25.5" customHeight="1" thickBot="1" x14ac:dyDescent="0.25">
      <c r="E1619" s="61" t="s">
        <v>4385</v>
      </c>
      <c r="F1619" s="34"/>
      <c r="G1619" s="34"/>
      <c r="H1619" s="36">
        <f>TRUNC(H1606+H1607+H1615+H1616+H1617+H1618,2)</f>
        <v>2936.28</v>
      </c>
    </row>
    <row r="1620" spans="1:8" ht="25.5" customHeight="1" thickBot="1" x14ac:dyDescent="0.25">
      <c r="D1620" s="83" t="s">
        <v>187</v>
      </c>
      <c r="E1620" s="82" t="s">
        <v>4369</v>
      </c>
      <c r="F1620" s="34"/>
      <c r="G1620" s="171">
        <f>$K$10</f>
        <v>0.71040000000000003</v>
      </c>
      <c r="H1620" s="35">
        <f>TRUNC(H1619*G1620,2)</f>
        <v>2085.9299999999998</v>
      </c>
    </row>
    <row r="1621" spans="1:8" ht="25.5" customHeight="1" x14ac:dyDescent="0.2">
      <c r="E1621" s="172" t="s">
        <v>4386</v>
      </c>
      <c r="F1621" s="173"/>
      <c r="G1621" s="173"/>
      <c r="H1621" s="174">
        <f>TRUNC(H1605+H1620,2)</f>
        <v>6567.76</v>
      </c>
    </row>
    <row r="1622" spans="1:8" ht="25.5" customHeight="1" x14ac:dyDescent="0.2"/>
    <row r="1623" spans="1:8" s="1" customFormat="1" ht="25.5" customHeight="1" x14ac:dyDescent="0.2">
      <c r="A1623" s="18" t="s">
        <v>2389</v>
      </c>
      <c r="B1623" s="18" t="s">
        <v>2</v>
      </c>
      <c r="C1623" s="18" t="s">
        <v>3</v>
      </c>
      <c r="D1623" s="18" t="s">
        <v>4</v>
      </c>
      <c r="E1623" s="18" t="s">
        <v>190</v>
      </c>
      <c r="F1623" s="18" t="s">
        <v>6</v>
      </c>
      <c r="G1623" s="18" t="s">
        <v>7</v>
      </c>
      <c r="H1623" s="18" t="s">
        <v>191</v>
      </c>
    </row>
    <row r="1624" spans="1:8" ht="25.5" customHeight="1" x14ac:dyDescent="0.2">
      <c r="A1624" s="53" t="s">
        <v>2389</v>
      </c>
      <c r="B1624" s="53" t="s">
        <v>4637</v>
      </c>
      <c r="C1624" s="53" t="s">
        <v>14</v>
      </c>
      <c r="D1624" s="29" t="s">
        <v>3422</v>
      </c>
      <c r="E1624" s="53" t="s">
        <v>297</v>
      </c>
      <c r="F1624" s="59">
        <v>1</v>
      </c>
      <c r="G1624" s="54">
        <f>SUM(H1625:H1637)</f>
        <v>23.57</v>
      </c>
      <c r="H1624" s="54">
        <f t="shared" ref="H1624:H1637" si="87">TRUNC(F1624*G1624,2)</f>
        <v>23.57</v>
      </c>
    </row>
    <row r="1625" spans="1:8" ht="25.5" customHeight="1" x14ac:dyDescent="0.2">
      <c r="A1625" s="20" t="s">
        <v>4345</v>
      </c>
      <c r="B1625" s="20" t="s">
        <v>4638</v>
      </c>
      <c r="C1625" s="20" t="s">
        <v>14</v>
      </c>
      <c r="D1625" s="21" t="s">
        <v>4639</v>
      </c>
      <c r="E1625" s="20" t="s">
        <v>297</v>
      </c>
      <c r="F1625" s="60">
        <v>1</v>
      </c>
      <c r="G1625" s="22">
        <v>0.11</v>
      </c>
      <c r="H1625" s="22">
        <f t="shared" si="87"/>
        <v>0.11</v>
      </c>
    </row>
    <row r="1626" spans="1:8" ht="25.5" customHeight="1" x14ac:dyDescent="0.2">
      <c r="A1626" s="20" t="s">
        <v>4348</v>
      </c>
      <c r="B1626" s="20" t="s">
        <v>4640</v>
      </c>
      <c r="C1626" s="20" t="s">
        <v>14</v>
      </c>
      <c r="D1626" s="21" t="s">
        <v>4641</v>
      </c>
      <c r="E1626" s="20" t="s">
        <v>297</v>
      </c>
      <c r="F1626" s="60">
        <v>1</v>
      </c>
      <c r="G1626" s="22">
        <f>MOBRA!$P$11</f>
        <v>12.36</v>
      </c>
      <c r="H1626" s="22">
        <f t="shared" si="87"/>
        <v>12.36</v>
      </c>
    </row>
    <row r="1627" spans="1:8" ht="25.5" customHeight="1" x14ac:dyDescent="0.2">
      <c r="A1627" s="20" t="s">
        <v>4348</v>
      </c>
      <c r="B1627" s="20" t="s">
        <v>4351</v>
      </c>
      <c r="C1627" s="20" t="s">
        <v>13</v>
      </c>
      <c r="D1627" s="21" t="s">
        <v>4342</v>
      </c>
      <c r="E1627" s="20" t="s">
        <v>297</v>
      </c>
      <c r="F1627" s="60">
        <v>1</v>
      </c>
      <c r="G1627" s="22">
        <f>MOBRA!$P$32</f>
        <v>0.84</v>
      </c>
      <c r="H1627" s="22">
        <f t="shared" si="87"/>
        <v>0.84</v>
      </c>
    </row>
    <row r="1628" spans="1:8" ht="25.5" customHeight="1" x14ac:dyDescent="0.2">
      <c r="A1628" s="20" t="s">
        <v>4348</v>
      </c>
      <c r="B1628" s="20" t="s">
        <v>4352</v>
      </c>
      <c r="C1628" s="20" t="s">
        <v>13</v>
      </c>
      <c r="D1628" s="21" t="s">
        <v>4331</v>
      </c>
      <c r="E1628" s="20" t="s">
        <v>297</v>
      </c>
      <c r="F1628" s="60">
        <v>1</v>
      </c>
      <c r="G1628" s="22">
        <f>MOBRA!$P$33</f>
        <v>1.86</v>
      </c>
      <c r="H1628" s="22">
        <f t="shared" si="87"/>
        <v>1.86</v>
      </c>
    </row>
    <row r="1629" spans="1:8" ht="25.5" customHeight="1" x14ac:dyDescent="0.2">
      <c r="A1629" s="20" t="s">
        <v>4348</v>
      </c>
      <c r="B1629" s="20">
        <v>37372</v>
      </c>
      <c r="C1629" s="20" t="s">
        <v>14</v>
      </c>
      <c r="D1629" s="21" t="s">
        <v>4378</v>
      </c>
      <c r="E1629" s="20" t="s">
        <v>297</v>
      </c>
      <c r="F1629" s="60">
        <v>1</v>
      </c>
      <c r="G1629" s="22">
        <v>1.1399999999999999</v>
      </c>
      <c r="H1629" s="22">
        <f t="shared" si="87"/>
        <v>1.1399999999999999</v>
      </c>
    </row>
    <row r="1630" spans="1:8" ht="25.5" customHeight="1" x14ac:dyDescent="0.2">
      <c r="A1630" s="20" t="s">
        <v>4348</v>
      </c>
      <c r="B1630" s="20" t="s">
        <v>4415</v>
      </c>
      <c r="C1630" s="20" t="s">
        <v>14</v>
      </c>
      <c r="D1630" s="21" t="s">
        <v>4416</v>
      </c>
      <c r="E1630" s="20" t="s">
        <v>297</v>
      </c>
      <c r="F1630" s="60">
        <v>1</v>
      </c>
      <c r="G1630" s="22">
        <v>0.01</v>
      </c>
      <c r="H1630" s="22">
        <f t="shared" si="87"/>
        <v>0.01</v>
      </c>
    </row>
    <row r="1631" spans="1:8" ht="25.5" customHeight="1" x14ac:dyDescent="0.2">
      <c r="A1631" s="20" t="s">
        <v>4348</v>
      </c>
      <c r="B1631" s="20" t="s">
        <v>4417</v>
      </c>
      <c r="C1631" s="20" t="s">
        <v>14</v>
      </c>
      <c r="D1631" s="21" t="s">
        <v>4418</v>
      </c>
      <c r="E1631" s="20" t="s">
        <v>297</v>
      </c>
      <c r="F1631" s="60">
        <v>1</v>
      </c>
      <c r="G1631" s="22">
        <v>0.82</v>
      </c>
      <c r="H1631" s="22">
        <f t="shared" si="87"/>
        <v>0.82</v>
      </c>
    </row>
    <row r="1632" spans="1:8" ht="25.5" customHeight="1" x14ac:dyDescent="0.2">
      <c r="A1632" s="20" t="s">
        <v>4348</v>
      </c>
      <c r="B1632" s="20" t="s">
        <v>4358</v>
      </c>
      <c r="C1632" s="20" t="s">
        <v>14</v>
      </c>
      <c r="D1632" s="21" t="s">
        <v>4359</v>
      </c>
      <c r="E1632" s="20" t="s">
        <v>297</v>
      </c>
      <c r="F1632" s="60">
        <v>1</v>
      </c>
      <c r="G1632" s="22">
        <f>MOBRA!$P$29</f>
        <v>1.59</v>
      </c>
      <c r="H1632" s="22">
        <f t="shared" si="87"/>
        <v>1.59</v>
      </c>
    </row>
    <row r="1633" spans="1:8" ht="25.5" customHeight="1" x14ac:dyDescent="0.2">
      <c r="A1633" s="20" t="s">
        <v>4348</v>
      </c>
      <c r="B1633" s="20" t="s">
        <v>4360</v>
      </c>
      <c r="C1633" s="20" t="s">
        <v>4361</v>
      </c>
      <c r="D1633" s="21" t="s">
        <v>4362</v>
      </c>
      <c r="E1633" s="20" t="s">
        <v>297</v>
      </c>
      <c r="F1633" s="60">
        <v>1</v>
      </c>
      <c r="G1633" s="22">
        <f>MOBRA!$P$30</f>
        <v>1.1399999999999999</v>
      </c>
      <c r="H1633" s="22">
        <f t="shared" si="87"/>
        <v>1.1399999999999999</v>
      </c>
    </row>
    <row r="1634" spans="1:8" ht="25.5" customHeight="1" x14ac:dyDescent="0.2">
      <c r="A1634" s="20" t="s">
        <v>4348</v>
      </c>
      <c r="B1634" s="20">
        <v>2</v>
      </c>
      <c r="C1634" s="20" t="s">
        <v>4363</v>
      </c>
      <c r="D1634" s="21" t="s">
        <v>4364</v>
      </c>
      <c r="E1634" s="20" t="s">
        <v>297</v>
      </c>
      <c r="F1634" s="60">
        <v>1</v>
      </c>
      <c r="G1634" s="78">
        <f>TRUNC((G1626+H1635+H1636+H1637)*MOBRA!$O$31,2)</f>
        <v>3.7</v>
      </c>
      <c r="H1634" s="22">
        <f t="shared" si="87"/>
        <v>3.7</v>
      </c>
    </row>
    <row r="1635" spans="1:8" ht="25.5" customHeight="1" x14ac:dyDescent="0.2">
      <c r="A1635" s="20" t="s">
        <v>4348</v>
      </c>
      <c r="B1635" s="20">
        <v>3</v>
      </c>
      <c r="C1635" s="20" t="s">
        <v>4363</v>
      </c>
      <c r="D1635" s="21" t="s">
        <v>4365</v>
      </c>
      <c r="E1635" s="20" t="s">
        <v>297</v>
      </c>
      <c r="F1635" s="60">
        <v>0</v>
      </c>
      <c r="G1635" s="22">
        <f>TRUNC(G1626*0.5,2)</f>
        <v>6.18</v>
      </c>
      <c r="H1635" s="22">
        <f t="shared" si="87"/>
        <v>0</v>
      </c>
    </row>
    <row r="1636" spans="1:8" ht="25.5" customHeight="1" x14ac:dyDescent="0.2">
      <c r="A1636" s="20" t="s">
        <v>4348</v>
      </c>
      <c r="B1636" s="20">
        <v>4</v>
      </c>
      <c r="C1636" s="20" t="s">
        <v>4363</v>
      </c>
      <c r="D1636" s="21" t="s">
        <v>4366</v>
      </c>
      <c r="E1636" s="20" t="s">
        <v>297</v>
      </c>
      <c r="F1636" s="60">
        <v>0</v>
      </c>
      <c r="G1636" s="22">
        <f>TRUNC(G1626*1,2)</f>
        <v>12.36</v>
      </c>
      <c r="H1636" s="22">
        <f t="shared" si="87"/>
        <v>0</v>
      </c>
    </row>
    <row r="1637" spans="1:8" ht="25.5" customHeight="1" x14ac:dyDescent="0.2">
      <c r="A1637" s="20" t="s">
        <v>4348</v>
      </c>
      <c r="B1637" s="20">
        <v>5</v>
      </c>
      <c r="C1637" s="20" t="s">
        <v>4363</v>
      </c>
      <c r="D1637" s="21" t="s">
        <v>4367</v>
      </c>
      <c r="E1637" s="20" t="s">
        <v>297</v>
      </c>
      <c r="F1637" s="60">
        <v>0</v>
      </c>
      <c r="G1637" s="22">
        <f>TRUNC(G1626*0.2,2)</f>
        <v>2.4700000000000002</v>
      </c>
      <c r="H1637" s="22">
        <f t="shared" si="87"/>
        <v>0</v>
      </c>
    </row>
    <row r="1638" spans="1:8" ht="25.5" customHeight="1" thickBot="1" x14ac:dyDescent="0.25">
      <c r="E1638" s="61" t="s">
        <v>4385</v>
      </c>
      <c r="F1638" s="34"/>
      <c r="G1638" s="34"/>
      <c r="H1638" s="36">
        <f>TRUNC(H1625+H1626+H1634+H1635+H1636+H1637,2)</f>
        <v>16.170000000000002</v>
      </c>
    </row>
    <row r="1639" spans="1:8" ht="25.5" customHeight="1" thickBot="1" x14ac:dyDescent="0.25">
      <c r="D1639" s="83" t="s">
        <v>4371</v>
      </c>
      <c r="E1639" s="61" t="s">
        <v>4369</v>
      </c>
      <c r="F1639" s="34"/>
      <c r="G1639" s="171">
        <f>$K$11</f>
        <v>1.1342000000000001</v>
      </c>
      <c r="H1639" s="35">
        <f>TRUNC(H1638*G1639,2)</f>
        <v>18.34</v>
      </c>
    </row>
    <row r="1640" spans="1:8" ht="25.5" customHeight="1" x14ac:dyDescent="0.2">
      <c r="E1640" s="172" t="s">
        <v>4386</v>
      </c>
      <c r="F1640" s="173"/>
      <c r="G1640" s="173"/>
      <c r="H1640" s="174">
        <f>TRUNC(H1624+H1639,2)</f>
        <v>41.91</v>
      </c>
    </row>
    <row r="1641" spans="1:8" ht="25.5" customHeight="1" x14ac:dyDescent="0.2"/>
    <row r="1642" spans="1:8" s="1" customFormat="1" ht="25.5" customHeight="1" x14ac:dyDescent="0.2">
      <c r="A1642" s="18" t="s">
        <v>2389</v>
      </c>
      <c r="B1642" s="18" t="s">
        <v>2</v>
      </c>
      <c r="C1642" s="18" t="s">
        <v>3</v>
      </c>
      <c r="D1642" s="18" t="s">
        <v>4</v>
      </c>
      <c r="E1642" s="18" t="s">
        <v>190</v>
      </c>
      <c r="F1642" s="18" t="s">
        <v>6</v>
      </c>
      <c r="G1642" s="18" t="s">
        <v>7</v>
      </c>
      <c r="H1642" s="18" t="s">
        <v>191</v>
      </c>
    </row>
    <row r="1643" spans="1:8" ht="25.5" customHeight="1" x14ac:dyDescent="0.2">
      <c r="A1643" s="53" t="s">
        <v>2389</v>
      </c>
      <c r="B1643" s="53" t="s">
        <v>4642</v>
      </c>
      <c r="C1643" s="53" t="s">
        <v>14</v>
      </c>
      <c r="D1643" s="29" t="s">
        <v>2542</v>
      </c>
      <c r="E1643" s="53" t="s">
        <v>195</v>
      </c>
      <c r="F1643" s="59">
        <v>1</v>
      </c>
      <c r="G1643" s="54">
        <f>SUM(H1644:H1656)</f>
        <v>4298.74</v>
      </c>
      <c r="H1643" s="54">
        <f t="shared" ref="H1643:H1656" si="88">TRUNC(F1643*G1643,2)</f>
        <v>4298.74</v>
      </c>
    </row>
    <row r="1644" spans="1:8" ht="25.5" customHeight="1" x14ac:dyDescent="0.2">
      <c r="A1644" s="20" t="s">
        <v>4345</v>
      </c>
      <c r="B1644" s="20" t="s">
        <v>4643</v>
      </c>
      <c r="C1644" s="20" t="s">
        <v>14</v>
      </c>
      <c r="D1644" s="21" t="s">
        <v>4644</v>
      </c>
      <c r="E1644" s="20" t="s">
        <v>195</v>
      </c>
      <c r="F1644" s="60">
        <v>1</v>
      </c>
      <c r="G1644" s="22">
        <v>15.44</v>
      </c>
      <c r="H1644" s="22">
        <f t="shared" si="88"/>
        <v>15.44</v>
      </c>
    </row>
    <row r="1645" spans="1:8" ht="25.5" customHeight="1" x14ac:dyDescent="0.2">
      <c r="A1645" s="20" t="s">
        <v>4348</v>
      </c>
      <c r="B1645" s="20" t="s">
        <v>4645</v>
      </c>
      <c r="C1645" s="20" t="s">
        <v>14</v>
      </c>
      <c r="D1645" s="21" t="s">
        <v>4646</v>
      </c>
      <c r="E1645" s="20" t="s">
        <v>195</v>
      </c>
      <c r="F1645" s="60">
        <v>1</v>
      </c>
      <c r="G1645" s="22">
        <f>MOBRA!O11</f>
        <v>2719.2</v>
      </c>
      <c r="H1645" s="22">
        <f t="shared" si="88"/>
        <v>2719.2</v>
      </c>
    </row>
    <row r="1646" spans="1:8" ht="25.5" customHeight="1" x14ac:dyDescent="0.2">
      <c r="A1646" s="20" t="s">
        <v>4348</v>
      </c>
      <c r="B1646" s="20" t="s">
        <v>4393</v>
      </c>
      <c r="C1646" s="20" t="s">
        <v>13</v>
      </c>
      <c r="D1646" s="21" t="s">
        <v>4342</v>
      </c>
      <c r="E1646" s="20" t="s">
        <v>195</v>
      </c>
      <c r="F1646" s="60">
        <v>1</v>
      </c>
      <c r="G1646" s="22">
        <f>MOBRA!$O$32</f>
        <v>184.8</v>
      </c>
      <c r="H1646" s="22">
        <f t="shared" si="88"/>
        <v>184.8</v>
      </c>
    </row>
    <row r="1647" spans="1:8" ht="25.5" customHeight="1" x14ac:dyDescent="0.2">
      <c r="A1647" s="20" t="s">
        <v>4348</v>
      </c>
      <c r="B1647" s="20" t="s">
        <v>4394</v>
      </c>
      <c r="C1647" s="20" t="s">
        <v>13</v>
      </c>
      <c r="D1647" s="21" t="s">
        <v>4331</v>
      </c>
      <c r="E1647" s="20" t="s">
        <v>195</v>
      </c>
      <c r="F1647" s="60">
        <v>1</v>
      </c>
      <c r="G1647" s="22">
        <f>MOBRA!$O$33</f>
        <v>409.2</v>
      </c>
      <c r="H1647" s="22">
        <f t="shared" si="88"/>
        <v>409.2</v>
      </c>
    </row>
    <row r="1648" spans="1:8" ht="25.5" customHeight="1" x14ac:dyDescent="0.2">
      <c r="A1648" s="20" t="s">
        <v>4348</v>
      </c>
      <c r="B1648" s="20">
        <v>37372</v>
      </c>
      <c r="C1648" s="20" t="s">
        <v>14</v>
      </c>
      <c r="D1648" s="21" t="s">
        <v>4378</v>
      </c>
      <c r="E1648" s="20" t="s">
        <v>195</v>
      </c>
      <c r="F1648" s="60">
        <v>1</v>
      </c>
      <c r="G1648" s="22">
        <v>215.56</v>
      </c>
      <c r="H1648" s="22">
        <f t="shared" si="88"/>
        <v>215.56</v>
      </c>
    </row>
    <row r="1649" spans="1:8" ht="25.5" customHeight="1" x14ac:dyDescent="0.2">
      <c r="A1649" s="20" t="s">
        <v>4348</v>
      </c>
      <c r="B1649" s="20">
        <v>43476</v>
      </c>
      <c r="C1649" s="20" t="s">
        <v>14</v>
      </c>
      <c r="D1649" s="21" t="s">
        <v>4445</v>
      </c>
      <c r="E1649" s="20" t="s">
        <v>195</v>
      </c>
      <c r="F1649" s="60">
        <v>1</v>
      </c>
      <c r="G1649" s="22">
        <v>0.01</v>
      </c>
      <c r="H1649" s="22">
        <f t="shared" si="88"/>
        <v>0.01</v>
      </c>
    </row>
    <row r="1650" spans="1:8" ht="25.5" customHeight="1" x14ac:dyDescent="0.2">
      <c r="A1650" s="20" t="s">
        <v>4348</v>
      </c>
      <c r="B1650" s="20">
        <v>43500</v>
      </c>
      <c r="C1650" s="20" t="s">
        <v>14</v>
      </c>
      <c r="D1650" s="21" t="s">
        <v>4647</v>
      </c>
      <c r="E1650" s="20" t="s">
        <v>195</v>
      </c>
      <c r="F1650" s="60">
        <v>1</v>
      </c>
      <c r="G1650" s="22">
        <v>154.53</v>
      </c>
      <c r="H1650" s="22">
        <f t="shared" si="88"/>
        <v>154.53</v>
      </c>
    </row>
    <row r="1651" spans="1:8" ht="25.5" customHeight="1" x14ac:dyDescent="0.2">
      <c r="A1651" s="20" t="s">
        <v>4348</v>
      </c>
      <c r="B1651" s="20" t="s">
        <v>4358</v>
      </c>
      <c r="C1651" s="20" t="s">
        <v>14</v>
      </c>
      <c r="D1651" s="21" t="s">
        <v>4359</v>
      </c>
      <c r="E1651" s="20" t="s">
        <v>224</v>
      </c>
      <c r="F1651" s="60">
        <v>1</v>
      </c>
      <c r="G1651" s="22">
        <f>MOBRA!$O$29</f>
        <v>350</v>
      </c>
      <c r="H1651" s="22">
        <f t="shared" si="88"/>
        <v>350</v>
      </c>
    </row>
    <row r="1652" spans="1:8" ht="25.5" customHeight="1" x14ac:dyDescent="0.2">
      <c r="A1652" s="20" t="s">
        <v>4348</v>
      </c>
      <c r="B1652" s="20" t="s">
        <v>4360</v>
      </c>
      <c r="C1652" s="20" t="s">
        <v>4361</v>
      </c>
      <c r="D1652" s="21" t="s">
        <v>4362</v>
      </c>
      <c r="E1652" s="20" t="s">
        <v>224</v>
      </c>
      <c r="F1652" s="60">
        <v>1</v>
      </c>
      <c r="G1652" s="22">
        <f>MOBRA!$O$30</f>
        <v>250</v>
      </c>
      <c r="H1652" s="22">
        <f t="shared" si="88"/>
        <v>250</v>
      </c>
    </row>
    <row r="1653" spans="1:8" ht="25.5" customHeight="1" x14ac:dyDescent="0.2">
      <c r="A1653" s="20" t="s">
        <v>4348</v>
      </c>
      <c r="B1653" s="20">
        <v>2</v>
      </c>
      <c r="C1653" s="20" t="s">
        <v>4363</v>
      </c>
      <c r="D1653" s="21" t="s">
        <v>4364</v>
      </c>
      <c r="E1653" s="20" t="s">
        <v>224</v>
      </c>
      <c r="F1653" s="60">
        <v>0</v>
      </c>
      <c r="G1653" s="78">
        <f>TRUNC((G1645+H1654+H1655+H1656)*MOBRA!$O$31,2)</f>
        <v>815.76</v>
      </c>
      <c r="H1653" s="22">
        <f t="shared" si="88"/>
        <v>0</v>
      </c>
    </row>
    <row r="1654" spans="1:8" ht="25.5" customHeight="1" x14ac:dyDescent="0.2">
      <c r="A1654" s="20" t="s">
        <v>4348</v>
      </c>
      <c r="B1654" s="20">
        <v>3</v>
      </c>
      <c r="C1654" s="20" t="s">
        <v>4363</v>
      </c>
      <c r="D1654" s="21" t="s">
        <v>4365</v>
      </c>
      <c r="E1654" s="20" t="s">
        <v>224</v>
      </c>
      <c r="F1654" s="60">
        <v>0</v>
      </c>
      <c r="G1654" s="22">
        <f>TRUNC(G1645*0.5,2)</f>
        <v>1359.6</v>
      </c>
      <c r="H1654" s="22">
        <f t="shared" si="88"/>
        <v>0</v>
      </c>
    </row>
    <row r="1655" spans="1:8" ht="25.5" customHeight="1" x14ac:dyDescent="0.2">
      <c r="A1655" s="20" t="s">
        <v>4348</v>
      </c>
      <c r="B1655" s="20">
        <v>4</v>
      </c>
      <c r="C1655" s="20" t="s">
        <v>4363</v>
      </c>
      <c r="D1655" s="21" t="s">
        <v>4366</v>
      </c>
      <c r="E1655" s="20" t="s">
        <v>224</v>
      </c>
      <c r="F1655" s="60">
        <v>0</v>
      </c>
      <c r="G1655" s="22">
        <f>TRUNC(G1645*1,2)</f>
        <v>2719.2</v>
      </c>
      <c r="H1655" s="22">
        <f t="shared" si="88"/>
        <v>0</v>
      </c>
    </row>
    <row r="1656" spans="1:8" ht="25.5" customHeight="1" x14ac:dyDescent="0.2">
      <c r="A1656" s="20" t="s">
        <v>4348</v>
      </c>
      <c r="B1656" s="20">
        <v>5</v>
      </c>
      <c r="C1656" s="20" t="s">
        <v>4363</v>
      </c>
      <c r="D1656" s="21" t="s">
        <v>4367</v>
      </c>
      <c r="E1656" s="20" t="s">
        <v>224</v>
      </c>
      <c r="F1656" s="60">
        <v>0</v>
      </c>
      <c r="G1656" s="22">
        <f>TRUNC(G1645*0.2,2)</f>
        <v>543.84</v>
      </c>
      <c r="H1656" s="22">
        <f t="shared" si="88"/>
        <v>0</v>
      </c>
    </row>
    <row r="1657" spans="1:8" ht="25.5" customHeight="1" thickBot="1" x14ac:dyDescent="0.25">
      <c r="E1657" s="61" t="s">
        <v>4385</v>
      </c>
      <c r="F1657" s="34"/>
      <c r="G1657" s="34"/>
      <c r="H1657" s="36">
        <f>TRUNC(H1644+H1645+H1653+H1654+H1655+H1656,2)</f>
        <v>2734.64</v>
      </c>
    </row>
    <row r="1658" spans="1:8" ht="25.5" customHeight="1" thickBot="1" x14ac:dyDescent="0.25">
      <c r="D1658" s="83" t="s">
        <v>187</v>
      </c>
      <c r="E1658" s="82" t="s">
        <v>4369</v>
      </c>
      <c r="F1658" s="34"/>
      <c r="G1658" s="171">
        <f>$K$10</f>
        <v>0.71040000000000003</v>
      </c>
      <c r="H1658" s="35">
        <f>TRUNC(H1657*G1658,2)</f>
        <v>1942.68</v>
      </c>
    </row>
    <row r="1659" spans="1:8" ht="25.5" customHeight="1" x14ac:dyDescent="0.2">
      <c r="E1659" s="172" t="s">
        <v>4386</v>
      </c>
      <c r="F1659" s="173"/>
      <c r="G1659" s="173"/>
      <c r="H1659" s="174">
        <f>TRUNC(H1643+H1658,2)</f>
        <v>6241.42</v>
      </c>
    </row>
    <row r="1660" spans="1:8" ht="25.5" customHeight="1" x14ac:dyDescent="0.2"/>
    <row r="1661" spans="1:8" s="1" customFormat="1" ht="25.5" customHeight="1" x14ac:dyDescent="0.2">
      <c r="A1661" s="18" t="s">
        <v>2389</v>
      </c>
      <c r="B1661" s="18" t="s">
        <v>2</v>
      </c>
      <c r="C1661" s="18" t="s">
        <v>3</v>
      </c>
      <c r="D1661" s="18" t="s">
        <v>4</v>
      </c>
      <c r="E1661" s="18" t="s">
        <v>190</v>
      </c>
      <c r="F1661" s="18" t="s">
        <v>6</v>
      </c>
      <c r="G1661" s="18" t="s">
        <v>7</v>
      </c>
      <c r="H1661" s="18" t="s">
        <v>191</v>
      </c>
    </row>
    <row r="1662" spans="1:8" ht="25.5" customHeight="1" x14ac:dyDescent="0.2">
      <c r="A1662" s="53" t="s">
        <v>2389</v>
      </c>
      <c r="B1662" s="53" t="s">
        <v>567</v>
      </c>
      <c r="C1662" s="53" t="s">
        <v>13</v>
      </c>
      <c r="D1662" s="29" t="s">
        <v>4648</v>
      </c>
      <c r="E1662" s="53" t="s">
        <v>297</v>
      </c>
      <c r="F1662" s="59">
        <v>1</v>
      </c>
      <c r="G1662" s="54">
        <f>SUM(H1663:H1675)</f>
        <v>23.22</v>
      </c>
      <c r="H1662" s="54">
        <f t="shared" ref="H1662:H1675" si="89">TRUNC(F1662*G1662,2)</f>
        <v>23.22</v>
      </c>
    </row>
    <row r="1663" spans="1:8" ht="25.5" customHeight="1" x14ac:dyDescent="0.2">
      <c r="A1663" s="20" t="s">
        <v>4345</v>
      </c>
      <c r="B1663" s="20" t="s">
        <v>4643</v>
      </c>
      <c r="C1663" s="20" t="s">
        <v>14</v>
      </c>
      <c r="D1663" s="21" t="s">
        <v>4644</v>
      </c>
      <c r="E1663" s="20" t="s">
        <v>297</v>
      </c>
      <c r="F1663" s="60">
        <v>0</v>
      </c>
      <c r="G1663" s="22">
        <f>TRUNC($G$1644/220,2)</f>
        <v>7.0000000000000007E-2</v>
      </c>
      <c r="H1663" s="22">
        <f t="shared" si="89"/>
        <v>0</v>
      </c>
    </row>
    <row r="1664" spans="1:8" ht="25.5" customHeight="1" x14ac:dyDescent="0.2">
      <c r="A1664" s="20" t="s">
        <v>4348</v>
      </c>
      <c r="B1664" s="20" t="s">
        <v>4645</v>
      </c>
      <c r="C1664" s="20" t="s">
        <v>14</v>
      </c>
      <c r="D1664" s="21" t="s">
        <v>4646</v>
      </c>
      <c r="E1664" s="20" t="s">
        <v>297</v>
      </c>
      <c r="F1664" s="60">
        <v>1</v>
      </c>
      <c r="G1664" s="22">
        <f>MOBRA!$P$11</f>
        <v>12.36</v>
      </c>
      <c r="H1664" s="22">
        <f t="shared" si="89"/>
        <v>12.36</v>
      </c>
    </row>
    <row r="1665" spans="1:8" ht="25.5" customHeight="1" x14ac:dyDescent="0.2">
      <c r="A1665" s="20" t="s">
        <v>4348</v>
      </c>
      <c r="B1665" s="20" t="s">
        <v>4393</v>
      </c>
      <c r="C1665" s="20" t="s">
        <v>13</v>
      </c>
      <c r="D1665" s="21" t="s">
        <v>4342</v>
      </c>
      <c r="E1665" s="20" t="s">
        <v>297</v>
      </c>
      <c r="F1665" s="60">
        <v>1</v>
      </c>
      <c r="G1665" s="22">
        <v>0.84</v>
      </c>
      <c r="H1665" s="22">
        <f t="shared" si="89"/>
        <v>0.84</v>
      </c>
    </row>
    <row r="1666" spans="1:8" ht="25.5" customHeight="1" x14ac:dyDescent="0.2">
      <c r="A1666" s="20" t="s">
        <v>4348</v>
      </c>
      <c r="B1666" s="20" t="s">
        <v>4394</v>
      </c>
      <c r="C1666" s="20" t="s">
        <v>13</v>
      </c>
      <c r="D1666" s="21" t="s">
        <v>4331</v>
      </c>
      <c r="E1666" s="20" t="s">
        <v>297</v>
      </c>
      <c r="F1666" s="60">
        <v>1</v>
      </c>
      <c r="G1666" s="22">
        <v>1.86</v>
      </c>
      <c r="H1666" s="22">
        <f t="shared" si="89"/>
        <v>1.86</v>
      </c>
    </row>
    <row r="1667" spans="1:8" ht="25.5" customHeight="1" x14ac:dyDescent="0.2">
      <c r="A1667" s="20" t="s">
        <v>4348</v>
      </c>
      <c r="B1667" s="20">
        <v>37372</v>
      </c>
      <c r="C1667" s="20" t="s">
        <v>14</v>
      </c>
      <c r="D1667" s="21" t="s">
        <v>4378</v>
      </c>
      <c r="E1667" s="20" t="s">
        <v>297</v>
      </c>
      <c r="F1667" s="60">
        <v>0</v>
      </c>
      <c r="G1667" s="22">
        <v>1.1399999999999999</v>
      </c>
      <c r="H1667" s="22">
        <f t="shared" si="89"/>
        <v>0</v>
      </c>
    </row>
    <row r="1668" spans="1:8" ht="25.5" customHeight="1" x14ac:dyDescent="0.2">
      <c r="A1668" s="20" t="s">
        <v>4348</v>
      </c>
      <c r="B1668" s="20">
        <v>43476</v>
      </c>
      <c r="C1668" s="20" t="s">
        <v>14</v>
      </c>
      <c r="D1668" s="21" t="s">
        <v>4445</v>
      </c>
      <c r="E1668" s="20" t="s">
        <v>297</v>
      </c>
      <c r="F1668" s="60">
        <v>0</v>
      </c>
      <c r="G1668" s="22">
        <v>0.01</v>
      </c>
      <c r="H1668" s="22">
        <f t="shared" si="89"/>
        <v>0</v>
      </c>
    </row>
    <row r="1669" spans="1:8" ht="25.5" customHeight="1" x14ac:dyDescent="0.2">
      <c r="A1669" s="20" t="s">
        <v>4348</v>
      </c>
      <c r="B1669" s="20">
        <v>43500</v>
      </c>
      <c r="C1669" s="20" t="s">
        <v>14</v>
      </c>
      <c r="D1669" s="21" t="s">
        <v>4647</v>
      </c>
      <c r="E1669" s="20" t="s">
        <v>297</v>
      </c>
      <c r="F1669" s="60">
        <v>0</v>
      </c>
      <c r="G1669" s="22">
        <v>0.82</v>
      </c>
      <c r="H1669" s="22">
        <f t="shared" si="89"/>
        <v>0</v>
      </c>
    </row>
    <row r="1670" spans="1:8" ht="25.5" customHeight="1" x14ac:dyDescent="0.2">
      <c r="A1670" s="20" t="s">
        <v>4348</v>
      </c>
      <c r="B1670" s="20" t="s">
        <v>4358</v>
      </c>
      <c r="C1670" s="20" t="s">
        <v>14</v>
      </c>
      <c r="D1670" s="21" t="s">
        <v>4359</v>
      </c>
      <c r="E1670" s="20" t="s">
        <v>297</v>
      </c>
      <c r="F1670" s="60">
        <v>0</v>
      </c>
      <c r="G1670" s="22">
        <v>1.59</v>
      </c>
      <c r="H1670" s="22">
        <f t="shared" si="89"/>
        <v>0</v>
      </c>
    </row>
    <row r="1671" spans="1:8" ht="25.5" customHeight="1" x14ac:dyDescent="0.2">
      <c r="A1671" s="20" t="s">
        <v>4348</v>
      </c>
      <c r="B1671" s="20" t="s">
        <v>4360</v>
      </c>
      <c r="C1671" s="20" t="s">
        <v>4361</v>
      </c>
      <c r="D1671" s="21" t="s">
        <v>4362</v>
      </c>
      <c r="E1671" s="20" t="s">
        <v>297</v>
      </c>
      <c r="F1671" s="60">
        <v>0</v>
      </c>
      <c r="G1671" s="22">
        <v>1.1399999999999999</v>
      </c>
      <c r="H1671" s="22">
        <f t="shared" si="89"/>
        <v>0</v>
      </c>
    </row>
    <row r="1672" spans="1:8" ht="25.5" customHeight="1" x14ac:dyDescent="0.2">
      <c r="A1672" s="20" t="s">
        <v>4348</v>
      </c>
      <c r="B1672" s="20">
        <v>2</v>
      </c>
      <c r="C1672" s="20" t="s">
        <v>4363</v>
      </c>
      <c r="D1672" s="21" t="s">
        <v>4364</v>
      </c>
      <c r="E1672" s="20" t="s">
        <v>297</v>
      </c>
      <c r="F1672" s="60">
        <v>1</v>
      </c>
      <c r="G1672" s="78">
        <v>3.06</v>
      </c>
      <c r="H1672" s="22">
        <f t="shared" si="89"/>
        <v>3.06</v>
      </c>
    </row>
    <row r="1673" spans="1:8" ht="25.5" customHeight="1" x14ac:dyDescent="0.2">
      <c r="A1673" s="20" t="s">
        <v>4348</v>
      </c>
      <c r="B1673" s="20">
        <v>3</v>
      </c>
      <c r="C1673" s="20" t="s">
        <v>4363</v>
      </c>
      <c r="D1673" s="21" t="s">
        <v>4365</v>
      </c>
      <c r="E1673" s="20" t="s">
        <v>297</v>
      </c>
      <c r="F1673" s="60">
        <v>1</v>
      </c>
      <c r="G1673" s="22">
        <v>5.0999999999999996</v>
      </c>
      <c r="H1673" s="22">
        <f t="shared" si="89"/>
        <v>5.0999999999999996</v>
      </c>
    </row>
    <row r="1674" spans="1:8" ht="25.5" customHeight="1" x14ac:dyDescent="0.2">
      <c r="A1674" s="20" t="s">
        <v>4348</v>
      </c>
      <c r="B1674" s="20">
        <v>4</v>
      </c>
      <c r="C1674" s="20" t="s">
        <v>4363</v>
      </c>
      <c r="D1674" s="21" t="s">
        <v>4366</v>
      </c>
      <c r="E1674" s="20" t="s">
        <v>297</v>
      </c>
      <c r="F1674" s="60">
        <v>0</v>
      </c>
      <c r="G1674" s="22">
        <v>10.210000000000001</v>
      </c>
      <c r="H1674" s="22">
        <f t="shared" si="89"/>
        <v>0</v>
      </c>
    </row>
    <row r="1675" spans="1:8" ht="25.5" customHeight="1" x14ac:dyDescent="0.2">
      <c r="A1675" s="20" t="s">
        <v>4348</v>
      </c>
      <c r="B1675" s="20">
        <v>5</v>
      </c>
      <c r="C1675" s="20" t="s">
        <v>4363</v>
      </c>
      <c r="D1675" s="21" t="s">
        <v>4367</v>
      </c>
      <c r="E1675" s="20" t="s">
        <v>297</v>
      </c>
      <c r="F1675" s="60">
        <v>0</v>
      </c>
      <c r="G1675" s="22">
        <v>2.04</v>
      </c>
      <c r="H1675" s="22">
        <f t="shared" si="89"/>
        <v>0</v>
      </c>
    </row>
    <row r="1676" spans="1:8" ht="25.5" customHeight="1" thickBot="1" x14ac:dyDescent="0.25">
      <c r="E1676" s="61" t="s">
        <v>4385</v>
      </c>
      <c r="F1676" s="34"/>
      <c r="G1676" s="34"/>
      <c r="H1676" s="36">
        <f>TRUNC(H1663+H1664+H1672+H1673+H1674+H1675,2)</f>
        <v>20.52</v>
      </c>
    </row>
    <row r="1677" spans="1:8" ht="25.5" customHeight="1" thickBot="1" x14ac:dyDescent="0.25">
      <c r="D1677" s="83" t="s">
        <v>187</v>
      </c>
      <c r="E1677" s="82" t="s">
        <v>4369</v>
      </c>
      <c r="F1677" s="34"/>
      <c r="G1677" s="171">
        <f>$K$10</f>
        <v>0.71040000000000003</v>
      </c>
      <c r="H1677" s="35">
        <f>TRUNC(H1676*G1677,2)</f>
        <v>14.57</v>
      </c>
    </row>
    <row r="1678" spans="1:8" ht="25.5" customHeight="1" x14ac:dyDescent="0.2">
      <c r="E1678" s="172" t="s">
        <v>4386</v>
      </c>
      <c r="F1678" s="173"/>
      <c r="G1678" s="173"/>
      <c r="H1678" s="174">
        <f>TRUNC(H1662+H1677,2)</f>
        <v>37.79</v>
      </c>
    </row>
    <row r="1679" spans="1:8" ht="25.5" customHeight="1" x14ac:dyDescent="0.2"/>
    <row r="1680" spans="1:8" s="1" customFormat="1" ht="25.5" customHeight="1" x14ac:dyDescent="0.2">
      <c r="A1680" s="18" t="s">
        <v>2389</v>
      </c>
      <c r="B1680" s="18" t="s">
        <v>2</v>
      </c>
      <c r="C1680" s="18" t="s">
        <v>3</v>
      </c>
      <c r="D1680" s="18" t="s">
        <v>4</v>
      </c>
      <c r="E1680" s="18" t="s">
        <v>190</v>
      </c>
      <c r="F1680" s="18" t="s">
        <v>6</v>
      </c>
      <c r="G1680" s="18" t="s">
        <v>7</v>
      </c>
      <c r="H1680" s="18" t="s">
        <v>191</v>
      </c>
    </row>
    <row r="1681" spans="1:8" ht="25.5" customHeight="1" x14ac:dyDescent="0.2">
      <c r="A1681" s="53" t="s">
        <v>2389</v>
      </c>
      <c r="B1681" s="53" t="s">
        <v>584</v>
      </c>
      <c r="C1681" s="53" t="s">
        <v>13</v>
      </c>
      <c r="D1681" s="29" t="s">
        <v>4649</v>
      </c>
      <c r="E1681" s="53" t="s">
        <v>297</v>
      </c>
      <c r="F1681" s="59">
        <v>1</v>
      </c>
      <c r="G1681" s="54">
        <f>SUM(H1682:H1695)</f>
        <v>28.33</v>
      </c>
      <c r="H1681" s="54">
        <f t="shared" ref="H1681:H1694" si="90">TRUNC(F1681*G1681,2)</f>
        <v>28.33</v>
      </c>
    </row>
    <row r="1682" spans="1:8" ht="25.5" customHeight="1" x14ac:dyDescent="0.2">
      <c r="A1682" s="20" t="s">
        <v>4345</v>
      </c>
      <c r="B1682" s="20" t="s">
        <v>4643</v>
      </c>
      <c r="C1682" s="20" t="s">
        <v>14</v>
      </c>
      <c r="D1682" s="21" t="s">
        <v>4644</v>
      </c>
      <c r="E1682" s="20" t="s">
        <v>297</v>
      </c>
      <c r="F1682" s="60">
        <v>0</v>
      </c>
      <c r="G1682" s="22">
        <f>TRUNC($G$1644/220,2)</f>
        <v>7.0000000000000007E-2</v>
      </c>
      <c r="H1682" s="22">
        <f t="shared" si="90"/>
        <v>0</v>
      </c>
    </row>
    <row r="1683" spans="1:8" ht="25.5" customHeight="1" x14ac:dyDescent="0.2">
      <c r="A1683" s="20" t="s">
        <v>4348</v>
      </c>
      <c r="B1683" s="20" t="s">
        <v>4645</v>
      </c>
      <c r="C1683" s="20" t="s">
        <v>14</v>
      </c>
      <c r="D1683" s="21" t="s">
        <v>4646</v>
      </c>
      <c r="E1683" s="20" t="s">
        <v>297</v>
      </c>
      <c r="F1683" s="60">
        <v>1</v>
      </c>
      <c r="G1683" s="22">
        <f>MOBRA!$P$11</f>
        <v>12.36</v>
      </c>
      <c r="H1683" s="22">
        <f t="shared" si="90"/>
        <v>12.36</v>
      </c>
    </row>
    <row r="1684" spans="1:8" ht="25.5" customHeight="1" x14ac:dyDescent="0.2">
      <c r="A1684" s="20" t="s">
        <v>4348</v>
      </c>
      <c r="B1684" s="20" t="s">
        <v>4393</v>
      </c>
      <c r="C1684" s="20" t="s">
        <v>13</v>
      </c>
      <c r="D1684" s="21" t="s">
        <v>4342</v>
      </c>
      <c r="E1684" s="20" t="s">
        <v>297</v>
      </c>
      <c r="F1684" s="60">
        <v>1</v>
      </c>
      <c r="G1684" s="22">
        <v>0.84</v>
      </c>
      <c r="H1684" s="22">
        <f t="shared" si="90"/>
        <v>0.84</v>
      </c>
    </row>
    <row r="1685" spans="1:8" ht="25.5" customHeight="1" x14ac:dyDescent="0.2">
      <c r="A1685" s="20" t="s">
        <v>4348</v>
      </c>
      <c r="B1685" s="20" t="s">
        <v>4394</v>
      </c>
      <c r="C1685" s="20" t="s">
        <v>13</v>
      </c>
      <c r="D1685" s="21" t="s">
        <v>4331</v>
      </c>
      <c r="E1685" s="20" t="s">
        <v>297</v>
      </c>
      <c r="F1685" s="60">
        <v>1</v>
      </c>
      <c r="G1685" s="22">
        <v>1.86</v>
      </c>
      <c r="H1685" s="22">
        <f t="shared" si="90"/>
        <v>1.86</v>
      </c>
    </row>
    <row r="1686" spans="1:8" ht="25.5" customHeight="1" x14ac:dyDescent="0.2">
      <c r="A1686" s="20" t="s">
        <v>4348</v>
      </c>
      <c r="B1686" s="20">
        <v>37372</v>
      </c>
      <c r="C1686" s="20" t="s">
        <v>14</v>
      </c>
      <c r="D1686" s="21" t="s">
        <v>4378</v>
      </c>
      <c r="E1686" s="20" t="s">
        <v>297</v>
      </c>
      <c r="F1686" s="60">
        <v>0</v>
      </c>
      <c r="G1686" s="22">
        <v>1.1399999999999999</v>
      </c>
      <c r="H1686" s="22">
        <f t="shared" si="90"/>
        <v>0</v>
      </c>
    </row>
    <row r="1687" spans="1:8" ht="25.5" customHeight="1" x14ac:dyDescent="0.2">
      <c r="A1687" s="20" t="s">
        <v>4348</v>
      </c>
      <c r="B1687" s="20">
        <v>43476</v>
      </c>
      <c r="C1687" s="20" t="s">
        <v>14</v>
      </c>
      <c r="D1687" s="21" t="s">
        <v>4445</v>
      </c>
      <c r="E1687" s="20" t="s">
        <v>297</v>
      </c>
      <c r="F1687" s="60">
        <v>0</v>
      </c>
      <c r="G1687" s="22">
        <v>0.01</v>
      </c>
      <c r="H1687" s="22">
        <f t="shared" si="90"/>
        <v>0</v>
      </c>
    </row>
    <row r="1688" spans="1:8" ht="25.5" customHeight="1" x14ac:dyDescent="0.2">
      <c r="A1688" s="20" t="s">
        <v>4348</v>
      </c>
      <c r="B1688" s="20">
        <v>43500</v>
      </c>
      <c r="C1688" s="20" t="s">
        <v>14</v>
      </c>
      <c r="D1688" s="21" t="s">
        <v>4647</v>
      </c>
      <c r="E1688" s="20" t="s">
        <v>297</v>
      </c>
      <c r="F1688" s="60">
        <v>0</v>
      </c>
      <c r="G1688" s="22">
        <v>0.82</v>
      </c>
      <c r="H1688" s="22">
        <f t="shared" si="90"/>
        <v>0</v>
      </c>
    </row>
    <row r="1689" spans="1:8" ht="25.5" customHeight="1" x14ac:dyDescent="0.2">
      <c r="A1689" s="20" t="s">
        <v>4348</v>
      </c>
      <c r="B1689" s="20" t="s">
        <v>4358</v>
      </c>
      <c r="C1689" s="20" t="s">
        <v>14</v>
      </c>
      <c r="D1689" s="21" t="s">
        <v>4359</v>
      </c>
      <c r="E1689" s="20" t="s">
        <v>297</v>
      </c>
      <c r="F1689" s="60">
        <v>0</v>
      </c>
      <c r="G1689" s="22">
        <v>1.59</v>
      </c>
      <c r="H1689" s="22">
        <f t="shared" si="90"/>
        <v>0</v>
      </c>
    </row>
    <row r="1690" spans="1:8" ht="25.5" customHeight="1" x14ac:dyDescent="0.2">
      <c r="A1690" s="20" t="s">
        <v>4348</v>
      </c>
      <c r="B1690" s="20" t="s">
        <v>4360</v>
      </c>
      <c r="C1690" s="20" t="s">
        <v>4361</v>
      </c>
      <c r="D1690" s="21" t="s">
        <v>4362</v>
      </c>
      <c r="E1690" s="20" t="s">
        <v>297</v>
      </c>
      <c r="F1690" s="60">
        <v>0</v>
      </c>
      <c r="G1690" s="22">
        <v>1.1399999999999999</v>
      </c>
      <c r="H1690" s="22">
        <f t="shared" si="90"/>
        <v>0</v>
      </c>
    </row>
    <row r="1691" spans="1:8" ht="25.5" customHeight="1" x14ac:dyDescent="0.2">
      <c r="A1691" s="20" t="s">
        <v>4348</v>
      </c>
      <c r="B1691" s="20">
        <v>2</v>
      </c>
      <c r="C1691" s="20" t="s">
        <v>4363</v>
      </c>
      <c r="D1691" s="21" t="s">
        <v>4364</v>
      </c>
      <c r="E1691" s="20" t="s">
        <v>297</v>
      </c>
      <c r="F1691" s="60">
        <v>1</v>
      </c>
      <c r="G1691" s="78">
        <v>3.06</v>
      </c>
      <c r="H1691" s="22">
        <f t="shared" si="90"/>
        <v>3.06</v>
      </c>
    </row>
    <row r="1692" spans="1:8" ht="25.5" customHeight="1" x14ac:dyDescent="0.2">
      <c r="A1692" s="20" t="s">
        <v>4348</v>
      </c>
      <c r="B1692" s="20">
        <v>3</v>
      </c>
      <c r="C1692" s="20" t="s">
        <v>4363</v>
      </c>
      <c r="D1692" s="21" t="s">
        <v>4365</v>
      </c>
      <c r="E1692" s="20" t="s">
        <v>297</v>
      </c>
      <c r="F1692" s="60">
        <v>0</v>
      </c>
      <c r="G1692" s="22">
        <v>5.0999999999999996</v>
      </c>
      <c r="H1692" s="22">
        <f t="shared" si="90"/>
        <v>0</v>
      </c>
    </row>
    <row r="1693" spans="1:8" ht="25.5" customHeight="1" x14ac:dyDescent="0.2">
      <c r="A1693" s="20" t="s">
        <v>4348</v>
      </c>
      <c r="B1693" s="20">
        <v>4</v>
      </c>
      <c r="C1693" s="20" t="s">
        <v>4363</v>
      </c>
      <c r="D1693" s="21" t="s">
        <v>4366</v>
      </c>
      <c r="E1693" s="20" t="s">
        <v>297</v>
      </c>
      <c r="F1693" s="60">
        <v>1</v>
      </c>
      <c r="G1693" s="22">
        <v>10.210000000000001</v>
      </c>
      <c r="H1693" s="22">
        <f t="shared" si="90"/>
        <v>10.210000000000001</v>
      </c>
    </row>
    <row r="1694" spans="1:8" ht="25.5" customHeight="1" x14ac:dyDescent="0.2">
      <c r="A1694" s="20" t="s">
        <v>4348</v>
      </c>
      <c r="B1694" s="20">
        <v>5</v>
      </c>
      <c r="C1694" s="20" t="s">
        <v>4363</v>
      </c>
      <c r="D1694" s="21" t="s">
        <v>4367</v>
      </c>
      <c r="E1694" s="20" t="s">
        <v>297</v>
      </c>
      <c r="F1694" s="60">
        <v>0</v>
      </c>
      <c r="G1694" s="22">
        <v>2.04</v>
      </c>
      <c r="H1694" s="22">
        <f t="shared" si="90"/>
        <v>0</v>
      </c>
    </row>
    <row r="1695" spans="1:8" ht="25.5" customHeight="1" x14ac:dyDescent="0.2">
      <c r="A1695" s="20"/>
      <c r="B1695" s="20"/>
      <c r="C1695" s="20"/>
      <c r="D1695" s="21"/>
      <c r="E1695" s="20"/>
      <c r="F1695" s="60"/>
      <c r="G1695" s="22"/>
      <c r="H1695" s="22"/>
    </row>
    <row r="1696" spans="1:8" ht="25.5" customHeight="1" thickBot="1" x14ac:dyDescent="0.25">
      <c r="E1696" s="61" t="s">
        <v>4385</v>
      </c>
      <c r="F1696" s="34"/>
      <c r="G1696" s="34"/>
      <c r="H1696" s="36">
        <f>TRUNC(H1682+H1683+H1691+H1692+H1693+H1694,2)</f>
        <v>25.63</v>
      </c>
    </row>
    <row r="1697" spans="1:8" ht="25.5" customHeight="1" thickBot="1" x14ac:dyDescent="0.25">
      <c r="D1697" s="83" t="s">
        <v>187</v>
      </c>
      <c r="E1697" s="82" t="s">
        <v>4369</v>
      </c>
      <c r="F1697" s="34"/>
      <c r="G1697" s="171">
        <f>$K$10</f>
        <v>0.71040000000000003</v>
      </c>
      <c r="H1697" s="35">
        <f>TRUNC(H1696*G1697,2)</f>
        <v>18.2</v>
      </c>
    </row>
    <row r="1698" spans="1:8" ht="25.5" customHeight="1" x14ac:dyDescent="0.2">
      <c r="E1698" s="172" t="s">
        <v>4386</v>
      </c>
      <c r="F1698" s="173"/>
      <c r="G1698" s="173"/>
      <c r="H1698" s="174">
        <f>TRUNC(H1681+H1697,2)</f>
        <v>46.53</v>
      </c>
    </row>
    <row r="1699" spans="1:8" ht="25.5" customHeight="1" x14ac:dyDescent="0.2"/>
    <row r="1700" spans="1:8" s="1" customFormat="1" ht="25.5" customHeight="1" x14ac:dyDescent="0.2">
      <c r="A1700" s="18" t="s">
        <v>2389</v>
      </c>
      <c r="B1700" s="18" t="s">
        <v>2</v>
      </c>
      <c r="C1700" s="18" t="s">
        <v>3</v>
      </c>
      <c r="D1700" s="18" t="s">
        <v>4</v>
      </c>
      <c r="E1700" s="18" t="s">
        <v>190</v>
      </c>
      <c r="F1700" s="18" t="s">
        <v>6</v>
      </c>
      <c r="G1700" s="18" t="s">
        <v>7</v>
      </c>
      <c r="H1700" s="18" t="s">
        <v>191</v>
      </c>
    </row>
    <row r="1701" spans="1:8" ht="25.5" customHeight="1" x14ac:dyDescent="0.2">
      <c r="A1701" s="53" t="s">
        <v>2389</v>
      </c>
      <c r="B1701" s="53" t="s">
        <v>602</v>
      </c>
      <c r="C1701" s="53" t="s">
        <v>13</v>
      </c>
      <c r="D1701" s="29" t="s">
        <v>4650</v>
      </c>
      <c r="E1701" s="53" t="s">
        <v>297</v>
      </c>
      <c r="F1701" s="59">
        <v>1</v>
      </c>
      <c r="G1701" s="54">
        <f>SUM(H1702:H1714)</f>
        <v>20.159999999999997</v>
      </c>
      <c r="H1701" s="54">
        <f t="shared" ref="H1701:H1714" si="91">TRUNC(F1701*G1701,2)</f>
        <v>20.16</v>
      </c>
    </row>
    <row r="1702" spans="1:8" ht="25.5" customHeight="1" x14ac:dyDescent="0.2">
      <c r="A1702" s="20" t="s">
        <v>4345</v>
      </c>
      <c r="B1702" s="20" t="s">
        <v>4643</v>
      </c>
      <c r="C1702" s="20" t="s">
        <v>14</v>
      </c>
      <c r="D1702" s="21" t="s">
        <v>4644</v>
      </c>
      <c r="E1702" s="20" t="s">
        <v>297</v>
      </c>
      <c r="F1702" s="60">
        <v>0</v>
      </c>
      <c r="G1702" s="22">
        <f>TRUNC($G$1644/220,2)</f>
        <v>7.0000000000000007E-2</v>
      </c>
      <c r="H1702" s="22">
        <f t="shared" si="91"/>
        <v>0</v>
      </c>
    </row>
    <row r="1703" spans="1:8" ht="25.5" customHeight="1" x14ac:dyDescent="0.2">
      <c r="A1703" s="20" t="s">
        <v>4348</v>
      </c>
      <c r="B1703" s="20" t="s">
        <v>4645</v>
      </c>
      <c r="C1703" s="20" t="s">
        <v>14</v>
      </c>
      <c r="D1703" s="21" t="s">
        <v>4646</v>
      </c>
      <c r="E1703" s="20" t="s">
        <v>297</v>
      </c>
      <c r="F1703" s="60">
        <v>1</v>
      </c>
      <c r="G1703" s="22">
        <f>MOBRA!$P$11</f>
        <v>12.36</v>
      </c>
      <c r="H1703" s="22">
        <f t="shared" si="91"/>
        <v>12.36</v>
      </c>
    </row>
    <row r="1704" spans="1:8" ht="25.5" customHeight="1" x14ac:dyDescent="0.2">
      <c r="A1704" s="20" t="s">
        <v>4348</v>
      </c>
      <c r="B1704" s="20" t="s">
        <v>4393</v>
      </c>
      <c r="C1704" s="20" t="s">
        <v>13</v>
      </c>
      <c r="D1704" s="21" t="s">
        <v>4342</v>
      </c>
      <c r="E1704" s="20" t="s">
        <v>297</v>
      </c>
      <c r="F1704" s="60">
        <v>1</v>
      </c>
      <c r="G1704" s="22">
        <v>0.84</v>
      </c>
      <c r="H1704" s="22">
        <f t="shared" si="91"/>
        <v>0.84</v>
      </c>
    </row>
    <row r="1705" spans="1:8" ht="25.5" customHeight="1" x14ac:dyDescent="0.2">
      <c r="A1705" s="20" t="s">
        <v>4348</v>
      </c>
      <c r="B1705" s="20" t="s">
        <v>4394</v>
      </c>
      <c r="C1705" s="20" t="s">
        <v>13</v>
      </c>
      <c r="D1705" s="21" t="s">
        <v>4331</v>
      </c>
      <c r="E1705" s="20" t="s">
        <v>297</v>
      </c>
      <c r="F1705" s="60">
        <v>1</v>
      </c>
      <c r="G1705" s="22">
        <v>1.86</v>
      </c>
      <c r="H1705" s="22">
        <f t="shared" si="91"/>
        <v>1.86</v>
      </c>
    </row>
    <row r="1706" spans="1:8" ht="25.5" customHeight="1" x14ac:dyDescent="0.2">
      <c r="A1706" s="20" t="s">
        <v>4348</v>
      </c>
      <c r="B1706" s="20">
        <v>37372</v>
      </c>
      <c r="C1706" s="20" t="s">
        <v>14</v>
      </c>
      <c r="D1706" s="21" t="s">
        <v>4378</v>
      </c>
      <c r="E1706" s="20" t="s">
        <v>297</v>
      </c>
      <c r="F1706" s="60">
        <v>0</v>
      </c>
      <c r="G1706" s="22">
        <v>1.1399999999999999</v>
      </c>
      <c r="H1706" s="22">
        <f t="shared" si="91"/>
        <v>0</v>
      </c>
    </row>
    <row r="1707" spans="1:8" ht="25.5" customHeight="1" x14ac:dyDescent="0.2">
      <c r="A1707" s="20" t="s">
        <v>4348</v>
      </c>
      <c r="B1707" s="20">
        <v>43476</v>
      </c>
      <c r="C1707" s="20" t="s">
        <v>14</v>
      </c>
      <c r="D1707" s="21" t="s">
        <v>4445</v>
      </c>
      <c r="E1707" s="20" t="s">
        <v>297</v>
      </c>
      <c r="F1707" s="60">
        <v>0</v>
      </c>
      <c r="G1707" s="22">
        <v>0.01</v>
      </c>
      <c r="H1707" s="22">
        <f t="shared" si="91"/>
        <v>0</v>
      </c>
    </row>
    <row r="1708" spans="1:8" ht="25.5" customHeight="1" x14ac:dyDescent="0.2">
      <c r="A1708" s="20" t="s">
        <v>4348</v>
      </c>
      <c r="B1708" s="20">
        <v>43500</v>
      </c>
      <c r="C1708" s="20" t="s">
        <v>14</v>
      </c>
      <c r="D1708" s="21" t="s">
        <v>4647</v>
      </c>
      <c r="E1708" s="20" t="s">
        <v>297</v>
      </c>
      <c r="F1708" s="60">
        <v>0</v>
      </c>
      <c r="G1708" s="22">
        <v>0.82</v>
      </c>
      <c r="H1708" s="22">
        <f t="shared" si="91"/>
        <v>0</v>
      </c>
    </row>
    <row r="1709" spans="1:8" ht="25.5" customHeight="1" x14ac:dyDescent="0.2">
      <c r="A1709" s="20" t="s">
        <v>4348</v>
      </c>
      <c r="B1709" s="20" t="s">
        <v>4358</v>
      </c>
      <c r="C1709" s="20" t="s">
        <v>14</v>
      </c>
      <c r="D1709" s="21" t="s">
        <v>4359</v>
      </c>
      <c r="E1709" s="20" t="s">
        <v>297</v>
      </c>
      <c r="F1709" s="60">
        <v>0</v>
      </c>
      <c r="G1709" s="22">
        <v>1.59</v>
      </c>
      <c r="H1709" s="22">
        <f t="shared" si="91"/>
        <v>0</v>
      </c>
    </row>
    <row r="1710" spans="1:8" ht="25.5" customHeight="1" x14ac:dyDescent="0.2">
      <c r="A1710" s="20" t="s">
        <v>4348</v>
      </c>
      <c r="B1710" s="20" t="s">
        <v>4360</v>
      </c>
      <c r="C1710" s="20" t="s">
        <v>4361</v>
      </c>
      <c r="D1710" s="21" t="s">
        <v>4362</v>
      </c>
      <c r="E1710" s="20" t="s">
        <v>297</v>
      </c>
      <c r="F1710" s="60">
        <v>0</v>
      </c>
      <c r="G1710" s="22">
        <v>1.1399999999999999</v>
      </c>
      <c r="H1710" s="22">
        <f t="shared" si="91"/>
        <v>0</v>
      </c>
    </row>
    <row r="1711" spans="1:8" ht="25.5" customHeight="1" x14ac:dyDescent="0.2">
      <c r="A1711" s="20" t="s">
        <v>4348</v>
      </c>
      <c r="B1711" s="20">
        <v>2</v>
      </c>
      <c r="C1711" s="20" t="s">
        <v>4363</v>
      </c>
      <c r="D1711" s="21" t="s">
        <v>4364</v>
      </c>
      <c r="E1711" s="20" t="s">
        <v>297</v>
      </c>
      <c r="F1711" s="60">
        <v>1</v>
      </c>
      <c r="G1711" s="78">
        <v>3.06</v>
      </c>
      <c r="H1711" s="22">
        <f t="shared" si="91"/>
        <v>3.06</v>
      </c>
    </row>
    <row r="1712" spans="1:8" ht="25.5" customHeight="1" x14ac:dyDescent="0.2">
      <c r="A1712" s="20" t="s">
        <v>4348</v>
      </c>
      <c r="B1712" s="20">
        <v>3</v>
      </c>
      <c r="C1712" s="20" t="s">
        <v>4363</v>
      </c>
      <c r="D1712" s="21" t="s">
        <v>4365</v>
      </c>
      <c r="E1712" s="20" t="s">
        <v>297</v>
      </c>
      <c r="F1712" s="60">
        <v>0</v>
      </c>
      <c r="G1712" s="22">
        <v>5.0999999999999996</v>
      </c>
      <c r="H1712" s="22">
        <f t="shared" si="91"/>
        <v>0</v>
      </c>
    </row>
    <row r="1713" spans="1:8" ht="25.5" customHeight="1" x14ac:dyDescent="0.2">
      <c r="A1713" s="20" t="s">
        <v>4348</v>
      </c>
      <c r="B1713" s="20">
        <v>4</v>
      </c>
      <c r="C1713" s="20" t="s">
        <v>4363</v>
      </c>
      <c r="D1713" s="21" t="s">
        <v>4366</v>
      </c>
      <c r="E1713" s="20" t="s">
        <v>297</v>
      </c>
      <c r="F1713" s="60">
        <v>0</v>
      </c>
      <c r="G1713" s="22">
        <v>10.210000000000001</v>
      </c>
      <c r="H1713" s="22">
        <f t="shared" si="91"/>
        <v>0</v>
      </c>
    </row>
    <row r="1714" spans="1:8" ht="25.5" customHeight="1" x14ac:dyDescent="0.2">
      <c r="A1714" s="20" t="s">
        <v>4348</v>
      </c>
      <c r="B1714" s="20">
        <v>5</v>
      </c>
      <c r="C1714" s="20" t="s">
        <v>4363</v>
      </c>
      <c r="D1714" s="21" t="s">
        <v>4367</v>
      </c>
      <c r="E1714" s="20" t="s">
        <v>297</v>
      </c>
      <c r="F1714" s="60">
        <v>1</v>
      </c>
      <c r="G1714" s="22">
        <v>2.04</v>
      </c>
      <c r="H1714" s="22">
        <f t="shared" si="91"/>
        <v>2.04</v>
      </c>
    </row>
    <row r="1715" spans="1:8" ht="25.5" customHeight="1" thickBot="1" x14ac:dyDescent="0.25">
      <c r="E1715" s="61" t="s">
        <v>4385</v>
      </c>
      <c r="F1715" s="34"/>
      <c r="G1715" s="34"/>
      <c r="H1715" s="36">
        <f>TRUNC(H1702+H1703+H1711+H1712+H1713+H1714,2)</f>
        <v>17.46</v>
      </c>
    </row>
    <row r="1716" spans="1:8" ht="25.5" customHeight="1" thickBot="1" x14ac:dyDescent="0.25">
      <c r="D1716" s="83" t="s">
        <v>187</v>
      </c>
      <c r="E1716" s="82" t="s">
        <v>4369</v>
      </c>
      <c r="F1716" s="34"/>
      <c r="G1716" s="171">
        <f>$K$10</f>
        <v>0.71040000000000003</v>
      </c>
      <c r="H1716" s="35">
        <f>TRUNC(H1715*G1716,2)</f>
        <v>12.4</v>
      </c>
    </row>
    <row r="1717" spans="1:8" ht="25.5" customHeight="1" x14ac:dyDescent="0.2">
      <c r="E1717" s="172" t="s">
        <v>4386</v>
      </c>
      <c r="F1717" s="173"/>
      <c r="G1717" s="173"/>
      <c r="H1717" s="174">
        <f>TRUNC(H1701+H1716,2)</f>
        <v>32.56</v>
      </c>
    </row>
    <row r="1718" spans="1:8" ht="25.5" customHeight="1" x14ac:dyDescent="0.2"/>
    <row r="1719" spans="1:8" s="1" customFormat="1" ht="25.5" customHeight="1" x14ac:dyDescent="0.2">
      <c r="A1719" s="18" t="s">
        <v>2389</v>
      </c>
      <c r="B1719" s="18" t="s">
        <v>2</v>
      </c>
      <c r="C1719" s="18" t="s">
        <v>3</v>
      </c>
      <c r="D1719" s="18" t="s">
        <v>4</v>
      </c>
      <c r="E1719" s="18" t="s">
        <v>190</v>
      </c>
      <c r="F1719" s="18" t="s">
        <v>6</v>
      </c>
      <c r="G1719" s="18" t="s">
        <v>7</v>
      </c>
      <c r="H1719" s="18" t="s">
        <v>191</v>
      </c>
    </row>
    <row r="1720" spans="1:8" ht="25.5" customHeight="1" x14ac:dyDescent="0.2">
      <c r="A1720" s="53" t="s">
        <v>2389</v>
      </c>
      <c r="B1720" s="53" t="s">
        <v>4651</v>
      </c>
      <c r="C1720" s="53" t="s">
        <v>14</v>
      </c>
      <c r="D1720" s="29" t="s">
        <v>4070</v>
      </c>
      <c r="E1720" s="53" t="s">
        <v>297</v>
      </c>
      <c r="F1720" s="59">
        <v>1</v>
      </c>
      <c r="G1720" s="54">
        <f>SUM(H1721:H1733)</f>
        <v>20.75</v>
      </c>
      <c r="H1720" s="54">
        <f t="shared" ref="H1720:H1733" si="92">TRUNC(F1720*G1720,2)</f>
        <v>20.75</v>
      </c>
    </row>
    <row r="1721" spans="1:8" ht="25.5" customHeight="1" x14ac:dyDescent="0.2">
      <c r="A1721" s="20" t="s">
        <v>4345</v>
      </c>
      <c r="B1721" s="20" t="s">
        <v>4652</v>
      </c>
      <c r="C1721" s="20" t="s">
        <v>14</v>
      </c>
      <c r="D1721" s="21" t="s">
        <v>4653</v>
      </c>
      <c r="E1721" s="20" t="s">
        <v>297</v>
      </c>
      <c r="F1721" s="60">
        <v>1</v>
      </c>
      <c r="G1721" s="22">
        <v>0.08</v>
      </c>
      <c r="H1721" s="22">
        <f t="shared" si="92"/>
        <v>0.08</v>
      </c>
    </row>
    <row r="1722" spans="1:8" ht="25.5" customHeight="1" x14ac:dyDescent="0.2">
      <c r="A1722" s="20" t="s">
        <v>4348</v>
      </c>
      <c r="B1722" s="20" t="s">
        <v>4654</v>
      </c>
      <c r="C1722" s="20" t="s">
        <v>14</v>
      </c>
      <c r="D1722" s="21" t="s">
        <v>4655</v>
      </c>
      <c r="E1722" s="20" t="s">
        <v>297</v>
      </c>
      <c r="F1722" s="60">
        <v>1</v>
      </c>
      <c r="G1722" s="22">
        <f>$G$1569</f>
        <v>10.210000000000001</v>
      </c>
      <c r="H1722" s="22">
        <f t="shared" si="92"/>
        <v>10.210000000000001</v>
      </c>
    </row>
    <row r="1723" spans="1:8" ht="25.5" customHeight="1" x14ac:dyDescent="0.2">
      <c r="A1723" s="20" t="s">
        <v>4348</v>
      </c>
      <c r="B1723" s="20" t="s">
        <v>4351</v>
      </c>
      <c r="C1723" s="20" t="s">
        <v>13</v>
      </c>
      <c r="D1723" s="21" t="s">
        <v>4342</v>
      </c>
      <c r="E1723" s="20" t="s">
        <v>297</v>
      </c>
      <c r="F1723" s="60">
        <v>1</v>
      </c>
      <c r="G1723" s="22">
        <f>MOBRA!$P$32</f>
        <v>0.84</v>
      </c>
      <c r="H1723" s="22">
        <f t="shared" si="92"/>
        <v>0.84</v>
      </c>
    </row>
    <row r="1724" spans="1:8" ht="25.5" customHeight="1" x14ac:dyDescent="0.2">
      <c r="A1724" s="20" t="s">
        <v>4348</v>
      </c>
      <c r="B1724" s="20" t="s">
        <v>4352</v>
      </c>
      <c r="C1724" s="20" t="s">
        <v>13</v>
      </c>
      <c r="D1724" s="21" t="s">
        <v>4331</v>
      </c>
      <c r="E1724" s="20" t="s">
        <v>297</v>
      </c>
      <c r="F1724" s="60">
        <v>1</v>
      </c>
      <c r="G1724" s="22">
        <f>MOBRA!$P$33</f>
        <v>1.86</v>
      </c>
      <c r="H1724" s="22">
        <f t="shared" si="92"/>
        <v>1.86</v>
      </c>
    </row>
    <row r="1725" spans="1:8" ht="25.5" customHeight="1" x14ac:dyDescent="0.2">
      <c r="A1725" s="20" t="s">
        <v>4348</v>
      </c>
      <c r="B1725" s="20">
        <v>37372</v>
      </c>
      <c r="C1725" s="20" t="s">
        <v>14</v>
      </c>
      <c r="D1725" s="21" t="s">
        <v>4378</v>
      </c>
      <c r="E1725" s="20" t="s">
        <v>297</v>
      </c>
      <c r="F1725" s="60">
        <v>1</v>
      </c>
      <c r="G1725" s="22">
        <v>1.1399999999999999</v>
      </c>
      <c r="H1725" s="22">
        <f t="shared" si="92"/>
        <v>1.1399999999999999</v>
      </c>
    </row>
    <row r="1726" spans="1:8" ht="25.5" customHeight="1" x14ac:dyDescent="0.2">
      <c r="A1726" s="20" t="s">
        <v>4348</v>
      </c>
      <c r="B1726" s="20" t="s">
        <v>4415</v>
      </c>
      <c r="C1726" s="20" t="s">
        <v>14</v>
      </c>
      <c r="D1726" s="21" t="s">
        <v>4416</v>
      </c>
      <c r="E1726" s="20" t="s">
        <v>297</v>
      </c>
      <c r="F1726" s="60">
        <v>1</v>
      </c>
      <c r="G1726" s="22">
        <v>0.01</v>
      </c>
      <c r="H1726" s="22">
        <f t="shared" si="92"/>
        <v>0.01</v>
      </c>
    </row>
    <row r="1727" spans="1:8" ht="25.5" customHeight="1" x14ac:dyDescent="0.2">
      <c r="A1727" s="20" t="s">
        <v>4348</v>
      </c>
      <c r="B1727" s="20" t="s">
        <v>4417</v>
      </c>
      <c r="C1727" s="20" t="s">
        <v>14</v>
      </c>
      <c r="D1727" s="21" t="s">
        <v>4418</v>
      </c>
      <c r="E1727" s="20" t="s">
        <v>297</v>
      </c>
      <c r="F1727" s="60">
        <v>1</v>
      </c>
      <c r="G1727" s="22">
        <v>0.82</v>
      </c>
      <c r="H1727" s="22">
        <f t="shared" si="92"/>
        <v>0.82</v>
      </c>
    </row>
    <row r="1728" spans="1:8" ht="25.5" customHeight="1" x14ac:dyDescent="0.2">
      <c r="A1728" s="20" t="s">
        <v>4348</v>
      </c>
      <c r="B1728" s="20" t="s">
        <v>4358</v>
      </c>
      <c r="C1728" s="20" t="s">
        <v>14</v>
      </c>
      <c r="D1728" s="21" t="s">
        <v>4359</v>
      </c>
      <c r="E1728" s="20" t="s">
        <v>297</v>
      </c>
      <c r="F1728" s="60">
        <v>1</v>
      </c>
      <c r="G1728" s="22">
        <f>MOBRA!$P$29</f>
        <v>1.59</v>
      </c>
      <c r="H1728" s="22">
        <f t="shared" si="92"/>
        <v>1.59</v>
      </c>
    </row>
    <row r="1729" spans="1:8" ht="25.5" customHeight="1" x14ac:dyDescent="0.2">
      <c r="A1729" s="20" t="s">
        <v>4348</v>
      </c>
      <c r="B1729" s="20" t="s">
        <v>4360</v>
      </c>
      <c r="C1729" s="20" t="s">
        <v>4361</v>
      </c>
      <c r="D1729" s="21" t="s">
        <v>4362</v>
      </c>
      <c r="E1729" s="20" t="s">
        <v>297</v>
      </c>
      <c r="F1729" s="60">
        <v>1</v>
      </c>
      <c r="G1729" s="22">
        <f>MOBRA!$P$30</f>
        <v>1.1399999999999999</v>
      </c>
      <c r="H1729" s="22">
        <f t="shared" si="92"/>
        <v>1.1399999999999999</v>
      </c>
    </row>
    <row r="1730" spans="1:8" ht="25.5" customHeight="1" x14ac:dyDescent="0.2">
      <c r="A1730" s="20" t="s">
        <v>4348</v>
      </c>
      <c r="B1730" s="20">
        <v>2</v>
      </c>
      <c r="C1730" s="20" t="s">
        <v>4363</v>
      </c>
      <c r="D1730" s="21" t="s">
        <v>4364</v>
      </c>
      <c r="E1730" s="20" t="s">
        <v>297</v>
      </c>
      <c r="F1730" s="60">
        <v>1</v>
      </c>
      <c r="G1730" s="78">
        <f>TRUNC((G1722+H1731+H1732+H1733)*MOBRA!$O$31,2)</f>
        <v>3.06</v>
      </c>
      <c r="H1730" s="22">
        <f t="shared" si="92"/>
        <v>3.06</v>
      </c>
    </row>
    <row r="1731" spans="1:8" ht="25.5" customHeight="1" x14ac:dyDescent="0.2">
      <c r="A1731" s="20" t="s">
        <v>4348</v>
      </c>
      <c r="B1731" s="20">
        <v>3</v>
      </c>
      <c r="C1731" s="20" t="s">
        <v>4363</v>
      </c>
      <c r="D1731" s="21" t="s">
        <v>4365</v>
      </c>
      <c r="E1731" s="20" t="s">
        <v>297</v>
      </c>
      <c r="F1731" s="60">
        <v>0</v>
      </c>
      <c r="G1731" s="22">
        <f>TRUNC(G1722*0.5,2)</f>
        <v>5.0999999999999996</v>
      </c>
      <c r="H1731" s="22">
        <f t="shared" si="92"/>
        <v>0</v>
      </c>
    </row>
    <row r="1732" spans="1:8" ht="25.5" customHeight="1" x14ac:dyDescent="0.2">
      <c r="A1732" s="20" t="s">
        <v>4348</v>
      </c>
      <c r="B1732" s="20">
        <v>4</v>
      </c>
      <c r="C1732" s="20" t="s">
        <v>4363</v>
      </c>
      <c r="D1732" s="21" t="s">
        <v>4366</v>
      </c>
      <c r="E1732" s="20" t="s">
        <v>297</v>
      </c>
      <c r="F1732" s="60">
        <v>0</v>
      </c>
      <c r="G1732" s="22">
        <f>TRUNC(G1722*1,2)</f>
        <v>10.210000000000001</v>
      </c>
      <c r="H1732" s="22">
        <f t="shared" si="92"/>
        <v>0</v>
      </c>
    </row>
    <row r="1733" spans="1:8" ht="25.5" customHeight="1" x14ac:dyDescent="0.2">
      <c r="A1733" s="20" t="s">
        <v>4348</v>
      </c>
      <c r="B1733" s="20">
        <v>5</v>
      </c>
      <c r="C1733" s="20" t="s">
        <v>4363</v>
      </c>
      <c r="D1733" s="21" t="s">
        <v>4367</v>
      </c>
      <c r="E1733" s="20" t="s">
        <v>297</v>
      </c>
      <c r="F1733" s="60">
        <v>0</v>
      </c>
      <c r="G1733" s="22">
        <f>TRUNC(G1722*0.2,2)</f>
        <v>2.04</v>
      </c>
      <c r="H1733" s="22">
        <f t="shared" si="92"/>
        <v>0</v>
      </c>
    </row>
    <row r="1734" spans="1:8" ht="25.5" customHeight="1" thickBot="1" x14ac:dyDescent="0.25">
      <c r="E1734" s="61" t="s">
        <v>4385</v>
      </c>
      <c r="F1734" s="34"/>
      <c r="G1734" s="34"/>
      <c r="H1734" s="36">
        <f>TRUNC(H1721+H1722+H1730+H1731+H1732+H1733,2)</f>
        <v>13.35</v>
      </c>
    </row>
    <row r="1735" spans="1:8" ht="25.5" customHeight="1" thickBot="1" x14ac:dyDescent="0.25">
      <c r="D1735" s="83" t="s">
        <v>4371</v>
      </c>
      <c r="E1735" s="61" t="s">
        <v>4369</v>
      </c>
      <c r="F1735" s="34"/>
      <c r="G1735" s="171">
        <f>$K$11</f>
        <v>1.1342000000000001</v>
      </c>
      <c r="H1735" s="35">
        <f>TRUNC(H1734*G1735,2)</f>
        <v>15.14</v>
      </c>
    </row>
    <row r="1736" spans="1:8" ht="25.5" customHeight="1" x14ac:dyDescent="0.2">
      <c r="E1736" s="172" t="s">
        <v>4386</v>
      </c>
      <c r="F1736" s="173"/>
      <c r="G1736" s="173"/>
      <c r="H1736" s="174">
        <f>TRUNC(H1720+H1735,2)</f>
        <v>35.89</v>
      </c>
    </row>
    <row r="1737" spans="1:8" ht="25.5" customHeight="1" x14ac:dyDescent="0.2">
      <c r="A1737" s="55"/>
      <c r="B1737" s="55"/>
      <c r="C1737" s="55"/>
      <c r="D1737" s="56"/>
      <c r="E1737" s="55"/>
      <c r="F1737" s="57"/>
      <c r="G1737" s="58"/>
      <c r="H1737" s="58"/>
    </row>
    <row r="1738" spans="1:8" s="1" customFormat="1" ht="25.5" customHeight="1" x14ac:dyDescent="0.2">
      <c r="A1738" s="18" t="s">
        <v>2389</v>
      </c>
      <c r="B1738" s="18" t="s">
        <v>2</v>
      </c>
      <c r="C1738" s="18" t="s">
        <v>3</v>
      </c>
      <c r="D1738" s="18" t="s">
        <v>4</v>
      </c>
      <c r="E1738" s="18" t="s">
        <v>190</v>
      </c>
      <c r="F1738" s="18" t="s">
        <v>6</v>
      </c>
      <c r="G1738" s="18" t="s">
        <v>7</v>
      </c>
      <c r="H1738" s="18" t="s">
        <v>191</v>
      </c>
    </row>
    <row r="1739" spans="1:8" ht="25.5" customHeight="1" x14ac:dyDescent="0.2">
      <c r="A1739" s="53" t="s">
        <v>2389</v>
      </c>
      <c r="B1739" s="53" t="s">
        <v>4656</v>
      </c>
      <c r="C1739" s="53" t="s">
        <v>14</v>
      </c>
      <c r="D1739" s="29" t="s">
        <v>4657</v>
      </c>
      <c r="E1739" s="53" t="s">
        <v>297</v>
      </c>
      <c r="F1739" s="59">
        <v>1</v>
      </c>
      <c r="G1739" s="54">
        <f>SUM(H1740:H1752)</f>
        <v>19.190000000000001</v>
      </c>
      <c r="H1739" s="54">
        <f t="shared" ref="H1739:H1752" si="93">TRUNC(F1739*G1739,2)</f>
        <v>19.190000000000001</v>
      </c>
    </row>
    <row r="1740" spans="1:8" ht="25.5" customHeight="1" x14ac:dyDescent="0.2">
      <c r="A1740" s="20" t="s">
        <v>4345</v>
      </c>
      <c r="B1740" s="20" t="s">
        <v>4658</v>
      </c>
      <c r="C1740" s="20" t="s">
        <v>14</v>
      </c>
      <c r="D1740" s="21" t="s">
        <v>4659</v>
      </c>
      <c r="E1740" s="20" t="s">
        <v>297</v>
      </c>
      <c r="F1740" s="60">
        <v>1</v>
      </c>
      <c r="G1740" s="22">
        <v>0.13</v>
      </c>
      <c r="H1740" s="22">
        <f t="shared" si="93"/>
        <v>0.13</v>
      </c>
    </row>
    <row r="1741" spans="1:8" ht="25.5" customHeight="1" x14ac:dyDescent="0.2">
      <c r="A1741" s="20" t="s">
        <v>4348</v>
      </c>
      <c r="B1741" s="20" t="s">
        <v>4660</v>
      </c>
      <c r="C1741" s="20" t="s">
        <v>14</v>
      </c>
      <c r="D1741" s="21" t="s">
        <v>4661</v>
      </c>
      <c r="E1741" s="20" t="s">
        <v>297</v>
      </c>
      <c r="F1741" s="60">
        <v>1</v>
      </c>
      <c r="G1741" s="22">
        <f>MOBRA!$P$8</f>
        <v>8.9700000000000006</v>
      </c>
      <c r="H1741" s="22">
        <f t="shared" si="93"/>
        <v>8.9700000000000006</v>
      </c>
    </row>
    <row r="1742" spans="1:8" ht="25.5" customHeight="1" x14ac:dyDescent="0.2">
      <c r="A1742" s="20" t="s">
        <v>4348</v>
      </c>
      <c r="B1742" s="20" t="s">
        <v>4351</v>
      </c>
      <c r="C1742" s="20" t="s">
        <v>13</v>
      </c>
      <c r="D1742" s="21" t="s">
        <v>4342</v>
      </c>
      <c r="E1742" s="20" t="s">
        <v>297</v>
      </c>
      <c r="F1742" s="60">
        <v>1</v>
      </c>
      <c r="G1742" s="22">
        <f>MOBRA!$P$32</f>
        <v>0.84</v>
      </c>
      <c r="H1742" s="22">
        <f t="shared" si="93"/>
        <v>0.84</v>
      </c>
    </row>
    <row r="1743" spans="1:8" ht="25.5" customHeight="1" x14ac:dyDescent="0.2">
      <c r="A1743" s="20" t="s">
        <v>4348</v>
      </c>
      <c r="B1743" s="20" t="s">
        <v>4352</v>
      </c>
      <c r="C1743" s="20" t="s">
        <v>13</v>
      </c>
      <c r="D1743" s="21" t="s">
        <v>4331</v>
      </c>
      <c r="E1743" s="20" t="s">
        <v>297</v>
      </c>
      <c r="F1743" s="60">
        <v>1</v>
      </c>
      <c r="G1743" s="22">
        <f>MOBRA!$P$33</f>
        <v>1.86</v>
      </c>
      <c r="H1743" s="22">
        <f t="shared" si="93"/>
        <v>1.86</v>
      </c>
    </row>
    <row r="1744" spans="1:8" ht="25.5" customHeight="1" x14ac:dyDescent="0.2">
      <c r="A1744" s="20" t="s">
        <v>4348</v>
      </c>
      <c r="B1744" s="20">
        <v>37372</v>
      </c>
      <c r="C1744" s="20" t="s">
        <v>14</v>
      </c>
      <c r="D1744" s="21" t="s">
        <v>4378</v>
      </c>
      <c r="E1744" s="20" t="s">
        <v>297</v>
      </c>
      <c r="F1744" s="60">
        <v>1</v>
      </c>
      <c r="G1744" s="22">
        <v>1.1399999999999999</v>
      </c>
      <c r="H1744" s="22">
        <f t="shared" si="93"/>
        <v>1.1399999999999999</v>
      </c>
    </row>
    <row r="1745" spans="1:8" ht="25.5" customHeight="1" x14ac:dyDescent="0.2">
      <c r="A1745" s="20" t="s">
        <v>4348</v>
      </c>
      <c r="B1745" s="20" t="s">
        <v>4415</v>
      </c>
      <c r="C1745" s="20" t="s">
        <v>14</v>
      </c>
      <c r="D1745" s="21" t="s">
        <v>4416</v>
      </c>
      <c r="E1745" s="20" t="s">
        <v>297</v>
      </c>
      <c r="F1745" s="60">
        <v>1</v>
      </c>
      <c r="G1745" s="22">
        <v>0.01</v>
      </c>
      <c r="H1745" s="22">
        <f t="shared" si="93"/>
        <v>0.01</v>
      </c>
    </row>
    <row r="1746" spans="1:8" ht="25.5" customHeight="1" x14ac:dyDescent="0.2">
      <c r="A1746" s="20" t="s">
        <v>4348</v>
      </c>
      <c r="B1746" s="20" t="s">
        <v>4417</v>
      </c>
      <c r="C1746" s="20" t="s">
        <v>14</v>
      </c>
      <c r="D1746" s="21" t="s">
        <v>4418</v>
      </c>
      <c r="E1746" s="20" t="s">
        <v>297</v>
      </c>
      <c r="F1746" s="60">
        <v>1</v>
      </c>
      <c r="G1746" s="22">
        <v>0.82</v>
      </c>
      <c r="H1746" s="22">
        <f t="shared" si="93"/>
        <v>0.82</v>
      </c>
    </row>
    <row r="1747" spans="1:8" ht="25.5" customHeight="1" x14ac:dyDescent="0.2">
      <c r="A1747" s="20" t="s">
        <v>4348</v>
      </c>
      <c r="B1747" s="20" t="s">
        <v>4358</v>
      </c>
      <c r="C1747" s="20" t="s">
        <v>14</v>
      </c>
      <c r="D1747" s="21" t="s">
        <v>4359</v>
      </c>
      <c r="E1747" s="20" t="s">
        <v>297</v>
      </c>
      <c r="F1747" s="60">
        <v>1</v>
      </c>
      <c r="G1747" s="22">
        <f>MOBRA!$P$29</f>
        <v>1.59</v>
      </c>
      <c r="H1747" s="22">
        <f t="shared" si="93"/>
        <v>1.59</v>
      </c>
    </row>
    <row r="1748" spans="1:8" ht="25.5" customHeight="1" x14ac:dyDescent="0.2">
      <c r="A1748" s="20" t="s">
        <v>4348</v>
      </c>
      <c r="B1748" s="20" t="s">
        <v>4360</v>
      </c>
      <c r="C1748" s="20" t="s">
        <v>4361</v>
      </c>
      <c r="D1748" s="21" t="s">
        <v>4362</v>
      </c>
      <c r="E1748" s="20" t="s">
        <v>297</v>
      </c>
      <c r="F1748" s="60">
        <v>1</v>
      </c>
      <c r="G1748" s="22">
        <f>MOBRA!$P$30</f>
        <v>1.1399999999999999</v>
      </c>
      <c r="H1748" s="22">
        <f t="shared" si="93"/>
        <v>1.1399999999999999</v>
      </c>
    </row>
    <row r="1749" spans="1:8" ht="25.5" customHeight="1" x14ac:dyDescent="0.2">
      <c r="A1749" s="20" t="s">
        <v>4348</v>
      </c>
      <c r="B1749" s="20">
        <v>2</v>
      </c>
      <c r="C1749" s="20" t="s">
        <v>4363</v>
      </c>
      <c r="D1749" s="21" t="s">
        <v>4364</v>
      </c>
      <c r="E1749" s="20" t="s">
        <v>297</v>
      </c>
      <c r="F1749" s="60">
        <v>1</v>
      </c>
      <c r="G1749" s="78">
        <f>TRUNC((G1741+H1750+H1751+H1752)*MOBRA!$O$31,2)</f>
        <v>2.69</v>
      </c>
      <c r="H1749" s="22">
        <f t="shared" si="93"/>
        <v>2.69</v>
      </c>
    </row>
    <row r="1750" spans="1:8" ht="25.5" customHeight="1" x14ac:dyDescent="0.2">
      <c r="A1750" s="20" t="s">
        <v>4348</v>
      </c>
      <c r="B1750" s="20">
        <v>3</v>
      </c>
      <c r="C1750" s="20" t="s">
        <v>4363</v>
      </c>
      <c r="D1750" s="21" t="s">
        <v>4365</v>
      </c>
      <c r="E1750" s="20" t="s">
        <v>297</v>
      </c>
      <c r="F1750" s="60">
        <v>0</v>
      </c>
      <c r="G1750" s="22">
        <f>TRUNC(G1741*0.5,2)</f>
        <v>4.4800000000000004</v>
      </c>
      <c r="H1750" s="22">
        <f t="shared" si="93"/>
        <v>0</v>
      </c>
    </row>
    <row r="1751" spans="1:8" ht="25.5" customHeight="1" x14ac:dyDescent="0.2">
      <c r="A1751" s="20" t="s">
        <v>4348</v>
      </c>
      <c r="B1751" s="20">
        <v>4</v>
      </c>
      <c r="C1751" s="20" t="s">
        <v>4363</v>
      </c>
      <c r="D1751" s="21" t="s">
        <v>4366</v>
      </c>
      <c r="E1751" s="20" t="s">
        <v>297</v>
      </c>
      <c r="F1751" s="60">
        <v>0</v>
      </c>
      <c r="G1751" s="22">
        <f>TRUNC(G1741*1,2)</f>
        <v>8.9700000000000006</v>
      </c>
      <c r="H1751" s="22">
        <f t="shared" si="93"/>
        <v>0</v>
      </c>
    </row>
    <row r="1752" spans="1:8" ht="25.5" customHeight="1" x14ac:dyDescent="0.2">
      <c r="A1752" s="20" t="s">
        <v>4348</v>
      </c>
      <c r="B1752" s="20">
        <v>5</v>
      </c>
      <c r="C1752" s="20" t="s">
        <v>4363</v>
      </c>
      <c r="D1752" s="21" t="s">
        <v>4367</v>
      </c>
      <c r="E1752" s="20" t="s">
        <v>297</v>
      </c>
      <c r="F1752" s="60">
        <v>0</v>
      </c>
      <c r="G1752" s="22">
        <f>TRUNC(G1741*0.2,2)</f>
        <v>1.79</v>
      </c>
      <c r="H1752" s="22">
        <f t="shared" si="93"/>
        <v>0</v>
      </c>
    </row>
    <row r="1753" spans="1:8" ht="25.5" customHeight="1" thickBot="1" x14ac:dyDescent="0.25">
      <c r="E1753" s="61" t="s">
        <v>4385</v>
      </c>
      <c r="F1753" s="34"/>
      <c r="G1753" s="34"/>
      <c r="H1753" s="36">
        <f>TRUNC(H1740+H1741+H1749+H1750+H1751+H1752,2)</f>
        <v>11.79</v>
      </c>
    </row>
    <row r="1754" spans="1:8" ht="25.5" customHeight="1" thickBot="1" x14ac:dyDescent="0.25">
      <c r="D1754" s="83" t="s">
        <v>4371</v>
      </c>
      <c r="E1754" s="61" t="s">
        <v>4369</v>
      </c>
      <c r="F1754" s="34"/>
      <c r="G1754" s="171">
        <f>$K$11</f>
        <v>1.1342000000000001</v>
      </c>
      <c r="H1754" s="35">
        <f>TRUNC(H1753*G1754,2)</f>
        <v>13.37</v>
      </c>
    </row>
    <row r="1755" spans="1:8" ht="25.5" customHeight="1" x14ac:dyDescent="0.2">
      <c r="E1755" s="172" t="s">
        <v>4386</v>
      </c>
      <c r="F1755" s="173"/>
      <c r="G1755" s="173"/>
      <c r="H1755" s="174">
        <f>TRUNC(H1739+H1754,2)</f>
        <v>32.56</v>
      </c>
    </row>
    <row r="1756" spans="1:8" ht="25.5" customHeight="1" x14ac:dyDescent="0.2"/>
    <row r="1757" spans="1:8" s="1" customFormat="1" ht="25.5" customHeight="1" x14ac:dyDescent="0.2">
      <c r="A1757" s="18" t="s">
        <v>2389</v>
      </c>
      <c r="B1757" s="18" t="s">
        <v>2</v>
      </c>
      <c r="C1757" s="18" t="s">
        <v>3</v>
      </c>
      <c r="D1757" s="18" t="s">
        <v>4</v>
      </c>
      <c r="E1757" s="18" t="s">
        <v>190</v>
      </c>
      <c r="F1757" s="18" t="s">
        <v>6</v>
      </c>
      <c r="G1757" s="18" t="s">
        <v>7</v>
      </c>
      <c r="H1757" s="18" t="s">
        <v>191</v>
      </c>
    </row>
    <row r="1758" spans="1:8" ht="25.5" customHeight="1" x14ac:dyDescent="0.2">
      <c r="A1758" s="53" t="s">
        <v>2389</v>
      </c>
      <c r="B1758" s="53" t="s">
        <v>4662</v>
      </c>
      <c r="C1758" s="53" t="s">
        <v>14</v>
      </c>
      <c r="D1758" s="29" t="s">
        <v>546</v>
      </c>
      <c r="E1758" s="53" t="s">
        <v>297</v>
      </c>
      <c r="F1758" s="59">
        <v>1</v>
      </c>
      <c r="G1758" s="54">
        <f>SUM(H1759:H1771)</f>
        <v>23.57</v>
      </c>
      <c r="H1758" s="54">
        <f t="shared" ref="H1758:H1771" si="94">TRUNC(F1758*G1758,2)</f>
        <v>23.57</v>
      </c>
    </row>
    <row r="1759" spans="1:8" ht="25.5" customHeight="1" x14ac:dyDescent="0.2">
      <c r="A1759" s="20" t="s">
        <v>4345</v>
      </c>
      <c r="B1759" s="20" t="s">
        <v>4663</v>
      </c>
      <c r="C1759" s="20" t="s">
        <v>14</v>
      </c>
      <c r="D1759" s="21" t="s">
        <v>4664</v>
      </c>
      <c r="E1759" s="20" t="s">
        <v>297</v>
      </c>
      <c r="F1759" s="60">
        <v>1</v>
      </c>
      <c r="G1759" s="22">
        <v>0.11</v>
      </c>
      <c r="H1759" s="22">
        <f t="shared" si="94"/>
        <v>0.11</v>
      </c>
    </row>
    <row r="1760" spans="1:8" ht="25.5" customHeight="1" x14ac:dyDescent="0.2">
      <c r="A1760" s="20" t="s">
        <v>4348</v>
      </c>
      <c r="B1760" s="20" t="s">
        <v>4665</v>
      </c>
      <c r="C1760" s="20" t="s">
        <v>14</v>
      </c>
      <c r="D1760" s="21" t="s">
        <v>4666</v>
      </c>
      <c r="E1760" s="20" t="s">
        <v>297</v>
      </c>
      <c r="F1760" s="60">
        <v>1</v>
      </c>
      <c r="G1760" s="22">
        <f>MOBRA!$P$11</f>
        <v>12.36</v>
      </c>
      <c r="H1760" s="22">
        <f t="shared" si="94"/>
        <v>12.36</v>
      </c>
    </row>
    <row r="1761" spans="1:8" ht="25.5" customHeight="1" x14ac:dyDescent="0.2">
      <c r="A1761" s="20" t="s">
        <v>4348</v>
      </c>
      <c r="B1761" s="20" t="s">
        <v>4351</v>
      </c>
      <c r="C1761" s="20" t="s">
        <v>13</v>
      </c>
      <c r="D1761" s="21" t="s">
        <v>4342</v>
      </c>
      <c r="E1761" s="20" t="s">
        <v>297</v>
      </c>
      <c r="F1761" s="60">
        <v>1</v>
      </c>
      <c r="G1761" s="22">
        <f>MOBRA!$P$32</f>
        <v>0.84</v>
      </c>
      <c r="H1761" s="22">
        <f t="shared" si="94"/>
        <v>0.84</v>
      </c>
    </row>
    <row r="1762" spans="1:8" ht="25.5" customHeight="1" x14ac:dyDescent="0.2">
      <c r="A1762" s="20" t="s">
        <v>4348</v>
      </c>
      <c r="B1762" s="20" t="s">
        <v>4352</v>
      </c>
      <c r="C1762" s="20" t="s">
        <v>13</v>
      </c>
      <c r="D1762" s="21" t="s">
        <v>4331</v>
      </c>
      <c r="E1762" s="20" t="s">
        <v>297</v>
      </c>
      <c r="F1762" s="60">
        <v>1</v>
      </c>
      <c r="G1762" s="22">
        <f>MOBRA!$P$33</f>
        <v>1.86</v>
      </c>
      <c r="H1762" s="22">
        <f t="shared" si="94"/>
        <v>1.86</v>
      </c>
    </row>
    <row r="1763" spans="1:8" ht="25.5" customHeight="1" x14ac:dyDescent="0.2">
      <c r="A1763" s="20" t="s">
        <v>4348</v>
      </c>
      <c r="B1763" s="20">
        <v>37372</v>
      </c>
      <c r="C1763" s="20" t="s">
        <v>14</v>
      </c>
      <c r="D1763" s="21" t="s">
        <v>4378</v>
      </c>
      <c r="E1763" s="20" t="s">
        <v>297</v>
      </c>
      <c r="F1763" s="60">
        <v>1</v>
      </c>
      <c r="G1763" s="22">
        <v>1.1399999999999999</v>
      </c>
      <c r="H1763" s="22">
        <f t="shared" si="94"/>
        <v>1.1399999999999999</v>
      </c>
    </row>
    <row r="1764" spans="1:8" ht="25.5" customHeight="1" x14ac:dyDescent="0.2">
      <c r="A1764" s="20" t="s">
        <v>4348</v>
      </c>
      <c r="B1764" s="20" t="s">
        <v>4415</v>
      </c>
      <c r="C1764" s="20" t="s">
        <v>14</v>
      </c>
      <c r="D1764" s="21" t="s">
        <v>4416</v>
      </c>
      <c r="E1764" s="20" t="s">
        <v>297</v>
      </c>
      <c r="F1764" s="60">
        <v>1</v>
      </c>
      <c r="G1764" s="22">
        <v>0.01</v>
      </c>
      <c r="H1764" s="22">
        <f t="shared" si="94"/>
        <v>0.01</v>
      </c>
    </row>
    <row r="1765" spans="1:8" ht="25.5" customHeight="1" x14ac:dyDescent="0.2">
      <c r="A1765" s="20" t="s">
        <v>4348</v>
      </c>
      <c r="B1765" s="20" t="s">
        <v>4417</v>
      </c>
      <c r="C1765" s="20" t="s">
        <v>14</v>
      </c>
      <c r="D1765" s="21" t="s">
        <v>4418</v>
      </c>
      <c r="E1765" s="20" t="s">
        <v>297</v>
      </c>
      <c r="F1765" s="60">
        <v>1</v>
      </c>
      <c r="G1765" s="22">
        <v>0.82</v>
      </c>
      <c r="H1765" s="22">
        <f t="shared" si="94"/>
        <v>0.82</v>
      </c>
    </row>
    <row r="1766" spans="1:8" ht="25.5" customHeight="1" x14ac:dyDescent="0.2">
      <c r="A1766" s="20" t="s">
        <v>4348</v>
      </c>
      <c r="B1766" s="20" t="s">
        <v>4358</v>
      </c>
      <c r="C1766" s="20" t="s">
        <v>14</v>
      </c>
      <c r="D1766" s="21" t="s">
        <v>4359</v>
      </c>
      <c r="E1766" s="20" t="s">
        <v>297</v>
      </c>
      <c r="F1766" s="60">
        <v>1</v>
      </c>
      <c r="G1766" s="22">
        <f>MOBRA!$P$29</f>
        <v>1.59</v>
      </c>
      <c r="H1766" s="22">
        <f t="shared" si="94"/>
        <v>1.59</v>
      </c>
    </row>
    <row r="1767" spans="1:8" ht="25.5" customHeight="1" x14ac:dyDescent="0.2">
      <c r="A1767" s="20" t="s">
        <v>4348</v>
      </c>
      <c r="B1767" s="20" t="s">
        <v>4360</v>
      </c>
      <c r="C1767" s="20" t="s">
        <v>4361</v>
      </c>
      <c r="D1767" s="21" t="s">
        <v>4362</v>
      </c>
      <c r="E1767" s="20" t="s">
        <v>297</v>
      </c>
      <c r="F1767" s="60">
        <v>1</v>
      </c>
      <c r="G1767" s="22">
        <f>MOBRA!$P$30</f>
        <v>1.1399999999999999</v>
      </c>
      <c r="H1767" s="22">
        <f t="shared" si="94"/>
        <v>1.1399999999999999</v>
      </c>
    </row>
    <row r="1768" spans="1:8" ht="25.5" customHeight="1" x14ac:dyDescent="0.2">
      <c r="A1768" s="20" t="s">
        <v>4348</v>
      </c>
      <c r="B1768" s="20">
        <v>2</v>
      </c>
      <c r="C1768" s="20" t="s">
        <v>4363</v>
      </c>
      <c r="D1768" s="21" t="s">
        <v>4364</v>
      </c>
      <c r="E1768" s="20" t="s">
        <v>297</v>
      </c>
      <c r="F1768" s="60">
        <v>1</v>
      </c>
      <c r="G1768" s="78">
        <f>TRUNC((G1760+H1769+H1770+H1771)*MOBRA!$O$31,2)</f>
        <v>3.7</v>
      </c>
      <c r="H1768" s="22">
        <f t="shared" si="94"/>
        <v>3.7</v>
      </c>
    </row>
    <row r="1769" spans="1:8" ht="25.5" customHeight="1" x14ac:dyDescent="0.2">
      <c r="A1769" s="20" t="s">
        <v>4348</v>
      </c>
      <c r="B1769" s="20">
        <v>3</v>
      </c>
      <c r="C1769" s="20" t="s">
        <v>4363</v>
      </c>
      <c r="D1769" s="21" t="s">
        <v>4365</v>
      </c>
      <c r="E1769" s="20" t="s">
        <v>297</v>
      </c>
      <c r="F1769" s="60">
        <v>0</v>
      </c>
      <c r="G1769" s="22">
        <f>TRUNC(G1760*0.5,2)</f>
        <v>6.18</v>
      </c>
      <c r="H1769" s="22">
        <f t="shared" si="94"/>
        <v>0</v>
      </c>
    </row>
    <row r="1770" spans="1:8" ht="25.5" customHeight="1" x14ac:dyDescent="0.2">
      <c r="A1770" s="20" t="s">
        <v>4348</v>
      </c>
      <c r="B1770" s="20">
        <v>4</v>
      </c>
      <c r="C1770" s="20" t="s">
        <v>4363</v>
      </c>
      <c r="D1770" s="21" t="s">
        <v>4366</v>
      </c>
      <c r="E1770" s="20" t="s">
        <v>297</v>
      </c>
      <c r="F1770" s="60">
        <v>0</v>
      </c>
      <c r="G1770" s="22">
        <f>TRUNC(G1760*1,2)</f>
        <v>12.36</v>
      </c>
      <c r="H1770" s="22">
        <f t="shared" si="94"/>
        <v>0</v>
      </c>
    </row>
    <row r="1771" spans="1:8" ht="25.5" customHeight="1" x14ac:dyDescent="0.2">
      <c r="A1771" s="20" t="s">
        <v>4348</v>
      </c>
      <c r="B1771" s="20">
        <v>5</v>
      </c>
      <c r="C1771" s="20" t="s">
        <v>4363</v>
      </c>
      <c r="D1771" s="21" t="s">
        <v>4367</v>
      </c>
      <c r="E1771" s="20" t="s">
        <v>297</v>
      </c>
      <c r="F1771" s="60">
        <v>0</v>
      </c>
      <c r="G1771" s="22">
        <f>TRUNC(G1760*0.2,2)</f>
        <v>2.4700000000000002</v>
      </c>
      <c r="H1771" s="22">
        <f t="shared" si="94"/>
        <v>0</v>
      </c>
    </row>
    <row r="1772" spans="1:8" ht="25.5" customHeight="1" thickBot="1" x14ac:dyDescent="0.25">
      <c r="E1772" s="61" t="s">
        <v>4385</v>
      </c>
      <c r="F1772" s="34"/>
      <c r="G1772" s="34"/>
      <c r="H1772" s="36">
        <f>TRUNC(H1759+H1760+H1768+H1769+H1770+H1771,2)</f>
        <v>16.170000000000002</v>
      </c>
    </row>
    <row r="1773" spans="1:8" ht="25.5" customHeight="1" thickBot="1" x14ac:dyDescent="0.25">
      <c r="D1773" s="83" t="s">
        <v>4371</v>
      </c>
      <c r="E1773" s="61" t="s">
        <v>4369</v>
      </c>
      <c r="F1773" s="34"/>
      <c r="G1773" s="171">
        <f>$K$11</f>
        <v>1.1342000000000001</v>
      </c>
      <c r="H1773" s="35">
        <f>TRUNC(H1772*G1773,2)</f>
        <v>18.34</v>
      </c>
    </row>
    <row r="1774" spans="1:8" ht="25.5" customHeight="1" x14ac:dyDescent="0.2">
      <c r="E1774" s="172" t="s">
        <v>4386</v>
      </c>
      <c r="F1774" s="173"/>
      <c r="G1774" s="173"/>
      <c r="H1774" s="174">
        <f>TRUNC(H1758+H1773,2)</f>
        <v>41.91</v>
      </c>
    </row>
    <row r="1775" spans="1:8" ht="25.5" customHeight="1" x14ac:dyDescent="0.2"/>
    <row r="1776" spans="1:8" s="1" customFormat="1" ht="25.5" customHeight="1" x14ac:dyDescent="0.2">
      <c r="A1776" s="18" t="s">
        <v>2389</v>
      </c>
      <c r="B1776" s="18" t="s">
        <v>2</v>
      </c>
      <c r="C1776" s="18" t="s">
        <v>3</v>
      </c>
      <c r="D1776" s="18" t="s">
        <v>4</v>
      </c>
      <c r="E1776" s="18" t="s">
        <v>190</v>
      </c>
      <c r="F1776" s="18" t="s">
        <v>6</v>
      </c>
      <c r="G1776" s="18" t="s">
        <v>7</v>
      </c>
      <c r="H1776" s="18" t="s">
        <v>191</v>
      </c>
    </row>
    <row r="1777" spans="1:8" ht="25.5" customHeight="1" x14ac:dyDescent="0.2">
      <c r="A1777" s="53" t="s">
        <v>2389</v>
      </c>
      <c r="B1777" s="53" t="s">
        <v>562</v>
      </c>
      <c r="C1777" s="53" t="s">
        <v>13</v>
      </c>
      <c r="D1777" s="29" t="s">
        <v>561</v>
      </c>
      <c r="E1777" s="53" t="s">
        <v>297</v>
      </c>
      <c r="F1777" s="59">
        <v>1</v>
      </c>
      <c r="G1777" s="54">
        <f>SUM(H1778:H1790)</f>
        <v>26.799999999999997</v>
      </c>
      <c r="H1777" s="54">
        <f t="shared" ref="H1777:H1790" si="95">TRUNC(F1777*G1777,2)</f>
        <v>26.8</v>
      </c>
    </row>
    <row r="1778" spans="1:8" ht="25.5" customHeight="1" x14ac:dyDescent="0.2">
      <c r="A1778" s="20" t="s">
        <v>4345</v>
      </c>
      <c r="B1778" s="20" t="s">
        <v>4663</v>
      </c>
      <c r="C1778" s="20" t="s">
        <v>14</v>
      </c>
      <c r="D1778" s="21" t="s">
        <v>4664</v>
      </c>
      <c r="E1778" s="20" t="s">
        <v>297</v>
      </c>
      <c r="F1778" s="60">
        <v>0</v>
      </c>
      <c r="G1778" s="22">
        <v>0.11</v>
      </c>
      <c r="H1778" s="22">
        <f t="shared" si="95"/>
        <v>0</v>
      </c>
    </row>
    <row r="1779" spans="1:8" ht="25.5" customHeight="1" x14ac:dyDescent="0.2">
      <c r="A1779" s="20" t="s">
        <v>4348</v>
      </c>
      <c r="B1779" s="20" t="s">
        <v>4665</v>
      </c>
      <c r="C1779" s="20" t="s">
        <v>14</v>
      </c>
      <c r="D1779" s="21" t="s">
        <v>4666</v>
      </c>
      <c r="E1779" s="20" t="s">
        <v>297</v>
      </c>
      <c r="F1779" s="60">
        <v>1</v>
      </c>
      <c r="G1779" s="22">
        <f>MOBRA!$P$11</f>
        <v>12.36</v>
      </c>
      <c r="H1779" s="22">
        <f t="shared" si="95"/>
        <v>12.36</v>
      </c>
    </row>
    <row r="1780" spans="1:8" ht="25.5" customHeight="1" x14ac:dyDescent="0.2">
      <c r="A1780" s="20" t="s">
        <v>4348</v>
      </c>
      <c r="B1780" s="20" t="s">
        <v>4351</v>
      </c>
      <c r="C1780" s="20" t="s">
        <v>13</v>
      </c>
      <c r="D1780" s="21" t="s">
        <v>4342</v>
      </c>
      <c r="E1780" s="20" t="s">
        <v>297</v>
      </c>
      <c r="F1780" s="60">
        <v>1</v>
      </c>
      <c r="G1780" s="22">
        <f>MOBRA!$P$32</f>
        <v>0.84</v>
      </c>
      <c r="H1780" s="22">
        <f t="shared" si="95"/>
        <v>0.84</v>
      </c>
    </row>
    <row r="1781" spans="1:8" ht="25.5" customHeight="1" x14ac:dyDescent="0.2">
      <c r="A1781" s="20" t="s">
        <v>4348</v>
      </c>
      <c r="B1781" s="20" t="s">
        <v>4352</v>
      </c>
      <c r="C1781" s="20" t="s">
        <v>13</v>
      </c>
      <c r="D1781" s="21" t="s">
        <v>4331</v>
      </c>
      <c r="E1781" s="20" t="s">
        <v>297</v>
      </c>
      <c r="F1781" s="60">
        <v>1</v>
      </c>
      <c r="G1781" s="22">
        <f>MOBRA!$P$33</f>
        <v>1.86</v>
      </c>
      <c r="H1781" s="22">
        <f t="shared" si="95"/>
        <v>1.86</v>
      </c>
    </row>
    <row r="1782" spans="1:8" ht="25.5" customHeight="1" x14ac:dyDescent="0.2">
      <c r="A1782" s="20" t="s">
        <v>4348</v>
      </c>
      <c r="B1782" s="20">
        <v>37372</v>
      </c>
      <c r="C1782" s="20" t="s">
        <v>14</v>
      </c>
      <c r="D1782" s="21" t="s">
        <v>4378</v>
      </c>
      <c r="E1782" s="20" t="s">
        <v>297</v>
      </c>
      <c r="F1782" s="60">
        <v>0</v>
      </c>
      <c r="G1782" s="22">
        <v>1.1399999999999999</v>
      </c>
      <c r="H1782" s="22">
        <f t="shared" si="95"/>
        <v>0</v>
      </c>
    </row>
    <row r="1783" spans="1:8" ht="25.5" customHeight="1" x14ac:dyDescent="0.2">
      <c r="A1783" s="20" t="s">
        <v>4348</v>
      </c>
      <c r="B1783" s="20" t="s">
        <v>4415</v>
      </c>
      <c r="C1783" s="20" t="s">
        <v>14</v>
      </c>
      <c r="D1783" s="21" t="s">
        <v>4416</v>
      </c>
      <c r="E1783" s="20" t="s">
        <v>297</v>
      </c>
      <c r="F1783" s="60">
        <v>0</v>
      </c>
      <c r="G1783" s="22">
        <v>0.01</v>
      </c>
      <c r="H1783" s="22">
        <f t="shared" si="95"/>
        <v>0</v>
      </c>
    </row>
    <row r="1784" spans="1:8" ht="25.5" customHeight="1" x14ac:dyDescent="0.2">
      <c r="A1784" s="20" t="s">
        <v>4348</v>
      </c>
      <c r="B1784" s="20" t="s">
        <v>4417</v>
      </c>
      <c r="C1784" s="20" t="s">
        <v>14</v>
      </c>
      <c r="D1784" s="21" t="s">
        <v>4418</v>
      </c>
      <c r="E1784" s="20" t="s">
        <v>297</v>
      </c>
      <c r="F1784" s="60">
        <v>0</v>
      </c>
      <c r="G1784" s="22">
        <v>0.82</v>
      </c>
      <c r="H1784" s="22">
        <f t="shared" si="95"/>
        <v>0</v>
      </c>
    </row>
    <row r="1785" spans="1:8" ht="25.5" customHeight="1" x14ac:dyDescent="0.2">
      <c r="A1785" s="20" t="s">
        <v>4348</v>
      </c>
      <c r="B1785" s="20" t="s">
        <v>4358</v>
      </c>
      <c r="C1785" s="20" t="s">
        <v>14</v>
      </c>
      <c r="D1785" s="21" t="s">
        <v>4359</v>
      </c>
      <c r="E1785" s="20" t="s">
        <v>297</v>
      </c>
      <c r="F1785" s="60">
        <v>0</v>
      </c>
      <c r="G1785" s="22">
        <f>MOBRA!$P$29</f>
        <v>1.59</v>
      </c>
      <c r="H1785" s="22">
        <f t="shared" si="95"/>
        <v>0</v>
      </c>
    </row>
    <row r="1786" spans="1:8" ht="25.5" customHeight="1" x14ac:dyDescent="0.2">
      <c r="A1786" s="20" t="s">
        <v>4348</v>
      </c>
      <c r="B1786" s="20" t="s">
        <v>4360</v>
      </c>
      <c r="C1786" s="20" t="s">
        <v>4361</v>
      </c>
      <c r="D1786" s="21" t="s">
        <v>4362</v>
      </c>
      <c r="E1786" s="20" t="s">
        <v>297</v>
      </c>
      <c r="F1786" s="60">
        <v>0</v>
      </c>
      <c r="G1786" s="22">
        <f>MOBRA!$P$30</f>
        <v>1.1399999999999999</v>
      </c>
      <c r="H1786" s="22">
        <f t="shared" si="95"/>
        <v>0</v>
      </c>
    </row>
    <row r="1787" spans="1:8" ht="25.5" customHeight="1" x14ac:dyDescent="0.2">
      <c r="A1787" s="20" t="s">
        <v>4348</v>
      </c>
      <c r="B1787" s="20">
        <v>2</v>
      </c>
      <c r="C1787" s="20" t="s">
        <v>4363</v>
      </c>
      <c r="D1787" s="21" t="s">
        <v>4364</v>
      </c>
      <c r="E1787" s="20" t="s">
        <v>297</v>
      </c>
      <c r="F1787" s="60">
        <v>1</v>
      </c>
      <c r="G1787" s="78">
        <f>TRUNC((G1779+H1788+H1789+H1790)*MOBRA!$O$31,2)</f>
        <v>5.56</v>
      </c>
      <c r="H1787" s="22">
        <f t="shared" si="95"/>
        <v>5.56</v>
      </c>
    </row>
    <row r="1788" spans="1:8" ht="25.5" customHeight="1" x14ac:dyDescent="0.2">
      <c r="A1788" s="20" t="s">
        <v>4348</v>
      </c>
      <c r="B1788" s="20">
        <v>3</v>
      </c>
      <c r="C1788" s="20" t="s">
        <v>4363</v>
      </c>
      <c r="D1788" s="21" t="s">
        <v>4365</v>
      </c>
      <c r="E1788" s="20" t="s">
        <v>297</v>
      </c>
      <c r="F1788" s="60">
        <v>1</v>
      </c>
      <c r="G1788" s="22">
        <f>TRUNC(G1779*0.5,2)</f>
        <v>6.18</v>
      </c>
      <c r="H1788" s="22">
        <f t="shared" si="95"/>
        <v>6.18</v>
      </c>
    </row>
    <row r="1789" spans="1:8" ht="25.5" customHeight="1" x14ac:dyDescent="0.2">
      <c r="A1789" s="20" t="s">
        <v>4348</v>
      </c>
      <c r="B1789" s="20">
        <v>4</v>
      </c>
      <c r="C1789" s="20" t="s">
        <v>4363</v>
      </c>
      <c r="D1789" s="21" t="s">
        <v>4366</v>
      </c>
      <c r="E1789" s="20" t="s">
        <v>297</v>
      </c>
      <c r="F1789" s="60">
        <v>0</v>
      </c>
      <c r="G1789" s="22">
        <f>TRUNC(G1779*1,2)</f>
        <v>12.36</v>
      </c>
      <c r="H1789" s="22">
        <f t="shared" si="95"/>
        <v>0</v>
      </c>
    </row>
    <row r="1790" spans="1:8" ht="25.5" customHeight="1" x14ac:dyDescent="0.2">
      <c r="A1790" s="20" t="s">
        <v>4348</v>
      </c>
      <c r="B1790" s="20">
        <v>5</v>
      </c>
      <c r="C1790" s="20" t="s">
        <v>4363</v>
      </c>
      <c r="D1790" s="21" t="s">
        <v>4367</v>
      </c>
      <c r="E1790" s="20" t="s">
        <v>297</v>
      </c>
      <c r="F1790" s="60">
        <v>0</v>
      </c>
      <c r="G1790" s="22">
        <f>TRUNC(G1779*0.2,2)</f>
        <v>2.4700000000000002</v>
      </c>
      <c r="H1790" s="22">
        <f t="shared" si="95"/>
        <v>0</v>
      </c>
    </row>
    <row r="1791" spans="1:8" ht="25.5" customHeight="1" thickBot="1" x14ac:dyDescent="0.25">
      <c r="E1791" s="61" t="s">
        <v>4385</v>
      </c>
      <c r="F1791" s="34"/>
      <c r="G1791" s="34"/>
      <c r="H1791" s="36">
        <f>TRUNC(H1778+H1779+H1787+H1788+H1789+H1790,2)</f>
        <v>24.1</v>
      </c>
    </row>
    <row r="1792" spans="1:8" ht="25.5" customHeight="1" thickBot="1" x14ac:dyDescent="0.25">
      <c r="D1792" s="83" t="s">
        <v>187</v>
      </c>
      <c r="E1792" s="82" t="s">
        <v>4369</v>
      </c>
      <c r="F1792" s="34"/>
      <c r="G1792" s="171">
        <f>$K$10</f>
        <v>0.71040000000000003</v>
      </c>
      <c r="H1792" s="35">
        <f>TRUNC(H1791*G1792,2)</f>
        <v>17.12</v>
      </c>
    </row>
    <row r="1793" spans="1:8" ht="25.5" customHeight="1" x14ac:dyDescent="0.2">
      <c r="E1793" s="172" t="s">
        <v>4386</v>
      </c>
      <c r="F1793" s="173"/>
      <c r="G1793" s="173"/>
      <c r="H1793" s="174">
        <f>TRUNC(H1777+H1792,2)</f>
        <v>43.92</v>
      </c>
    </row>
    <row r="1794" spans="1:8" ht="25.5" customHeight="1" x14ac:dyDescent="0.2"/>
    <row r="1795" spans="1:8" s="1" customFormat="1" ht="25.5" customHeight="1" x14ac:dyDescent="0.2">
      <c r="A1795" s="18" t="s">
        <v>2389</v>
      </c>
      <c r="B1795" s="18" t="s">
        <v>2</v>
      </c>
      <c r="C1795" s="18" t="s">
        <v>3</v>
      </c>
      <c r="D1795" s="18" t="s">
        <v>4</v>
      </c>
      <c r="E1795" s="18" t="s">
        <v>190</v>
      </c>
      <c r="F1795" s="18" t="s">
        <v>6</v>
      </c>
      <c r="G1795" s="18" t="s">
        <v>7</v>
      </c>
      <c r="H1795" s="18" t="s">
        <v>191</v>
      </c>
    </row>
    <row r="1796" spans="1:8" ht="25.5" customHeight="1" x14ac:dyDescent="0.2">
      <c r="A1796" s="53" t="s">
        <v>2389</v>
      </c>
      <c r="B1796" s="53" t="s">
        <v>579</v>
      </c>
      <c r="C1796" s="53" t="s">
        <v>13</v>
      </c>
      <c r="D1796" s="29" t="s">
        <v>578</v>
      </c>
      <c r="E1796" s="53" t="s">
        <v>297</v>
      </c>
      <c r="F1796" s="59">
        <v>1</v>
      </c>
      <c r="G1796" s="54">
        <f>SUM(H1797:H1809)</f>
        <v>34.83</v>
      </c>
      <c r="H1796" s="54">
        <f t="shared" ref="H1796:H1809" si="96">TRUNC(F1796*G1796,2)</f>
        <v>34.83</v>
      </c>
    </row>
    <row r="1797" spans="1:8" ht="25.5" customHeight="1" x14ac:dyDescent="0.2">
      <c r="A1797" s="20" t="s">
        <v>4345</v>
      </c>
      <c r="B1797" s="20" t="s">
        <v>4663</v>
      </c>
      <c r="C1797" s="20" t="s">
        <v>14</v>
      </c>
      <c r="D1797" s="21" t="s">
        <v>4664</v>
      </c>
      <c r="E1797" s="20" t="s">
        <v>297</v>
      </c>
      <c r="F1797" s="60">
        <v>0</v>
      </c>
      <c r="G1797" s="22">
        <v>0.11</v>
      </c>
      <c r="H1797" s="22">
        <f t="shared" si="96"/>
        <v>0</v>
      </c>
    </row>
    <row r="1798" spans="1:8" ht="25.5" customHeight="1" x14ac:dyDescent="0.2">
      <c r="A1798" s="20" t="s">
        <v>4348</v>
      </c>
      <c r="B1798" s="20" t="s">
        <v>4665</v>
      </c>
      <c r="C1798" s="20" t="s">
        <v>14</v>
      </c>
      <c r="D1798" s="21" t="s">
        <v>4666</v>
      </c>
      <c r="E1798" s="20" t="s">
        <v>297</v>
      </c>
      <c r="F1798" s="60">
        <v>1</v>
      </c>
      <c r="G1798" s="22">
        <f>MOBRA!$P$11</f>
        <v>12.36</v>
      </c>
      <c r="H1798" s="22">
        <f t="shared" si="96"/>
        <v>12.36</v>
      </c>
    </row>
    <row r="1799" spans="1:8" ht="25.5" customHeight="1" x14ac:dyDescent="0.2">
      <c r="A1799" s="20" t="s">
        <v>4348</v>
      </c>
      <c r="B1799" s="20" t="s">
        <v>4351</v>
      </c>
      <c r="C1799" s="20" t="s">
        <v>13</v>
      </c>
      <c r="D1799" s="21" t="s">
        <v>4342</v>
      </c>
      <c r="E1799" s="20" t="s">
        <v>297</v>
      </c>
      <c r="F1799" s="60">
        <v>1</v>
      </c>
      <c r="G1799" s="22">
        <f>MOBRA!$P$32</f>
        <v>0.84</v>
      </c>
      <c r="H1799" s="22">
        <f t="shared" si="96"/>
        <v>0.84</v>
      </c>
    </row>
    <row r="1800" spans="1:8" ht="25.5" customHeight="1" x14ac:dyDescent="0.2">
      <c r="A1800" s="20" t="s">
        <v>4348</v>
      </c>
      <c r="B1800" s="20" t="s">
        <v>4352</v>
      </c>
      <c r="C1800" s="20" t="s">
        <v>13</v>
      </c>
      <c r="D1800" s="21" t="s">
        <v>4331</v>
      </c>
      <c r="E1800" s="20" t="s">
        <v>297</v>
      </c>
      <c r="F1800" s="60">
        <v>1</v>
      </c>
      <c r="G1800" s="22">
        <f>MOBRA!$P$33</f>
        <v>1.86</v>
      </c>
      <c r="H1800" s="22">
        <f t="shared" si="96"/>
        <v>1.86</v>
      </c>
    </row>
    <row r="1801" spans="1:8" ht="25.5" customHeight="1" x14ac:dyDescent="0.2">
      <c r="A1801" s="20" t="s">
        <v>4348</v>
      </c>
      <c r="B1801" s="20">
        <v>37372</v>
      </c>
      <c r="C1801" s="20" t="s">
        <v>14</v>
      </c>
      <c r="D1801" s="21" t="s">
        <v>4378</v>
      </c>
      <c r="E1801" s="20" t="s">
        <v>297</v>
      </c>
      <c r="F1801" s="60">
        <v>0</v>
      </c>
      <c r="G1801" s="22">
        <v>1.1399999999999999</v>
      </c>
      <c r="H1801" s="22">
        <f t="shared" si="96"/>
        <v>0</v>
      </c>
    </row>
    <row r="1802" spans="1:8" ht="25.5" customHeight="1" x14ac:dyDescent="0.2">
      <c r="A1802" s="20" t="s">
        <v>4348</v>
      </c>
      <c r="B1802" s="20" t="s">
        <v>4415</v>
      </c>
      <c r="C1802" s="20" t="s">
        <v>14</v>
      </c>
      <c r="D1802" s="21" t="s">
        <v>4416</v>
      </c>
      <c r="E1802" s="20" t="s">
        <v>297</v>
      </c>
      <c r="F1802" s="60">
        <v>0</v>
      </c>
      <c r="G1802" s="22">
        <v>0.01</v>
      </c>
      <c r="H1802" s="22">
        <f t="shared" si="96"/>
        <v>0</v>
      </c>
    </row>
    <row r="1803" spans="1:8" ht="25.5" customHeight="1" x14ac:dyDescent="0.2">
      <c r="A1803" s="20" t="s">
        <v>4348</v>
      </c>
      <c r="B1803" s="20" t="s">
        <v>4417</v>
      </c>
      <c r="C1803" s="20" t="s">
        <v>14</v>
      </c>
      <c r="D1803" s="21" t="s">
        <v>4418</v>
      </c>
      <c r="E1803" s="20" t="s">
        <v>297</v>
      </c>
      <c r="F1803" s="60">
        <v>0</v>
      </c>
      <c r="G1803" s="22">
        <v>0.82</v>
      </c>
      <c r="H1803" s="22">
        <f t="shared" si="96"/>
        <v>0</v>
      </c>
    </row>
    <row r="1804" spans="1:8" ht="25.5" customHeight="1" x14ac:dyDescent="0.2">
      <c r="A1804" s="20" t="s">
        <v>4348</v>
      </c>
      <c r="B1804" s="20" t="s">
        <v>4358</v>
      </c>
      <c r="C1804" s="20" t="s">
        <v>14</v>
      </c>
      <c r="D1804" s="21" t="s">
        <v>4359</v>
      </c>
      <c r="E1804" s="20" t="s">
        <v>297</v>
      </c>
      <c r="F1804" s="60">
        <v>0</v>
      </c>
      <c r="G1804" s="22">
        <f>MOBRA!$P$29</f>
        <v>1.59</v>
      </c>
      <c r="H1804" s="22">
        <f t="shared" si="96"/>
        <v>0</v>
      </c>
    </row>
    <row r="1805" spans="1:8" ht="25.5" customHeight="1" x14ac:dyDescent="0.2">
      <c r="A1805" s="20" t="s">
        <v>4348</v>
      </c>
      <c r="B1805" s="20" t="s">
        <v>4360</v>
      </c>
      <c r="C1805" s="20" t="s">
        <v>4361</v>
      </c>
      <c r="D1805" s="21" t="s">
        <v>4362</v>
      </c>
      <c r="E1805" s="20" t="s">
        <v>297</v>
      </c>
      <c r="F1805" s="60">
        <v>0</v>
      </c>
      <c r="G1805" s="22">
        <f>MOBRA!$P$30</f>
        <v>1.1399999999999999</v>
      </c>
      <c r="H1805" s="22">
        <f t="shared" si="96"/>
        <v>0</v>
      </c>
    </row>
    <row r="1806" spans="1:8" ht="25.5" customHeight="1" x14ac:dyDescent="0.2">
      <c r="A1806" s="20" t="s">
        <v>4348</v>
      </c>
      <c r="B1806" s="20">
        <v>2</v>
      </c>
      <c r="C1806" s="20" t="s">
        <v>4363</v>
      </c>
      <c r="D1806" s="21" t="s">
        <v>4364</v>
      </c>
      <c r="E1806" s="20" t="s">
        <v>297</v>
      </c>
      <c r="F1806" s="60">
        <v>1</v>
      </c>
      <c r="G1806" s="78">
        <f>TRUNC((G1798+H1807+H1808+H1809)*MOBRA!$O$31,2)</f>
        <v>7.41</v>
      </c>
      <c r="H1806" s="22">
        <f t="shared" si="96"/>
        <v>7.41</v>
      </c>
    </row>
    <row r="1807" spans="1:8" ht="25.5" customHeight="1" x14ac:dyDescent="0.2">
      <c r="A1807" s="20" t="s">
        <v>4348</v>
      </c>
      <c r="B1807" s="20">
        <v>3</v>
      </c>
      <c r="C1807" s="20" t="s">
        <v>4363</v>
      </c>
      <c r="D1807" s="21" t="s">
        <v>4365</v>
      </c>
      <c r="E1807" s="20" t="s">
        <v>297</v>
      </c>
      <c r="F1807" s="60">
        <v>0</v>
      </c>
      <c r="G1807" s="22">
        <f>TRUNC(G1798*0.5,2)</f>
        <v>6.18</v>
      </c>
      <c r="H1807" s="22">
        <f t="shared" si="96"/>
        <v>0</v>
      </c>
    </row>
    <row r="1808" spans="1:8" ht="25.5" customHeight="1" x14ac:dyDescent="0.2">
      <c r="A1808" s="20" t="s">
        <v>4348</v>
      </c>
      <c r="B1808" s="20">
        <v>4</v>
      </c>
      <c r="C1808" s="20" t="s">
        <v>4363</v>
      </c>
      <c r="D1808" s="21" t="s">
        <v>4366</v>
      </c>
      <c r="E1808" s="20" t="s">
        <v>297</v>
      </c>
      <c r="F1808" s="60">
        <v>1</v>
      </c>
      <c r="G1808" s="22">
        <f>TRUNC(G1798*1,2)</f>
        <v>12.36</v>
      </c>
      <c r="H1808" s="22">
        <f t="shared" si="96"/>
        <v>12.36</v>
      </c>
    </row>
    <row r="1809" spans="1:8" ht="25.5" customHeight="1" x14ac:dyDescent="0.2">
      <c r="A1809" s="20" t="s">
        <v>4348</v>
      </c>
      <c r="B1809" s="20">
        <v>5</v>
      </c>
      <c r="C1809" s="20" t="s">
        <v>4363</v>
      </c>
      <c r="D1809" s="21" t="s">
        <v>4367</v>
      </c>
      <c r="E1809" s="20" t="s">
        <v>297</v>
      </c>
      <c r="F1809" s="60">
        <v>0</v>
      </c>
      <c r="G1809" s="22">
        <f>TRUNC(G1798*0.2,2)</f>
        <v>2.4700000000000002</v>
      </c>
      <c r="H1809" s="22">
        <f t="shared" si="96"/>
        <v>0</v>
      </c>
    </row>
    <row r="1810" spans="1:8" ht="25.5" customHeight="1" thickBot="1" x14ac:dyDescent="0.25">
      <c r="E1810" s="61" t="s">
        <v>4385</v>
      </c>
      <c r="F1810" s="34"/>
      <c r="G1810" s="34"/>
      <c r="H1810" s="36">
        <f>TRUNC(H1797+H1798+H1806+H1807+H1808+H1809,2)</f>
        <v>32.130000000000003</v>
      </c>
    </row>
    <row r="1811" spans="1:8" ht="25.5" customHeight="1" thickBot="1" x14ac:dyDescent="0.25">
      <c r="D1811" s="83" t="s">
        <v>187</v>
      </c>
      <c r="E1811" s="82" t="s">
        <v>4369</v>
      </c>
      <c r="F1811" s="34"/>
      <c r="G1811" s="171">
        <f>$K$10</f>
        <v>0.71040000000000003</v>
      </c>
      <c r="H1811" s="35">
        <f>TRUNC(H1810*G1811,2)</f>
        <v>22.82</v>
      </c>
    </row>
    <row r="1812" spans="1:8" ht="25.5" customHeight="1" x14ac:dyDescent="0.2">
      <c r="E1812" s="172" t="s">
        <v>4386</v>
      </c>
      <c r="F1812" s="173"/>
      <c r="G1812" s="173"/>
      <c r="H1812" s="174">
        <f>TRUNC(H1796+H1811,2)</f>
        <v>57.65</v>
      </c>
    </row>
    <row r="1813" spans="1:8" ht="25.5" customHeight="1" x14ac:dyDescent="0.2"/>
    <row r="1814" spans="1:8" s="1" customFormat="1" ht="25.5" customHeight="1" x14ac:dyDescent="0.2">
      <c r="A1814" s="18" t="s">
        <v>2389</v>
      </c>
      <c r="B1814" s="18" t="s">
        <v>2</v>
      </c>
      <c r="C1814" s="18" t="s">
        <v>3</v>
      </c>
      <c r="D1814" s="18" t="s">
        <v>4</v>
      </c>
      <c r="E1814" s="18" t="s">
        <v>190</v>
      </c>
      <c r="F1814" s="18" t="s">
        <v>6</v>
      </c>
      <c r="G1814" s="18" t="s">
        <v>7</v>
      </c>
      <c r="H1814" s="18" t="s">
        <v>191</v>
      </c>
    </row>
    <row r="1815" spans="1:8" ht="25.5" customHeight="1" x14ac:dyDescent="0.2">
      <c r="A1815" s="53" t="s">
        <v>2389</v>
      </c>
      <c r="B1815" s="53" t="s">
        <v>597</v>
      </c>
      <c r="C1815" s="53" t="s">
        <v>13</v>
      </c>
      <c r="D1815" s="29" t="s">
        <v>596</v>
      </c>
      <c r="E1815" s="53" t="s">
        <v>297</v>
      </c>
      <c r="F1815" s="59">
        <v>1</v>
      </c>
      <c r="G1815" s="54">
        <f>SUM(H1816:H1828)</f>
        <v>21.13</v>
      </c>
      <c r="H1815" s="54">
        <f t="shared" ref="H1815:H1828" si="97">TRUNC(F1815*G1815,2)</f>
        <v>21.13</v>
      </c>
    </row>
    <row r="1816" spans="1:8" ht="25.5" customHeight="1" x14ac:dyDescent="0.2">
      <c r="A1816" s="20" t="s">
        <v>4345</v>
      </c>
      <c r="B1816" s="20" t="s">
        <v>4663</v>
      </c>
      <c r="C1816" s="20" t="s">
        <v>14</v>
      </c>
      <c r="D1816" s="21" t="s">
        <v>4664</v>
      </c>
      <c r="E1816" s="20" t="s">
        <v>297</v>
      </c>
      <c r="F1816" s="60">
        <v>0</v>
      </c>
      <c r="G1816" s="22">
        <v>0.11</v>
      </c>
      <c r="H1816" s="22">
        <f t="shared" si="97"/>
        <v>0</v>
      </c>
    </row>
    <row r="1817" spans="1:8" ht="25.5" customHeight="1" x14ac:dyDescent="0.2">
      <c r="A1817" s="20" t="s">
        <v>4348</v>
      </c>
      <c r="B1817" s="20" t="s">
        <v>4665</v>
      </c>
      <c r="C1817" s="20" t="s">
        <v>14</v>
      </c>
      <c r="D1817" s="21" t="s">
        <v>4666</v>
      </c>
      <c r="E1817" s="20" t="s">
        <v>297</v>
      </c>
      <c r="F1817" s="60">
        <v>1</v>
      </c>
      <c r="G1817" s="22">
        <f>MOBRA!$P$11</f>
        <v>12.36</v>
      </c>
      <c r="H1817" s="22">
        <f t="shared" si="97"/>
        <v>12.36</v>
      </c>
    </row>
    <row r="1818" spans="1:8" ht="25.5" customHeight="1" x14ac:dyDescent="0.2">
      <c r="A1818" s="20" t="s">
        <v>4348</v>
      </c>
      <c r="B1818" s="20" t="s">
        <v>4351</v>
      </c>
      <c r="C1818" s="20" t="s">
        <v>13</v>
      </c>
      <c r="D1818" s="21" t="s">
        <v>4342</v>
      </c>
      <c r="E1818" s="20" t="s">
        <v>297</v>
      </c>
      <c r="F1818" s="60">
        <v>0</v>
      </c>
      <c r="G1818" s="22">
        <f>MOBRA!$P$32</f>
        <v>0.84</v>
      </c>
      <c r="H1818" s="22">
        <f t="shared" si="97"/>
        <v>0</v>
      </c>
    </row>
    <row r="1819" spans="1:8" ht="25.5" customHeight="1" x14ac:dyDescent="0.2">
      <c r="A1819" s="20" t="s">
        <v>4348</v>
      </c>
      <c r="B1819" s="20" t="s">
        <v>4352</v>
      </c>
      <c r="C1819" s="20" t="s">
        <v>13</v>
      </c>
      <c r="D1819" s="21" t="s">
        <v>4331</v>
      </c>
      <c r="E1819" s="20" t="s">
        <v>297</v>
      </c>
      <c r="F1819" s="60">
        <v>1</v>
      </c>
      <c r="G1819" s="22">
        <f>MOBRA!$P$33</f>
        <v>1.86</v>
      </c>
      <c r="H1819" s="22">
        <f t="shared" si="97"/>
        <v>1.86</v>
      </c>
    </row>
    <row r="1820" spans="1:8" ht="25.5" customHeight="1" x14ac:dyDescent="0.2">
      <c r="A1820" s="20" t="s">
        <v>4348</v>
      </c>
      <c r="B1820" s="20">
        <v>37372</v>
      </c>
      <c r="C1820" s="20" t="s">
        <v>14</v>
      </c>
      <c r="D1820" s="21" t="s">
        <v>4378</v>
      </c>
      <c r="E1820" s="20" t="s">
        <v>297</v>
      </c>
      <c r="F1820" s="60">
        <v>0</v>
      </c>
      <c r="G1820" s="22">
        <v>1.1399999999999999</v>
      </c>
      <c r="H1820" s="22">
        <f t="shared" si="97"/>
        <v>0</v>
      </c>
    </row>
    <row r="1821" spans="1:8" ht="25.5" customHeight="1" x14ac:dyDescent="0.2">
      <c r="A1821" s="20" t="s">
        <v>4348</v>
      </c>
      <c r="B1821" s="20" t="s">
        <v>4415</v>
      </c>
      <c r="C1821" s="20" t="s">
        <v>14</v>
      </c>
      <c r="D1821" s="21" t="s">
        <v>4416</v>
      </c>
      <c r="E1821" s="20" t="s">
        <v>297</v>
      </c>
      <c r="F1821" s="60">
        <v>0</v>
      </c>
      <c r="G1821" s="22">
        <v>0.01</v>
      </c>
      <c r="H1821" s="22">
        <f t="shared" si="97"/>
        <v>0</v>
      </c>
    </row>
    <row r="1822" spans="1:8" ht="25.5" customHeight="1" x14ac:dyDescent="0.2">
      <c r="A1822" s="20" t="s">
        <v>4348</v>
      </c>
      <c r="B1822" s="20" t="s">
        <v>4417</v>
      </c>
      <c r="C1822" s="20" t="s">
        <v>14</v>
      </c>
      <c r="D1822" s="21" t="s">
        <v>4418</v>
      </c>
      <c r="E1822" s="20" t="s">
        <v>297</v>
      </c>
      <c r="F1822" s="60">
        <v>0</v>
      </c>
      <c r="G1822" s="22">
        <v>0.82</v>
      </c>
      <c r="H1822" s="22">
        <f t="shared" si="97"/>
        <v>0</v>
      </c>
    </row>
    <row r="1823" spans="1:8" ht="25.5" customHeight="1" x14ac:dyDescent="0.2">
      <c r="A1823" s="20" t="s">
        <v>4348</v>
      </c>
      <c r="B1823" s="20" t="s">
        <v>4358</v>
      </c>
      <c r="C1823" s="20" t="s">
        <v>14</v>
      </c>
      <c r="D1823" s="21" t="s">
        <v>4359</v>
      </c>
      <c r="E1823" s="20" t="s">
        <v>297</v>
      </c>
      <c r="F1823" s="60">
        <v>0</v>
      </c>
      <c r="G1823" s="22">
        <f>MOBRA!$P$29</f>
        <v>1.59</v>
      </c>
      <c r="H1823" s="22">
        <f t="shared" si="97"/>
        <v>0</v>
      </c>
    </row>
    <row r="1824" spans="1:8" ht="25.5" customHeight="1" x14ac:dyDescent="0.2">
      <c r="A1824" s="20" t="s">
        <v>4348</v>
      </c>
      <c r="B1824" s="20" t="s">
        <v>4360</v>
      </c>
      <c r="C1824" s="20" t="s">
        <v>4361</v>
      </c>
      <c r="D1824" s="21" t="s">
        <v>4362</v>
      </c>
      <c r="E1824" s="20" t="s">
        <v>297</v>
      </c>
      <c r="F1824" s="60">
        <v>0</v>
      </c>
      <c r="G1824" s="22">
        <f>MOBRA!$P$30</f>
        <v>1.1399999999999999</v>
      </c>
      <c r="H1824" s="22">
        <f t="shared" si="97"/>
        <v>0</v>
      </c>
    </row>
    <row r="1825" spans="1:8" ht="25.5" customHeight="1" x14ac:dyDescent="0.2">
      <c r="A1825" s="20" t="s">
        <v>4348</v>
      </c>
      <c r="B1825" s="20">
        <v>2</v>
      </c>
      <c r="C1825" s="20" t="s">
        <v>4363</v>
      </c>
      <c r="D1825" s="21" t="s">
        <v>4364</v>
      </c>
      <c r="E1825" s="20" t="s">
        <v>297</v>
      </c>
      <c r="F1825" s="60">
        <v>1</v>
      </c>
      <c r="G1825" s="78">
        <f>TRUNC((G1817+H1826+H1827+H1828)*MOBRA!$O$31,2)</f>
        <v>4.4400000000000004</v>
      </c>
      <c r="H1825" s="22">
        <f t="shared" si="97"/>
        <v>4.4400000000000004</v>
      </c>
    </row>
    <row r="1826" spans="1:8" ht="25.5" customHeight="1" x14ac:dyDescent="0.2">
      <c r="A1826" s="20" t="s">
        <v>4348</v>
      </c>
      <c r="B1826" s="20">
        <v>3</v>
      </c>
      <c r="C1826" s="20" t="s">
        <v>4363</v>
      </c>
      <c r="D1826" s="21" t="s">
        <v>4365</v>
      </c>
      <c r="E1826" s="20" t="s">
        <v>297</v>
      </c>
      <c r="F1826" s="60">
        <v>0</v>
      </c>
      <c r="G1826" s="22">
        <f>TRUNC(G1817*0.5,2)</f>
        <v>6.18</v>
      </c>
      <c r="H1826" s="22">
        <f t="shared" si="97"/>
        <v>0</v>
      </c>
    </row>
    <row r="1827" spans="1:8" ht="25.5" customHeight="1" x14ac:dyDescent="0.2">
      <c r="A1827" s="20" t="s">
        <v>4348</v>
      </c>
      <c r="B1827" s="20">
        <v>4</v>
      </c>
      <c r="C1827" s="20" t="s">
        <v>4363</v>
      </c>
      <c r="D1827" s="21" t="s">
        <v>4366</v>
      </c>
      <c r="E1827" s="20" t="s">
        <v>297</v>
      </c>
      <c r="F1827" s="60">
        <v>0</v>
      </c>
      <c r="G1827" s="22">
        <f>TRUNC(G1817*1,2)</f>
        <v>12.36</v>
      </c>
      <c r="H1827" s="22">
        <f t="shared" si="97"/>
        <v>0</v>
      </c>
    </row>
    <row r="1828" spans="1:8" ht="25.5" customHeight="1" x14ac:dyDescent="0.2">
      <c r="A1828" s="20" t="s">
        <v>4348</v>
      </c>
      <c r="B1828" s="20">
        <v>5</v>
      </c>
      <c r="C1828" s="20" t="s">
        <v>4363</v>
      </c>
      <c r="D1828" s="21" t="s">
        <v>4367</v>
      </c>
      <c r="E1828" s="20" t="s">
        <v>297</v>
      </c>
      <c r="F1828" s="60">
        <v>1</v>
      </c>
      <c r="G1828" s="22">
        <f>TRUNC(G1817*0.2,2)</f>
        <v>2.4700000000000002</v>
      </c>
      <c r="H1828" s="22">
        <f t="shared" si="97"/>
        <v>2.4700000000000002</v>
      </c>
    </row>
    <row r="1829" spans="1:8" ht="25.5" customHeight="1" thickBot="1" x14ac:dyDescent="0.25">
      <c r="E1829" s="61" t="s">
        <v>4385</v>
      </c>
      <c r="F1829" s="34"/>
      <c r="G1829" s="34"/>
      <c r="H1829" s="36">
        <f>TRUNC(H1816+H1817+H1825+H1826+H1827+H1828,2)</f>
        <v>19.27</v>
      </c>
    </row>
    <row r="1830" spans="1:8" ht="25.5" customHeight="1" thickBot="1" x14ac:dyDescent="0.25">
      <c r="D1830" s="83" t="s">
        <v>187</v>
      </c>
      <c r="E1830" s="82" t="s">
        <v>4369</v>
      </c>
      <c r="F1830" s="34"/>
      <c r="G1830" s="171">
        <f>$K$10</f>
        <v>0.71040000000000003</v>
      </c>
      <c r="H1830" s="35">
        <f>TRUNC(H1829*G1830,2)</f>
        <v>13.68</v>
      </c>
    </row>
    <row r="1831" spans="1:8" ht="25.5" customHeight="1" x14ac:dyDescent="0.2">
      <c r="E1831" s="172" t="s">
        <v>4386</v>
      </c>
      <c r="F1831" s="173"/>
      <c r="G1831" s="173"/>
      <c r="H1831" s="174">
        <f>TRUNC(H1815+H1830,2)</f>
        <v>34.81</v>
      </c>
    </row>
    <row r="1832" spans="1:8" ht="25.5" customHeight="1" x14ac:dyDescent="0.2"/>
    <row r="1833" spans="1:8" s="1" customFormat="1" ht="25.5" customHeight="1" x14ac:dyDescent="0.2">
      <c r="A1833" s="18" t="s">
        <v>2389</v>
      </c>
      <c r="B1833" s="18" t="s">
        <v>2</v>
      </c>
      <c r="C1833" s="18" t="s">
        <v>3</v>
      </c>
      <c r="D1833" s="18" t="s">
        <v>4</v>
      </c>
      <c r="E1833" s="18" t="s">
        <v>190</v>
      </c>
      <c r="F1833" s="18" t="s">
        <v>6</v>
      </c>
      <c r="G1833" s="18" t="s">
        <v>7</v>
      </c>
      <c r="H1833" s="18" t="s">
        <v>191</v>
      </c>
    </row>
    <row r="1834" spans="1:8" ht="25.5" customHeight="1" x14ac:dyDescent="0.2">
      <c r="A1834" s="53" t="s">
        <v>2389</v>
      </c>
      <c r="B1834" s="53" t="s">
        <v>547</v>
      </c>
      <c r="C1834" s="53" t="s">
        <v>14</v>
      </c>
      <c r="D1834" s="29" t="s">
        <v>546</v>
      </c>
      <c r="E1834" s="53" t="s">
        <v>195</v>
      </c>
      <c r="F1834" s="59">
        <v>1</v>
      </c>
      <c r="G1834" s="54">
        <f>SUM(H1835:H1847)</f>
        <v>5114.5</v>
      </c>
      <c r="H1834" s="54">
        <f t="shared" ref="H1834:H1847" si="98">TRUNC(F1834*G1834,2)</f>
        <v>5114.5</v>
      </c>
    </row>
    <row r="1835" spans="1:8" ht="25.5" customHeight="1" x14ac:dyDescent="0.2">
      <c r="A1835" s="20" t="s">
        <v>4345</v>
      </c>
      <c r="B1835" s="20" t="s">
        <v>4667</v>
      </c>
      <c r="C1835" s="20" t="s">
        <v>14</v>
      </c>
      <c r="D1835" s="21" t="s">
        <v>4668</v>
      </c>
      <c r="E1835" s="20" t="s">
        <v>195</v>
      </c>
      <c r="F1835" s="60">
        <v>1</v>
      </c>
      <c r="G1835" s="22">
        <v>15.44</v>
      </c>
      <c r="H1835" s="22">
        <f t="shared" si="98"/>
        <v>15.44</v>
      </c>
    </row>
    <row r="1836" spans="1:8" ht="25.5" customHeight="1" x14ac:dyDescent="0.2">
      <c r="A1836" s="20" t="s">
        <v>4348</v>
      </c>
      <c r="B1836" s="20" t="s">
        <v>4669</v>
      </c>
      <c r="C1836" s="20" t="s">
        <v>14</v>
      </c>
      <c r="D1836" s="21" t="s">
        <v>4670</v>
      </c>
      <c r="E1836" s="20" t="s">
        <v>195</v>
      </c>
      <c r="F1836" s="60">
        <v>1</v>
      </c>
      <c r="G1836" s="22">
        <f>MOBRA!O11</f>
        <v>2719.2</v>
      </c>
      <c r="H1836" s="22">
        <f t="shared" si="98"/>
        <v>2719.2</v>
      </c>
    </row>
    <row r="1837" spans="1:8" ht="25.5" customHeight="1" x14ac:dyDescent="0.2">
      <c r="A1837" s="20" t="s">
        <v>4348</v>
      </c>
      <c r="B1837" s="20" t="s">
        <v>4393</v>
      </c>
      <c r="C1837" s="20" t="s">
        <v>13</v>
      </c>
      <c r="D1837" s="21" t="s">
        <v>4342</v>
      </c>
      <c r="E1837" s="20" t="s">
        <v>195</v>
      </c>
      <c r="F1837" s="60">
        <v>1</v>
      </c>
      <c r="G1837" s="22">
        <f>MOBRA!$O$32</f>
        <v>184.8</v>
      </c>
      <c r="H1837" s="22">
        <f t="shared" si="98"/>
        <v>184.8</v>
      </c>
    </row>
    <row r="1838" spans="1:8" ht="25.5" customHeight="1" x14ac:dyDescent="0.2">
      <c r="A1838" s="20" t="s">
        <v>4348</v>
      </c>
      <c r="B1838" s="20" t="s">
        <v>4394</v>
      </c>
      <c r="C1838" s="20" t="s">
        <v>13</v>
      </c>
      <c r="D1838" s="21" t="s">
        <v>4331</v>
      </c>
      <c r="E1838" s="20" t="s">
        <v>195</v>
      </c>
      <c r="F1838" s="60">
        <v>1</v>
      </c>
      <c r="G1838" s="22">
        <f>MOBRA!$O$33</f>
        <v>409.2</v>
      </c>
      <c r="H1838" s="22">
        <f t="shared" si="98"/>
        <v>409.2</v>
      </c>
    </row>
    <row r="1839" spans="1:8" ht="25.5" customHeight="1" x14ac:dyDescent="0.2">
      <c r="A1839" s="20" t="s">
        <v>4348</v>
      </c>
      <c r="B1839" s="20">
        <v>37372</v>
      </c>
      <c r="C1839" s="20" t="s">
        <v>14</v>
      </c>
      <c r="D1839" s="21" t="s">
        <v>4378</v>
      </c>
      <c r="E1839" s="20" t="s">
        <v>195</v>
      </c>
      <c r="F1839" s="60">
        <v>1</v>
      </c>
      <c r="G1839" s="22">
        <v>215.56</v>
      </c>
      <c r="H1839" s="22">
        <f t="shared" si="98"/>
        <v>215.56</v>
      </c>
    </row>
    <row r="1840" spans="1:8" ht="25.5" customHeight="1" x14ac:dyDescent="0.2">
      <c r="A1840" s="20" t="s">
        <v>4348</v>
      </c>
      <c r="B1840" s="20" t="s">
        <v>4415</v>
      </c>
      <c r="C1840" s="20" t="s">
        <v>14</v>
      </c>
      <c r="D1840" s="21" t="s">
        <v>4416</v>
      </c>
      <c r="E1840" s="20" t="s">
        <v>195</v>
      </c>
      <c r="F1840" s="60">
        <v>1</v>
      </c>
      <c r="G1840" s="22">
        <v>0.01</v>
      </c>
      <c r="H1840" s="22">
        <f t="shared" si="98"/>
        <v>0.01</v>
      </c>
    </row>
    <row r="1841" spans="1:8" ht="25.5" customHeight="1" x14ac:dyDescent="0.2">
      <c r="A1841" s="20" t="s">
        <v>4348</v>
      </c>
      <c r="B1841" s="20" t="s">
        <v>4417</v>
      </c>
      <c r="C1841" s="20" t="s">
        <v>14</v>
      </c>
      <c r="D1841" s="21" t="s">
        <v>4418</v>
      </c>
      <c r="E1841" s="20" t="s">
        <v>195</v>
      </c>
      <c r="F1841" s="60">
        <v>1</v>
      </c>
      <c r="G1841" s="22">
        <v>154.53</v>
      </c>
      <c r="H1841" s="22">
        <f t="shared" si="98"/>
        <v>154.53</v>
      </c>
    </row>
    <row r="1842" spans="1:8" ht="25.5" customHeight="1" x14ac:dyDescent="0.2">
      <c r="A1842" s="20" t="s">
        <v>4348</v>
      </c>
      <c r="B1842" s="20" t="s">
        <v>4358</v>
      </c>
      <c r="C1842" s="20" t="s">
        <v>14</v>
      </c>
      <c r="D1842" s="21" t="s">
        <v>4359</v>
      </c>
      <c r="E1842" s="20" t="s">
        <v>224</v>
      </c>
      <c r="F1842" s="60">
        <v>1</v>
      </c>
      <c r="G1842" s="22">
        <f>MOBRA!$O$29</f>
        <v>350</v>
      </c>
      <c r="H1842" s="22">
        <f t="shared" si="98"/>
        <v>350</v>
      </c>
    </row>
    <row r="1843" spans="1:8" ht="25.5" customHeight="1" x14ac:dyDescent="0.2">
      <c r="A1843" s="20" t="s">
        <v>4348</v>
      </c>
      <c r="B1843" s="20" t="s">
        <v>4360</v>
      </c>
      <c r="C1843" s="20" t="s">
        <v>4361</v>
      </c>
      <c r="D1843" s="21" t="s">
        <v>4362</v>
      </c>
      <c r="E1843" s="20" t="s">
        <v>224</v>
      </c>
      <c r="F1843" s="60">
        <v>1</v>
      </c>
      <c r="G1843" s="22">
        <f>MOBRA!$O$30</f>
        <v>250</v>
      </c>
      <c r="H1843" s="22">
        <f t="shared" si="98"/>
        <v>250</v>
      </c>
    </row>
    <row r="1844" spans="1:8" ht="25.5" customHeight="1" x14ac:dyDescent="0.2">
      <c r="A1844" s="20" t="s">
        <v>4348</v>
      </c>
      <c r="B1844" s="20">
        <v>2</v>
      </c>
      <c r="C1844" s="20" t="s">
        <v>4363</v>
      </c>
      <c r="D1844" s="21" t="s">
        <v>4364</v>
      </c>
      <c r="E1844" s="20" t="s">
        <v>224</v>
      </c>
      <c r="F1844" s="60">
        <v>1</v>
      </c>
      <c r="G1844" s="78">
        <f>TRUNC((G1836+H1845+H1846+H1847)*MOBRA!$O$31,2)</f>
        <v>815.76</v>
      </c>
      <c r="H1844" s="22">
        <f t="shared" si="98"/>
        <v>815.76</v>
      </c>
    </row>
    <row r="1845" spans="1:8" ht="25.5" customHeight="1" x14ac:dyDescent="0.2">
      <c r="A1845" s="20" t="s">
        <v>4348</v>
      </c>
      <c r="B1845" s="20">
        <v>3</v>
      </c>
      <c r="C1845" s="20" t="s">
        <v>4363</v>
      </c>
      <c r="D1845" s="21" t="s">
        <v>4365</v>
      </c>
      <c r="E1845" s="20" t="s">
        <v>224</v>
      </c>
      <c r="F1845" s="60">
        <v>0</v>
      </c>
      <c r="G1845" s="22">
        <f>TRUNC(G1836*0.5,2)</f>
        <v>1359.6</v>
      </c>
      <c r="H1845" s="22">
        <f t="shared" si="98"/>
        <v>0</v>
      </c>
    </row>
    <row r="1846" spans="1:8" ht="25.5" customHeight="1" x14ac:dyDescent="0.2">
      <c r="A1846" s="20" t="s">
        <v>4348</v>
      </c>
      <c r="B1846" s="20">
        <v>4</v>
      </c>
      <c r="C1846" s="20" t="s">
        <v>4363</v>
      </c>
      <c r="D1846" s="21" t="s">
        <v>4366</v>
      </c>
      <c r="E1846" s="20" t="s">
        <v>224</v>
      </c>
      <c r="F1846" s="60">
        <v>0</v>
      </c>
      <c r="G1846" s="22">
        <f>TRUNC(G1836*1,2)</f>
        <v>2719.2</v>
      </c>
      <c r="H1846" s="22">
        <f t="shared" si="98"/>
        <v>0</v>
      </c>
    </row>
    <row r="1847" spans="1:8" ht="25.5" customHeight="1" x14ac:dyDescent="0.2">
      <c r="A1847" s="20" t="s">
        <v>4348</v>
      </c>
      <c r="B1847" s="20">
        <v>5</v>
      </c>
      <c r="C1847" s="20" t="s">
        <v>4363</v>
      </c>
      <c r="D1847" s="21" t="s">
        <v>4367</v>
      </c>
      <c r="E1847" s="20" t="s">
        <v>224</v>
      </c>
      <c r="F1847" s="60">
        <v>0</v>
      </c>
      <c r="G1847" s="22">
        <f>TRUNC(G1836*0.2,2)</f>
        <v>543.84</v>
      </c>
      <c r="H1847" s="22">
        <f t="shared" si="98"/>
        <v>0</v>
      </c>
    </row>
    <row r="1848" spans="1:8" ht="25.5" customHeight="1" thickBot="1" x14ac:dyDescent="0.25">
      <c r="E1848" s="61" t="s">
        <v>4385</v>
      </c>
      <c r="F1848" s="34"/>
      <c r="G1848" s="34"/>
      <c r="H1848" s="36">
        <f>TRUNC(H1835+H1836+H1844+H1845+H1846+H1847,2)</f>
        <v>3550.4</v>
      </c>
    </row>
    <row r="1849" spans="1:8" ht="25.5" customHeight="1" thickBot="1" x14ac:dyDescent="0.25">
      <c r="D1849" s="83" t="s">
        <v>187</v>
      </c>
      <c r="E1849" s="82" t="s">
        <v>4369</v>
      </c>
      <c r="F1849" s="34"/>
      <c r="G1849" s="171">
        <f>$K$10</f>
        <v>0.71040000000000003</v>
      </c>
      <c r="H1849" s="35">
        <f>TRUNC(H1848*G1849,2)</f>
        <v>2522.1999999999998</v>
      </c>
    </row>
    <row r="1850" spans="1:8" ht="25.5" customHeight="1" x14ac:dyDescent="0.2">
      <c r="E1850" s="172" t="s">
        <v>4386</v>
      </c>
      <c r="F1850" s="173"/>
      <c r="G1850" s="173"/>
      <c r="H1850" s="174">
        <f>TRUNC(H1834+H1849,2)</f>
        <v>7636.7</v>
      </c>
    </row>
    <row r="1851" spans="1:8" ht="25.5" customHeight="1" x14ac:dyDescent="0.2"/>
    <row r="1852" spans="1:8" s="1" customFormat="1" ht="25.5" customHeight="1" x14ac:dyDescent="0.2">
      <c r="A1852" s="18" t="s">
        <v>2389</v>
      </c>
      <c r="B1852" s="18" t="s">
        <v>2</v>
      </c>
      <c r="C1852" s="18" t="s">
        <v>3</v>
      </c>
      <c r="D1852" s="18" t="s">
        <v>4</v>
      </c>
      <c r="E1852" s="18" t="s">
        <v>190</v>
      </c>
      <c r="F1852" s="18" t="s">
        <v>6</v>
      </c>
      <c r="G1852" s="18" t="s">
        <v>7</v>
      </c>
      <c r="H1852" s="18" t="s">
        <v>191</v>
      </c>
    </row>
    <row r="1853" spans="1:8" ht="25.5" customHeight="1" x14ac:dyDescent="0.2">
      <c r="A1853" s="53" t="s">
        <v>2389</v>
      </c>
      <c r="B1853" s="53" t="s">
        <v>4671</v>
      </c>
      <c r="C1853" s="53" t="s">
        <v>14</v>
      </c>
      <c r="D1853" s="29" t="s">
        <v>4142</v>
      </c>
      <c r="E1853" s="53" t="s">
        <v>297</v>
      </c>
      <c r="F1853" s="59">
        <v>1</v>
      </c>
      <c r="G1853" s="54">
        <f>SUM(H1854:H1866)</f>
        <v>19.170000000000002</v>
      </c>
      <c r="H1853" s="54">
        <f t="shared" ref="H1853:H1866" si="99">TRUNC(F1853*G1853,2)</f>
        <v>19.170000000000002</v>
      </c>
    </row>
    <row r="1854" spans="1:8" ht="25.5" customHeight="1" x14ac:dyDescent="0.2">
      <c r="A1854" s="20" t="s">
        <v>4345</v>
      </c>
      <c r="B1854" s="20" t="s">
        <v>4672</v>
      </c>
      <c r="C1854" s="20" t="s">
        <v>14</v>
      </c>
      <c r="D1854" s="21" t="s">
        <v>4673</v>
      </c>
      <c r="E1854" s="20" t="s">
        <v>297</v>
      </c>
      <c r="F1854" s="60">
        <v>1</v>
      </c>
      <c r="G1854" s="22">
        <v>0.11</v>
      </c>
      <c r="H1854" s="22">
        <f t="shared" si="99"/>
        <v>0.11</v>
      </c>
    </row>
    <row r="1855" spans="1:8" ht="25.5" customHeight="1" x14ac:dyDescent="0.2">
      <c r="A1855" s="20" t="s">
        <v>4348</v>
      </c>
      <c r="B1855" s="20" t="s">
        <v>4674</v>
      </c>
      <c r="C1855" s="20" t="s">
        <v>14</v>
      </c>
      <c r="D1855" s="21" t="s">
        <v>4675</v>
      </c>
      <c r="E1855" s="20" t="s">
        <v>297</v>
      </c>
      <c r="F1855" s="60">
        <v>1</v>
      </c>
      <c r="G1855" s="22">
        <f>$G$1931</f>
        <v>8.9700000000000006</v>
      </c>
      <c r="H1855" s="22">
        <f t="shared" si="99"/>
        <v>8.9700000000000006</v>
      </c>
    </row>
    <row r="1856" spans="1:8" ht="25.5" customHeight="1" x14ac:dyDescent="0.2">
      <c r="A1856" s="20" t="s">
        <v>4348</v>
      </c>
      <c r="B1856" s="20" t="s">
        <v>4351</v>
      </c>
      <c r="C1856" s="20" t="s">
        <v>13</v>
      </c>
      <c r="D1856" s="21" t="s">
        <v>4342</v>
      </c>
      <c r="E1856" s="20" t="s">
        <v>297</v>
      </c>
      <c r="F1856" s="60">
        <v>1</v>
      </c>
      <c r="G1856" s="22">
        <f>MOBRA!$P$32</f>
        <v>0.84</v>
      </c>
      <c r="H1856" s="22">
        <f t="shared" si="99"/>
        <v>0.84</v>
      </c>
    </row>
    <row r="1857" spans="1:8" ht="25.5" customHeight="1" x14ac:dyDescent="0.2">
      <c r="A1857" s="20" t="s">
        <v>4348</v>
      </c>
      <c r="B1857" s="20" t="s">
        <v>4352</v>
      </c>
      <c r="C1857" s="20" t="s">
        <v>13</v>
      </c>
      <c r="D1857" s="21" t="s">
        <v>4331</v>
      </c>
      <c r="E1857" s="20" t="s">
        <v>297</v>
      </c>
      <c r="F1857" s="60">
        <v>1</v>
      </c>
      <c r="G1857" s="22">
        <f>MOBRA!$P$33</f>
        <v>1.86</v>
      </c>
      <c r="H1857" s="22">
        <f t="shared" si="99"/>
        <v>1.86</v>
      </c>
    </row>
    <row r="1858" spans="1:8" ht="25.5" customHeight="1" x14ac:dyDescent="0.2">
      <c r="A1858" s="20" t="s">
        <v>4348</v>
      </c>
      <c r="B1858" s="20">
        <v>37372</v>
      </c>
      <c r="C1858" s="20" t="s">
        <v>14</v>
      </c>
      <c r="D1858" s="21" t="s">
        <v>4378</v>
      </c>
      <c r="E1858" s="20" t="s">
        <v>297</v>
      </c>
      <c r="F1858" s="60">
        <v>1</v>
      </c>
      <c r="G1858" s="22">
        <v>1.1399999999999999</v>
      </c>
      <c r="H1858" s="22">
        <f t="shared" si="99"/>
        <v>1.1399999999999999</v>
      </c>
    </row>
    <row r="1859" spans="1:8" ht="25.5" customHeight="1" x14ac:dyDescent="0.2">
      <c r="A1859" s="20" t="s">
        <v>4348</v>
      </c>
      <c r="B1859" s="20" t="s">
        <v>4415</v>
      </c>
      <c r="C1859" s="20" t="s">
        <v>14</v>
      </c>
      <c r="D1859" s="21" t="s">
        <v>4416</v>
      </c>
      <c r="E1859" s="20" t="s">
        <v>297</v>
      </c>
      <c r="F1859" s="60">
        <v>1</v>
      </c>
      <c r="G1859" s="22">
        <v>0.01</v>
      </c>
      <c r="H1859" s="22">
        <f t="shared" si="99"/>
        <v>0.01</v>
      </c>
    </row>
    <row r="1860" spans="1:8" ht="25.5" customHeight="1" x14ac:dyDescent="0.2">
      <c r="A1860" s="20" t="s">
        <v>4348</v>
      </c>
      <c r="B1860" s="20" t="s">
        <v>4417</v>
      </c>
      <c r="C1860" s="20" t="s">
        <v>14</v>
      </c>
      <c r="D1860" s="21" t="s">
        <v>4418</v>
      </c>
      <c r="E1860" s="20" t="s">
        <v>297</v>
      </c>
      <c r="F1860" s="60">
        <v>1</v>
      </c>
      <c r="G1860" s="22">
        <v>0.82</v>
      </c>
      <c r="H1860" s="22">
        <f t="shared" si="99"/>
        <v>0.82</v>
      </c>
    </row>
    <row r="1861" spans="1:8" ht="25.5" customHeight="1" x14ac:dyDescent="0.2">
      <c r="A1861" s="20" t="s">
        <v>4348</v>
      </c>
      <c r="B1861" s="20" t="s">
        <v>4358</v>
      </c>
      <c r="C1861" s="20" t="s">
        <v>14</v>
      </c>
      <c r="D1861" s="21" t="s">
        <v>4359</v>
      </c>
      <c r="E1861" s="20" t="s">
        <v>297</v>
      </c>
      <c r="F1861" s="60">
        <v>1</v>
      </c>
      <c r="G1861" s="22">
        <f>MOBRA!$P$29</f>
        <v>1.59</v>
      </c>
      <c r="H1861" s="22">
        <f t="shared" si="99"/>
        <v>1.59</v>
      </c>
    </row>
    <row r="1862" spans="1:8" ht="25.5" customHeight="1" x14ac:dyDescent="0.2">
      <c r="A1862" s="20" t="s">
        <v>4348</v>
      </c>
      <c r="B1862" s="20" t="s">
        <v>4360</v>
      </c>
      <c r="C1862" s="20" t="s">
        <v>4361</v>
      </c>
      <c r="D1862" s="21" t="s">
        <v>4362</v>
      </c>
      <c r="E1862" s="20" t="s">
        <v>297</v>
      </c>
      <c r="F1862" s="60">
        <v>1</v>
      </c>
      <c r="G1862" s="22">
        <f>MOBRA!$P$30</f>
        <v>1.1399999999999999</v>
      </c>
      <c r="H1862" s="22">
        <f t="shared" si="99"/>
        <v>1.1399999999999999</v>
      </c>
    </row>
    <row r="1863" spans="1:8" ht="25.5" customHeight="1" x14ac:dyDescent="0.2">
      <c r="A1863" s="20" t="s">
        <v>4348</v>
      </c>
      <c r="B1863" s="20">
        <v>2</v>
      </c>
      <c r="C1863" s="20" t="s">
        <v>4363</v>
      </c>
      <c r="D1863" s="21" t="s">
        <v>4364</v>
      </c>
      <c r="E1863" s="20" t="s">
        <v>297</v>
      </c>
      <c r="F1863" s="60">
        <v>1</v>
      </c>
      <c r="G1863" s="22">
        <f>TRUNC((G1855+H1864+H1865+H1866)*MOBRA!$O$31,2)</f>
        <v>2.69</v>
      </c>
      <c r="H1863" s="22">
        <f t="shared" si="99"/>
        <v>2.69</v>
      </c>
    </row>
    <row r="1864" spans="1:8" ht="25.5" customHeight="1" x14ac:dyDescent="0.2">
      <c r="A1864" s="20" t="s">
        <v>4348</v>
      </c>
      <c r="B1864" s="20">
        <v>3</v>
      </c>
      <c r="C1864" s="20" t="s">
        <v>4363</v>
      </c>
      <c r="D1864" s="21" t="s">
        <v>4365</v>
      </c>
      <c r="E1864" s="20" t="s">
        <v>297</v>
      </c>
      <c r="F1864" s="60">
        <v>0</v>
      </c>
      <c r="G1864" s="22">
        <f>TRUNC(G1855*0.5,2)</f>
        <v>4.4800000000000004</v>
      </c>
      <c r="H1864" s="22">
        <f t="shared" si="99"/>
        <v>0</v>
      </c>
    </row>
    <row r="1865" spans="1:8" ht="25.5" customHeight="1" x14ac:dyDescent="0.2">
      <c r="A1865" s="20" t="s">
        <v>4348</v>
      </c>
      <c r="B1865" s="20">
        <v>4</v>
      </c>
      <c r="C1865" s="20" t="s">
        <v>4363</v>
      </c>
      <c r="D1865" s="21" t="s">
        <v>4366</v>
      </c>
      <c r="E1865" s="20" t="s">
        <v>297</v>
      </c>
      <c r="F1865" s="60">
        <v>0</v>
      </c>
      <c r="G1865" s="22">
        <f>TRUNC(G1855*1,2)</f>
        <v>8.9700000000000006</v>
      </c>
      <c r="H1865" s="22">
        <f t="shared" si="99"/>
        <v>0</v>
      </c>
    </row>
    <row r="1866" spans="1:8" ht="25.5" customHeight="1" x14ac:dyDescent="0.2">
      <c r="A1866" s="20" t="s">
        <v>4348</v>
      </c>
      <c r="B1866" s="20">
        <v>5</v>
      </c>
      <c r="C1866" s="20" t="s">
        <v>4363</v>
      </c>
      <c r="D1866" s="21" t="s">
        <v>4367</v>
      </c>
      <c r="E1866" s="20" t="s">
        <v>297</v>
      </c>
      <c r="F1866" s="60">
        <v>0</v>
      </c>
      <c r="G1866" s="22">
        <f>TRUNC(G1855*0.2,2)</f>
        <v>1.79</v>
      </c>
      <c r="H1866" s="22">
        <f t="shared" si="99"/>
        <v>0</v>
      </c>
    </row>
    <row r="1867" spans="1:8" ht="25.5" customHeight="1" thickBot="1" x14ac:dyDescent="0.25">
      <c r="E1867" s="61" t="s">
        <v>4385</v>
      </c>
      <c r="F1867" s="34"/>
      <c r="G1867" s="34"/>
      <c r="H1867" s="36">
        <f>TRUNC(H1854+H1855+H1863+H1864+H1865+H1866,2)</f>
        <v>11.77</v>
      </c>
    </row>
    <row r="1868" spans="1:8" ht="25.5" customHeight="1" thickBot="1" x14ac:dyDescent="0.25">
      <c r="D1868" s="83" t="s">
        <v>4371</v>
      </c>
      <c r="E1868" s="61" t="s">
        <v>4369</v>
      </c>
      <c r="F1868" s="34"/>
      <c r="G1868" s="171">
        <f>$K$11</f>
        <v>1.1342000000000001</v>
      </c>
      <c r="H1868" s="35">
        <f>TRUNC(H1867*G1868,2)</f>
        <v>13.34</v>
      </c>
    </row>
    <row r="1869" spans="1:8" ht="25.5" customHeight="1" x14ac:dyDescent="0.2">
      <c r="E1869" s="172" t="s">
        <v>4386</v>
      </c>
      <c r="F1869" s="173"/>
      <c r="G1869" s="173"/>
      <c r="H1869" s="174">
        <f>TRUNC(H1853+H1868,2)</f>
        <v>32.51</v>
      </c>
    </row>
    <row r="1870" spans="1:8" ht="25.5" customHeight="1" x14ac:dyDescent="0.2"/>
    <row r="1871" spans="1:8" s="1" customFormat="1" ht="25.5" customHeight="1" x14ac:dyDescent="0.2">
      <c r="A1871" s="18" t="s">
        <v>2389</v>
      </c>
      <c r="B1871" s="18" t="s">
        <v>2</v>
      </c>
      <c r="C1871" s="18" t="s">
        <v>3</v>
      </c>
      <c r="D1871" s="18" t="s">
        <v>4</v>
      </c>
      <c r="E1871" s="18" t="s">
        <v>190</v>
      </c>
      <c r="F1871" s="18" t="s">
        <v>6</v>
      </c>
      <c r="G1871" s="18" t="s">
        <v>7</v>
      </c>
      <c r="H1871" s="18" t="s">
        <v>191</v>
      </c>
    </row>
    <row r="1872" spans="1:8" ht="25.5" customHeight="1" x14ac:dyDescent="0.2">
      <c r="A1872" s="53" t="s">
        <v>2389</v>
      </c>
      <c r="B1872" s="53" t="s">
        <v>4676</v>
      </c>
      <c r="C1872" s="53" t="s">
        <v>14</v>
      </c>
      <c r="D1872" s="29" t="s">
        <v>4148</v>
      </c>
      <c r="E1872" s="53" t="s">
        <v>297</v>
      </c>
      <c r="F1872" s="59">
        <v>1</v>
      </c>
      <c r="G1872" s="54">
        <f>SUM(H1873:H1885)</f>
        <v>23.57</v>
      </c>
      <c r="H1872" s="54">
        <f t="shared" ref="H1872:H1885" si="100">TRUNC(F1872*G1872,2)</f>
        <v>23.57</v>
      </c>
    </row>
    <row r="1873" spans="1:8" ht="25.5" customHeight="1" x14ac:dyDescent="0.2">
      <c r="A1873" s="20" t="s">
        <v>4345</v>
      </c>
      <c r="B1873" s="20" t="s">
        <v>4677</v>
      </c>
      <c r="C1873" s="20" t="s">
        <v>14</v>
      </c>
      <c r="D1873" s="21" t="s">
        <v>4678</v>
      </c>
      <c r="E1873" s="20" t="s">
        <v>297</v>
      </c>
      <c r="F1873" s="60">
        <v>1</v>
      </c>
      <c r="G1873" s="22">
        <v>0.11</v>
      </c>
      <c r="H1873" s="22">
        <f t="shared" si="100"/>
        <v>0.11</v>
      </c>
    </row>
    <row r="1874" spans="1:8" ht="25.5" customHeight="1" x14ac:dyDescent="0.2">
      <c r="A1874" s="20" t="s">
        <v>4348</v>
      </c>
      <c r="B1874" s="20" t="s">
        <v>4679</v>
      </c>
      <c r="C1874" s="20" t="s">
        <v>14</v>
      </c>
      <c r="D1874" s="21" t="s">
        <v>4680</v>
      </c>
      <c r="E1874" s="20" t="s">
        <v>297</v>
      </c>
      <c r="F1874" s="60">
        <v>1</v>
      </c>
      <c r="G1874" s="22">
        <f>MOBRA!$P$11</f>
        <v>12.36</v>
      </c>
      <c r="H1874" s="22">
        <f t="shared" si="100"/>
        <v>12.36</v>
      </c>
    </row>
    <row r="1875" spans="1:8" ht="25.5" customHeight="1" x14ac:dyDescent="0.2">
      <c r="A1875" s="20" t="s">
        <v>4348</v>
      </c>
      <c r="B1875" s="20" t="s">
        <v>4351</v>
      </c>
      <c r="C1875" s="20" t="s">
        <v>13</v>
      </c>
      <c r="D1875" s="21" t="s">
        <v>4342</v>
      </c>
      <c r="E1875" s="20" t="s">
        <v>297</v>
      </c>
      <c r="F1875" s="60">
        <v>1</v>
      </c>
      <c r="G1875" s="22">
        <f>MOBRA!$P$32</f>
        <v>0.84</v>
      </c>
      <c r="H1875" s="22">
        <f t="shared" si="100"/>
        <v>0.84</v>
      </c>
    </row>
    <row r="1876" spans="1:8" ht="25.5" customHeight="1" x14ac:dyDescent="0.2">
      <c r="A1876" s="20" t="s">
        <v>4348</v>
      </c>
      <c r="B1876" s="20" t="s">
        <v>4352</v>
      </c>
      <c r="C1876" s="20" t="s">
        <v>13</v>
      </c>
      <c r="D1876" s="21" t="s">
        <v>4331</v>
      </c>
      <c r="E1876" s="20" t="s">
        <v>297</v>
      </c>
      <c r="F1876" s="60">
        <v>1</v>
      </c>
      <c r="G1876" s="22">
        <f>MOBRA!$P$33</f>
        <v>1.86</v>
      </c>
      <c r="H1876" s="22">
        <f t="shared" si="100"/>
        <v>1.86</v>
      </c>
    </row>
    <row r="1877" spans="1:8" ht="25.5" customHeight="1" x14ac:dyDescent="0.2">
      <c r="A1877" s="20" t="s">
        <v>4348</v>
      </c>
      <c r="B1877" s="20">
        <v>37372</v>
      </c>
      <c r="C1877" s="20" t="s">
        <v>14</v>
      </c>
      <c r="D1877" s="21" t="s">
        <v>4378</v>
      </c>
      <c r="E1877" s="20" t="s">
        <v>297</v>
      </c>
      <c r="F1877" s="60">
        <v>1</v>
      </c>
      <c r="G1877" s="22">
        <v>1.1399999999999999</v>
      </c>
      <c r="H1877" s="22">
        <f t="shared" si="100"/>
        <v>1.1399999999999999</v>
      </c>
    </row>
    <row r="1878" spans="1:8" ht="25.5" customHeight="1" x14ac:dyDescent="0.2">
      <c r="A1878" s="20" t="s">
        <v>4348</v>
      </c>
      <c r="B1878" s="20" t="s">
        <v>4415</v>
      </c>
      <c r="C1878" s="20" t="s">
        <v>14</v>
      </c>
      <c r="D1878" s="21" t="s">
        <v>4416</v>
      </c>
      <c r="E1878" s="20" t="s">
        <v>297</v>
      </c>
      <c r="F1878" s="60">
        <v>1</v>
      </c>
      <c r="G1878" s="22">
        <v>0.01</v>
      </c>
      <c r="H1878" s="22">
        <f t="shared" si="100"/>
        <v>0.01</v>
      </c>
    </row>
    <row r="1879" spans="1:8" ht="25.5" customHeight="1" x14ac:dyDescent="0.2">
      <c r="A1879" s="20" t="s">
        <v>4348</v>
      </c>
      <c r="B1879" s="20" t="s">
        <v>4417</v>
      </c>
      <c r="C1879" s="20" t="s">
        <v>14</v>
      </c>
      <c r="D1879" s="21" t="s">
        <v>4418</v>
      </c>
      <c r="E1879" s="20" t="s">
        <v>297</v>
      </c>
      <c r="F1879" s="60">
        <v>1</v>
      </c>
      <c r="G1879" s="22">
        <v>0.82</v>
      </c>
      <c r="H1879" s="22">
        <f t="shared" si="100"/>
        <v>0.82</v>
      </c>
    </row>
    <row r="1880" spans="1:8" ht="25.5" customHeight="1" x14ac:dyDescent="0.2">
      <c r="A1880" s="20" t="s">
        <v>4348</v>
      </c>
      <c r="B1880" s="20" t="s">
        <v>4358</v>
      </c>
      <c r="C1880" s="20" t="s">
        <v>14</v>
      </c>
      <c r="D1880" s="21" t="s">
        <v>4359</v>
      </c>
      <c r="E1880" s="20" t="s">
        <v>297</v>
      </c>
      <c r="F1880" s="60">
        <v>1</v>
      </c>
      <c r="G1880" s="22">
        <f>MOBRA!$P$29</f>
        <v>1.59</v>
      </c>
      <c r="H1880" s="22">
        <f t="shared" si="100"/>
        <v>1.59</v>
      </c>
    </row>
    <row r="1881" spans="1:8" ht="25.5" customHeight="1" x14ac:dyDescent="0.2">
      <c r="A1881" s="20" t="s">
        <v>4348</v>
      </c>
      <c r="B1881" s="20" t="s">
        <v>4360</v>
      </c>
      <c r="C1881" s="20" t="s">
        <v>4361</v>
      </c>
      <c r="D1881" s="21" t="s">
        <v>4362</v>
      </c>
      <c r="E1881" s="20" t="s">
        <v>297</v>
      </c>
      <c r="F1881" s="60">
        <v>1</v>
      </c>
      <c r="G1881" s="22">
        <f>MOBRA!$P$30</f>
        <v>1.1399999999999999</v>
      </c>
      <c r="H1881" s="22">
        <f t="shared" si="100"/>
        <v>1.1399999999999999</v>
      </c>
    </row>
    <row r="1882" spans="1:8" ht="25.5" customHeight="1" x14ac:dyDescent="0.2">
      <c r="A1882" s="20" t="s">
        <v>4348</v>
      </c>
      <c r="B1882" s="20">
        <v>2</v>
      </c>
      <c r="C1882" s="20" t="s">
        <v>4363</v>
      </c>
      <c r="D1882" s="21" t="s">
        <v>4364</v>
      </c>
      <c r="E1882" s="20" t="s">
        <v>297</v>
      </c>
      <c r="F1882" s="60">
        <v>1</v>
      </c>
      <c r="G1882" s="22">
        <f>TRUNC((G1874+H1883+H1884+H1885)*MOBRA!$O$31,2)</f>
        <v>3.7</v>
      </c>
      <c r="H1882" s="22">
        <f t="shared" si="100"/>
        <v>3.7</v>
      </c>
    </row>
    <row r="1883" spans="1:8" ht="25.5" customHeight="1" x14ac:dyDescent="0.2">
      <c r="A1883" s="20" t="s">
        <v>4348</v>
      </c>
      <c r="B1883" s="20">
        <v>3</v>
      </c>
      <c r="C1883" s="20" t="s">
        <v>4363</v>
      </c>
      <c r="D1883" s="21" t="s">
        <v>4365</v>
      </c>
      <c r="E1883" s="20" t="s">
        <v>297</v>
      </c>
      <c r="F1883" s="60">
        <v>0</v>
      </c>
      <c r="G1883" s="22">
        <f>TRUNC(G1874*0.5,2)</f>
        <v>6.18</v>
      </c>
      <c r="H1883" s="22">
        <f t="shared" si="100"/>
        <v>0</v>
      </c>
    </row>
    <row r="1884" spans="1:8" ht="25.5" customHeight="1" x14ac:dyDescent="0.2">
      <c r="A1884" s="20" t="s">
        <v>4348</v>
      </c>
      <c r="B1884" s="20">
        <v>4</v>
      </c>
      <c r="C1884" s="20" t="s">
        <v>4363</v>
      </c>
      <c r="D1884" s="21" t="s">
        <v>4366</v>
      </c>
      <c r="E1884" s="20" t="s">
        <v>297</v>
      </c>
      <c r="F1884" s="60">
        <v>0</v>
      </c>
      <c r="G1884" s="22">
        <f>TRUNC(G1874*1,2)</f>
        <v>12.36</v>
      </c>
      <c r="H1884" s="22">
        <f t="shared" si="100"/>
        <v>0</v>
      </c>
    </row>
    <row r="1885" spans="1:8" ht="25.5" customHeight="1" x14ac:dyDescent="0.2">
      <c r="A1885" s="20" t="s">
        <v>4348</v>
      </c>
      <c r="B1885" s="20">
        <v>5</v>
      </c>
      <c r="C1885" s="20" t="s">
        <v>4363</v>
      </c>
      <c r="D1885" s="21" t="s">
        <v>4367</v>
      </c>
      <c r="E1885" s="20" t="s">
        <v>297</v>
      </c>
      <c r="F1885" s="60">
        <v>0</v>
      </c>
      <c r="G1885" s="22">
        <f>TRUNC(G1874*0.2,2)</f>
        <v>2.4700000000000002</v>
      </c>
      <c r="H1885" s="22">
        <f t="shared" si="100"/>
        <v>0</v>
      </c>
    </row>
    <row r="1886" spans="1:8" ht="25.5" customHeight="1" thickBot="1" x14ac:dyDescent="0.25">
      <c r="E1886" s="61" t="s">
        <v>4385</v>
      </c>
      <c r="F1886" s="34"/>
      <c r="G1886" s="34"/>
      <c r="H1886" s="36">
        <f>TRUNC(H1873+H1874+H1882+H1883+H1884+H1885,2)</f>
        <v>16.170000000000002</v>
      </c>
    </row>
    <row r="1887" spans="1:8" ht="25.5" customHeight="1" thickBot="1" x14ac:dyDescent="0.25">
      <c r="D1887" s="83" t="s">
        <v>4371</v>
      </c>
      <c r="E1887" s="61" t="s">
        <v>4369</v>
      </c>
      <c r="F1887" s="34"/>
      <c r="G1887" s="171">
        <f>$K$11</f>
        <v>1.1342000000000001</v>
      </c>
      <c r="H1887" s="35">
        <f>TRUNC(H1886*G1887,2)</f>
        <v>18.34</v>
      </c>
    </row>
    <row r="1888" spans="1:8" ht="25.5" customHeight="1" x14ac:dyDescent="0.2">
      <c r="E1888" s="172" t="s">
        <v>4386</v>
      </c>
      <c r="F1888" s="173"/>
      <c r="G1888" s="173"/>
      <c r="H1888" s="174">
        <f>TRUNC(H1872+H1887,2)</f>
        <v>41.91</v>
      </c>
    </row>
    <row r="1889" spans="1:8" ht="25.5" customHeight="1" x14ac:dyDescent="0.2"/>
    <row r="1890" spans="1:8" s="1" customFormat="1" ht="25.5" customHeight="1" x14ac:dyDescent="0.2">
      <c r="A1890" s="18" t="s">
        <v>2389</v>
      </c>
      <c r="B1890" s="18" t="s">
        <v>2</v>
      </c>
      <c r="C1890" s="18" t="s">
        <v>3</v>
      </c>
      <c r="D1890" s="18" t="s">
        <v>4</v>
      </c>
      <c r="E1890" s="18" t="s">
        <v>190</v>
      </c>
      <c r="F1890" s="18" t="s">
        <v>6</v>
      </c>
      <c r="G1890" s="18" t="s">
        <v>7</v>
      </c>
      <c r="H1890" s="18" t="s">
        <v>191</v>
      </c>
    </row>
    <row r="1891" spans="1:8" ht="25.5" customHeight="1" x14ac:dyDescent="0.2">
      <c r="A1891" s="53" t="s">
        <v>2389</v>
      </c>
      <c r="B1891" s="53" t="s">
        <v>4681</v>
      </c>
      <c r="C1891" s="53" t="s">
        <v>14</v>
      </c>
      <c r="D1891" s="29" t="s">
        <v>4171</v>
      </c>
      <c r="E1891" s="53" t="s">
        <v>297</v>
      </c>
      <c r="F1891" s="59">
        <v>1</v>
      </c>
      <c r="G1891" s="54">
        <f>SUM(H1892:H1904)</f>
        <v>19.170000000000002</v>
      </c>
      <c r="H1891" s="54">
        <f t="shared" ref="H1891:H1904" si="101">TRUNC(F1891*G1891,2)</f>
        <v>19.170000000000002</v>
      </c>
    </row>
    <row r="1892" spans="1:8" ht="25.5" customHeight="1" x14ac:dyDescent="0.2">
      <c r="A1892" s="20" t="s">
        <v>4345</v>
      </c>
      <c r="B1892" s="20" t="s">
        <v>4682</v>
      </c>
      <c r="C1892" s="20" t="s">
        <v>14</v>
      </c>
      <c r="D1892" s="21" t="s">
        <v>4683</v>
      </c>
      <c r="E1892" s="20" t="s">
        <v>297</v>
      </c>
      <c r="F1892" s="60">
        <v>1</v>
      </c>
      <c r="G1892" s="22">
        <v>0.11</v>
      </c>
      <c r="H1892" s="22">
        <f t="shared" si="101"/>
        <v>0.11</v>
      </c>
    </row>
    <row r="1893" spans="1:8" ht="25.5" customHeight="1" x14ac:dyDescent="0.2">
      <c r="A1893" s="20" t="s">
        <v>4348</v>
      </c>
      <c r="B1893" s="20" t="s">
        <v>4684</v>
      </c>
      <c r="C1893" s="20" t="s">
        <v>14</v>
      </c>
      <c r="D1893" s="21" t="s">
        <v>4685</v>
      </c>
      <c r="E1893" s="20" t="s">
        <v>297</v>
      </c>
      <c r="F1893" s="60">
        <v>1</v>
      </c>
      <c r="G1893" s="22">
        <f>MOBRA!$P$8</f>
        <v>8.9700000000000006</v>
      </c>
      <c r="H1893" s="22">
        <f t="shared" si="101"/>
        <v>8.9700000000000006</v>
      </c>
    </row>
    <row r="1894" spans="1:8" ht="25.5" customHeight="1" x14ac:dyDescent="0.2">
      <c r="A1894" s="20" t="s">
        <v>4348</v>
      </c>
      <c r="B1894" s="20" t="s">
        <v>4351</v>
      </c>
      <c r="C1894" s="20" t="s">
        <v>13</v>
      </c>
      <c r="D1894" s="21" t="s">
        <v>4342</v>
      </c>
      <c r="E1894" s="20" t="s">
        <v>297</v>
      </c>
      <c r="F1894" s="60">
        <v>1</v>
      </c>
      <c r="G1894" s="22">
        <f>MOBRA!$P$32</f>
        <v>0.84</v>
      </c>
      <c r="H1894" s="22">
        <f t="shared" si="101"/>
        <v>0.84</v>
      </c>
    </row>
    <row r="1895" spans="1:8" ht="25.5" customHeight="1" x14ac:dyDescent="0.2">
      <c r="A1895" s="20" t="s">
        <v>4348</v>
      </c>
      <c r="B1895" s="20" t="s">
        <v>4352</v>
      </c>
      <c r="C1895" s="20" t="s">
        <v>13</v>
      </c>
      <c r="D1895" s="21" t="s">
        <v>4331</v>
      </c>
      <c r="E1895" s="20" t="s">
        <v>297</v>
      </c>
      <c r="F1895" s="60">
        <v>1</v>
      </c>
      <c r="G1895" s="22">
        <f>MOBRA!$P$33</f>
        <v>1.86</v>
      </c>
      <c r="H1895" s="22">
        <f t="shared" si="101"/>
        <v>1.86</v>
      </c>
    </row>
    <row r="1896" spans="1:8" ht="25.5" customHeight="1" x14ac:dyDescent="0.2">
      <c r="A1896" s="20" t="s">
        <v>4348</v>
      </c>
      <c r="B1896" s="20">
        <v>37372</v>
      </c>
      <c r="C1896" s="20" t="s">
        <v>14</v>
      </c>
      <c r="D1896" s="21" t="s">
        <v>4378</v>
      </c>
      <c r="E1896" s="20" t="s">
        <v>297</v>
      </c>
      <c r="F1896" s="60">
        <v>1</v>
      </c>
      <c r="G1896" s="22">
        <v>1.1399999999999999</v>
      </c>
      <c r="H1896" s="22">
        <f t="shared" si="101"/>
        <v>1.1399999999999999</v>
      </c>
    </row>
    <row r="1897" spans="1:8" ht="25.5" customHeight="1" x14ac:dyDescent="0.2">
      <c r="A1897" s="20" t="s">
        <v>4348</v>
      </c>
      <c r="B1897" s="20" t="s">
        <v>4415</v>
      </c>
      <c r="C1897" s="20" t="s">
        <v>14</v>
      </c>
      <c r="D1897" s="21" t="s">
        <v>4416</v>
      </c>
      <c r="E1897" s="20" t="s">
        <v>297</v>
      </c>
      <c r="F1897" s="60">
        <v>1</v>
      </c>
      <c r="G1897" s="22">
        <v>0.01</v>
      </c>
      <c r="H1897" s="22">
        <f t="shared" si="101"/>
        <v>0.01</v>
      </c>
    </row>
    <row r="1898" spans="1:8" ht="25.5" customHeight="1" x14ac:dyDescent="0.2">
      <c r="A1898" s="20" t="s">
        <v>4348</v>
      </c>
      <c r="B1898" s="20" t="s">
        <v>4417</v>
      </c>
      <c r="C1898" s="20" t="s">
        <v>14</v>
      </c>
      <c r="D1898" s="21" t="s">
        <v>4418</v>
      </c>
      <c r="E1898" s="20" t="s">
        <v>297</v>
      </c>
      <c r="F1898" s="60">
        <v>1</v>
      </c>
      <c r="G1898" s="22">
        <v>0.82</v>
      </c>
      <c r="H1898" s="22">
        <f t="shared" si="101"/>
        <v>0.82</v>
      </c>
    </row>
    <row r="1899" spans="1:8" ht="25.5" customHeight="1" x14ac:dyDescent="0.2">
      <c r="A1899" s="20" t="s">
        <v>4348</v>
      </c>
      <c r="B1899" s="20" t="s">
        <v>4358</v>
      </c>
      <c r="C1899" s="20" t="s">
        <v>14</v>
      </c>
      <c r="D1899" s="21" t="s">
        <v>4359</v>
      </c>
      <c r="E1899" s="20" t="s">
        <v>297</v>
      </c>
      <c r="F1899" s="60">
        <v>1</v>
      </c>
      <c r="G1899" s="22">
        <f>MOBRA!$P$29</f>
        <v>1.59</v>
      </c>
      <c r="H1899" s="22">
        <f t="shared" si="101"/>
        <v>1.59</v>
      </c>
    </row>
    <row r="1900" spans="1:8" ht="25.5" customHeight="1" x14ac:dyDescent="0.2">
      <c r="A1900" s="20" t="s">
        <v>4348</v>
      </c>
      <c r="B1900" s="20" t="s">
        <v>4360</v>
      </c>
      <c r="C1900" s="20" t="s">
        <v>4361</v>
      </c>
      <c r="D1900" s="21" t="s">
        <v>4362</v>
      </c>
      <c r="E1900" s="20" t="s">
        <v>297</v>
      </c>
      <c r="F1900" s="60">
        <v>1</v>
      </c>
      <c r="G1900" s="22">
        <f>MOBRA!$P$30</f>
        <v>1.1399999999999999</v>
      </c>
      <c r="H1900" s="22">
        <f t="shared" si="101"/>
        <v>1.1399999999999999</v>
      </c>
    </row>
    <row r="1901" spans="1:8" ht="25.5" customHeight="1" x14ac:dyDescent="0.2">
      <c r="A1901" s="20" t="s">
        <v>4348</v>
      </c>
      <c r="B1901" s="20">
        <v>2</v>
      </c>
      <c r="C1901" s="20" t="s">
        <v>4363</v>
      </c>
      <c r="D1901" s="21" t="s">
        <v>4364</v>
      </c>
      <c r="E1901" s="20" t="s">
        <v>297</v>
      </c>
      <c r="F1901" s="60">
        <v>1</v>
      </c>
      <c r="G1901" s="22">
        <f>TRUNC((G1893+H1902+H1903+H1904)*MOBRA!$O$31,2)</f>
        <v>2.69</v>
      </c>
      <c r="H1901" s="22">
        <f t="shared" si="101"/>
        <v>2.69</v>
      </c>
    </row>
    <row r="1902" spans="1:8" ht="25.5" customHeight="1" x14ac:dyDescent="0.2">
      <c r="A1902" s="20" t="s">
        <v>4348</v>
      </c>
      <c r="B1902" s="20">
        <v>3</v>
      </c>
      <c r="C1902" s="20" t="s">
        <v>4363</v>
      </c>
      <c r="D1902" s="21" t="s">
        <v>4365</v>
      </c>
      <c r="E1902" s="20" t="s">
        <v>297</v>
      </c>
      <c r="F1902" s="60">
        <v>0</v>
      </c>
      <c r="G1902" s="22">
        <f>TRUNC(G1893*0.5,2)</f>
        <v>4.4800000000000004</v>
      </c>
      <c r="H1902" s="22">
        <f t="shared" si="101"/>
        <v>0</v>
      </c>
    </row>
    <row r="1903" spans="1:8" ht="25.5" customHeight="1" x14ac:dyDescent="0.2">
      <c r="A1903" s="20" t="s">
        <v>4348</v>
      </c>
      <c r="B1903" s="20">
        <v>4</v>
      </c>
      <c r="C1903" s="20" t="s">
        <v>4363</v>
      </c>
      <c r="D1903" s="21" t="s">
        <v>4366</v>
      </c>
      <c r="E1903" s="20" t="s">
        <v>297</v>
      </c>
      <c r="F1903" s="60">
        <v>0</v>
      </c>
      <c r="G1903" s="22">
        <f>TRUNC(G1893*1,2)</f>
        <v>8.9700000000000006</v>
      </c>
      <c r="H1903" s="22">
        <f t="shared" si="101"/>
        <v>0</v>
      </c>
    </row>
    <row r="1904" spans="1:8" ht="25.5" customHeight="1" x14ac:dyDescent="0.2">
      <c r="A1904" s="20" t="s">
        <v>4348</v>
      </c>
      <c r="B1904" s="20">
        <v>5</v>
      </c>
      <c r="C1904" s="20" t="s">
        <v>4363</v>
      </c>
      <c r="D1904" s="21" t="s">
        <v>4367</v>
      </c>
      <c r="E1904" s="20" t="s">
        <v>297</v>
      </c>
      <c r="F1904" s="60">
        <v>0</v>
      </c>
      <c r="G1904" s="22">
        <f>TRUNC(G1893*0.2,2)</f>
        <v>1.79</v>
      </c>
      <c r="H1904" s="22">
        <f t="shared" si="101"/>
        <v>0</v>
      </c>
    </row>
    <row r="1905" spans="1:8" ht="25.5" customHeight="1" thickBot="1" x14ac:dyDescent="0.25">
      <c r="E1905" s="61" t="s">
        <v>4385</v>
      </c>
      <c r="F1905" s="34"/>
      <c r="G1905" s="34"/>
      <c r="H1905" s="36">
        <f>TRUNC(H1892+H1893+H1901+H1902+H1903+H1904,2)</f>
        <v>11.77</v>
      </c>
    </row>
    <row r="1906" spans="1:8" ht="25.5" customHeight="1" thickBot="1" x14ac:dyDescent="0.25">
      <c r="D1906" s="83" t="s">
        <v>4371</v>
      </c>
      <c r="E1906" s="61" t="s">
        <v>4369</v>
      </c>
      <c r="F1906" s="34"/>
      <c r="G1906" s="171">
        <f>$K$11</f>
        <v>1.1342000000000001</v>
      </c>
      <c r="H1906" s="35">
        <f>TRUNC(H1905*G1906,2)</f>
        <v>13.34</v>
      </c>
    </row>
    <row r="1907" spans="1:8" ht="25.5" customHeight="1" x14ac:dyDescent="0.2">
      <c r="E1907" s="172" t="s">
        <v>4386</v>
      </c>
      <c r="F1907" s="173"/>
      <c r="G1907" s="173"/>
      <c r="H1907" s="174">
        <f>TRUNC(H1891+H1906,2)</f>
        <v>32.51</v>
      </c>
    </row>
    <row r="1908" spans="1:8" ht="25.5" customHeight="1" x14ac:dyDescent="0.2"/>
    <row r="1909" spans="1:8" s="1" customFormat="1" ht="25.5" customHeight="1" x14ac:dyDescent="0.2">
      <c r="A1909" s="18" t="s">
        <v>2389</v>
      </c>
      <c r="B1909" s="18" t="s">
        <v>2</v>
      </c>
      <c r="C1909" s="18" t="s">
        <v>3</v>
      </c>
      <c r="D1909" s="18" t="s">
        <v>4</v>
      </c>
      <c r="E1909" s="18" t="s">
        <v>190</v>
      </c>
      <c r="F1909" s="18" t="s">
        <v>6</v>
      </c>
      <c r="G1909" s="18" t="s">
        <v>7</v>
      </c>
      <c r="H1909" s="18" t="s">
        <v>191</v>
      </c>
    </row>
    <row r="1910" spans="1:8" ht="25.5" customHeight="1" x14ac:dyDescent="0.2">
      <c r="A1910" s="53" t="s">
        <v>2389</v>
      </c>
      <c r="B1910" s="53" t="s">
        <v>4686</v>
      </c>
      <c r="C1910" s="53" t="s">
        <v>14</v>
      </c>
      <c r="D1910" s="29" t="s">
        <v>2637</v>
      </c>
      <c r="E1910" s="53" t="s">
        <v>297</v>
      </c>
      <c r="F1910" s="59">
        <v>1</v>
      </c>
      <c r="G1910" s="54">
        <f>SUM(H1911:H1923)</f>
        <v>19.240000000000002</v>
      </c>
      <c r="H1910" s="54">
        <f t="shared" ref="H1910:H1923" si="102">TRUNC(F1910*G1910,2)</f>
        <v>19.239999999999998</v>
      </c>
    </row>
    <row r="1911" spans="1:8" ht="25.5" customHeight="1" x14ac:dyDescent="0.2">
      <c r="A1911" s="20" t="s">
        <v>4345</v>
      </c>
      <c r="B1911" s="20" t="s">
        <v>4687</v>
      </c>
      <c r="C1911" s="20" t="s">
        <v>14</v>
      </c>
      <c r="D1911" s="21" t="s">
        <v>4688</v>
      </c>
      <c r="E1911" s="20" t="s">
        <v>297</v>
      </c>
      <c r="F1911" s="60">
        <v>1</v>
      </c>
      <c r="G1911" s="22">
        <v>0.18</v>
      </c>
      <c r="H1911" s="22">
        <f t="shared" si="102"/>
        <v>0.18</v>
      </c>
    </row>
    <row r="1912" spans="1:8" ht="25.5" customHeight="1" x14ac:dyDescent="0.2">
      <c r="A1912" s="20" t="s">
        <v>4348</v>
      </c>
      <c r="B1912" s="20" t="s">
        <v>4689</v>
      </c>
      <c r="C1912" s="20" t="s">
        <v>14</v>
      </c>
      <c r="D1912" s="21" t="s">
        <v>4690</v>
      </c>
      <c r="E1912" s="20" t="s">
        <v>297</v>
      </c>
      <c r="F1912" s="60">
        <v>1</v>
      </c>
      <c r="G1912" s="22">
        <f>MOBRA!$P$8</f>
        <v>8.9700000000000006</v>
      </c>
      <c r="H1912" s="22">
        <f t="shared" si="102"/>
        <v>8.9700000000000006</v>
      </c>
    </row>
    <row r="1913" spans="1:8" ht="25.5" customHeight="1" x14ac:dyDescent="0.2">
      <c r="A1913" s="20" t="s">
        <v>4348</v>
      </c>
      <c r="B1913" s="20" t="s">
        <v>4351</v>
      </c>
      <c r="C1913" s="20" t="s">
        <v>13</v>
      </c>
      <c r="D1913" s="21" t="s">
        <v>4342</v>
      </c>
      <c r="E1913" s="20" t="s">
        <v>297</v>
      </c>
      <c r="F1913" s="60">
        <v>1</v>
      </c>
      <c r="G1913" s="22">
        <f>MOBRA!$P$32</f>
        <v>0.84</v>
      </c>
      <c r="H1913" s="22">
        <f t="shared" si="102"/>
        <v>0.84</v>
      </c>
    </row>
    <row r="1914" spans="1:8" ht="25.5" customHeight="1" x14ac:dyDescent="0.2">
      <c r="A1914" s="20" t="s">
        <v>4348</v>
      </c>
      <c r="B1914" s="20" t="s">
        <v>4352</v>
      </c>
      <c r="C1914" s="20" t="s">
        <v>13</v>
      </c>
      <c r="D1914" s="21" t="s">
        <v>4331</v>
      </c>
      <c r="E1914" s="20" t="s">
        <v>297</v>
      </c>
      <c r="F1914" s="60">
        <v>1</v>
      </c>
      <c r="G1914" s="22">
        <f>MOBRA!$P$33</f>
        <v>1.86</v>
      </c>
      <c r="H1914" s="22">
        <f t="shared" si="102"/>
        <v>1.86</v>
      </c>
    </row>
    <row r="1915" spans="1:8" ht="25.5" customHeight="1" x14ac:dyDescent="0.2">
      <c r="A1915" s="20" t="s">
        <v>4348</v>
      </c>
      <c r="B1915" s="20">
        <v>37372</v>
      </c>
      <c r="C1915" s="20" t="s">
        <v>14</v>
      </c>
      <c r="D1915" s="21" t="s">
        <v>4378</v>
      </c>
      <c r="E1915" s="20" t="s">
        <v>297</v>
      </c>
      <c r="F1915" s="60">
        <v>1</v>
      </c>
      <c r="G1915" s="22">
        <v>1.1399999999999999</v>
      </c>
      <c r="H1915" s="22">
        <f t="shared" si="102"/>
        <v>1.1399999999999999</v>
      </c>
    </row>
    <row r="1916" spans="1:8" ht="25.5" customHeight="1" x14ac:dyDescent="0.2">
      <c r="A1916" s="20" t="s">
        <v>4348</v>
      </c>
      <c r="B1916" s="20" t="s">
        <v>4415</v>
      </c>
      <c r="C1916" s="20" t="s">
        <v>14</v>
      </c>
      <c r="D1916" s="21" t="s">
        <v>4416</v>
      </c>
      <c r="E1916" s="20" t="s">
        <v>297</v>
      </c>
      <c r="F1916" s="60">
        <v>1</v>
      </c>
      <c r="G1916" s="22">
        <v>0.01</v>
      </c>
      <c r="H1916" s="22">
        <f t="shared" si="102"/>
        <v>0.01</v>
      </c>
    </row>
    <row r="1917" spans="1:8" ht="25.5" customHeight="1" x14ac:dyDescent="0.2">
      <c r="A1917" s="20" t="s">
        <v>4348</v>
      </c>
      <c r="B1917" s="20" t="s">
        <v>4417</v>
      </c>
      <c r="C1917" s="20" t="s">
        <v>14</v>
      </c>
      <c r="D1917" s="21" t="s">
        <v>4418</v>
      </c>
      <c r="E1917" s="20" t="s">
        <v>297</v>
      </c>
      <c r="F1917" s="60">
        <v>1</v>
      </c>
      <c r="G1917" s="22">
        <v>0.82</v>
      </c>
      <c r="H1917" s="22">
        <f t="shared" si="102"/>
        <v>0.82</v>
      </c>
    </row>
    <row r="1918" spans="1:8" ht="25.5" customHeight="1" x14ac:dyDescent="0.2">
      <c r="A1918" s="20" t="s">
        <v>4348</v>
      </c>
      <c r="B1918" s="20" t="s">
        <v>4358</v>
      </c>
      <c r="C1918" s="20" t="s">
        <v>14</v>
      </c>
      <c r="D1918" s="21" t="s">
        <v>4359</v>
      </c>
      <c r="E1918" s="20" t="s">
        <v>297</v>
      </c>
      <c r="F1918" s="60">
        <v>1</v>
      </c>
      <c r="G1918" s="22">
        <f>MOBRA!$P$29</f>
        <v>1.59</v>
      </c>
      <c r="H1918" s="22">
        <f t="shared" si="102"/>
        <v>1.59</v>
      </c>
    </row>
    <row r="1919" spans="1:8" ht="25.5" customHeight="1" x14ac:dyDescent="0.2">
      <c r="A1919" s="20" t="s">
        <v>4348</v>
      </c>
      <c r="B1919" s="20" t="s">
        <v>4360</v>
      </c>
      <c r="C1919" s="20" t="s">
        <v>4361</v>
      </c>
      <c r="D1919" s="21" t="s">
        <v>4362</v>
      </c>
      <c r="E1919" s="20" t="s">
        <v>297</v>
      </c>
      <c r="F1919" s="60">
        <v>1</v>
      </c>
      <c r="G1919" s="22">
        <f>MOBRA!$P$30</f>
        <v>1.1399999999999999</v>
      </c>
      <c r="H1919" s="22">
        <f t="shared" si="102"/>
        <v>1.1399999999999999</v>
      </c>
    </row>
    <row r="1920" spans="1:8" ht="25.5" customHeight="1" x14ac:dyDescent="0.2">
      <c r="A1920" s="20" t="s">
        <v>4348</v>
      </c>
      <c r="B1920" s="20">
        <v>2</v>
      </c>
      <c r="C1920" s="20" t="s">
        <v>4363</v>
      </c>
      <c r="D1920" s="21" t="s">
        <v>4364</v>
      </c>
      <c r="E1920" s="20" t="s">
        <v>297</v>
      </c>
      <c r="F1920" s="60">
        <v>1</v>
      </c>
      <c r="G1920" s="22">
        <f>TRUNC((G1912+H1921+H1922+H1923)*MOBRA!$O$31,2)</f>
        <v>2.69</v>
      </c>
      <c r="H1920" s="22">
        <f t="shared" si="102"/>
        <v>2.69</v>
      </c>
    </row>
    <row r="1921" spans="1:8" ht="25.5" customHeight="1" x14ac:dyDescent="0.2">
      <c r="A1921" s="20" t="s">
        <v>4348</v>
      </c>
      <c r="B1921" s="20">
        <v>3</v>
      </c>
      <c r="C1921" s="20" t="s">
        <v>4363</v>
      </c>
      <c r="D1921" s="21" t="s">
        <v>4365</v>
      </c>
      <c r="E1921" s="20" t="s">
        <v>297</v>
      </c>
      <c r="F1921" s="60">
        <v>0</v>
      </c>
      <c r="G1921" s="22">
        <f>TRUNC(G1912*0.5,2)</f>
        <v>4.4800000000000004</v>
      </c>
      <c r="H1921" s="22">
        <f t="shared" si="102"/>
        <v>0</v>
      </c>
    </row>
    <row r="1922" spans="1:8" ht="25.5" customHeight="1" x14ac:dyDescent="0.2">
      <c r="A1922" s="20" t="s">
        <v>4348</v>
      </c>
      <c r="B1922" s="20">
        <v>4</v>
      </c>
      <c r="C1922" s="20" t="s">
        <v>4363</v>
      </c>
      <c r="D1922" s="21" t="s">
        <v>4366</v>
      </c>
      <c r="E1922" s="20" t="s">
        <v>297</v>
      </c>
      <c r="F1922" s="60">
        <v>0</v>
      </c>
      <c r="G1922" s="22">
        <f>TRUNC(G1912*1,2)</f>
        <v>8.9700000000000006</v>
      </c>
      <c r="H1922" s="22">
        <f t="shared" si="102"/>
        <v>0</v>
      </c>
    </row>
    <row r="1923" spans="1:8" ht="25.5" customHeight="1" x14ac:dyDescent="0.2">
      <c r="A1923" s="20" t="s">
        <v>4348</v>
      </c>
      <c r="B1923" s="20">
        <v>5</v>
      </c>
      <c r="C1923" s="20" t="s">
        <v>4363</v>
      </c>
      <c r="D1923" s="21" t="s">
        <v>4367</v>
      </c>
      <c r="E1923" s="20" t="s">
        <v>297</v>
      </c>
      <c r="F1923" s="60">
        <v>0</v>
      </c>
      <c r="G1923" s="22">
        <f>TRUNC(G1912*0.2,2)</f>
        <v>1.79</v>
      </c>
      <c r="H1923" s="22">
        <f t="shared" si="102"/>
        <v>0</v>
      </c>
    </row>
    <row r="1924" spans="1:8" ht="25.5" customHeight="1" thickBot="1" x14ac:dyDescent="0.25">
      <c r="E1924" s="61" t="s">
        <v>4385</v>
      </c>
      <c r="F1924" s="34"/>
      <c r="G1924" s="34"/>
      <c r="H1924" s="36">
        <f>TRUNC(H1911+H1912+H1920+H1921+H1922+H1923,2)</f>
        <v>11.84</v>
      </c>
    </row>
    <row r="1925" spans="1:8" ht="25.5" customHeight="1" thickBot="1" x14ac:dyDescent="0.25">
      <c r="D1925" s="83" t="s">
        <v>4371</v>
      </c>
      <c r="E1925" s="61" t="s">
        <v>4369</v>
      </c>
      <c r="F1925" s="34"/>
      <c r="G1925" s="171">
        <f>$K$11</f>
        <v>1.1342000000000001</v>
      </c>
      <c r="H1925" s="35">
        <f>TRUNC(H1924*G1925,2)</f>
        <v>13.42</v>
      </c>
    </row>
    <row r="1926" spans="1:8" ht="25.5" customHeight="1" x14ac:dyDescent="0.2">
      <c r="E1926" s="172" t="s">
        <v>4386</v>
      </c>
      <c r="F1926" s="173"/>
      <c r="G1926" s="173"/>
      <c r="H1926" s="174">
        <f>TRUNC(H1910+H1925,2)</f>
        <v>32.659999999999997</v>
      </c>
    </row>
    <row r="1927" spans="1:8" ht="25.5" customHeight="1" x14ac:dyDescent="0.2"/>
    <row r="1928" spans="1:8" s="1" customFormat="1" ht="25.5" customHeight="1" x14ac:dyDescent="0.2">
      <c r="A1928" s="18" t="s">
        <v>2389</v>
      </c>
      <c r="B1928" s="18" t="s">
        <v>2</v>
      </c>
      <c r="C1928" s="18" t="s">
        <v>3</v>
      </c>
      <c r="D1928" s="18" t="s">
        <v>4</v>
      </c>
      <c r="E1928" s="18" t="s">
        <v>190</v>
      </c>
      <c r="F1928" s="18" t="s">
        <v>6</v>
      </c>
      <c r="G1928" s="18" t="s">
        <v>7</v>
      </c>
      <c r="H1928" s="18" t="s">
        <v>191</v>
      </c>
    </row>
    <row r="1929" spans="1:8" ht="25.5" customHeight="1" x14ac:dyDescent="0.2">
      <c r="A1929" s="53" t="s">
        <v>2389</v>
      </c>
      <c r="B1929" s="53" t="s">
        <v>4691</v>
      </c>
      <c r="C1929" s="53" t="s">
        <v>14</v>
      </c>
      <c r="D1929" s="29" t="s">
        <v>2628</v>
      </c>
      <c r="E1929" s="53" t="s">
        <v>297</v>
      </c>
      <c r="F1929" s="59">
        <v>1</v>
      </c>
      <c r="G1929" s="54">
        <f>SUM(H1930:H1942)</f>
        <v>19.18</v>
      </c>
      <c r="H1929" s="54">
        <f t="shared" ref="H1929:H1942" si="103">TRUNC(F1929*G1929,2)</f>
        <v>19.18</v>
      </c>
    </row>
    <row r="1930" spans="1:8" ht="25.5" customHeight="1" x14ac:dyDescent="0.2">
      <c r="A1930" s="20" t="s">
        <v>4345</v>
      </c>
      <c r="B1930" s="20" t="s">
        <v>4692</v>
      </c>
      <c r="C1930" s="20" t="s">
        <v>14</v>
      </c>
      <c r="D1930" s="21" t="s">
        <v>4693</v>
      </c>
      <c r="E1930" s="20" t="s">
        <v>297</v>
      </c>
      <c r="F1930" s="60">
        <v>1</v>
      </c>
      <c r="G1930" s="22">
        <v>0.12</v>
      </c>
      <c r="H1930" s="22">
        <f t="shared" si="103"/>
        <v>0.12</v>
      </c>
    </row>
    <row r="1931" spans="1:8" ht="25.5" customHeight="1" x14ac:dyDescent="0.2">
      <c r="A1931" s="20" t="s">
        <v>4348</v>
      </c>
      <c r="B1931" s="20" t="s">
        <v>4694</v>
      </c>
      <c r="C1931" s="20" t="s">
        <v>14</v>
      </c>
      <c r="D1931" s="21" t="s">
        <v>4695</v>
      </c>
      <c r="E1931" s="20" t="s">
        <v>297</v>
      </c>
      <c r="F1931" s="60">
        <v>1</v>
      </c>
      <c r="G1931" s="22">
        <f>MOBRA!$P$8</f>
        <v>8.9700000000000006</v>
      </c>
      <c r="H1931" s="22">
        <f t="shared" si="103"/>
        <v>8.9700000000000006</v>
      </c>
    </row>
    <row r="1932" spans="1:8" ht="25.5" customHeight="1" x14ac:dyDescent="0.2">
      <c r="A1932" s="20" t="s">
        <v>4348</v>
      </c>
      <c r="B1932" s="20" t="s">
        <v>4351</v>
      </c>
      <c r="C1932" s="20" t="s">
        <v>13</v>
      </c>
      <c r="D1932" s="21" t="s">
        <v>4342</v>
      </c>
      <c r="E1932" s="20" t="s">
        <v>297</v>
      </c>
      <c r="F1932" s="60">
        <v>1</v>
      </c>
      <c r="G1932" s="22">
        <f>MOBRA!$P$32</f>
        <v>0.84</v>
      </c>
      <c r="H1932" s="22">
        <f t="shared" si="103"/>
        <v>0.84</v>
      </c>
    </row>
    <row r="1933" spans="1:8" ht="25.5" customHeight="1" x14ac:dyDescent="0.2">
      <c r="A1933" s="20" t="s">
        <v>4348</v>
      </c>
      <c r="B1933" s="20" t="s">
        <v>4352</v>
      </c>
      <c r="C1933" s="20" t="s">
        <v>13</v>
      </c>
      <c r="D1933" s="21" t="s">
        <v>4331</v>
      </c>
      <c r="E1933" s="20" t="s">
        <v>297</v>
      </c>
      <c r="F1933" s="60">
        <v>1</v>
      </c>
      <c r="G1933" s="22">
        <f>MOBRA!$P$33</f>
        <v>1.86</v>
      </c>
      <c r="H1933" s="22">
        <f t="shared" si="103"/>
        <v>1.86</v>
      </c>
    </row>
    <row r="1934" spans="1:8" ht="25.5" customHeight="1" x14ac:dyDescent="0.2">
      <c r="A1934" s="20" t="s">
        <v>4348</v>
      </c>
      <c r="B1934" s="20">
        <v>37372</v>
      </c>
      <c r="C1934" s="20" t="s">
        <v>14</v>
      </c>
      <c r="D1934" s="21" t="s">
        <v>4378</v>
      </c>
      <c r="E1934" s="20" t="s">
        <v>297</v>
      </c>
      <c r="F1934" s="60">
        <v>1</v>
      </c>
      <c r="G1934" s="22">
        <v>1.1399999999999999</v>
      </c>
      <c r="H1934" s="22">
        <f t="shared" si="103"/>
        <v>1.1399999999999999</v>
      </c>
    </row>
    <row r="1935" spans="1:8" ht="25.5" customHeight="1" x14ac:dyDescent="0.2">
      <c r="A1935" s="20" t="s">
        <v>4348</v>
      </c>
      <c r="B1935" s="20" t="s">
        <v>4415</v>
      </c>
      <c r="C1935" s="20" t="s">
        <v>14</v>
      </c>
      <c r="D1935" s="21" t="s">
        <v>4416</v>
      </c>
      <c r="E1935" s="20" t="s">
        <v>297</v>
      </c>
      <c r="F1935" s="60">
        <v>1</v>
      </c>
      <c r="G1935" s="22">
        <v>0.01</v>
      </c>
      <c r="H1935" s="22">
        <f t="shared" si="103"/>
        <v>0.01</v>
      </c>
    </row>
    <row r="1936" spans="1:8" ht="25.5" customHeight="1" x14ac:dyDescent="0.2">
      <c r="A1936" s="20" t="s">
        <v>4348</v>
      </c>
      <c r="B1936" s="20" t="s">
        <v>4417</v>
      </c>
      <c r="C1936" s="20" t="s">
        <v>14</v>
      </c>
      <c r="D1936" s="21" t="s">
        <v>4418</v>
      </c>
      <c r="E1936" s="20" t="s">
        <v>297</v>
      </c>
      <c r="F1936" s="60">
        <v>1</v>
      </c>
      <c r="G1936" s="22">
        <v>0.82</v>
      </c>
      <c r="H1936" s="22">
        <f t="shared" si="103"/>
        <v>0.82</v>
      </c>
    </row>
    <row r="1937" spans="1:8" ht="25.5" customHeight="1" x14ac:dyDescent="0.2">
      <c r="A1937" s="20" t="s">
        <v>4348</v>
      </c>
      <c r="B1937" s="20" t="s">
        <v>4358</v>
      </c>
      <c r="C1937" s="20" t="s">
        <v>14</v>
      </c>
      <c r="D1937" s="21" t="s">
        <v>4359</v>
      </c>
      <c r="E1937" s="20" t="s">
        <v>297</v>
      </c>
      <c r="F1937" s="60">
        <v>1</v>
      </c>
      <c r="G1937" s="22">
        <f>MOBRA!$P$29</f>
        <v>1.59</v>
      </c>
      <c r="H1937" s="22">
        <f t="shared" si="103"/>
        <v>1.59</v>
      </c>
    </row>
    <row r="1938" spans="1:8" ht="25.5" customHeight="1" x14ac:dyDescent="0.2">
      <c r="A1938" s="20" t="s">
        <v>4348</v>
      </c>
      <c r="B1938" s="20" t="s">
        <v>4360</v>
      </c>
      <c r="C1938" s="20" t="s">
        <v>4361</v>
      </c>
      <c r="D1938" s="21" t="s">
        <v>4362</v>
      </c>
      <c r="E1938" s="20" t="s">
        <v>297</v>
      </c>
      <c r="F1938" s="60">
        <v>1</v>
      </c>
      <c r="G1938" s="22">
        <f>MOBRA!$P$30</f>
        <v>1.1399999999999999</v>
      </c>
      <c r="H1938" s="22">
        <f t="shared" si="103"/>
        <v>1.1399999999999999</v>
      </c>
    </row>
    <row r="1939" spans="1:8" ht="25.5" customHeight="1" x14ac:dyDescent="0.2">
      <c r="A1939" s="20" t="s">
        <v>4348</v>
      </c>
      <c r="B1939" s="20">
        <v>2</v>
      </c>
      <c r="C1939" s="20" t="s">
        <v>4363</v>
      </c>
      <c r="D1939" s="21" t="s">
        <v>4364</v>
      </c>
      <c r="E1939" s="20" t="s">
        <v>297</v>
      </c>
      <c r="F1939" s="60">
        <v>1</v>
      </c>
      <c r="G1939" s="22">
        <f>TRUNC((G1931+H1940+H1941+H1942)*MOBRA!$O$31,2)</f>
        <v>2.69</v>
      </c>
      <c r="H1939" s="22">
        <f t="shared" si="103"/>
        <v>2.69</v>
      </c>
    </row>
    <row r="1940" spans="1:8" ht="25.5" customHeight="1" x14ac:dyDescent="0.2">
      <c r="A1940" s="20" t="s">
        <v>4348</v>
      </c>
      <c r="B1940" s="20">
        <v>3</v>
      </c>
      <c r="C1940" s="20" t="s">
        <v>4363</v>
      </c>
      <c r="D1940" s="21" t="s">
        <v>4365</v>
      </c>
      <c r="E1940" s="20" t="s">
        <v>297</v>
      </c>
      <c r="F1940" s="60">
        <v>0</v>
      </c>
      <c r="G1940" s="22">
        <f>TRUNC(G1931*0.5,2)</f>
        <v>4.4800000000000004</v>
      </c>
      <c r="H1940" s="22">
        <f t="shared" si="103"/>
        <v>0</v>
      </c>
    </row>
    <row r="1941" spans="1:8" ht="25.5" customHeight="1" x14ac:dyDescent="0.2">
      <c r="A1941" s="20" t="s">
        <v>4348</v>
      </c>
      <c r="B1941" s="20">
        <v>4</v>
      </c>
      <c r="C1941" s="20" t="s">
        <v>4363</v>
      </c>
      <c r="D1941" s="21" t="s">
        <v>4366</v>
      </c>
      <c r="E1941" s="20" t="s">
        <v>297</v>
      </c>
      <c r="F1941" s="60">
        <v>0</v>
      </c>
      <c r="G1941" s="22">
        <f>TRUNC(G1931*1,2)</f>
        <v>8.9700000000000006</v>
      </c>
      <c r="H1941" s="22">
        <f t="shared" si="103"/>
        <v>0</v>
      </c>
    </row>
    <row r="1942" spans="1:8" ht="25.5" customHeight="1" x14ac:dyDescent="0.2">
      <c r="A1942" s="20" t="s">
        <v>4348</v>
      </c>
      <c r="B1942" s="20">
        <v>5</v>
      </c>
      <c r="C1942" s="20" t="s">
        <v>4363</v>
      </c>
      <c r="D1942" s="21" t="s">
        <v>4367</v>
      </c>
      <c r="E1942" s="20" t="s">
        <v>297</v>
      </c>
      <c r="F1942" s="60">
        <v>0</v>
      </c>
      <c r="G1942" s="22">
        <f>TRUNC(G1931*0.2,2)</f>
        <v>1.79</v>
      </c>
      <c r="H1942" s="22">
        <f t="shared" si="103"/>
        <v>0</v>
      </c>
    </row>
    <row r="1943" spans="1:8" ht="25.5" customHeight="1" thickBot="1" x14ac:dyDescent="0.25">
      <c r="E1943" s="61" t="s">
        <v>4385</v>
      </c>
      <c r="F1943" s="34"/>
      <c r="G1943" s="34"/>
      <c r="H1943" s="36">
        <f>TRUNC(H1930+H1931+H1939+H1940+H1941+H1942,2)</f>
        <v>11.78</v>
      </c>
    </row>
    <row r="1944" spans="1:8" ht="25.5" customHeight="1" thickBot="1" x14ac:dyDescent="0.25">
      <c r="D1944" s="83" t="s">
        <v>4371</v>
      </c>
      <c r="E1944" s="61" t="s">
        <v>4369</v>
      </c>
      <c r="F1944" s="34"/>
      <c r="G1944" s="171">
        <f>$K$11</f>
        <v>1.1342000000000001</v>
      </c>
      <c r="H1944" s="35">
        <f>TRUNC(H1943*G1944,2)</f>
        <v>13.36</v>
      </c>
    </row>
    <row r="1945" spans="1:8" ht="25.5" customHeight="1" x14ac:dyDescent="0.2">
      <c r="E1945" s="172" t="s">
        <v>4386</v>
      </c>
      <c r="F1945" s="173"/>
      <c r="G1945" s="173"/>
      <c r="H1945" s="174">
        <f>TRUNC(H1929+H1944,2)</f>
        <v>32.54</v>
      </c>
    </row>
    <row r="1946" spans="1:8" ht="25.5" customHeight="1" x14ac:dyDescent="0.2"/>
    <row r="1947" spans="1:8" ht="25.5" customHeight="1" x14ac:dyDescent="0.2"/>
    <row r="1948" spans="1:8" s="1" customFormat="1" ht="25.5" customHeight="1" x14ac:dyDescent="0.2">
      <c r="A1948" s="18" t="s">
        <v>2389</v>
      </c>
      <c r="B1948" s="18" t="s">
        <v>2</v>
      </c>
      <c r="C1948" s="18" t="s">
        <v>3</v>
      </c>
      <c r="D1948" s="18" t="s">
        <v>4</v>
      </c>
      <c r="E1948" s="18" t="s">
        <v>190</v>
      </c>
      <c r="F1948" s="18" t="s">
        <v>6</v>
      </c>
      <c r="G1948" s="18" t="s">
        <v>7</v>
      </c>
      <c r="H1948" s="18" t="s">
        <v>191</v>
      </c>
    </row>
    <row r="1949" spans="1:8" ht="25.5" customHeight="1" x14ac:dyDescent="0.2">
      <c r="A1949" s="53" t="s">
        <v>2389</v>
      </c>
      <c r="B1949" s="53" t="s">
        <v>4696</v>
      </c>
      <c r="C1949" s="53" t="s">
        <v>14</v>
      </c>
      <c r="D1949" s="29" t="s">
        <v>4277</v>
      </c>
      <c r="E1949" s="53" t="s">
        <v>297</v>
      </c>
      <c r="F1949" s="59">
        <v>1</v>
      </c>
      <c r="G1949" s="54">
        <f>SUM(H1950:H1962)</f>
        <v>23.64</v>
      </c>
      <c r="H1949" s="54">
        <f t="shared" ref="H1949:H1962" si="104">TRUNC(F1949*G1949,2)</f>
        <v>23.64</v>
      </c>
    </row>
    <row r="1950" spans="1:8" ht="25.5" customHeight="1" x14ac:dyDescent="0.2">
      <c r="A1950" s="20" t="s">
        <v>4345</v>
      </c>
      <c r="B1950" s="20" t="s">
        <v>4697</v>
      </c>
      <c r="C1950" s="20" t="s">
        <v>14</v>
      </c>
      <c r="D1950" s="21" t="s">
        <v>4698</v>
      </c>
      <c r="E1950" s="20" t="s">
        <v>297</v>
      </c>
      <c r="F1950" s="60">
        <v>1</v>
      </c>
      <c r="G1950" s="22">
        <v>0.18</v>
      </c>
      <c r="H1950" s="22">
        <f t="shared" si="104"/>
        <v>0.18</v>
      </c>
    </row>
    <row r="1951" spans="1:8" ht="25.5" customHeight="1" x14ac:dyDescent="0.2">
      <c r="A1951" s="20" t="s">
        <v>4348</v>
      </c>
      <c r="B1951" s="20" t="s">
        <v>4699</v>
      </c>
      <c r="C1951" s="20" t="s">
        <v>14</v>
      </c>
      <c r="D1951" s="21" t="s">
        <v>4700</v>
      </c>
      <c r="E1951" s="20" t="s">
        <v>297</v>
      </c>
      <c r="F1951" s="60">
        <v>1</v>
      </c>
      <c r="G1951" s="22">
        <f>MOBRA!$P$11</f>
        <v>12.36</v>
      </c>
      <c r="H1951" s="22">
        <f t="shared" si="104"/>
        <v>12.36</v>
      </c>
    </row>
    <row r="1952" spans="1:8" ht="25.5" customHeight="1" x14ac:dyDescent="0.2">
      <c r="A1952" s="20" t="s">
        <v>4348</v>
      </c>
      <c r="B1952" s="20" t="s">
        <v>4351</v>
      </c>
      <c r="C1952" s="20" t="s">
        <v>13</v>
      </c>
      <c r="D1952" s="21" t="s">
        <v>4342</v>
      </c>
      <c r="E1952" s="20" t="s">
        <v>297</v>
      </c>
      <c r="F1952" s="60">
        <v>1</v>
      </c>
      <c r="G1952" s="22">
        <f>MOBRA!$P$32</f>
        <v>0.84</v>
      </c>
      <c r="H1952" s="22">
        <f t="shared" si="104"/>
        <v>0.84</v>
      </c>
    </row>
    <row r="1953" spans="1:8" ht="25.5" customHeight="1" x14ac:dyDescent="0.2">
      <c r="A1953" s="20" t="s">
        <v>4348</v>
      </c>
      <c r="B1953" s="20" t="s">
        <v>4352</v>
      </c>
      <c r="C1953" s="20" t="s">
        <v>13</v>
      </c>
      <c r="D1953" s="21" t="s">
        <v>4331</v>
      </c>
      <c r="E1953" s="20" t="s">
        <v>297</v>
      </c>
      <c r="F1953" s="60">
        <v>1</v>
      </c>
      <c r="G1953" s="22">
        <f>MOBRA!$P$33</f>
        <v>1.86</v>
      </c>
      <c r="H1953" s="22">
        <f t="shared" si="104"/>
        <v>1.86</v>
      </c>
    </row>
    <row r="1954" spans="1:8" ht="25.5" customHeight="1" x14ac:dyDescent="0.2">
      <c r="A1954" s="20" t="s">
        <v>4348</v>
      </c>
      <c r="B1954" s="20">
        <v>37372</v>
      </c>
      <c r="C1954" s="20" t="s">
        <v>14</v>
      </c>
      <c r="D1954" s="21" t="s">
        <v>4378</v>
      </c>
      <c r="E1954" s="20" t="s">
        <v>297</v>
      </c>
      <c r="F1954" s="60">
        <v>1</v>
      </c>
      <c r="G1954" s="22">
        <v>1.1399999999999999</v>
      </c>
      <c r="H1954" s="22">
        <f t="shared" si="104"/>
        <v>1.1399999999999999</v>
      </c>
    </row>
    <row r="1955" spans="1:8" ht="25.5" customHeight="1" x14ac:dyDescent="0.2">
      <c r="A1955" s="20" t="s">
        <v>4348</v>
      </c>
      <c r="B1955" s="20" t="s">
        <v>4415</v>
      </c>
      <c r="C1955" s="20" t="s">
        <v>14</v>
      </c>
      <c r="D1955" s="21" t="s">
        <v>4416</v>
      </c>
      <c r="E1955" s="20" t="s">
        <v>297</v>
      </c>
      <c r="F1955" s="60">
        <v>1</v>
      </c>
      <c r="G1955" s="22">
        <v>0.01</v>
      </c>
      <c r="H1955" s="22">
        <f t="shared" si="104"/>
        <v>0.01</v>
      </c>
    </row>
    <row r="1956" spans="1:8" ht="25.5" customHeight="1" x14ac:dyDescent="0.2">
      <c r="A1956" s="20" t="s">
        <v>4348</v>
      </c>
      <c r="B1956" s="20" t="s">
        <v>4417</v>
      </c>
      <c r="C1956" s="20" t="s">
        <v>14</v>
      </c>
      <c r="D1956" s="21" t="s">
        <v>4418</v>
      </c>
      <c r="E1956" s="20" t="s">
        <v>297</v>
      </c>
      <c r="F1956" s="60">
        <v>1</v>
      </c>
      <c r="G1956" s="22">
        <v>0.82</v>
      </c>
      <c r="H1956" s="22">
        <f t="shared" si="104"/>
        <v>0.82</v>
      </c>
    </row>
    <row r="1957" spans="1:8" ht="25.5" customHeight="1" x14ac:dyDescent="0.2">
      <c r="A1957" s="20" t="s">
        <v>4348</v>
      </c>
      <c r="B1957" s="20" t="s">
        <v>4358</v>
      </c>
      <c r="C1957" s="20" t="s">
        <v>14</v>
      </c>
      <c r="D1957" s="21" t="s">
        <v>4359</v>
      </c>
      <c r="E1957" s="20" t="s">
        <v>297</v>
      </c>
      <c r="F1957" s="60">
        <v>1</v>
      </c>
      <c r="G1957" s="22">
        <f>MOBRA!$P$29</f>
        <v>1.59</v>
      </c>
      <c r="H1957" s="22">
        <f t="shared" si="104"/>
        <v>1.59</v>
      </c>
    </row>
    <row r="1958" spans="1:8" ht="25.5" customHeight="1" x14ac:dyDescent="0.2">
      <c r="A1958" s="20" t="s">
        <v>4348</v>
      </c>
      <c r="B1958" s="20" t="s">
        <v>4360</v>
      </c>
      <c r="C1958" s="20" t="s">
        <v>4361</v>
      </c>
      <c r="D1958" s="21" t="s">
        <v>4362</v>
      </c>
      <c r="E1958" s="20" t="s">
        <v>297</v>
      </c>
      <c r="F1958" s="60">
        <v>1</v>
      </c>
      <c r="G1958" s="22">
        <f>MOBRA!$P$30</f>
        <v>1.1399999999999999</v>
      </c>
      <c r="H1958" s="22">
        <f t="shared" si="104"/>
        <v>1.1399999999999999</v>
      </c>
    </row>
    <row r="1959" spans="1:8" ht="25.5" customHeight="1" x14ac:dyDescent="0.2">
      <c r="A1959" s="20" t="s">
        <v>4348</v>
      </c>
      <c r="B1959" s="20">
        <v>2</v>
      </c>
      <c r="C1959" s="20" t="s">
        <v>4363</v>
      </c>
      <c r="D1959" s="21" t="s">
        <v>4364</v>
      </c>
      <c r="E1959" s="20" t="s">
        <v>297</v>
      </c>
      <c r="F1959" s="60">
        <v>1</v>
      </c>
      <c r="G1959" s="22">
        <f>TRUNC((G1951+H1960+H1961+H1962)*MOBRA!$O$31,2)</f>
        <v>3.7</v>
      </c>
      <c r="H1959" s="22">
        <f t="shared" si="104"/>
        <v>3.7</v>
      </c>
    </row>
    <row r="1960" spans="1:8" ht="25.5" customHeight="1" x14ac:dyDescent="0.2">
      <c r="A1960" s="20" t="s">
        <v>4348</v>
      </c>
      <c r="B1960" s="20">
        <v>3</v>
      </c>
      <c r="C1960" s="20" t="s">
        <v>4363</v>
      </c>
      <c r="D1960" s="21" t="s">
        <v>4365</v>
      </c>
      <c r="E1960" s="20" t="s">
        <v>297</v>
      </c>
      <c r="F1960" s="60">
        <v>0</v>
      </c>
      <c r="G1960" s="22">
        <f>TRUNC(G1951*0.5,2)</f>
        <v>6.18</v>
      </c>
      <c r="H1960" s="22">
        <f t="shared" si="104"/>
        <v>0</v>
      </c>
    </row>
    <row r="1961" spans="1:8" ht="25.5" customHeight="1" x14ac:dyDescent="0.2">
      <c r="A1961" s="20" t="s">
        <v>4348</v>
      </c>
      <c r="B1961" s="20">
        <v>4</v>
      </c>
      <c r="C1961" s="20" t="s">
        <v>4363</v>
      </c>
      <c r="D1961" s="21" t="s">
        <v>4366</v>
      </c>
      <c r="E1961" s="20" t="s">
        <v>297</v>
      </c>
      <c r="F1961" s="60">
        <v>0</v>
      </c>
      <c r="G1961" s="22">
        <f>TRUNC(G1951*1,2)</f>
        <v>12.36</v>
      </c>
      <c r="H1961" s="22">
        <f t="shared" si="104"/>
        <v>0</v>
      </c>
    </row>
    <row r="1962" spans="1:8" ht="25.5" customHeight="1" x14ac:dyDescent="0.2">
      <c r="A1962" s="20" t="s">
        <v>4348</v>
      </c>
      <c r="B1962" s="20">
        <v>5</v>
      </c>
      <c r="C1962" s="20" t="s">
        <v>4363</v>
      </c>
      <c r="D1962" s="21" t="s">
        <v>4367</v>
      </c>
      <c r="E1962" s="20" t="s">
        <v>297</v>
      </c>
      <c r="F1962" s="60">
        <v>0</v>
      </c>
      <c r="G1962" s="22">
        <f>TRUNC(G1951*0.2,2)</f>
        <v>2.4700000000000002</v>
      </c>
      <c r="H1962" s="22">
        <f t="shared" si="104"/>
        <v>0</v>
      </c>
    </row>
    <row r="1963" spans="1:8" ht="25.5" customHeight="1" thickBot="1" x14ac:dyDescent="0.25">
      <c r="E1963" s="61" t="s">
        <v>4385</v>
      </c>
      <c r="F1963" s="34"/>
      <c r="G1963" s="34"/>
      <c r="H1963" s="36">
        <f>TRUNC(H1950+H1951+H1959+H1960+H1961+H1962,2)</f>
        <v>16.239999999999998</v>
      </c>
    </row>
    <row r="1964" spans="1:8" ht="25.5" customHeight="1" thickBot="1" x14ac:dyDescent="0.25">
      <c r="D1964" s="83" t="s">
        <v>4371</v>
      </c>
      <c r="E1964" s="61" t="s">
        <v>4369</v>
      </c>
      <c r="F1964" s="34"/>
      <c r="G1964" s="171">
        <f>$K$11</f>
        <v>1.1342000000000001</v>
      </c>
      <c r="H1964" s="35">
        <f>TRUNC(H1963*G1964,2)</f>
        <v>18.41</v>
      </c>
    </row>
    <row r="1965" spans="1:8" ht="25.5" customHeight="1" x14ac:dyDescent="0.2">
      <c r="E1965" s="172" t="s">
        <v>4386</v>
      </c>
      <c r="F1965" s="173"/>
      <c r="G1965" s="173"/>
      <c r="H1965" s="174">
        <f>TRUNC(H1949+H1964,2)</f>
        <v>42.05</v>
      </c>
    </row>
    <row r="1966" spans="1:8" ht="25.5" customHeight="1" x14ac:dyDescent="0.2"/>
    <row r="1967" spans="1:8" s="1" customFormat="1" ht="25.5" customHeight="1" x14ac:dyDescent="0.2">
      <c r="A1967" s="18" t="s">
        <v>2389</v>
      </c>
      <c r="B1967" s="18" t="s">
        <v>2</v>
      </c>
      <c r="C1967" s="18" t="s">
        <v>3</v>
      </c>
      <c r="D1967" s="18" t="s">
        <v>4</v>
      </c>
      <c r="E1967" s="18" t="s">
        <v>190</v>
      </c>
      <c r="F1967" s="18" t="s">
        <v>6</v>
      </c>
      <c r="G1967" s="18" t="s">
        <v>7</v>
      </c>
      <c r="H1967" s="18" t="s">
        <v>191</v>
      </c>
    </row>
    <row r="1968" spans="1:8" ht="25.5" customHeight="1" x14ac:dyDescent="0.2">
      <c r="A1968" s="53" t="s">
        <v>2389</v>
      </c>
      <c r="B1968" s="53" t="s">
        <v>440</v>
      </c>
      <c r="C1968" s="53" t="s">
        <v>14</v>
      </c>
      <c r="D1968" s="29" t="s">
        <v>439</v>
      </c>
      <c r="E1968" s="53" t="s">
        <v>195</v>
      </c>
      <c r="F1968" s="59">
        <v>1</v>
      </c>
      <c r="G1968" s="54">
        <f>SUM(H1969:H1981)</f>
        <v>4411.1399999999994</v>
      </c>
      <c r="H1968" s="54">
        <f t="shared" ref="H1968:H1981" si="105">TRUNC(F1968*G1968,2)</f>
        <v>4411.1400000000003</v>
      </c>
    </row>
    <row r="1969" spans="1:8" ht="25.5" customHeight="1" x14ac:dyDescent="0.2">
      <c r="A1969" s="20" t="s">
        <v>4345</v>
      </c>
      <c r="B1969" s="20" t="s">
        <v>4701</v>
      </c>
      <c r="C1969" s="20" t="s">
        <v>14</v>
      </c>
      <c r="D1969" s="21" t="s">
        <v>4702</v>
      </c>
      <c r="E1969" s="20" t="s">
        <v>195</v>
      </c>
      <c r="F1969" s="60">
        <v>1</v>
      </c>
      <c r="G1969" s="22">
        <v>56.53</v>
      </c>
      <c r="H1969" s="22">
        <f t="shared" si="105"/>
        <v>56.53</v>
      </c>
    </row>
    <row r="1970" spans="1:8" ht="25.5" customHeight="1" x14ac:dyDescent="0.2">
      <c r="A1970" s="20" t="s">
        <v>4348</v>
      </c>
      <c r="B1970" s="20" t="s">
        <v>4703</v>
      </c>
      <c r="C1970" s="20" t="s">
        <v>14</v>
      </c>
      <c r="D1970" s="21" t="s">
        <v>4704</v>
      </c>
      <c r="E1970" s="20" t="s">
        <v>195</v>
      </c>
      <c r="F1970" s="60">
        <v>1</v>
      </c>
      <c r="G1970" s="22">
        <f>MOBRA!$O$8</f>
        <v>1973.4</v>
      </c>
      <c r="H1970" s="22">
        <f t="shared" si="105"/>
        <v>1973.4</v>
      </c>
    </row>
    <row r="1971" spans="1:8" ht="25.5" customHeight="1" x14ac:dyDescent="0.2">
      <c r="A1971" s="20" t="s">
        <v>4348</v>
      </c>
      <c r="B1971" s="20" t="s">
        <v>4393</v>
      </c>
      <c r="C1971" s="20" t="s">
        <v>13</v>
      </c>
      <c r="D1971" s="21" t="s">
        <v>4342</v>
      </c>
      <c r="E1971" s="20" t="s">
        <v>195</v>
      </c>
      <c r="F1971" s="60">
        <v>1</v>
      </c>
      <c r="G1971" s="22">
        <f>MOBRA!$O$32</f>
        <v>184.8</v>
      </c>
      <c r="H1971" s="22">
        <f t="shared" si="105"/>
        <v>184.8</v>
      </c>
    </row>
    <row r="1972" spans="1:8" ht="25.5" customHeight="1" x14ac:dyDescent="0.2">
      <c r="A1972" s="20" t="s">
        <v>4348</v>
      </c>
      <c r="B1972" s="20" t="s">
        <v>4394</v>
      </c>
      <c r="C1972" s="20" t="s">
        <v>13</v>
      </c>
      <c r="D1972" s="21" t="s">
        <v>4333</v>
      </c>
      <c r="E1972" s="20" t="s">
        <v>195</v>
      </c>
      <c r="F1972" s="60">
        <v>1</v>
      </c>
      <c r="G1972" s="22">
        <f>MOBRA!$O$33</f>
        <v>409.2</v>
      </c>
      <c r="H1972" s="22">
        <f t="shared" si="105"/>
        <v>409.2</v>
      </c>
    </row>
    <row r="1973" spans="1:8" ht="25.5" customHeight="1" x14ac:dyDescent="0.2">
      <c r="A1973" s="20" t="s">
        <v>4348</v>
      </c>
      <c r="B1973" s="20">
        <v>37372</v>
      </c>
      <c r="C1973" s="20" t="s">
        <v>14</v>
      </c>
      <c r="D1973" s="21" t="s">
        <v>4353</v>
      </c>
      <c r="E1973" s="20" t="s">
        <v>195</v>
      </c>
      <c r="F1973" s="60">
        <v>1</v>
      </c>
      <c r="G1973" s="22">
        <v>215.56</v>
      </c>
      <c r="H1973" s="22">
        <f t="shared" si="105"/>
        <v>215.56</v>
      </c>
    </row>
    <row r="1974" spans="1:8" ht="25.5" customHeight="1" x14ac:dyDescent="0.2">
      <c r="A1974" s="20" t="s">
        <v>4348</v>
      </c>
      <c r="B1974" s="20" t="s">
        <v>4503</v>
      </c>
      <c r="C1974" s="20" t="s">
        <v>14</v>
      </c>
      <c r="D1974" s="21" t="s">
        <v>4504</v>
      </c>
      <c r="E1974" s="20" t="s">
        <v>195</v>
      </c>
      <c r="F1974" s="60">
        <v>1</v>
      </c>
      <c r="G1974" s="22">
        <v>158.88</v>
      </c>
      <c r="H1974" s="22">
        <f t="shared" si="105"/>
        <v>158.88</v>
      </c>
    </row>
    <row r="1975" spans="1:8" ht="25.5" customHeight="1" x14ac:dyDescent="0.2">
      <c r="A1975" s="20" t="s">
        <v>4348</v>
      </c>
      <c r="B1975" s="20" t="s">
        <v>4505</v>
      </c>
      <c r="C1975" s="20" t="s">
        <v>14</v>
      </c>
      <c r="D1975" s="21" t="s">
        <v>4506</v>
      </c>
      <c r="E1975" s="20" t="s">
        <v>195</v>
      </c>
      <c r="F1975" s="60">
        <v>1</v>
      </c>
      <c r="G1975" s="22">
        <v>220.75</v>
      </c>
      <c r="H1975" s="22">
        <f t="shared" si="105"/>
        <v>220.75</v>
      </c>
    </row>
    <row r="1976" spans="1:8" ht="25.5" customHeight="1" x14ac:dyDescent="0.2">
      <c r="A1976" s="20" t="s">
        <v>4348</v>
      </c>
      <c r="B1976" s="20" t="s">
        <v>4358</v>
      </c>
      <c r="C1976" s="20" t="s">
        <v>14</v>
      </c>
      <c r="D1976" s="21" t="s">
        <v>4359</v>
      </c>
      <c r="E1976" s="20" t="s">
        <v>195</v>
      </c>
      <c r="F1976" s="60">
        <v>1</v>
      </c>
      <c r="G1976" s="22">
        <f>MOBRA!$O$29</f>
        <v>350</v>
      </c>
      <c r="H1976" s="22">
        <f t="shared" si="105"/>
        <v>350</v>
      </c>
    </row>
    <row r="1977" spans="1:8" ht="25.5" customHeight="1" x14ac:dyDescent="0.2">
      <c r="A1977" s="20" t="s">
        <v>4348</v>
      </c>
      <c r="B1977" s="20" t="s">
        <v>4360</v>
      </c>
      <c r="C1977" s="20" t="s">
        <v>4361</v>
      </c>
      <c r="D1977" s="21" t="s">
        <v>4362</v>
      </c>
      <c r="E1977" s="20" t="s">
        <v>195</v>
      </c>
      <c r="F1977" s="60">
        <v>1</v>
      </c>
      <c r="G1977" s="22">
        <f>MOBRA!$O$30</f>
        <v>250</v>
      </c>
      <c r="H1977" s="22">
        <f t="shared" si="105"/>
        <v>250</v>
      </c>
    </row>
    <row r="1978" spans="1:8" ht="25.5" customHeight="1" x14ac:dyDescent="0.2">
      <c r="A1978" s="20" t="s">
        <v>4348</v>
      </c>
      <c r="B1978" s="20">
        <v>2</v>
      </c>
      <c r="C1978" s="20" t="s">
        <v>4363</v>
      </c>
      <c r="D1978" s="21" t="s">
        <v>4364</v>
      </c>
      <c r="E1978" s="20" t="s">
        <v>195</v>
      </c>
      <c r="F1978" s="60">
        <v>1</v>
      </c>
      <c r="G1978" s="22">
        <f>TRUNC((G1970+H1979+H1980+H1981)*MOBRA!$O$31,2)</f>
        <v>592.02</v>
      </c>
      <c r="H1978" s="22">
        <f t="shared" si="105"/>
        <v>592.02</v>
      </c>
    </row>
    <row r="1979" spans="1:8" ht="25.5" customHeight="1" x14ac:dyDescent="0.2">
      <c r="A1979" s="20" t="s">
        <v>4348</v>
      </c>
      <c r="B1979" s="20">
        <v>3</v>
      </c>
      <c r="C1979" s="20" t="s">
        <v>4363</v>
      </c>
      <c r="D1979" s="21" t="s">
        <v>4365</v>
      </c>
      <c r="E1979" s="20" t="s">
        <v>195</v>
      </c>
      <c r="F1979" s="60">
        <v>0</v>
      </c>
      <c r="G1979" s="22">
        <f>TRUNC(G1970*0.5,2)</f>
        <v>986.7</v>
      </c>
      <c r="H1979" s="22">
        <f t="shared" si="105"/>
        <v>0</v>
      </c>
    </row>
    <row r="1980" spans="1:8" ht="25.5" customHeight="1" x14ac:dyDescent="0.2">
      <c r="A1980" s="20" t="s">
        <v>4348</v>
      </c>
      <c r="B1980" s="20">
        <v>4</v>
      </c>
      <c r="C1980" s="20" t="s">
        <v>4363</v>
      </c>
      <c r="D1980" s="21" t="s">
        <v>4366</v>
      </c>
      <c r="E1980" s="20" t="s">
        <v>195</v>
      </c>
      <c r="F1980" s="60">
        <v>0</v>
      </c>
      <c r="G1980" s="22">
        <f>TRUNC(G1970*1,2)</f>
        <v>1973.4</v>
      </c>
      <c r="H1980" s="22">
        <f t="shared" si="105"/>
        <v>0</v>
      </c>
    </row>
    <row r="1981" spans="1:8" ht="25.5" customHeight="1" x14ac:dyDescent="0.2">
      <c r="A1981" s="20" t="s">
        <v>4348</v>
      </c>
      <c r="B1981" s="20">
        <v>5</v>
      </c>
      <c r="C1981" s="20" t="s">
        <v>4363</v>
      </c>
      <c r="D1981" s="21" t="s">
        <v>4367</v>
      </c>
      <c r="E1981" s="20" t="s">
        <v>195</v>
      </c>
      <c r="F1981" s="60">
        <v>0</v>
      </c>
      <c r="G1981" s="22">
        <f>TRUNC(G1970*0.2,2)</f>
        <v>394.68</v>
      </c>
      <c r="H1981" s="22">
        <f t="shared" si="105"/>
        <v>0</v>
      </c>
    </row>
    <row r="1982" spans="1:8" ht="25.5" customHeight="1" thickBot="1" x14ac:dyDescent="0.25">
      <c r="E1982" s="61" t="s">
        <v>4385</v>
      </c>
      <c r="F1982" s="34"/>
      <c r="G1982" s="34"/>
      <c r="H1982" s="36">
        <f>TRUNC(H1969+H1970+H1978+H1979+H1980+H1981,2)</f>
        <v>2621.95</v>
      </c>
    </row>
    <row r="1983" spans="1:8" ht="25.5" customHeight="1" thickBot="1" x14ac:dyDescent="0.25">
      <c r="D1983" s="83" t="s">
        <v>187</v>
      </c>
      <c r="E1983" s="82" t="s">
        <v>4369</v>
      </c>
      <c r="F1983" s="34"/>
      <c r="G1983" s="171">
        <f>$K$10</f>
        <v>0.71040000000000003</v>
      </c>
      <c r="H1983" s="35">
        <f>TRUNC(H1982*G1983,2)</f>
        <v>1862.63</v>
      </c>
    </row>
    <row r="1984" spans="1:8" ht="25.5" customHeight="1" x14ac:dyDescent="0.2">
      <c r="E1984" s="172" t="s">
        <v>4386</v>
      </c>
      <c r="F1984" s="173"/>
      <c r="G1984" s="173"/>
      <c r="H1984" s="174">
        <f>TRUNC(H1968+H1983,2)</f>
        <v>6273.77</v>
      </c>
    </row>
    <row r="1985" spans="1:8" ht="25.5" customHeight="1" x14ac:dyDescent="0.2"/>
    <row r="1986" spans="1:8" s="1" customFormat="1" ht="25.5" customHeight="1" x14ac:dyDescent="0.2">
      <c r="A1986" s="18" t="s">
        <v>2389</v>
      </c>
      <c r="B1986" s="18" t="s">
        <v>2</v>
      </c>
      <c r="C1986" s="18" t="s">
        <v>3</v>
      </c>
      <c r="D1986" s="18" t="s">
        <v>4</v>
      </c>
      <c r="E1986" s="18" t="s">
        <v>190</v>
      </c>
      <c r="F1986" s="18" t="s">
        <v>6</v>
      </c>
      <c r="G1986" s="18" t="s">
        <v>7</v>
      </c>
      <c r="H1986" s="18" t="s">
        <v>191</v>
      </c>
    </row>
    <row r="1987" spans="1:8" ht="25.5" customHeight="1" x14ac:dyDescent="0.2">
      <c r="A1987" s="53" t="s">
        <v>2389</v>
      </c>
      <c r="B1987" s="53">
        <v>88309</v>
      </c>
      <c r="C1987" s="53" t="s">
        <v>14</v>
      </c>
      <c r="D1987" s="29" t="s">
        <v>4705</v>
      </c>
      <c r="E1987" s="53" t="s">
        <v>297</v>
      </c>
      <c r="F1987" s="59">
        <v>1</v>
      </c>
      <c r="G1987" s="54">
        <f>SUM(H1988:H2000)</f>
        <v>20.630000000000003</v>
      </c>
      <c r="H1987" s="54">
        <f t="shared" ref="H1987:H2000" si="106">TRUNC(F1987*G1987,2)</f>
        <v>20.63</v>
      </c>
    </row>
    <row r="1988" spans="1:8" ht="25.5" customHeight="1" x14ac:dyDescent="0.2">
      <c r="A1988" s="20" t="s">
        <v>4345</v>
      </c>
      <c r="B1988" s="20" t="s">
        <v>4706</v>
      </c>
      <c r="C1988" s="20" t="s">
        <v>14</v>
      </c>
      <c r="D1988" s="21" t="s">
        <v>4707</v>
      </c>
      <c r="E1988" s="20" t="s">
        <v>297</v>
      </c>
      <c r="F1988" s="60">
        <v>1</v>
      </c>
      <c r="G1988" s="22">
        <v>0.39</v>
      </c>
      <c r="H1988" s="22">
        <f t="shared" si="106"/>
        <v>0.39</v>
      </c>
    </row>
    <row r="1989" spans="1:8" ht="25.5" customHeight="1" x14ac:dyDescent="0.2">
      <c r="A1989" s="20" t="s">
        <v>4348</v>
      </c>
      <c r="B1989" s="20" t="s">
        <v>4708</v>
      </c>
      <c r="C1989" s="20" t="s">
        <v>14</v>
      </c>
      <c r="D1989" s="21" t="s">
        <v>4709</v>
      </c>
      <c r="E1989" s="20" t="s">
        <v>297</v>
      </c>
      <c r="F1989" s="60">
        <v>1</v>
      </c>
      <c r="G1989" s="22">
        <f>MOBRA!$P$8</f>
        <v>8.9700000000000006</v>
      </c>
      <c r="H1989" s="22">
        <f t="shared" si="106"/>
        <v>8.9700000000000006</v>
      </c>
    </row>
    <row r="1990" spans="1:8" ht="25.5" customHeight="1" x14ac:dyDescent="0.2">
      <c r="A1990" s="20" t="s">
        <v>4348</v>
      </c>
      <c r="B1990" s="20" t="s">
        <v>4351</v>
      </c>
      <c r="C1990" s="20" t="s">
        <v>13</v>
      </c>
      <c r="D1990" s="21" t="s">
        <v>4342</v>
      </c>
      <c r="E1990" s="20" t="s">
        <v>297</v>
      </c>
      <c r="F1990" s="60">
        <v>1</v>
      </c>
      <c r="G1990" s="22">
        <f>MOBRA!$P$32</f>
        <v>0.84</v>
      </c>
      <c r="H1990" s="22">
        <f t="shared" si="106"/>
        <v>0.84</v>
      </c>
    </row>
    <row r="1991" spans="1:8" ht="25.5" customHeight="1" x14ac:dyDescent="0.2">
      <c r="A1991" s="20" t="s">
        <v>4348</v>
      </c>
      <c r="B1991" s="20" t="s">
        <v>4352</v>
      </c>
      <c r="C1991" s="20" t="s">
        <v>13</v>
      </c>
      <c r="D1991" s="21" t="s">
        <v>4331</v>
      </c>
      <c r="E1991" s="20" t="s">
        <v>297</v>
      </c>
      <c r="F1991" s="60">
        <v>1</v>
      </c>
      <c r="G1991" s="22">
        <f>MOBRA!$P$33</f>
        <v>1.86</v>
      </c>
      <c r="H1991" s="22">
        <f t="shared" si="106"/>
        <v>1.86</v>
      </c>
    </row>
    <row r="1992" spans="1:8" ht="25.5" customHeight="1" x14ac:dyDescent="0.2">
      <c r="A1992" s="20" t="s">
        <v>4348</v>
      </c>
      <c r="B1992" s="20">
        <v>37372</v>
      </c>
      <c r="C1992" s="20" t="s">
        <v>14</v>
      </c>
      <c r="D1992" s="21" t="s">
        <v>4378</v>
      </c>
      <c r="E1992" s="20" t="s">
        <v>297</v>
      </c>
      <c r="F1992" s="60">
        <v>1</v>
      </c>
      <c r="G1992" s="22">
        <v>1.1399999999999999</v>
      </c>
      <c r="H1992" s="22">
        <f t="shared" si="106"/>
        <v>1.1399999999999999</v>
      </c>
    </row>
    <row r="1993" spans="1:8" ht="25.5" customHeight="1" x14ac:dyDescent="0.2">
      <c r="A1993" s="20" t="s">
        <v>4348</v>
      </c>
      <c r="B1993" s="20" t="s">
        <v>4415</v>
      </c>
      <c r="C1993" s="20" t="s">
        <v>14</v>
      </c>
      <c r="D1993" s="21" t="s">
        <v>4416</v>
      </c>
      <c r="E1993" s="20" t="s">
        <v>297</v>
      </c>
      <c r="F1993" s="60">
        <v>1</v>
      </c>
      <c r="G1993" s="22">
        <v>0.84</v>
      </c>
      <c r="H1993" s="22">
        <f t="shared" si="106"/>
        <v>0.84</v>
      </c>
    </row>
    <row r="1994" spans="1:8" ht="25.5" customHeight="1" x14ac:dyDescent="0.2">
      <c r="A1994" s="20" t="s">
        <v>4348</v>
      </c>
      <c r="B1994" s="20" t="s">
        <v>4417</v>
      </c>
      <c r="C1994" s="20" t="s">
        <v>14</v>
      </c>
      <c r="D1994" s="21" t="s">
        <v>4418</v>
      </c>
      <c r="E1994" s="20" t="s">
        <v>297</v>
      </c>
      <c r="F1994" s="60">
        <v>1</v>
      </c>
      <c r="G1994" s="22">
        <v>1.17</v>
      </c>
      <c r="H1994" s="22">
        <f t="shared" si="106"/>
        <v>1.17</v>
      </c>
    </row>
    <row r="1995" spans="1:8" ht="25.5" customHeight="1" x14ac:dyDescent="0.2">
      <c r="A1995" s="20" t="s">
        <v>4348</v>
      </c>
      <c r="B1995" s="20" t="s">
        <v>4358</v>
      </c>
      <c r="C1995" s="20" t="s">
        <v>14</v>
      </c>
      <c r="D1995" s="21" t="s">
        <v>4359</v>
      </c>
      <c r="E1995" s="20" t="s">
        <v>297</v>
      </c>
      <c r="F1995" s="60">
        <v>1</v>
      </c>
      <c r="G1995" s="22">
        <f>MOBRA!$P$29</f>
        <v>1.59</v>
      </c>
      <c r="H1995" s="22">
        <f t="shared" si="106"/>
        <v>1.59</v>
      </c>
    </row>
    <row r="1996" spans="1:8" ht="25.5" customHeight="1" x14ac:dyDescent="0.2">
      <c r="A1996" s="20" t="s">
        <v>4348</v>
      </c>
      <c r="B1996" s="20" t="s">
        <v>4360</v>
      </c>
      <c r="C1996" s="20" t="s">
        <v>4361</v>
      </c>
      <c r="D1996" s="21" t="s">
        <v>4362</v>
      </c>
      <c r="E1996" s="20" t="s">
        <v>297</v>
      </c>
      <c r="F1996" s="60">
        <v>1</v>
      </c>
      <c r="G1996" s="22">
        <f>MOBRA!$P$30</f>
        <v>1.1399999999999999</v>
      </c>
      <c r="H1996" s="22">
        <f t="shared" si="106"/>
        <v>1.1399999999999999</v>
      </c>
    </row>
    <row r="1997" spans="1:8" ht="25.5" customHeight="1" x14ac:dyDescent="0.2">
      <c r="A1997" s="20" t="s">
        <v>4348</v>
      </c>
      <c r="B1997" s="20">
        <v>2</v>
      </c>
      <c r="C1997" s="20" t="s">
        <v>4363</v>
      </c>
      <c r="D1997" s="21" t="s">
        <v>4364</v>
      </c>
      <c r="E1997" s="20" t="s">
        <v>297</v>
      </c>
      <c r="F1997" s="60">
        <v>1</v>
      </c>
      <c r="G1997" s="22">
        <f>TRUNC((G1989+H1998+H1999+H2000)*MOBRA!$O$31,2)</f>
        <v>2.69</v>
      </c>
      <c r="H1997" s="22">
        <f t="shared" si="106"/>
        <v>2.69</v>
      </c>
    </row>
    <row r="1998" spans="1:8" ht="25.5" customHeight="1" x14ac:dyDescent="0.2">
      <c r="A1998" s="20" t="s">
        <v>4348</v>
      </c>
      <c r="B1998" s="20">
        <v>3</v>
      </c>
      <c r="C1998" s="20" t="s">
        <v>4363</v>
      </c>
      <c r="D1998" s="21" t="s">
        <v>4365</v>
      </c>
      <c r="E1998" s="20" t="s">
        <v>297</v>
      </c>
      <c r="F1998" s="60">
        <v>0</v>
      </c>
      <c r="G1998" s="22">
        <f>TRUNC(G1989*0.5,2)</f>
        <v>4.4800000000000004</v>
      </c>
      <c r="H1998" s="22">
        <f t="shared" si="106"/>
        <v>0</v>
      </c>
    </row>
    <row r="1999" spans="1:8" ht="25.5" customHeight="1" x14ac:dyDescent="0.2">
      <c r="A1999" s="20" t="s">
        <v>4348</v>
      </c>
      <c r="B1999" s="20">
        <v>4</v>
      </c>
      <c r="C1999" s="20" t="s">
        <v>4363</v>
      </c>
      <c r="D1999" s="21" t="s">
        <v>4366</v>
      </c>
      <c r="E1999" s="20" t="s">
        <v>297</v>
      </c>
      <c r="F1999" s="60">
        <v>0</v>
      </c>
      <c r="G1999" s="22">
        <f>TRUNC(G1989*1,2)</f>
        <v>8.9700000000000006</v>
      </c>
      <c r="H1999" s="22">
        <f t="shared" si="106"/>
        <v>0</v>
      </c>
    </row>
    <row r="2000" spans="1:8" ht="25.5" customHeight="1" x14ac:dyDescent="0.2">
      <c r="A2000" s="20" t="s">
        <v>4348</v>
      </c>
      <c r="B2000" s="20">
        <v>5</v>
      </c>
      <c r="C2000" s="20" t="s">
        <v>4363</v>
      </c>
      <c r="D2000" s="21" t="s">
        <v>4367</v>
      </c>
      <c r="E2000" s="20" t="s">
        <v>297</v>
      </c>
      <c r="F2000" s="60">
        <v>0</v>
      </c>
      <c r="G2000" s="22">
        <f>TRUNC(G1989*0.2,2)</f>
        <v>1.79</v>
      </c>
      <c r="H2000" s="22">
        <f t="shared" si="106"/>
        <v>0</v>
      </c>
    </row>
    <row r="2001" spans="1:8" ht="25.5" customHeight="1" thickBot="1" x14ac:dyDescent="0.25">
      <c r="E2001" s="61" t="s">
        <v>4385</v>
      </c>
      <c r="F2001" s="34"/>
      <c r="G2001" s="34"/>
      <c r="H2001" s="36">
        <f>TRUNC(H1988+H1989+H1997+H1998+H1999+H2000,2)</f>
        <v>12.05</v>
      </c>
    </row>
    <row r="2002" spans="1:8" ht="25.5" customHeight="1" thickBot="1" x14ac:dyDescent="0.25">
      <c r="D2002" s="83" t="s">
        <v>4371</v>
      </c>
      <c r="E2002" s="61" t="s">
        <v>4369</v>
      </c>
      <c r="F2002" s="34"/>
      <c r="G2002" s="171">
        <f>$K$11</f>
        <v>1.1342000000000001</v>
      </c>
      <c r="H2002" s="35">
        <f>TRUNC(H2001*G2002,2)</f>
        <v>13.66</v>
      </c>
    </row>
    <row r="2003" spans="1:8" ht="25.5" customHeight="1" x14ac:dyDescent="0.2">
      <c r="E2003" s="172" t="s">
        <v>4386</v>
      </c>
      <c r="F2003" s="173"/>
      <c r="G2003" s="173"/>
      <c r="H2003" s="174">
        <f>TRUNC(H1987+H2002,2)</f>
        <v>34.29</v>
      </c>
    </row>
    <row r="2004" spans="1:8" ht="25.5" customHeight="1" x14ac:dyDescent="0.2"/>
    <row r="2005" spans="1:8" s="1" customFormat="1" ht="25.5" customHeight="1" x14ac:dyDescent="0.2">
      <c r="A2005" s="18" t="s">
        <v>2389</v>
      </c>
      <c r="B2005" s="18" t="s">
        <v>2</v>
      </c>
      <c r="C2005" s="18" t="s">
        <v>3</v>
      </c>
      <c r="D2005" s="18" t="s">
        <v>4</v>
      </c>
      <c r="E2005" s="18" t="s">
        <v>190</v>
      </c>
      <c r="F2005" s="18" t="s">
        <v>6</v>
      </c>
      <c r="G2005" s="18" t="s">
        <v>7</v>
      </c>
      <c r="H2005" s="18" t="s">
        <v>191</v>
      </c>
    </row>
    <row r="2006" spans="1:8" ht="25.5" customHeight="1" x14ac:dyDescent="0.2">
      <c r="A2006" s="53" t="s">
        <v>2389</v>
      </c>
      <c r="B2006" s="53" t="s">
        <v>464</v>
      </c>
      <c r="C2006" s="53" t="s">
        <v>13</v>
      </c>
      <c r="D2006" s="29" t="s">
        <v>463</v>
      </c>
      <c r="E2006" s="53" t="s">
        <v>297</v>
      </c>
      <c r="F2006" s="59">
        <v>1</v>
      </c>
      <c r="G2006" s="54">
        <f>SUM(H2007:H2019)</f>
        <v>20.18</v>
      </c>
      <c r="H2006" s="54">
        <f t="shared" ref="H2006:H2019" si="107">TRUNC(F2006*G2006,2)</f>
        <v>20.18</v>
      </c>
    </row>
    <row r="2007" spans="1:8" ht="25.5" customHeight="1" x14ac:dyDescent="0.2">
      <c r="A2007" s="20" t="s">
        <v>4345</v>
      </c>
      <c r="B2007" s="20" t="s">
        <v>4706</v>
      </c>
      <c r="C2007" s="20" t="s">
        <v>14</v>
      </c>
      <c r="D2007" s="21" t="s">
        <v>4707</v>
      </c>
      <c r="E2007" s="20" t="s">
        <v>297</v>
      </c>
      <c r="F2007" s="60">
        <v>0</v>
      </c>
      <c r="G2007" s="22">
        <v>0.39</v>
      </c>
      <c r="H2007" s="22">
        <f t="shared" si="107"/>
        <v>0</v>
      </c>
    </row>
    <row r="2008" spans="1:8" ht="25.5" customHeight="1" x14ac:dyDescent="0.2">
      <c r="A2008" s="20" t="s">
        <v>4348</v>
      </c>
      <c r="B2008" s="20" t="s">
        <v>4708</v>
      </c>
      <c r="C2008" s="20" t="s">
        <v>14</v>
      </c>
      <c r="D2008" s="21" t="s">
        <v>4709</v>
      </c>
      <c r="E2008" s="20" t="s">
        <v>297</v>
      </c>
      <c r="F2008" s="60">
        <v>1</v>
      </c>
      <c r="G2008" s="22">
        <f>MOBRA!$P$8</f>
        <v>8.9700000000000006</v>
      </c>
      <c r="H2008" s="22">
        <f t="shared" si="107"/>
        <v>8.9700000000000006</v>
      </c>
    </row>
    <row r="2009" spans="1:8" ht="25.5" customHeight="1" x14ac:dyDescent="0.2">
      <c r="A2009" s="20" t="s">
        <v>4348</v>
      </c>
      <c r="B2009" s="20" t="s">
        <v>4351</v>
      </c>
      <c r="C2009" s="20" t="s">
        <v>13</v>
      </c>
      <c r="D2009" s="21" t="s">
        <v>4342</v>
      </c>
      <c r="E2009" s="20" t="s">
        <v>297</v>
      </c>
      <c r="F2009" s="60">
        <v>1</v>
      </c>
      <c r="G2009" s="22">
        <f>MOBRA!$P$32</f>
        <v>0.84</v>
      </c>
      <c r="H2009" s="22">
        <f t="shared" si="107"/>
        <v>0.84</v>
      </c>
    </row>
    <row r="2010" spans="1:8" ht="25.5" customHeight="1" x14ac:dyDescent="0.2">
      <c r="A2010" s="20" t="s">
        <v>4348</v>
      </c>
      <c r="B2010" s="20" t="s">
        <v>4352</v>
      </c>
      <c r="C2010" s="20" t="s">
        <v>13</v>
      </c>
      <c r="D2010" s="21" t="s">
        <v>4331</v>
      </c>
      <c r="E2010" s="20" t="s">
        <v>297</v>
      </c>
      <c r="F2010" s="60">
        <v>1</v>
      </c>
      <c r="G2010" s="22">
        <f>MOBRA!$P$33</f>
        <v>1.86</v>
      </c>
      <c r="H2010" s="22">
        <f t="shared" si="107"/>
        <v>1.86</v>
      </c>
    </row>
    <row r="2011" spans="1:8" ht="25.5" customHeight="1" x14ac:dyDescent="0.2">
      <c r="A2011" s="20" t="s">
        <v>4348</v>
      </c>
      <c r="B2011" s="20">
        <v>37372</v>
      </c>
      <c r="C2011" s="20" t="s">
        <v>14</v>
      </c>
      <c r="D2011" s="21" t="s">
        <v>4378</v>
      </c>
      <c r="E2011" s="20" t="s">
        <v>297</v>
      </c>
      <c r="F2011" s="60">
        <v>0</v>
      </c>
      <c r="G2011" s="22">
        <v>1.1399999999999999</v>
      </c>
      <c r="H2011" s="22">
        <f t="shared" si="107"/>
        <v>0</v>
      </c>
    </row>
    <row r="2012" spans="1:8" ht="25.5" customHeight="1" x14ac:dyDescent="0.2">
      <c r="A2012" s="20" t="s">
        <v>4348</v>
      </c>
      <c r="B2012" s="20" t="s">
        <v>4415</v>
      </c>
      <c r="C2012" s="20" t="s">
        <v>14</v>
      </c>
      <c r="D2012" s="21" t="s">
        <v>4416</v>
      </c>
      <c r="E2012" s="20" t="s">
        <v>297</v>
      </c>
      <c r="F2012" s="60">
        <v>0</v>
      </c>
      <c r="G2012" s="22">
        <v>0.84</v>
      </c>
      <c r="H2012" s="22">
        <f t="shared" si="107"/>
        <v>0</v>
      </c>
    </row>
    <row r="2013" spans="1:8" ht="25.5" customHeight="1" x14ac:dyDescent="0.2">
      <c r="A2013" s="20" t="s">
        <v>4348</v>
      </c>
      <c r="B2013" s="20" t="s">
        <v>4417</v>
      </c>
      <c r="C2013" s="20" t="s">
        <v>14</v>
      </c>
      <c r="D2013" s="21" t="s">
        <v>4418</v>
      </c>
      <c r="E2013" s="20" t="s">
        <v>297</v>
      </c>
      <c r="F2013" s="60">
        <v>0</v>
      </c>
      <c r="G2013" s="22">
        <v>1.17</v>
      </c>
      <c r="H2013" s="22">
        <f t="shared" si="107"/>
        <v>0</v>
      </c>
    </row>
    <row r="2014" spans="1:8" ht="25.5" customHeight="1" x14ac:dyDescent="0.2">
      <c r="A2014" s="20" t="s">
        <v>4348</v>
      </c>
      <c r="B2014" s="20" t="s">
        <v>4358</v>
      </c>
      <c r="C2014" s="20" t="s">
        <v>14</v>
      </c>
      <c r="D2014" s="21" t="s">
        <v>4359</v>
      </c>
      <c r="E2014" s="20" t="s">
        <v>297</v>
      </c>
      <c r="F2014" s="60">
        <v>0</v>
      </c>
      <c r="G2014" s="22">
        <f>MOBRA!$P$29</f>
        <v>1.59</v>
      </c>
      <c r="H2014" s="22">
        <f t="shared" si="107"/>
        <v>0</v>
      </c>
    </row>
    <row r="2015" spans="1:8" ht="25.5" customHeight="1" x14ac:dyDescent="0.2">
      <c r="A2015" s="20" t="s">
        <v>4348</v>
      </c>
      <c r="B2015" s="20" t="s">
        <v>4360</v>
      </c>
      <c r="C2015" s="20" t="s">
        <v>4361</v>
      </c>
      <c r="D2015" s="21" t="s">
        <v>4362</v>
      </c>
      <c r="E2015" s="20" t="s">
        <v>297</v>
      </c>
      <c r="F2015" s="60">
        <v>0</v>
      </c>
      <c r="G2015" s="22">
        <f>MOBRA!$P$30</f>
        <v>1.1399999999999999</v>
      </c>
      <c r="H2015" s="22">
        <f t="shared" si="107"/>
        <v>0</v>
      </c>
    </row>
    <row r="2016" spans="1:8" ht="25.5" customHeight="1" x14ac:dyDescent="0.2">
      <c r="A2016" s="20" t="s">
        <v>4348</v>
      </c>
      <c r="B2016" s="20">
        <v>2</v>
      </c>
      <c r="C2016" s="20" t="s">
        <v>4363</v>
      </c>
      <c r="D2016" s="21" t="s">
        <v>4364</v>
      </c>
      <c r="E2016" s="20" t="s">
        <v>297</v>
      </c>
      <c r="F2016" s="60">
        <v>1</v>
      </c>
      <c r="G2016" s="22">
        <f>TRUNC((G2008+H2017+H2018+H2019)*MOBRA!$O$31,2)</f>
        <v>4.03</v>
      </c>
      <c r="H2016" s="22">
        <f t="shared" si="107"/>
        <v>4.03</v>
      </c>
    </row>
    <row r="2017" spans="1:8" ht="25.5" customHeight="1" x14ac:dyDescent="0.2">
      <c r="A2017" s="20" t="s">
        <v>4348</v>
      </c>
      <c r="B2017" s="20">
        <v>3</v>
      </c>
      <c r="C2017" s="20" t="s">
        <v>4363</v>
      </c>
      <c r="D2017" s="21" t="s">
        <v>4365</v>
      </c>
      <c r="E2017" s="20" t="s">
        <v>297</v>
      </c>
      <c r="F2017" s="60">
        <v>1</v>
      </c>
      <c r="G2017" s="22">
        <f>TRUNC(G2008*0.5,2)</f>
        <v>4.4800000000000004</v>
      </c>
      <c r="H2017" s="22">
        <f t="shared" si="107"/>
        <v>4.4800000000000004</v>
      </c>
    </row>
    <row r="2018" spans="1:8" ht="25.5" customHeight="1" x14ac:dyDescent="0.2">
      <c r="A2018" s="20" t="s">
        <v>4348</v>
      </c>
      <c r="B2018" s="20">
        <v>4</v>
      </c>
      <c r="C2018" s="20" t="s">
        <v>4363</v>
      </c>
      <c r="D2018" s="21" t="s">
        <v>4366</v>
      </c>
      <c r="E2018" s="20" t="s">
        <v>297</v>
      </c>
      <c r="F2018" s="60">
        <v>0</v>
      </c>
      <c r="G2018" s="22">
        <f>TRUNC(G2008*1,2)</f>
        <v>8.9700000000000006</v>
      </c>
      <c r="H2018" s="22">
        <f t="shared" si="107"/>
        <v>0</v>
      </c>
    </row>
    <row r="2019" spans="1:8" ht="25.5" customHeight="1" x14ac:dyDescent="0.2">
      <c r="A2019" s="20" t="s">
        <v>4348</v>
      </c>
      <c r="B2019" s="20">
        <v>5</v>
      </c>
      <c r="C2019" s="20" t="s">
        <v>4363</v>
      </c>
      <c r="D2019" s="21" t="s">
        <v>4367</v>
      </c>
      <c r="E2019" s="20" t="s">
        <v>297</v>
      </c>
      <c r="F2019" s="60">
        <v>0</v>
      </c>
      <c r="G2019" s="22">
        <f>TRUNC(G2008*0.2,2)</f>
        <v>1.79</v>
      </c>
      <c r="H2019" s="22">
        <f t="shared" si="107"/>
        <v>0</v>
      </c>
    </row>
    <row r="2020" spans="1:8" ht="25.5" customHeight="1" thickBot="1" x14ac:dyDescent="0.25">
      <c r="E2020" s="61" t="s">
        <v>4385</v>
      </c>
      <c r="F2020" s="34"/>
      <c r="G2020" s="34"/>
      <c r="H2020" s="36">
        <f>TRUNC(H2007+H2008+H2016+H2017+H2018+H2019,2)</f>
        <v>17.48</v>
      </c>
    </row>
    <row r="2021" spans="1:8" ht="25.5" customHeight="1" thickBot="1" x14ac:dyDescent="0.25">
      <c r="D2021" s="83" t="s">
        <v>187</v>
      </c>
      <c r="E2021" s="82" t="s">
        <v>4369</v>
      </c>
      <c r="F2021" s="34"/>
      <c r="G2021" s="171">
        <f>$K$10</f>
        <v>0.71040000000000003</v>
      </c>
      <c r="H2021" s="35">
        <f>TRUNC(H2020*G2021,2)</f>
        <v>12.41</v>
      </c>
    </row>
    <row r="2022" spans="1:8" ht="25.5" customHeight="1" x14ac:dyDescent="0.2">
      <c r="E2022" s="172" t="s">
        <v>4386</v>
      </c>
      <c r="F2022" s="173"/>
      <c r="G2022" s="173"/>
      <c r="H2022" s="174">
        <f>TRUNC(H2006+H2021,2)</f>
        <v>32.590000000000003</v>
      </c>
    </row>
    <row r="2023" spans="1:8" ht="25.5" customHeight="1" x14ac:dyDescent="0.2"/>
    <row r="2024" spans="1:8" s="1" customFormat="1" ht="25.5" customHeight="1" x14ac:dyDescent="0.2">
      <c r="A2024" s="18" t="s">
        <v>2389</v>
      </c>
      <c r="B2024" s="18" t="s">
        <v>2</v>
      </c>
      <c r="C2024" s="18" t="s">
        <v>3</v>
      </c>
      <c r="D2024" s="18" t="s">
        <v>4</v>
      </c>
      <c r="E2024" s="18" t="s">
        <v>190</v>
      </c>
      <c r="F2024" s="18" t="s">
        <v>6</v>
      </c>
      <c r="G2024" s="18" t="s">
        <v>7</v>
      </c>
      <c r="H2024" s="18" t="s">
        <v>191</v>
      </c>
    </row>
    <row r="2025" spans="1:8" ht="25.5" customHeight="1" x14ac:dyDescent="0.2">
      <c r="A2025" s="53" t="s">
        <v>2389</v>
      </c>
      <c r="B2025" s="53" t="s">
        <v>488</v>
      </c>
      <c r="C2025" s="53" t="s">
        <v>13</v>
      </c>
      <c r="D2025" s="29" t="s">
        <v>487</v>
      </c>
      <c r="E2025" s="53" t="s">
        <v>297</v>
      </c>
      <c r="F2025" s="59">
        <v>1</v>
      </c>
      <c r="G2025" s="54">
        <f>SUM(H2026:H2038)</f>
        <v>28.54</v>
      </c>
      <c r="H2025" s="54">
        <f t="shared" ref="H2025:H2038" si="108">TRUNC(F2025*G2025,2)</f>
        <v>28.54</v>
      </c>
    </row>
    <row r="2026" spans="1:8" ht="25.5" customHeight="1" x14ac:dyDescent="0.2">
      <c r="A2026" s="20" t="s">
        <v>4345</v>
      </c>
      <c r="B2026" s="20" t="s">
        <v>4706</v>
      </c>
      <c r="C2026" s="20" t="s">
        <v>14</v>
      </c>
      <c r="D2026" s="21" t="s">
        <v>4707</v>
      </c>
      <c r="E2026" s="20" t="s">
        <v>297</v>
      </c>
      <c r="F2026" s="60">
        <v>0</v>
      </c>
      <c r="G2026" s="22">
        <v>0.39</v>
      </c>
      <c r="H2026" s="22">
        <f t="shared" si="108"/>
        <v>0</v>
      </c>
    </row>
    <row r="2027" spans="1:8" ht="25.5" customHeight="1" x14ac:dyDescent="0.2">
      <c r="A2027" s="20" t="s">
        <v>4348</v>
      </c>
      <c r="B2027" s="20" t="s">
        <v>4708</v>
      </c>
      <c r="C2027" s="20" t="s">
        <v>14</v>
      </c>
      <c r="D2027" s="21" t="s">
        <v>4709</v>
      </c>
      <c r="E2027" s="20" t="s">
        <v>297</v>
      </c>
      <c r="F2027" s="60">
        <v>1</v>
      </c>
      <c r="G2027" s="22">
        <f>MOBRA!$P$8</f>
        <v>8.9700000000000006</v>
      </c>
      <c r="H2027" s="22">
        <f t="shared" si="108"/>
        <v>8.9700000000000006</v>
      </c>
    </row>
    <row r="2028" spans="1:8" ht="25.5" customHeight="1" x14ac:dyDescent="0.2">
      <c r="A2028" s="20" t="s">
        <v>4348</v>
      </c>
      <c r="B2028" s="20" t="s">
        <v>4351</v>
      </c>
      <c r="C2028" s="20" t="s">
        <v>13</v>
      </c>
      <c r="D2028" s="21" t="s">
        <v>4342</v>
      </c>
      <c r="E2028" s="20" t="s">
        <v>297</v>
      </c>
      <c r="F2028" s="60">
        <v>4</v>
      </c>
      <c r="G2028" s="22">
        <f>MOBRA!$P$32</f>
        <v>0.84</v>
      </c>
      <c r="H2028" s="22">
        <f t="shared" si="108"/>
        <v>3.36</v>
      </c>
    </row>
    <row r="2029" spans="1:8" ht="25.5" customHeight="1" x14ac:dyDescent="0.2">
      <c r="A2029" s="20" t="s">
        <v>4348</v>
      </c>
      <c r="B2029" s="20" t="s">
        <v>4352</v>
      </c>
      <c r="C2029" s="20" t="s">
        <v>13</v>
      </c>
      <c r="D2029" s="21" t="s">
        <v>4331</v>
      </c>
      <c r="E2029" s="20" t="s">
        <v>297</v>
      </c>
      <c r="F2029" s="60">
        <v>1</v>
      </c>
      <c r="G2029" s="22">
        <f>MOBRA!$P$33</f>
        <v>1.86</v>
      </c>
      <c r="H2029" s="22">
        <f t="shared" si="108"/>
        <v>1.86</v>
      </c>
    </row>
    <row r="2030" spans="1:8" ht="25.5" customHeight="1" x14ac:dyDescent="0.2">
      <c r="A2030" s="20" t="s">
        <v>4348</v>
      </c>
      <c r="B2030" s="20">
        <v>37372</v>
      </c>
      <c r="C2030" s="20" t="s">
        <v>14</v>
      </c>
      <c r="D2030" s="21" t="s">
        <v>4378</v>
      </c>
      <c r="E2030" s="20" t="s">
        <v>297</v>
      </c>
      <c r="F2030" s="60">
        <v>0</v>
      </c>
      <c r="G2030" s="22">
        <v>1.1399999999999999</v>
      </c>
      <c r="H2030" s="22">
        <f t="shared" si="108"/>
        <v>0</v>
      </c>
    </row>
    <row r="2031" spans="1:8" ht="25.5" customHeight="1" x14ac:dyDescent="0.2">
      <c r="A2031" s="20" t="s">
        <v>4348</v>
      </c>
      <c r="B2031" s="20" t="s">
        <v>4415</v>
      </c>
      <c r="C2031" s="20" t="s">
        <v>14</v>
      </c>
      <c r="D2031" s="21" t="s">
        <v>4416</v>
      </c>
      <c r="E2031" s="20" t="s">
        <v>297</v>
      </c>
      <c r="F2031" s="60">
        <v>0</v>
      </c>
      <c r="G2031" s="22">
        <v>0.84</v>
      </c>
      <c r="H2031" s="22">
        <f t="shared" si="108"/>
        <v>0</v>
      </c>
    </row>
    <row r="2032" spans="1:8" ht="25.5" customHeight="1" x14ac:dyDescent="0.2">
      <c r="A2032" s="20" t="s">
        <v>4348</v>
      </c>
      <c r="B2032" s="20" t="s">
        <v>4417</v>
      </c>
      <c r="C2032" s="20" t="s">
        <v>14</v>
      </c>
      <c r="D2032" s="21" t="s">
        <v>4418</v>
      </c>
      <c r="E2032" s="20" t="s">
        <v>297</v>
      </c>
      <c r="F2032" s="60">
        <v>0</v>
      </c>
      <c r="G2032" s="22">
        <v>1.17</v>
      </c>
      <c r="H2032" s="22">
        <f t="shared" si="108"/>
        <v>0</v>
      </c>
    </row>
    <row r="2033" spans="1:8" ht="25.5" customHeight="1" x14ac:dyDescent="0.2">
      <c r="A2033" s="20" t="s">
        <v>4348</v>
      </c>
      <c r="B2033" s="20" t="s">
        <v>4358</v>
      </c>
      <c r="C2033" s="20" t="s">
        <v>14</v>
      </c>
      <c r="D2033" s="21" t="s">
        <v>4359</v>
      </c>
      <c r="E2033" s="20" t="s">
        <v>297</v>
      </c>
      <c r="F2033" s="60">
        <v>0</v>
      </c>
      <c r="G2033" s="22">
        <f>MOBRA!$P$29</f>
        <v>1.59</v>
      </c>
      <c r="H2033" s="22">
        <f t="shared" si="108"/>
        <v>0</v>
      </c>
    </row>
    <row r="2034" spans="1:8" ht="25.5" customHeight="1" x14ac:dyDescent="0.2">
      <c r="A2034" s="20" t="s">
        <v>4348</v>
      </c>
      <c r="B2034" s="20" t="s">
        <v>4360</v>
      </c>
      <c r="C2034" s="20" t="s">
        <v>4361</v>
      </c>
      <c r="D2034" s="21" t="s">
        <v>4362</v>
      </c>
      <c r="E2034" s="20" t="s">
        <v>297</v>
      </c>
      <c r="F2034" s="60">
        <v>0</v>
      </c>
      <c r="G2034" s="22">
        <f>MOBRA!$P$30</f>
        <v>1.1399999999999999</v>
      </c>
      <c r="H2034" s="22">
        <f t="shared" si="108"/>
        <v>0</v>
      </c>
    </row>
    <row r="2035" spans="1:8" ht="25.5" customHeight="1" x14ac:dyDescent="0.2">
      <c r="A2035" s="20" t="s">
        <v>4348</v>
      </c>
      <c r="B2035" s="20">
        <v>2</v>
      </c>
      <c r="C2035" s="20" t="s">
        <v>4363</v>
      </c>
      <c r="D2035" s="21" t="s">
        <v>4364</v>
      </c>
      <c r="E2035" s="20" t="s">
        <v>297</v>
      </c>
      <c r="F2035" s="60">
        <v>1</v>
      </c>
      <c r="G2035" s="22">
        <f>TRUNC((G2027+H2036+H2037+H2038)*MOBRA!$O$31,2)</f>
        <v>5.38</v>
      </c>
      <c r="H2035" s="22">
        <f t="shared" si="108"/>
        <v>5.38</v>
      </c>
    </row>
    <row r="2036" spans="1:8" ht="25.5" customHeight="1" x14ac:dyDescent="0.2">
      <c r="A2036" s="20" t="s">
        <v>4348</v>
      </c>
      <c r="B2036" s="20">
        <v>3</v>
      </c>
      <c r="C2036" s="20" t="s">
        <v>4363</v>
      </c>
      <c r="D2036" s="21" t="s">
        <v>4365</v>
      </c>
      <c r="E2036" s="20" t="s">
        <v>297</v>
      </c>
      <c r="F2036" s="60">
        <v>0</v>
      </c>
      <c r="G2036" s="22">
        <f>TRUNC(G2027*0.5,2)</f>
        <v>4.4800000000000004</v>
      </c>
      <c r="H2036" s="22">
        <f t="shared" si="108"/>
        <v>0</v>
      </c>
    </row>
    <row r="2037" spans="1:8" ht="25.5" customHeight="1" x14ac:dyDescent="0.2">
      <c r="A2037" s="20" t="s">
        <v>4348</v>
      </c>
      <c r="B2037" s="20">
        <v>4</v>
      </c>
      <c r="C2037" s="20" t="s">
        <v>4363</v>
      </c>
      <c r="D2037" s="21" t="s">
        <v>4366</v>
      </c>
      <c r="E2037" s="20" t="s">
        <v>297</v>
      </c>
      <c r="F2037" s="60">
        <v>1</v>
      </c>
      <c r="G2037" s="22">
        <f>TRUNC(G2027*1,2)</f>
        <v>8.9700000000000006</v>
      </c>
      <c r="H2037" s="22">
        <f t="shared" si="108"/>
        <v>8.9700000000000006</v>
      </c>
    </row>
    <row r="2038" spans="1:8" ht="25.5" customHeight="1" x14ac:dyDescent="0.2">
      <c r="A2038" s="20" t="s">
        <v>4348</v>
      </c>
      <c r="B2038" s="20">
        <v>5</v>
      </c>
      <c r="C2038" s="20" t="s">
        <v>4363</v>
      </c>
      <c r="D2038" s="21" t="s">
        <v>4367</v>
      </c>
      <c r="E2038" s="20" t="s">
        <v>297</v>
      </c>
      <c r="F2038" s="60">
        <v>0</v>
      </c>
      <c r="G2038" s="22">
        <f>TRUNC(G2027*0.2,2)</f>
        <v>1.79</v>
      </c>
      <c r="H2038" s="22">
        <f t="shared" si="108"/>
        <v>0</v>
      </c>
    </row>
    <row r="2039" spans="1:8" ht="25.5" customHeight="1" thickBot="1" x14ac:dyDescent="0.25">
      <c r="E2039" s="61" t="s">
        <v>4385</v>
      </c>
      <c r="F2039" s="34"/>
      <c r="G2039" s="34"/>
      <c r="H2039" s="36">
        <f>TRUNC(H2026+H2027+H2035+H2036+H2037+H2038,2)</f>
        <v>23.32</v>
      </c>
    </row>
    <row r="2040" spans="1:8" ht="25.5" customHeight="1" thickBot="1" x14ac:dyDescent="0.25">
      <c r="D2040" s="83" t="s">
        <v>187</v>
      </c>
      <c r="E2040" s="82" t="s">
        <v>4369</v>
      </c>
      <c r="F2040" s="34"/>
      <c r="G2040" s="171">
        <f>$K$10</f>
        <v>0.71040000000000003</v>
      </c>
      <c r="H2040" s="35">
        <f>TRUNC(H2039*G2040,2)</f>
        <v>16.559999999999999</v>
      </c>
    </row>
    <row r="2041" spans="1:8" ht="25.5" customHeight="1" x14ac:dyDescent="0.2">
      <c r="E2041" s="172" t="s">
        <v>4386</v>
      </c>
      <c r="F2041" s="173"/>
      <c r="G2041" s="173"/>
      <c r="H2041" s="174">
        <f>TRUNC(H2025+H2040,2)</f>
        <v>45.1</v>
      </c>
    </row>
    <row r="2042" spans="1:8" ht="25.5" customHeight="1" x14ac:dyDescent="0.2"/>
    <row r="2043" spans="1:8" s="1" customFormat="1" ht="25.5" customHeight="1" x14ac:dyDescent="0.2">
      <c r="A2043" s="18" t="s">
        <v>2389</v>
      </c>
      <c r="B2043" s="18" t="s">
        <v>2</v>
      </c>
      <c r="C2043" s="18" t="s">
        <v>3</v>
      </c>
      <c r="D2043" s="18" t="s">
        <v>4</v>
      </c>
      <c r="E2043" s="18" t="s">
        <v>190</v>
      </c>
      <c r="F2043" s="18" t="s">
        <v>6</v>
      </c>
      <c r="G2043" s="18" t="s">
        <v>7</v>
      </c>
      <c r="H2043" s="18" t="s">
        <v>191</v>
      </c>
    </row>
    <row r="2044" spans="1:8" ht="25.5" customHeight="1" x14ac:dyDescent="0.2">
      <c r="A2044" s="53" t="s">
        <v>2389</v>
      </c>
      <c r="B2044" s="53" t="s">
        <v>509</v>
      </c>
      <c r="C2044" s="53" t="s">
        <v>13</v>
      </c>
      <c r="D2044" s="29" t="s">
        <v>508</v>
      </c>
      <c r="E2044" s="53" t="s">
        <v>297</v>
      </c>
      <c r="F2044" s="59">
        <v>1</v>
      </c>
      <c r="G2044" s="54">
        <f>SUM(H2045:H2057)</f>
        <v>15.84</v>
      </c>
      <c r="H2044" s="54">
        <f t="shared" ref="H2044:H2057" si="109">TRUNC(F2044*G2044,2)</f>
        <v>15.84</v>
      </c>
    </row>
    <row r="2045" spans="1:8" ht="25.5" customHeight="1" x14ac:dyDescent="0.2">
      <c r="A2045" s="20" t="s">
        <v>4345</v>
      </c>
      <c r="B2045" s="20" t="s">
        <v>4706</v>
      </c>
      <c r="C2045" s="20" t="s">
        <v>14</v>
      </c>
      <c r="D2045" s="21" t="s">
        <v>4707</v>
      </c>
      <c r="E2045" s="20" t="s">
        <v>297</v>
      </c>
      <c r="F2045" s="60">
        <v>0</v>
      </c>
      <c r="G2045" s="22">
        <v>0.39</v>
      </c>
      <c r="H2045" s="22">
        <f t="shared" si="109"/>
        <v>0</v>
      </c>
    </row>
    <row r="2046" spans="1:8" ht="25.5" customHeight="1" x14ac:dyDescent="0.2">
      <c r="A2046" s="20" t="s">
        <v>4348</v>
      </c>
      <c r="B2046" s="20" t="s">
        <v>4708</v>
      </c>
      <c r="C2046" s="20" t="s">
        <v>14</v>
      </c>
      <c r="D2046" s="21" t="s">
        <v>4709</v>
      </c>
      <c r="E2046" s="20" t="s">
        <v>297</v>
      </c>
      <c r="F2046" s="60">
        <v>1</v>
      </c>
      <c r="G2046" s="22">
        <f>MOBRA!$P$8</f>
        <v>8.9700000000000006</v>
      </c>
      <c r="H2046" s="22">
        <f t="shared" si="109"/>
        <v>8.9700000000000006</v>
      </c>
    </row>
    <row r="2047" spans="1:8" ht="25.5" customHeight="1" x14ac:dyDescent="0.2">
      <c r="A2047" s="20" t="s">
        <v>4348</v>
      </c>
      <c r="B2047" s="20" t="s">
        <v>4351</v>
      </c>
      <c r="C2047" s="20" t="s">
        <v>13</v>
      </c>
      <c r="D2047" s="21" t="s">
        <v>4342</v>
      </c>
      <c r="E2047" s="20" t="s">
        <v>297</v>
      </c>
      <c r="F2047" s="60">
        <v>0</v>
      </c>
      <c r="G2047" s="22">
        <f>MOBRA!$P$32</f>
        <v>0.84</v>
      </c>
      <c r="H2047" s="22">
        <f t="shared" si="109"/>
        <v>0</v>
      </c>
    </row>
    <row r="2048" spans="1:8" ht="25.5" customHeight="1" x14ac:dyDescent="0.2">
      <c r="A2048" s="20" t="s">
        <v>4348</v>
      </c>
      <c r="B2048" s="20" t="s">
        <v>4352</v>
      </c>
      <c r="C2048" s="20" t="s">
        <v>13</v>
      </c>
      <c r="D2048" s="21" t="s">
        <v>4331</v>
      </c>
      <c r="E2048" s="20" t="s">
        <v>297</v>
      </c>
      <c r="F2048" s="60">
        <v>1</v>
      </c>
      <c r="G2048" s="22">
        <f>MOBRA!$P$33</f>
        <v>1.86</v>
      </c>
      <c r="H2048" s="22">
        <f t="shared" si="109"/>
        <v>1.86</v>
      </c>
    </row>
    <row r="2049" spans="1:8" ht="25.5" customHeight="1" x14ac:dyDescent="0.2">
      <c r="A2049" s="20" t="s">
        <v>4348</v>
      </c>
      <c r="B2049" s="20">
        <v>37372</v>
      </c>
      <c r="C2049" s="20" t="s">
        <v>14</v>
      </c>
      <c r="D2049" s="21" t="s">
        <v>4378</v>
      </c>
      <c r="E2049" s="20" t="s">
        <v>297</v>
      </c>
      <c r="F2049" s="60">
        <v>0</v>
      </c>
      <c r="G2049" s="22">
        <v>1.1399999999999999</v>
      </c>
      <c r="H2049" s="22">
        <f t="shared" si="109"/>
        <v>0</v>
      </c>
    </row>
    <row r="2050" spans="1:8" ht="25.5" customHeight="1" x14ac:dyDescent="0.2">
      <c r="A2050" s="20" t="s">
        <v>4348</v>
      </c>
      <c r="B2050" s="20" t="s">
        <v>4415</v>
      </c>
      <c r="C2050" s="20" t="s">
        <v>14</v>
      </c>
      <c r="D2050" s="21" t="s">
        <v>4416</v>
      </c>
      <c r="E2050" s="20" t="s">
        <v>297</v>
      </c>
      <c r="F2050" s="60">
        <v>0</v>
      </c>
      <c r="G2050" s="22">
        <v>0.84</v>
      </c>
      <c r="H2050" s="22">
        <f t="shared" si="109"/>
        <v>0</v>
      </c>
    </row>
    <row r="2051" spans="1:8" ht="25.5" customHeight="1" x14ac:dyDescent="0.2">
      <c r="A2051" s="20" t="s">
        <v>4348</v>
      </c>
      <c r="B2051" s="20" t="s">
        <v>4417</v>
      </c>
      <c r="C2051" s="20" t="s">
        <v>14</v>
      </c>
      <c r="D2051" s="21" t="s">
        <v>4418</v>
      </c>
      <c r="E2051" s="20" t="s">
        <v>297</v>
      </c>
      <c r="F2051" s="60">
        <v>0</v>
      </c>
      <c r="G2051" s="22">
        <v>1.17</v>
      </c>
      <c r="H2051" s="22">
        <f t="shared" si="109"/>
        <v>0</v>
      </c>
    </row>
    <row r="2052" spans="1:8" ht="25.5" customHeight="1" x14ac:dyDescent="0.2">
      <c r="A2052" s="20" t="s">
        <v>4348</v>
      </c>
      <c r="B2052" s="20" t="s">
        <v>4358</v>
      </c>
      <c r="C2052" s="20" t="s">
        <v>14</v>
      </c>
      <c r="D2052" s="21" t="s">
        <v>4359</v>
      </c>
      <c r="E2052" s="20" t="s">
        <v>297</v>
      </c>
      <c r="F2052" s="60">
        <v>0</v>
      </c>
      <c r="G2052" s="22">
        <f>MOBRA!$P$29</f>
        <v>1.59</v>
      </c>
      <c r="H2052" s="22">
        <f t="shared" si="109"/>
        <v>0</v>
      </c>
    </row>
    <row r="2053" spans="1:8" ht="25.5" customHeight="1" x14ac:dyDescent="0.2">
      <c r="A2053" s="20" t="s">
        <v>4348</v>
      </c>
      <c r="B2053" s="20" t="s">
        <v>4360</v>
      </c>
      <c r="C2053" s="20" t="s">
        <v>4361</v>
      </c>
      <c r="D2053" s="21" t="s">
        <v>4362</v>
      </c>
      <c r="E2053" s="20" t="s">
        <v>297</v>
      </c>
      <c r="F2053" s="60">
        <v>0</v>
      </c>
      <c r="G2053" s="22">
        <f>MOBRA!$P$30</f>
        <v>1.1399999999999999</v>
      </c>
      <c r="H2053" s="22">
        <f t="shared" si="109"/>
        <v>0</v>
      </c>
    </row>
    <row r="2054" spans="1:8" ht="25.5" customHeight="1" x14ac:dyDescent="0.2">
      <c r="A2054" s="20" t="s">
        <v>4348</v>
      </c>
      <c r="B2054" s="20">
        <v>2</v>
      </c>
      <c r="C2054" s="20" t="s">
        <v>4363</v>
      </c>
      <c r="D2054" s="21" t="s">
        <v>4364</v>
      </c>
      <c r="E2054" s="20" t="s">
        <v>297</v>
      </c>
      <c r="F2054" s="60">
        <v>1</v>
      </c>
      <c r="G2054" s="22">
        <f>TRUNC((G2046+H2055+H2056+H2057)*MOBRA!$O$31,2)</f>
        <v>3.22</v>
      </c>
      <c r="H2054" s="22">
        <f t="shared" si="109"/>
        <v>3.22</v>
      </c>
    </row>
    <row r="2055" spans="1:8" ht="25.5" customHeight="1" x14ac:dyDescent="0.2">
      <c r="A2055" s="20" t="s">
        <v>4348</v>
      </c>
      <c r="B2055" s="20">
        <v>3</v>
      </c>
      <c r="C2055" s="20" t="s">
        <v>4363</v>
      </c>
      <c r="D2055" s="21" t="s">
        <v>4365</v>
      </c>
      <c r="E2055" s="20" t="s">
        <v>297</v>
      </c>
      <c r="F2055" s="60">
        <v>0</v>
      </c>
      <c r="G2055" s="22">
        <f>TRUNC(G2046*0.5,2)</f>
        <v>4.4800000000000004</v>
      </c>
      <c r="H2055" s="22">
        <f t="shared" si="109"/>
        <v>0</v>
      </c>
    </row>
    <row r="2056" spans="1:8" ht="25.5" customHeight="1" x14ac:dyDescent="0.2">
      <c r="A2056" s="20" t="s">
        <v>4348</v>
      </c>
      <c r="B2056" s="20">
        <v>4</v>
      </c>
      <c r="C2056" s="20" t="s">
        <v>4363</v>
      </c>
      <c r="D2056" s="21" t="s">
        <v>4366</v>
      </c>
      <c r="E2056" s="20" t="s">
        <v>297</v>
      </c>
      <c r="F2056" s="60">
        <v>0</v>
      </c>
      <c r="G2056" s="22">
        <f>TRUNC(G2046*1,2)</f>
        <v>8.9700000000000006</v>
      </c>
      <c r="H2056" s="22">
        <f t="shared" si="109"/>
        <v>0</v>
      </c>
    </row>
    <row r="2057" spans="1:8" ht="25.5" customHeight="1" x14ac:dyDescent="0.2">
      <c r="A2057" s="20" t="s">
        <v>4348</v>
      </c>
      <c r="B2057" s="20">
        <v>5</v>
      </c>
      <c r="C2057" s="20" t="s">
        <v>4363</v>
      </c>
      <c r="D2057" s="21" t="s">
        <v>4367</v>
      </c>
      <c r="E2057" s="20" t="s">
        <v>297</v>
      </c>
      <c r="F2057" s="60">
        <v>1</v>
      </c>
      <c r="G2057" s="22">
        <f>TRUNC(G2046*0.2,2)</f>
        <v>1.79</v>
      </c>
      <c r="H2057" s="22">
        <f t="shared" si="109"/>
        <v>1.79</v>
      </c>
    </row>
    <row r="2058" spans="1:8" ht="25.5" customHeight="1" thickBot="1" x14ac:dyDescent="0.25">
      <c r="E2058" s="61" t="s">
        <v>4385</v>
      </c>
      <c r="F2058" s="34"/>
      <c r="G2058" s="34"/>
      <c r="H2058" s="36">
        <f>TRUNC(H2045+H2046+H2054+H2055+H2056+H2057,2)</f>
        <v>13.98</v>
      </c>
    </row>
    <row r="2059" spans="1:8" ht="25.5" customHeight="1" thickBot="1" x14ac:dyDescent="0.25">
      <c r="D2059" s="83" t="s">
        <v>187</v>
      </c>
      <c r="E2059" s="82" t="s">
        <v>4369</v>
      </c>
      <c r="F2059" s="34"/>
      <c r="G2059" s="171">
        <f>$K$10</f>
        <v>0.71040000000000003</v>
      </c>
      <c r="H2059" s="35">
        <f>TRUNC(H2058*G2059,2)</f>
        <v>9.93</v>
      </c>
    </row>
    <row r="2060" spans="1:8" ht="25.5" customHeight="1" x14ac:dyDescent="0.2">
      <c r="E2060" s="172" t="s">
        <v>4386</v>
      </c>
      <c r="F2060" s="173"/>
      <c r="G2060" s="173"/>
      <c r="H2060" s="174">
        <f>TRUNC(H2044+H2059,2)</f>
        <v>25.77</v>
      </c>
    </row>
    <row r="2061" spans="1:8" ht="25.5" customHeight="1" x14ac:dyDescent="0.2"/>
    <row r="2062" spans="1:8" s="1" customFormat="1" ht="25.5" customHeight="1" x14ac:dyDescent="0.2">
      <c r="A2062" s="18" t="s">
        <v>2389</v>
      </c>
      <c r="B2062" s="18" t="s">
        <v>2</v>
      </c>
      <c r="C2062" s="18" t="s">
        <v>3</v>
      </c>
      <c r="D2062" s="18" t="s">
        <v>4</v>
      </c>
      <c r="E2062" s="18" t="s">
        <v>190</v>
      </c>
      <c r="F2062" s="18" t="s">
        <v>6</v>
      </c>
      <c r="G2062" s="18" t="s">
        <v>7</v>
      </c>
      <c r="H2062" s="18" t="s">
        <v>191</v>
      </c>
    </row>
    <row r="2063" spans="1:8" ht="25.5" customHeight="1" x14ac:dyDescent="0.2">
      <c r="A2063" s="53" t="s">
        <v>2389</v>
      </c>
      <c r="B2063" s="53" t="s">
        <v>443</v>
      </c>
      <c r="C2063" s="53" t="s">
        <v>14</v>
      </c>
      <c r="D2063" s="29" t="s">
        <v>442</v>
      </c>
      <c r="E2063" s="53" t="s">
        <v>195</v>
      </c>
      <c r="F2063" s="59">
        <v>1</v>
      </c>
      <c r="G2063" s="54">
        <f>SUM(H2064:H2076)</f>
        <v>4663.6399999999994</v>
      </c>
      <c r="H2063" s="54">
        <f t="shared" ref="H2063:H2076" si="110">TRUNC(F2063*G2063,2)</f>
        <v>4663.6400000000003</v>
      </c>
    </row>
    <row r="2064" spans="1:8" ht="25.5" customHeight="1" x14ac:dyDescent="0.2">
      <c r="A2064" s="20" t="s">
        <v>4345</v>
      </c>
      <c r="B2064" s="20" t="s">
        <v>4710</v>
      </c>
      <c r="C2064" s="20" t="s">
        <v>14</v>
      </c>
      <c r="D2064" s="21" t="s">
        <v>4711</v>
      </c>
      <c r="E2064" s="20" t="s">
        <v>195</v>
      </c>
      <c r="F2064" s="60">
        <v>1</v>
      </c>
      <c r="G2064" s="22">
        <v>56.53</v>
      </c>
      <c r="H2064" s="22">
        <f t="shared" si="110"/>
        <v>56.53</v>
      </c>
    </row>
    <row r="2065" spans="1:8" ht="25.5" customHeight="1" x14ac:dyDescent="0.2">
      <c r="A2065" s="20" t="s">
        <v>4348</v>
      </c>
      <c r="B2065" s="20" t="s">
        <v>4712</v>
      </c>
      <c r="C2065" s="20" t="s">
        <v>14</v>
      </c>
      <c r="D2065" s="21" t="s">
        <v>4713</v>
      </c>
      <c r="E2065" s="20" t="s">
        <v>195</v>
      </c>
      <c r="F2065" s="60">
        <v>1</v>
      </c>
      <c r="G2065" s="22">
        <f>MOBRA!$O$8</f>
        <v>1973.4</v>
      </c>
      <c r="H2065" s="22">
        <f t="shared" si="110"/>
        <v>1973.4</v>
      </c>
    </row>
    <row r="2066" spans="1:8" ht="25.5" customHeight="1" x14ac:dyDescent="0.2">
      <c r="A2066" s="20" t="s">
        <v>4348</v>
      </c>
      <c r="B2066" s="20" t="s">
        <v>4393</v>
      </c>
      <c r="C2066" s="20" t="s">
        <v>13</v>
      </c>
      <c r="D2066" s="21" t="s">
        <v>4342</v>
      </c>
      <c r="E2066" s="20" t="s">
        <v>195</v>
      </c>
      <c r="F2066" s="60">
        <v>1</v>
      </c>
      <c r="G2066" s="22">
        <f>MOBRA!$O$32</f>
        <v>184.8</v>
      </c>
      <c r="H2066" s="22">
        <f t="shared" si="110"/>
        <v>184.8</v>
      </c>
    </row>
    <row r="2067" spans="1:8" ht="25.5" customHeight="1" x14ac:dyDescent="0.2">
      <c r="A2067" s="20" t="s">
        <v>4348</v>
      </c>
      <c r="B2067" s="20" t="s">
        <v>4394</v>
      </c>
      <c r="C2067" s="20" t="s">
        <v>13</v>
      </c>
      <c r="D2067" s="21" t="s">
        <v>4333</v>
      </c>
      <c r="E2067" s="20" t="s">
        <v>195</v>
      </c>
      <c r="F2067" s="60">
        <v>1</v>
      </c>
      <c r="G2067" s="22">
        <f>MOBRA!$O$33</f>
        <v>409.2</v>
      </c>
      <c r="H2067" s="22">
        <f t="shared" si="110"/>
        <v>409.2</v>
      </c>
    </row>
    <row r="2068" spans="1:8" ht="25.5" customHeight="1" x14ac:dyDescent="0.2">
      <c r="A2068" s="20" t="s">
        <v>4348</v>
      </c>
      <c r="B2068" s="20">
        <v>37372</v>
      </c>
      <c r="C2068" s="20" t="s">
        <v>14</v>
      </c>
      <c r="D2068" s="21" t="s">
        <v>4353</v>
      </c>
      <c r="E2068" s="20" t="s">
        <v>195</v>
      </c>
      <c r="F2068" s="60">
        <v>1</v>
      </c>
      <c r="G2068" s="22">
        <v>215.56</v>
      </c>
      <c r="H2068" s="22">
        <f t="shared" si="110"/>
        <v>215.56</v>
      </c>
    </row>
    <row r="2069" spans="1:8" ht="25.5" customHeight="1" x14ac:dyDescent="0.2">
      <c r="A2069" s="20" t="s">
        <v>4348</v>
      </c>
      <c r="B2069" s="20" t="s">
        <v>4503</v>
      </c>
      <c r="C2069" s="20" t="s">
        <v>14</v>
      </c>
      <c r="D2069" s="21" t="s">
        <v>4504</v>
      </c>
      <c r="E2069" s="20" t="s">
        <v>195</v>
      </c>
      <c r="F2069" s="60">
        <v>1</v>
      </c>
      <c r="G2069" s="22">
        <v>315.88</v>
      </c>
      <c r="H2069" s="22">
        <f t="shared" si="110"/>
        <v>315.88</v>
      </c>
    </row>
    <row r="2070" spans="1:8" ht="25.5" customHeight="1" x14ac:dyDescent="0.2">
      <c r="A2070" s="20" t="s">
        <v>4348</v>
      </c>
      <c r="B2070" s="20" t="s">
        <v>4505</v>
      </c>
      <c r="C2070" s="20" t="s">
        <v>14</v>
      </c>
      <c r="D2070" s="21" t="s">
        <v>4506</v>
      </c>
      <c r="E2070" s="20" t="s">
        <v>195</v>
      </c>
      <c r="F2070" s="60">
        <v>1</v>
      </c>
      <c r="G2070" s="22">
        <v>316.25</v>
      </c>
      <c r="H2070" s="22">
        <f t="shared" si="110"/>
        <v>316.25</v>
      </c>
    </row>
    <row r="2071" spans="1:8" ht="25.5" customHeight="1" x14ac:dyDescent="0.2">
      <c r="A2071" s="20" t="s">
        <v>4348</v>
      </c>
      <c r="B2071" s="20" t="s">
        <v>4358</v>
      </c>
      <c r="C2071" s="20" t="s">
        <v>14</v>
      </c>
      <c r="D2071" s="21" t="s">
        <v>4359</v>
      </c>
      <c r="E2071" s="20" t="s">
        <v>195</v>
      </c>
      <c r="F2071" s="60">
        <v>1</v>
      </c>
      <c r="G2071" s="22">
        <f>MOBRA!$O$29</f>
        <v>350</v>
      </c>
      <c r="H2071" s="22">
        <f t="shared" si="110"/>
        <v>350</v>
      </c>
    </row>
    <row r="2072" spans="1:8" ht="25.5" customHeight="1" x14ac:dyDescent="0.2">
      <c r="A2072" s="20" t="s">
        <v>4348</v>
      </c>
      <c r="B2072" s="20" t="s">
        <v>4360</v>
      </c>
      <c r="C2072" s="20" t="s">
        <v>4361</v>
      </c>
      <c r="D2072" s="21" t="s">
        <v>4362</v>
      </c>
      <c r="E2072" s="20" t="s">
        <v>195</v>
      </c>
      <c r="F2072" s="60">
        <v>1</v>
      </c>
      <c r="G2072" s="22">
        <f>MOBRA!$O$30</f>
        <v>250</v>
      </c>
      <c r="H2072" s="22">
        <f t="shared" si="110"/>
        <v>250</v>
      </c>
    </row>
    <row r="2073" spans="1:8" ht="25.5" customHeight="1" x14ac:dyDescent="0.2">
      <c r="A2073" s="20" t="s">
        <v>4348</v>
      </c>
      <c r="B2073" s="20">
        <v>2</v>
      </c>
      <c r="C2073" s="20" t="s">
        <v>4363</v>
      </c>
      <c r="D2073" s="21" t="s">
        <v>4364</v>
      </c>
      <c r="E2073" s="20" t="s">
        <v>195</v>
      </c>
      <c r="F2073" s="60">
        <v>1</v>
      </c>
      <c r="G2073" s="22">
        <f>TRUNC((G2065+H2074+H2075+H2076)*MOBRA!$O$31,2)</f>
        <v>592.02</v>
      </c>
      <c r="H2073" s="22">
        <f t="shared" si="110"/>
        <v>592.02</v>
      </c>
    </row>
    <row r="2074" spans="1:8" ht="25.5" customHeight="1" x14ac:dyDescent="0.2">
      <c r="A2074" s="20" t="s">
        <v>4348</v>
      </c>
      <c r="B2074" s="20">
        <v>3</v>
      </c>
      <c r="C2074" s="20" t="s">
        <v>4363</v>
      </c>
      <c r="D2074" s="21" t="s">
        <v>4365</v>
      </c>
      <c r="E2074" s="20" t="s">
        <v>195</v>
      </c>
      <c r="F2074" s="60">
        <v>0</v>
      </c>
      <c r="G2074" s="22">
        <f>TRUNC(G2065*0.5,2)</f>
        <v>986.7</v>
      </c>
      <c r="H2074" s="22">
        <f t="shared" si="110"/>
        <v>0</v>
      </c>
    </row>
    <row r="2075" spans="1:8" ht="25.5" customHeight="1" x14ac:dyDescent="0.2">
      <c r="A2075" s="20" t="s">
        <v>4348</v>
      </c>
      <c r="B2075" s="20">
        <v>4</v>
      </c>
      <c r="C2075" s="20" t="s">
        <v>4363</v>
      </c>
      <c r="D2075" s="21" t="s">
        <v>4366</v>
      </c>
      <c r="E2075" s="20" t="s">
        <v>195</v>
      </c>
      <c r="F2075" s="60">
        <v>0</v>
      </c>
      <c r="G2075" s="22">
        <f>TRUNC(G2065*1,2)</f>
        <v>1973.4</v>
      </c>
      <c r="H2075" s="22">
        <f t="shared" si="110"/>
        <v>0</v>
      </c>
    </row>
    <row r="2076" spans="1:8" ht="25.5" customHeight="1" x14ac:dyDescent="0.2">
      <c r="A2076" s="20" t="s">
        <v>4348</v>
      </c>
      <c r="B2076" s="20">
        <v>5</v>
      </c>
      <c r="C2076" s="20" t="s">
        <v>4363</v>
      </c>
      <c r="D2076" s="21" t="s">
        <v>4367</v>
      </c>
      <c r="E2076" s="20" t="s">
        <v>195</v>
      </c>
      <c r="F2076" s="60">
        <v>0</v>
      </c>
      <c r="G2076" s="22">
        <f>TRUNC(G2065*0.2,2)</f>
        <v>394.68</v>
      </c>
      <c r="H2076" s="22">
        <f t="shared" si="110"/>
        <v>0</v>
      </c>
    </row>
    <row r="2077" spans="1:8" ht="25.5" customHeight="1" thickBot="1" x14ac:dyDescent="0.25">
      <c r="E2077" s="61" t="s">
        <v>4385</v>
      </c>
      <c r="F2077" s="34"/>
      <c r="G2077" s="34"/>
      <c r="H2077" s="36">
        <f>TRUNC(H2064+H2065+H2073+H2074+H2075+H2076,2)</f>
        <v>2621.95</v>
      </c>
    </row>
    <row r="2078" spans="1:8" ht="25.5" customHeight="1" thickBot="1" x14ac:dyDescent="0.25">
      <c r="D2078" s="83" t="s">
        <v>187</v>
      </c>
      <c r="E2078" s="82" t="s">
        <v>4369</v>
      </c>
      <c r="F2078" s="34"/>
      <c r="G2078" s="171">
        <f>$K$10</f>
        <v>0.71040000000000003</v>
      </c>
      <c r="H2078" s="35">
        <f>TRUNC(H2077*G2078,2)</f>
        <v>1862.63</v>
      </c>
    </row>
    <row r="2079" spans="1:8" ht="25.5" customHeight="1" x14ac:dyDescent="0.2">
      <c r="E2079" s="172" t="s">
        <v>4386</v>
      </c>
      <c r="F2079" s="173"/>
      <c r="G2079" s="173"/>
      <c r="H2079" s="174">
        <f>TRUNC(H2063+H2078,2)</f>
        <v>6526.27</v>
      </c>
    </row>
    <row r="2080" spans="1:8" ht="25.5" customHeight="1" x14ac:dyDescent="0.2"/>
    <row r="2081" spans="1:8" s="1" customFormat="1" ht="25.5" customHeight="1" x14ac:dyDescent="0.2">
      <c r="A2081" s="18" t="s">
        <v>2389</v>
      </c>
      <c r="B2081" s="18" t="s">
        <v>2</v>
      </c>
      <c r="C2081" s="18" t="s">
        <v>3</v>
      </c>
      <c r="D2081" s="18" t="s">
        <v>4</v>
      </c>
      <c r="E2081" s="18" t="s">
        <v>190</v>
      </c>
      <c r="F2081" s="18" t="s">
        <v>6</v>
      </c>
      <c r="G2081" s="18" t="s">
        <v>7</v>
      </c>
      <c r="H2081" s="18" t="s">
        <v>191</v>
      </c>
    </row>
    <row r="2082" spans="1:8" ht="25.5" customHeight="1" x14ac:dyDescent="0.2">
      <c r="A2082" s="53" t="s">
        <v>2389</v>
      </c>
      <c r="B2082" s="53" t="s">
        <v>4714</v>
      </c>
      <c r="C2082" s="53" t="s">
        <v>14</v>
      </c>
      <c r="D2082" s="29" t="s">
        <v>442</v>
      </c>
      <c r="E2082" s="53" t="s">
        <v>297</v>
      </c>
      <c r="F2082" s="59">
        <v>1</v>
      </c>
      <c r="G2082" s="54">
        <f>SUM(H2083:H2095)</f>
        <v>21.820000000000004</v>
      </c>
      <c r="H2082" s="54">
        <f t="shared" ref="H2082:H2095" si="111">TRUNC(F2082*G2082,2)</f>
        <v>21.82</v>
      </c>
    </row>
    <row r="2083" spans="1:8" ht="25.5" customHeight="1" x14ac:dyDescent="0.2">
      <c r="A2083" s="20" t="s">
        <v>4345</v>
      </c>
      <c r="B2083" s="20" t="s">
        <v>4715</v>
      </c>
      <c r="C2083" s="20" t="s">
        <v>14</v>
      </c>
      <c r="D2083" s="21" t="s">
        <v>4716</v>
      </c>
      <c r="E2083" s="20" t="s">
        <v>297</v>
      </c>
      <c r="F2083" s="60">
        <v>1</v>
      </c>
      <c r="G2083" s="22">
        <v>0.23</v>
      </c>
      <c r="H2083" s="22">
        <f t="shared" si="111"/>
        <v>0.23</v>
      </c>
    </row>
    <row r="2084" spans="1:8" ht="25.5" customHeight="1" x14ac:dyDescent="0.2">
      <c r="A2084" s="20" t="s">
        <v>4348</v>
      </c>
      <c r="B2084" s="20" t="s">
        <v>4717</v>
      </c>
      <c r="C2084" s="20" t="s">
        <v>14</v>
      </c>
      <c r="D2084" s="21" t="s">
        <v>4718</v>
      </c>
      <c r="E2084" s="20" t="s">
        <v>297</v>
      </c>
      <c r="F2084" s="60">
        <v>1</v>
      </c>
      <c r="G2084" s="22">
        <f>MOBRA!$P$8</f>
        <v>8.9700000000000006</v>
      </c>
      <c r="H2084" s="22">
        <f t="shared" si="111"/>
        <v>8.9700000000000006</v>
      </c>
    </row>
    <row r="2085" spans="1:8" ht="25.5" customHeight="1" x14ac:dyDescent="0.2">
      <c r="A2085" s="20" t="s">
        <v>4348</v>
      </c>
      <c r="B2085" s="20" t="s">
        <v>4351</v>
      </c>
      <c r="C2085" s="20" t="s">
        <v>13</v>
      </c>
      <c r="D2085" s="21" t="s">
        <v>4342</v>
      </c>
      <c r="E2085" s="20" t="s">
        <v>297</v>
      </c>
      <c r="F2085" s="60">
        <v>1</v>
      </c>
      <c r="G2085" s="22">
        <f>MOBRA!$P$32</f>
        <v>0.84</v>
      </c>
      <c r="H2085" s="22">
        <f t="shared" si="111"/>
        <v>0.84</v>
      </c>
    </row>
    <row r="2086" spans="1:8" ht="25.5" customHeight="1" x14ac:dyDescent="0.2">
      <c r="A2086" s="20" t="s">
        <v>4348</v>
      </c>
      <c r="B2086" s="20" t="s">
        <v>4352</v>
      </c>
      <c r="C2086" s="20" t="s">
        <v>13</v>
      </c>
      <c r="D2086" s="21" t="s">
        <v>4331</v>
      </c>
      <c r="E2086" s="20" t="s">
        <v>297</v>
      </c>
      <c r="F2086" s="60">
        <v>1</v>
      </c>
      <c r="G2086" s="22">
        <f>MOBRA!$P$33</f>
        <v>1.86</v>
      </c>
      <c r="H2086" s="22">
        <f t="shared" si="111"/>
        <v>1.86</v>
      </c>
    </row>
    <row r="2087" spans="1:8" ht="25.5" customHeight="1" x14ac:dyDescent="0.2">
      <c r="A2087" s="20" t="s">
        <v>4348</v>
      </c>
      <c r="B2087" s="20">
        <v>37372</v>
      </c>
      <c r="C2087" s="20" t="s">
        <v>14</v>
      </c>
      <c r="D2087" s="21" t="s">
        <v>4378</v>
      </c>
      <c r="E2087" s="20" t="s">
        <v>297</v>
      </c>
      <c r="F2087" s="60">
        <v>1</v>
      </c>
      <c r="G2087" s="22">
        <v>1.1399999999999999</v>
      </c>
      <c r="H2087" s="22">
        <f t="shared" si="111"/>
        <v>1.1399999999999999</v>
      </c>
    </row>
    <row r="2088" spans="1:8" ht="25.5" customHeight="1" x14ac:dyDescent="0.2">
      <c r="A2088" s="20" t="s">
        <v>4348</v>
      </c>
      <c r="B2088" s="20" t="s">
        <v>4415</v>
      </c>
      <c r="C2088" s="20" t="s">
        <v>14</v>
      </c>
      <c r="D2088" s="21" t="s">
        <v>4416</v>
      </c>
      <c r="E2088" s="20" t="s">
        <v>297</v>
      </c>
      <c r="F2088" s="60">
        <v>1</v>
      </c>
      <c r="G2088" s="22">
        <v>1.68</v>
      </c>
      <c r="H2088" s="22">
        <f t="shared" si="111"/>
        <v>1.68</v>
      </c>
    </row>
    <row r="2089" spans="1:8" ht="25.5" customHeight="1" x14ac:dyDescent="0.2">
      <c r="A2089" s="20" t="s">
        <v>4348</v>
      </c>
      <c r="B2089" s="20" t="s">
        <v>4417</v>
      </c>
      <c r="C2089" s="20" t="s">
        <v>14</v>
      </c>
      <c r="D2089" s="21" t="s">
        <v>4418</v>
      </c>
      <c r="E2089" s="20" t="s">
        <v>297</v>
      </c>
      <c r="F2089" s="60">
        <v>1</v>
      </c>
      <c r="G2089" s="22">
        <v>1.68</v>
      </c>
      <c r="H2089" s="22">
        <f t="shared" si="111"/>
        <v>1.68</v>
      </c>
    </row>
    <row r="2090" spans="1:8" ht="25.5" customHeight="1" x14ac:dyDescent="0.2">
      <c r="A2090" s="20" t="s">
        <v>4348</v>
      </c>
      <c r="B2090" s="20" t="s">
        <v>4358</v>
      </c>
      <c r="C2090" s="20" t="s">
        <v>14</v>
      </c>
      <c r="D2090" s="21" t="s">
        <v>4359</v>
      </c>
      <c r="E2090" s="20" t="s">
        <v>297</v>
      </c>
      <c r="F2090" s="60">
        <v>1</v>
      </c>
      <c r="G2090" s="22">
        <f>MOBRA!$P$29</f>
        <v>1.59</v>
      </c>
      <c r="H2090" s="22">
        <f t="shared" si="111"/>
        <v>1.59</v>
      </c>
    </row>
    <row r="2091" spans="1:8" ht="25.5" customHeight="1" x14ac:dyDescent="0.2">
      <c r="A2091" s="20" t="s">
        <v>4348</v>
      </c>
      <c r="B2091" s="20" t="s">
        <v>4360</v>
      </c>
      <c r="C2091" s="20" t="s">
        <v>4361</v>
      </c>
      <c r="D2091" s="21" t="s">
        <v>4362</v>
      </c>
      <c r="E2091" s="20" t="s">
        <v>297</v>
      </c>
      <c r="F2091" s="60">
        <v>1</v>
      </c>
      <c r="G2091" s="22">
        <f>MOBRA!$P$30</f>
        <v>1.1399999999999999</v>
      </c>
      <c r="H2091" s="22">
        <f t="shared" si="111"/>
        <v>1.1399999999999999</v>
      </c>
    </row>
    <row r="2092" spans="1:8" ht="25.5" customHeight="1" x14ac:dyDescent="0.2">
      <c r="A2092" s="20" t="s">
        <v>4348</v>
      </c>
      <c r="B2092" s="20">
        <v>2</v>
      </c>
      <c r="C2092" s="20" t="s">
        <v>4363</v>
      </c>
      <c r="D2092" s="21" t="s">
        <v>4364</v>
      </c>
      <c r="E2092" s="20" t="s">
        <v>297</v>
      </c>
      <c r="F2092" s="60">
        <v>1</v>
      </c>
      <c r="G2092" s="22">
        <f>TRUNC((G2084+H2093+H2094+H2095)*MOBRA!$O$31,2)</f>
        <v>2.69</v>
      </c>
      <c r="H2092" s="22">
        <f t="shared" si="111"/>
        <v>2.69</v>
      </c>
    </row>
    <row r="2093" spans="1:8" ht="25.5" customHeight="1" x14ac:dyDescent="0.2">
      <c r="A2093" s="20" t="s">
        <v>4348</v>
      </c>
      <c r="B2093" s="20">
        <v>3</v>
      </c>
      <c r="C2093" s="20" t="s">
        <v>4363</v>
      </c>
      <c r="D2093" s="21" t="s">
        <v>4365</v>
      </c>
      <c r="E2093" s="20" t="s">
        <v>297</v>
      </c>
      <c r="F2093" s="60">
        <v>0</v>
      </c>
      <c r="G2093" s="22">
        <f>TRUNC(G2084*0.5,2)</f>
        <v>4.4800000000000004</v>
      </c>
      <c r="H2093" s="22">
        <f t="shared" si="111"/>
        <v>0</v>
      </c>
    </row>
    <row r="2094" spans="1:8" ht="25.5" customHeight="1" x14ac:dyDescent="0.2">
      <c r="A2094" s="20" t="s">
        <v>4348</v>
      </c>
      <c r="B2094" s="20">
        <v>4</v>
      </c>
      <c r="C2094" s="20" t="s">
        <v>4363</v>
      </c>
      <c r="D2094" s="21" t="s">
        <v>4366</v>
      </c>
      <c r="E2094" s="20" t="s">
        <v>297</v>
      </c>
      <c r="F2094" s="60">
        <v>0</v>
      </c>
      <c r="G2094" s="22">
        <f>TRUNC(G2084*1,2)</f>
        <v>8.9700000000000006</v>
      </c>
      <c r="H2094" s="22">
        <f t="shared" si="111"/>
        <v>0</v>
      </c>
    </row>
    <row r="2095" spans="1:8" ht="25.5" customHeight="1" x14ac:dyDescent="0.2">
      <c r="A2095" s="20" t="s">
        <v>4348</v>
      </c>
      <c r="B2095" s="20">
        <v>5</v>
      </c>
      <c r="C2095" s="20" t="s">
        <v>4363</v>
      </c>
      <c r="D2095" s="21" t="s">
        <v>4367</v>
      </c>
      <c r="E2095" s="20" t="s">
        <v>297</v>
      </c>
      <c r="F2095" s="60">
        <v>0</v>
      </c>
      <c r="G2095" s="22">
        <f>TRUNC(G2084*0.2,2)</f>
        <v>1.79</v>
      </c>
      <c r="H2095" s="22">
        <f t="shared" si="111"/>
        <v>0</v>
      </c>
    </row>
    <row r="2096" spans="1:8" ht="25.5" customHeight="1" thickBot="1" x14ac:dyDescent="0.25">
      <c r="E2096" s="61" t="s">
        <v>4385</v>
      </c>
      <c r="F2096" s="34"/>
      <c r="G2096" s="34"/>
      <c r="H2096" s="36">
        <f>TRUNC(H2083+H2084+H2092+H2093+H2094+H2095,2)</f>
        <v>11.89</v>
      </c>
    </row>
    <row r="2097" spans="1:8" ht="25.5" customHeight="1" thickBot="1" x14ac:dyDescent="0.25">
      <c r="D2097" s="83" t="s">
        <v>4371</v>
      </c>
      <c r="E2097" s="61" t="s">
        <v>4369</v>
      </c>
      <c r="F2097" s="34"/>
      <c r="G2097" s="171">
        <f>$K$11</f>
        <v>1.1342000000000001</v>
      </c>
      <c r="H2097" s="35">
        <f>TRUNC(H2096*G2097,2)</f>
        <v>13.48</v>
      </c>
    </row>
    <row r="2098" spans="1:8" ht="25.5" customHeight="1" x14ac:dyDescent="0.2">
      <c r="E2098" s="172" t="s">
        <v>4386</v>
      </c>
      <c r="F2098" s="173"/>
      <c r="G2098" s="173"/>
      <c r="H2098" s="174">
        <f>TRUNC(H2082+H2097,2)</f>
        <v>35.299999999999997</v>
      </c>
    </row>
    <row r="2099" spans="1:8" ht="25.5" customHeight="1" x14ac:dyDescent="0.2"/>
    <row r="2100" spans="1:8" s="1" customFormat="1" ht="25.5" customHeight="1" x14ac:dyDescent="0.2">
      <c r="A2100" s="18" t="s">
        <v>2389</v>
      </c>
      <c r="B2100" s="18" t="s">
        <v>2</v>
      </c>
      <c r="C2100" s="18" t="s">
        <v>3</v>
      </c>
      <c r="D2100" s="18" t="s">
        <v>4</v>
      </c>
      <c r="E2100" s="18" t="s">
        <v>190</v>
      </c>
      <c r="F2100" s="18" t="s">
        <v>6</v>
      </c>
      <c r="G2100" s="18" t="s">
        <v>7</v>
      </c>
      <c r="H2100" s="18" t="s">
        <v>191</v>
      </c>
    </row>
    <row r="2101" spans="1:8" ht="25.5" customHeight="1" x14ac:dyDescent="0.2">
      <c r="A2101" s="53" t="s">
        <v>2389</v>
      </c>
      <c r="B2101" s="53" t="s">
        <v>467</v>
      </c>
      <c r="C2101" s="53" t="s">
        <v>13</v>
      </c>
      <c r="D2101" s="29" t="s">
        <v>468</v>
      </c>
      <c r="E2101" s="53" t="s">
        <v>297</v>
      </c>
      <c r="F2101" s="59">
        <v>1</v>
      </c>
      <c r="G2101" s="54">
        <f>SUM(H2102:H2114)</f>
        <v>19.34</v>
      </c>
      <c r="H2101" s="54">
        <f t="shared" ref="H2101:H2114" si="112">TRUNC(F2101*G2101,2)</f>
        <v>19.34</v>
      </c>
    </row>
    <row r="2102" spans="1:8" ht="25.5" customHeight="1" x14ac:dyDescent="0.2">
      <c r="A2102" s="20" t="s">
        <v>4345</v>
      </c>
      <c r="B2102" s="20" t="s">
        <v>4715</v>
      </c>
      <c r="C2102" s="20" t="s">
        <v>14</v>
      </c>
      <c r="D2102" s="21" t="s">
        <v>4716</v>
      </c>
      <c r="E2102" s="20" t="s">
        <v>297</v>
      </c>
      <c r="F2102" s="60">
        <v>0</v>
      </c>
      <c r="G2102" s="22">
        <v>0.28999999999999998</v>
      </c>
      <c r="H2102" s="22">
        <f t="shared" si="112"/>
        <v>0</v>
      </c>
    </row>
    <row r="2103" spans="1:8" ht="25.5" customHeight="1" x14ac:dyDescent="0.2">
      <c r="A2103" s="20" t="s">
        <v>4348</v>
      </c>
      <c r="B2103" s="20" t="s">
        <v>4717</v>
      </c>
      <c r="C2103" s="20" t="s">
        <v>14</v>
      </c>
      <c r="D2103" s="21" t="s">
        <v>4718</v>
      </c>
      <c r="E2103" s="20" t="s">
        <v>297</v>
      </c>
      <c r="F2103" s="60">
        <v>1</v>
      </c>
      <c r="G2103" s="22">
        <f>MOBRA!$P$8</f>
        <v>8.9700000000000006</v>
      </c>
      <c r="H2103" s="22">
        <f t="shared" si="112"/>
        <v>8.9700000000000006</v>
      </c>
    </row>
    <row r="2104" spans="1:8" ht="25.5" customHeight="1" x14ac:dyDescent="0.2">
      <c r="A2104" s="20" t="s">
        <v>4348</v>
      </c>
      <c r="B2104" s="20" t="s">
        <v>4351</v>
      </c>
      <c r="C2104" s="20" t="s">
        <v>13</v>
      </c>
      <c r="D2104" s="21" t="s">
        <v>4342</v>
      </c>
      <c r="E2104" s="20" t="s">
        <v>297</v>
      </c>
      <c r="F2104" s="60">
        <v>0</v>
      </c>
      <c r="G2104" s="22">
        <f>MOBRA!$P$32</f>
        <v>0.84</v>
      </c>
      <c r="H2104" s="22">
        <f t="shared" si="112"/>
        <v>0</v>
      </c>
    </row>
    <row r="2105" spans="1:8" ht="25.5" customHeight="1" x14ac:dyDescent="0.2">
      <c r="A2105" s="20" t="s">
        <v>4348</v>
      </c>
      <c r="B2105" s="20" t="s">
        <v>4352</v>
      </c>
      <c r="C2105" s="20" t="s">
        <v>13</v>
      </c>
      <c r="D2105" s="21" t="s">
        <v>4331</v>
      </c>
      <c r="E2105" s="20" t="s">
        <v>297</v>
      </c>
      <c r="F2105" s="60">
        <v>1</v>
      </c>
      <c r="G2105" s="22">
        <f>MOBRA!$P$33</f>
        <v>1.86</v>
      </c>
      <c r="H2105" s="22">
        <f t="shared" si="112"/>
        <v>1.86</v>
      </c>
    </row>
    <row r="2106" spans="1:8" ht="25.5" customHeight="1" x14ac:dyDescent="0.2">
      <c r="A2106" s="20" t="s">
        <v>4348</v>
      </c>
      <c r="B2106" s="20">
        <v>37372</v>
      </c>
      <c r="C2106" s="20" t="s">
        <v>14</v>
      </c>
      <c r="D2106" s="21" t="s">
        <v>4378</v>
      </c>
      <c r="E2106" s="20" t="s">
        <v>297</v>
      </c>
      <c r="F2106" s="60">
        <v>0</v>
      </c>
      <c r="G2106" s="22">
        <v>1.1399999999999999</v>
      </c>
      <c r="H2106" s="22">
        <f t="shared" si="112"/>
        <v>0</v>
      </c>
    </row>
    <row r="2107" spans="1:8" ht="25.5" customHeight="1" x14ac:dyDescent="0.2">
      <c r="A2107" s="20" t="s">
        <v>4348</v>
      </c>
      <c r="B2107" s="20" t="s">
        <v>4415</v>
      </c>
      <c r="C2107" s="20" t="s">
        <v>14</v>
      </c>
      <c r="D2107" s="21" t="s">
        <v>4416</v>
      </c>
      <c r="E2107" s="20" t="s">
        <v>297</v>
      </c>
      <c r="F2107" s="60">
        <v>0</v>
      </c>
      <c r="G2107" s="22">
        <v>1.68</v>
      </c>
      <c r="H2107" s="22">
        <f t="shared" si="112"/>
        <v>0</v>
      </c>
    </row>
    <row r="2108" spans="1:8" ht="25.5" customHeight="1" x14ac:dyDescent="0.2">
      <c r="A2108" s="20" t="s">
        <v>4348</v>
      </c>
      <c r="B2108" s="20" t="s">
        <v>4417</v>
      </c>
      <c r="C2108" s="20" t="s">
        <v>14</v>
      </c>
      <c r="D2108" s="21" t="s">
        <v>4418</v>
      </c>
      <c r="E2108" s="20" t="s">
        <v>297</v>
      </c>
      <c r="F2108" s="60">
        <v>0</v>
      </c>
      <c r="G2108" s="22">
        <v>1.68</v>
      </c>
      <c r="H2108" s="22">
        <f t="shared" si="112"/>
        <v>0</v>
      </c>
    </row>
    <row r="2109" spans="1:8" ht="25.5" customHeight="1" x14ac:dyDescent="0.2">
      <c r="A2109" s="20" t="s">
        <v>4348</v>
      </c>
      <c r="B2109" s="20" t="s">
        <v>4358</v>
      </c>
      <c r="C2109" s="20" t="s">
        <v>14</v>
      </c>
      <c r="D2109" s="21" t="s">
        <v>4359</v>
      </c>
      <c r="E2109" s="20" t="s">
        <v>297</v>
      </c>
      <c r="F2109" s="60">
        <v>0</v>
      </c>
      <c r="G2109" s="22">
        <f>MOBRA!$P$29</f>
        <v>1.59</v>
      </c>
      <c r="H2109" s="22">
        <f t="shared" si="112"/>
        <v>0</v>
      </c>
    </row>
    <row r="2110" spans="1:8" ht="25.5" customHeight="1" x14ac:dyDescent="0.2">
      <c r="A2110" s="20" t="s">
        <v>4348</v>
      </c>
      <c r="B2110" s="20" t="s">
        <v>4360</v>
      </c>
      <c r="C2110" s="20" t="s">
        <v>4361</v>
      </c>
      <c r="D2110" s="21" t="s">
        <v>4362</v>
      </c>
      <c r="E2110" s="20" t="s">
        <v>297</v>
      </c>
      <c r="F2110" s="60">
        <v>0</v>
      </c>
      <c r="G2110" s="22">
        <f>MOBRA!$P$30</f>
        <v>1.1399999999999999</v>
      </c>
      <c r="H2110" s="22">
        <f t="shared" si="112"/>
        <v>0</v>
      </c>
    </row>
    <row r="2111" spans="1:8" ht="25.5" customHeight="1" x14ac:dyDescent="0.2">
      <c r="A2111" s="20" t="s">
        <v>4348</v>
      </c>
      <c r="B2111" s="20">
        <v>2</v>
      </c>
      <c r="C2111" s="20" t="s">
        <v>4363</v>
      </c>
      <c r="D2111" s="21" t="s">
        <v>4364</v>
      </c>
      <c r="E2111" s="20" t="s">
        <v>297</v>
      </c>
      <c r="F2111" s="60">
        <v>1</v>
      </c>
      <c r="G2111" s="22">
        <f>TRUNC((G2103+H2112+H2113+H2114)*MOBRA!$O$31,2)</f>
        <v>4.03</v>
      </c>
      <c r="H2111" s="22">
        <f t="shared" si="112"/>
        <v>4.03</v>
      </c>
    </row>
    <row r="2112" spans="1:8" ht="25.5" customHeight="1" x14ac:dyDescent="0.2">
      <c r="A2112" s="20" t="s">
        <v>4348</v>
      </c>
      <c r="B2112" s="20">
        <v>3</v>
      </c>
      <c r="C2112" s="20" t="s">
        <v>4363</v>
      </c>
      <c r="D2112" s="21" t="s">
        <v>4365</v>
      </c>
      <c r="E2112" s="20" t="s">
        <v>297</v>
      </c>
      <c r="F2112" s="60">
        <v>1</v>
      </c>
      <c r="G2112" s="22">
        <f>TRUNC(G2103*0.5,2)</f>
        <v>4.4800000000000004</v>
      </c>
      <c r="H2112" s="22">
        <f t="shared" si="112"/>
        <v>4.4800000000000004</v>
      </c>
    </row>
    <row r="2113" spans="1:8" ht="25.5" customHeight="1" x14ac:dyDescent="0.2">
      <c r="A2113" s="20" t="s">
        <v>4348</v>
      </c>
      <c r="B2113" s="20">
        <v>4</v>
      </c>
      <c r="C2113" s="20" t="s">
        <v>4363</v>
      </c>
      <c r="D2113" s="21" t="s">
        <v>4366</v>
      </c>
      <c r="E2113" s="20" t="s">
        <v>297</v>
      </c>
      <c r="F2113" s="60">
        <v>0</v>
      </c>
      <c r="G2113" s="22">
        <f>TRUNC(G2103*1,2)</f>
        <v>8.9700000000000006</v>
      </c>
      <c r="H2113" s="22">
        <f t="shared" si="112"/>
        <v>0</v>
      </c>
    </row>
    <row r="2114" spans="1:8" ht="25.5" customHeight="1" x14ac:dyDescent="0.2">
      <c r="A2114" s="20" t="s">
        <v>4348</v>
      </c>
      <c r="B2114" s="20">
        <v>5</v>
      </c>
      <c r="C2114" s="20" t="s">
        <v>4363</v>
      </c>
      <c r="D2114" s="21" t="s">
        <v>4367</v>
      </c>
      <c r="E2114" s="20" t="s">
        <v>297</v>
      </c>
      <c r="F2114" s="60">
        <v>0</v>
      </c>
      <c r="G2114" s="22">
        <f>TRUNC(G2103*0.2,2)</f>
        <v>1.79</v>
      </c>
      <c r="H2114" s="22">
        <f t="shared" si="112"/>
        <v>0</v>
      </c>
    </row>
    <row r="2115" spans="1:8" ht="25.5" customHeight="1" thickBot="1" x14ac:dyDescent="0.25">
      <c r="E2115" s="61" t="s">
        <v>4385</v>
      </c>
      <c r="F2115" s="34"/>
      <c r="G2115" s="34"/>
      <c r="H2115" s="36">
        <f>TRUNC(H2102+H2103+H2111+H2112+H2113+H2114,2)</f>
        <v>17.48</v>
      </c>
    </row>
    <row r="2116" spans="1:8" ht="25.5" customHeight="1" thickBot="1" x14ac:dyDescent="0.25">
      <c r="D2116" s="83" t="s">
        <v>187</v>
      </c>
      <c r="E2116" s="82" t="s">
        <v>4369</v>
      </c>
      <c r="F2116" s="34"/>
      <c r="G2116" s="171">
        <f>$K$10</f>
        <v>0.71040000000000003</v>
      </c>
      <c r="H2116" s="35">
        <f>TRUNC(H2115*G2116,2)</f>
        <v>12.41</v>
      </c>
    </row>
    <row r="2117" spans="1:8" ht="25.5" customHeight="1" x14ac:dyDescent="0.2">
      <c r="E2117" s="172" t="s">
        <v>4386</v>
      </c>
      <c r="F2117" s="173"/>
      <c r="G2117" s="173"/>
      <c r="H2117" s="174">
        <f>TRUNC(H2101+H2116,2)</f>
        <v>31.75</v>
      </c>
    </row>
    <row r="2118" spans="1:8" ht="25.5" customHeight="1" x14ac:dyDescent="0.2"/>
    <row r="2119" spans="1:8" s="1" customFormat="1" ht="25.5" customHeight="1" x14ac:dyDescent="0.2">
      <c r="A2119" s="18" t="s">
        <v>2389</v>
      </c>
      <c r="B2119" s="18" t="s">
        <v>2</v>
      </c>
      <c r="C2119" s="18" t="s">
        <v>3</v>
      </c>
      <c r="D2119" s="18" t="s">
        <v>4</v>
      </c>
      <c r="E2119" s="18" t="s">
        <v>190</v>
      </c>
      <c r="F2119" s="18" t="s">
        <v>6</v>
      </c>
      <c r="G2119" s="18" t="s">
        <v>7</v>
      </c>
      <c r="H2119" s="18" t="s">
        <v>191</v>
      </c>
    </row>
    <row r="2120" spans="1:8" ht="25.5" customHeight="1" x14ac:dyDescent="0.2">
      <c r="A2120" s="53" t="s">
        <v>2389</v>
      </c>
      <c r="B2120" s="53" t="s">
        <v>491</v>
      </c>
      <c r="C2120" s="53" t="s">
        <v>13</v>
      </c>
      <c r="D2120" s="29" t="s">
        <v>492</v>
      </c>
      <c r="E2120" s="53" t="s">
        <v>297</v>
      </c>
      <c r="F2120" s="59">
        <v>1</v>
      </c>
      <c r="G2120" s="54">
        <f>SUM(H2121:H2133)</f>
        <v>26.020000000000003</v>
      </c>
      <c r="H2120" s="54">
        <f t="shared" ref="H2120:H2133" si="113">TRUNC(F2120*G2120,2)</f>
        <v>26.02</v>
      </c>
    </row>
    <row r="2121" spans="1:8" ht="25.5" customHeight="1" x14ac:dyDescent="0.2">
      <c r="A2121" s="20" t="s">
        <v>4345</v>
      </c>
      <c r="B2121" s="20" t="s">
        <v>4715</v>
      </c>
      <c r="C2121" s="20" t="s">
        <v>14</v>
      </c>
      <c r="D2121" s="21" t="s">
        <v>4716</v>
      </c>
      <c r="E2121" s="20" t="s">
        <v>297</v>
      </c>
      <c r="F2121" s="60">
        <v>0</v>
      </c>
      <c r="G2121" s="22">
        <v>0.28999999999999998</v>
      </c>
      <c r="H2121" s="22">
        <f t="shared" si="113"/>
        <v>0</v>
      </c>
    </row>
    <row r="2122" spans="1:8" ht="25.5" customHeight="1" x14ac:dyDescent="0.2">
      <c r="A2122" s="20" t="s">
        <v>4348</v>
      </c>
      <c r="B2122" s="20" t="s">
        <v>4717</v>
      </c>
      <c r="C2122" s="20" t="s">
        <v>14</v>
      </c>
      <c r="D2122" s="21" t="s">
        <v>4718</v>
      </c>
      <c r="E2122" s="20" t="s">
        <v>297</v>
      </c>
      <c r="F2122" s="60">
        <v>1</v>
      </c>
      <c r="G2122" s="22">
        <f>MOBRA!$P$8</f>
        <v>8.9700000000000006</v>
      </c>
      <c r="H2122" s="22">
        <f t="shared" si="113"/>
        <v>8.9700000000000006</v>
      </c>
    </row>
    <row r="2123" spans="1:8" ht="25.5" customHeight="1" x14ac:dyDescent="0.2">
      <c r="A2123" s="20" t="s">
        <v>4348</v>
      </c>
      <c r="B2123" s="20" t="s">
        <v>4351</v>
      </c>
      <c r="C2123" s="20" t="s">
        <v>13</v>
      </c>
      <c r="D2123" s="21" t="s">
        <v>4342</v>
      </c>
      <c r="E2123" s="20" t="s">
        <v>297</v>
      </c>
      <c r="F2123" s="60">
        <v>1</v>
      </c>
      <c r="G2123" s="22">
        <f>MOBRA!$P$32</f>
        <v>0.84</v>
      </c>
      <c r="H2123" s="22">
        <f t="shared" si="113"/>
        <v>0.84</v>
      </c>
    </row>
    <row r="2124" spans="1:8" ht="25.5" customHeight="1" x14ac:dyDescent="0.2">
      <c r="A2124" s="20" t="s">
        <v>4348</v>
      </c>
      <c r="B2124" s="20" t="s">
        <v>4352</v>
      </c>
      <c r="C2124" s="20" t="s">
        <v>13</v>
      </c>
      <c r="D2124" s="21" t="s">
        <v>4331</v>
      </c>
      <c r="E2124" s="20" t="s">
        <v>297</v>
      </c>
      <c r="F2124" s="60">
        <v>1</v>
      </c>
      <c r="G2124" s="22">
        <f>MOBRA!$P$33</f>
        <v>1.86</v>
      </c>
      <c r="H2124" s="22">
        <f t="shared" si="113"/>
        <v>1.86</v>
      </c>
    </row>
    <row r="2125" spans="1:8" ht="25.5" customHeight="1" x14ac:dyDescent="0.2">
      <c r="A2125" s="20" t="s">
        <v>4348</v>
      </c>
      <c r="B2125" s="20">
        <v>37372</v>
      </c>
      <c r="C2125" s="20" t="s">
        <v>14</v>
      </c>
      <c r="D2125" s="21" t="s">
        <v>4378</v>
      </c>
      <c r="E2125" s="20" t="s">
        <v>297</v>
      </c>
      <c r="F2125" s="60">
        <v>0</v>
      </c>
      <c r="G2125" s="22">
        <v>1.1399999999999999</v>
      </c>
      <c r="H2125" s="22">
        <f t="shared" si="113"/>
        <v>0</v>
      </c>
    </row>
    <row r="2126" spans="1:8" ht="25.5" customHeight="1" x14ac:dyDescent="0.2">
      <c r="A2126" s="20" t="s">
        <v>4348</v>
      </c>
      <c r="B2126" s="20" t="s">
        <v>4415</v>
      </c>
      <c r="C2126" s="20" t="s">
        <v>14</v>
      </c>
      <c r="D2126" s="21" t="s">
        <v>4416</v>
      </c>
      <c r="E2126" s="20" t="s">
        <v>297</v>
      </c>
      <c r="F2126" s="60">
        <v>0</v>
      </c>
      <c r="G2126" s="22">
        <v>1.68</v>
      </c>
      <c r="H2126" s="22">
        <f t="shared" si="113"/>
        <v>0</v>
      </c>
    </row>
    <row r="2127" spans="1:8" ht="25.5" customHeight="1" x14ac:dyDescent="0.2">
      <c r="A2127" s="20" t="s">
        <v>4348</v>
      </c>
      <c r="B2127" s="20" t="s">
        <v>4417</v>
      </c>
      <c r="C2127" s="20" t="s">
        <v>14</v>
      </c>
      <c r="D2127" s="21" t="s">
        <v>4418</v>
      </c>
      <c r="E2127" s="20" t="s">
        <v>297</v>
      </c>
      <c r="F2127" s="60">
        <v>0</v>
      </c>
      <c r="G2127" s="22">
        <v>1.68</v>
      </c>
      <c r="H2127" s="22">
        <f t="shared" si="113"/>
        <v>0</v>
      </c>
    </row>
    <row r="2128" spans="1:8" ht="25.5" customHeight="1" x14ac:dyDescent="0.2">
      <c r="A2128" s="20" t="s">
        <v>4348</v>
      </c>
      <c r="B2128" s="20" t="s">
        <v>4358</v>
      </c>
      <c r="C2128" s="20" t="s">
        <v>14</v>
      </c>
      <c r="D2128" s="21" t="s">
        <v>4359</v>
      </c>
      <c r="E2128" s="20" t="s">
        <v>297</v>
      </c>
      <c r="F2128" s="60">
        <v>0</v>
      </c>
      <c r="G2128" s="22">
        <f>MOBRA!$P$29</f>
        <v>1.59</v>
      </c>
      <c r="H2128" s="22">
        <f t="shared" si="113"/>
        <v>0</v>
      </c>
    </row>
    <row r="2129" spans="1:8" ht="25.5" customHeight="1" x14ac:dyDescent="0.2">
      <c r="A2129" s="20" t="s">
        <v>4348</v>
      </c>
      <c r="B2129" s="20" t="s">
        <v>4360</v>
      </c>
      <c r="C2129" s="20" t="s">
        <v>4361</v>
      </c>
      <c r="D2129" s="21" t="s">
        <v>4362</v>
      </c>
      <c r="E2129" s="20" t="s">
        <v>297</v>
      </c>
      <c r="F2129" s="60">
        <v>0</v>
      </c>
      <c r="G2129" s="22">
        <f>MOBRA!$P$30</f>
        <v>1.1399999999999999</v>
      </c>
      <c r="H2129" s="22">
        <f t="shared" si="113"/>
        <v>0</v>
      </c>
    </row>
    <row r="2130" spans="1:8" ht="25.5" customHeight="1" x14ac:dyDescent="0.2">
      <c r="A2130" s="20" t="s">
        <v>4348</v>
      </c>
      <c r="B2130" s="20">
        <v>2</v>
      </c>
      <c r="C2130" s="20" t="s">
        <v>4363</v>
      </c>
      <c r="D2130" s="21" t="s">
        <v>4364</v>
      </c>
      <c r="E2130" s="20" t="s">
        <v>297</v>
      </c>
      <c r="F2130" s="60">
        <v>1</v>
      </c>
      <c r="G2130" s="22">
        <f>TRUNC((G2122+H2131+H2132+H2133)*MOBRA!$O$31,2)</f>
        <v>5.38</v>
      </c>
      <c r="H2130" s="22">
        <f t="shared" si="113"/>
        <v>5.38</v>
      </c>
    </row>
    <row r="2131" spans="1:8" ht="25.5" customHeight="1" x14ac:dyDescent="0.2">
      <c r="A2131" s="20" t="s">
        <v>4348</v>
      </c>
      <c r="B2131" s="20">
        <v>3</v>
      </c>
      <c r="C2131" s="20" t="s">
        <v>4363</v>
      </c>
      <c r="D2131" s="21" t="s">
        <v>4365</v>
      </c>
      <c r="E2131" s="20" t="s">
        <v>297</v>
      </c>
      <c r="F2131" s="60">
        <v>0</v>
      </c>
      <c r="G2131" s="22">
        <f>TRUNC(G2122*0.5,2)</f>
        <v>4.4800000000000004</v>
      </c>
      <c r="H2131" s="22">
        <f t="shared" si="113"/>
        <v>0</v>
      </c>
    </row>
    <row r="2132" spans="1:8" ht="25.5" customHeight="1" x14ac:dyDescent="0.2">
      <c r="A2132" s="20" t="s">
        <v>4348</v>
      </c>
      <c r="B2132" s="20">
        <v>4</v>
      </c>
      <c r="C2132" s="20" t="s">
        <v>4363</v>
      </c>
      <c r="D2132" s="21" t="s">
        <v>4366</v>
      </c>
      <c r="E2132" s="20" t="s">
        <v>297</v>
      </c>
      <c r="F2132" s="60">
        <v>1</v>
      </c>
      <c r="G2132" s="22">
        <f>TRUNC(G2122*1,2)</f>
        <v>8.9700000000000006</v>
      </c>
      <c r="H2132" s="22">
        <f t="shared" si="113"/>
        <v>8.9700000000000006</v>
      </c>
    </row>
    <row r="2133" spans="1:8" ht="25.5" customHeight="1" x14ac:dyDescent="0.2">
      <c r="A2133" s="20" t="s">
        <v>4348</v>
      </c>
      <c r="B2133" s="20">
        <v>5</v>
      </c>
      <c r="C2133" s="20" t="s">
        <v>4363</v>
      </c>
      <c r="D2133" s="21" t="s">
        <v>4367</v>
      </c>
      <c r="E2133" s="20" t="s">
        <v>297</v>
      </c>
      <c r="F2133" s="60">
        <v>0</v>
      </c>
      <c r="G2133" s="22">
        <f>TRUNC(G2122*0.2,2)</f>
        <v>1.79</v>
      </c>
      <c r="H2133" s="22">
        <f t="shared" si="113"/>
        <v>0</v>
      </c>
    </row>
    <row r="2134" spans="1:8" ht="25.5" customHeight="1" thickBot="1" x14ac:dyDescent="0.25">
      <c r="E2134" s="61" t="s">
        <v>4385</v>
      </c>
      <c r="F2134" s="34"/>
      <c r="G2134" s="34"/>
      <c r="H2134" s="36">
        <f>TRUNC(H2121+H2122+H2130+H2131+H2132+H2133,2)</f>
        <v>23.32</v>
      </c>
    </row>
    <row r="2135" spans="1:8" ht="25.5" customHeight="1" thickBot="1" x14ac:dyDescent="0.25">
      <c r="D2135" s="83" t="s">
        <v>187</v>
      </c>
      <c r="E2135" s="82" t="s">
        <v>4369</v>
      </c>
      <c r="F2135" s="34"/>
      <c r="G2135" s="171">
        <f>$K$10</f>
        <v>0.71040000000000003</v>
      </c>
      <c r="H2135" s="35">
        <f>TRUNC(H2134*G2135,2)</f>
        <v>16.559999999999999</v>
      </c>
    </row>
    <row r="2136" spans="1:8" ht="25.5" customHeight="1" x14ac:dyDescent="0.2">
      <c r="E2136" s="172" t="s">
        <v>4386</v>
      </c>
      <c r="F2136" s="173"/>
      <c r="G2136" s="173"/>
      <c r="H2136" s="174">
        <f>TRUNC(H2120+H2135,2)</f>
        <v>42.58</v>
      </c>
    </row>
    <row r="2137" spans="1:8" ht="25.5" customHeight="1" x14ac:dyDescent="0.2"/>
    <row r="2138" spans="1:8" s="1" customFormat="1" ht="25.5" customHeight="1" x14ac:dyDescent="0.2">
      <c r="A2138" s="18" t="s">
        <v>2389</v>
      </c>
      <c r="B2138" s="18" t="s">
        <v>2</v>
      </c>
      <c r="C2138" s="18" t="s">
        <v>3</v>
      </c>
      <c r="D2138" s="18" t="s">
        <v>4</v>
      </c>
      <c r="E2138" s="18" t="s">
        <v>190</v>
      </c>
      <c r="F2138" s="18" t="s">
        <v>6</v>
      </c>
      <c r="G2138" s="18" t="s">
        <v>7</v>
      </c>
      <c r="H2138" s="18" t="s">
        <v>191</v>
      </c>
    </row>
    <row r="2139" spans="1:8" ht="25.5" customHeight="1" x14ac:dyDescent="0.2">
      <c r="A2139" s="53" t="s">
        <v>2389</v>
      </c>
      <c r="B2139" s="53" t="s">
        <v>513</v>
      </c>
      <c r="C2139" s="53" t="s">
        <v>13</v>
      </c>
      <c r="D2139" s="29" t="s">
        <v>512</v>
      </c>
      <c r="E2139" s="53" t="s">
        <v>297</v>
      </c>
      <c r="F2139" s="59">
        <v>1</v>
      </c>
      <c r="G2139" s="54">
        <f>SUM(H2140:H2152)</f>
        <v>15.84</v>
      </c>
      <c r="H2139" s="54">
        <f t="shared" ref="H2139:H2152" si="114">TRUNC(F2139*G2139,2)</f>
        <v>15.84</v>
      </c>
    </row>
    <row r="2140" spans="1:8" ht="25.5" customHeight="1" x14ac:dyDescent="0.2">
      <c r="A2140" s="20" t="s">
        <v>4345</v>
      </c>
      <c r="B2140" s="20" t="s">
        <v>4715</v>
      </c>
      <c r="C2140" s="20" t="s">
        <v>14</v>
      </c>
      <c r="D2140" s="21" t="s">
        <v>4716</v>
      </c>
      <c r="E2140" s="20" t="s">
        <v>297</v>
      </c>
      <c r="F2140" s="60">
        <v>0</v>
      </c>
      <c r="G2140" s="22">
        <v>0.28999999999999998</v>
      </c>
      <c r="H2140" s="22">
        <f t="shared" si="114"/>
        <v>0</v>
      </c>
    </row>
    <row r="2141" spans="1:8" ht="25.5" customHeight="1" x14ac:dyDescent="0.2">
      <c r="A2141" s="20" t="s">
        <v>4348</v>
      </c>
      <c r="B2141" s="20" t="s">
        <v>4717</v>
      </c>
      <c r="C2141" s="20" t="s">
        <v>14</v>
      </c>
      <c r="D2141" s="21" t="s">
        <v>4718</v>
      </c>
      <c r="E2141" s="20" t="s">
        <v>297</v>
      </c>
      <c r="F2141" s="60">
        <v>1</v>
      </c>
      <c r="G2141" s="22">
        <f>MOBRA!$P$8</f>
        <v>8.9700000000000006</v>
      </c>
      <c r="H2141" s="22">
        <f t="shared" si="114"/>
        <v>8.9700000000000006</v>
      </c>
    </row>
    <row r="2142" spans="1:8" ht="25.5" customHeight="1" x14ac:dyDescent="0.2">
      <c r="A2142" s="20" t="s">
        <v>4348</v>
      </c>
      <c r="B2142" s="20" t="s">
        <v>4351</v>
      </c>
      <c r="C2142" s="20" t="s">
        <v>13</v>
      </c>
      <c r="D2142" s="21" t="s">
        <v>4342</v>
      </c>
      <c r="E2142" s="20" t="s">
        <v>297</v>
      </c>
      <c r="F2142" s="60">
        <v>0</v>
      </c>
      <c r="G2142" s="22">
        <f>MOBRA!$P$32</f>
        <v>0.84</v>
      </c>
      <c r="H2142" s="22">
        <f t="shared" si="114"/>
        <v>0</v>
      </c>
    </row>
    <row r="2143" spans="1:8" ht="25.5" customHeight="1" x14ac:dyDescent="0.2">
      <c r="A2143" s="20" t="s">
        <v>4348</v>
      </c>
      <c r="B2143" s="20" t="s">
        <v>4352</v>
      </c>
      <c r="C2143" s="20" t="s">
        <v>13</v>
      </c>
      <c r="D2143" s="21" t="s">
        <v>4331</v>
      </c>
      <c r="E2143" s="20" t="s">
        <v>297</v>
      </c>
      <c r="F2143" s="60">
        <v>1</v>
      </c>
      <c r="G2143" s="22">
        <f>MOBRA!$P$33</f>
        <v>1.86</v>
      </c>
      <c r="H2143" s="22">
        <f t="shared" si="114"/>
        <v>1.86</v>
      </c>
    </row>
    <row r="2144" spans="1:8" ht="25.5" customHeight="1" x14ac:dyDescent="0.2">
      <c r="A2144" s="20" t="s">
        <v>4348</v>
      </c>
      <c r="B2144" s="20">
        <v>37372</v>
      </c>
      <c r="C2144" s="20" t="s">
        <v>14</v>
      </c>
      <c r="D2144" s="21" t="s">
        <v>4378</v>
      </c>
      <c r="E2144" s="20" t="s">
        <v>297</v>
      </c>
      <c r="F2144" s="60">
        <v>0</v>
      </c>
      <c r="G2144" s="22">
        <v>1.1399999999999999</v>
      </c>
      <c r="H2144" s="22">
        <f t="shared" si="114"/>
        <v>0</v>
      </c>
    </row>
    <row r="2145" spans="1:8" ht="25.5" customHeight="1" x14ac:dyDescent="0.2">
      <c r="A2145" s="20" t="s">
        <v>4348</v>
      </c>
      <c r="B2145" s="20" t="s">
        <v>4415</v>
      </c>
      <c r="C2145" s="20" t="s">
        <v>14</v>
      </c>
      <c r="D2145" s="21" t="s">
        <v>4416</v>
      </c>
      <c r="E2145" s="20" t="s">
        <v>297</v>
      </c>
      <c r="F2145" s="60">
        <v>0</v>
      </c>
      <c r="G2145" s="22">
        <v>1.68</v>
      </c>
      <c r="H2145" s="22">
        <f t="shared" si="114"/>
        <v>0</v>
      </c>
    </row>
    <row r="2146" spans="1:8" ht="25.5" customHeight="1" x14ac:dyDescent="0.2">
      <c r="A2146" s="20" t="s">
        <v>4348</v>
      </c>
      <c r="B2146" s="20" t="s">
        <v>4417</v>
      </c>
      <c r="C2146" s="20" t="s">
        <v>14</v>
      </c>
      <c r="D2146" s="21" t="s">
        <v>4418</v>
      </c>
      <c r="E2146" s="20" t="s">
        <v>297</v>
      </c>
      <c r="F2146" s="60">
        <v>0</v>
      </c>
      <c r="G2146" s="22">
        <v>1.68</v>
      </c>
      <c r="H2146" s="22">
        <f t="shared" si="114"/>
        <v>0</v>
      </c>
    </row>
    <row r="2147" spans="1:8" ht="25.5" customHeight="1" x14ac:dyDescent="0.2">
      <c r="A2147" s="20" t="s">
        <v>4348</v>
      </c>
      <c r="B2147" s="20" t="s">
        <v>4358</v>
      </c>
      <c r="C2147" s="20" t="s">
        <v>14</v>
      </c>
      <c r="D2147" s="21" t="s">
        <v>4359</v>
      </c>
      <c r="E2147" s="20" t="s">
        <v>297</v>
      </c>
      <c r="F2147" s="60">
        <v>0</v>
      </c>
      <c r="G2147" s="22">
        <f>MOBRA!$P$29</f>
        <v>1.59</v>
      </c>
      <c r="H2147" s="22">
        <f t="shared" si="114"/>
        <v>0</v>
      </c>
    </row>
    <row r="2148" spans="1:8" ht="25.5" customHeight="1" x14ac:dyDescent="0.2">
      <c r="A2148" s="20" t="s">
        <v>4348</v>
      </c>
      <c r="B2148" s="20" t="s">
        <v>4360</v>
      </c>
      <c r="C2148" s="20" t="s">
        <v>4361</v>
      </c>
      <c r="D2148" s="21" t="s">
        <v>4362</v>
      </c>
      <c r="E2148" s="20" t="s">
        <v>297</v>
      </c>
      <c r="F2148" s="60">
        <v>0</v>
      </c>
      <c r="G2148" s="22">
        <f>MOBRA!$P$30</f>
        <v>1.1399999999999999</v>
      </c>
      <c r="H2148" s="22">
        <f t="shared" si="114"/>
        <v>0</v>
      </c>
    </row>
    <row r="2149" spans="1:8" ht="25.5" customHeight="1" x14ac:dyDescent="0.2">
      <c r="A2149" s="20" t="s">
        <v>4348</v>
      </c>
      <c r="B2149" s="20">
        <v>2</v>
      </c>
      <c r="C2149" s="20" t="s">
        <v>4363</v>
      </c>
      <c r="D2149" s="21" t="s">
        <v>4364</v>
      </c>
      <c r="E2149" s="20" t="s">
        <v>297</v>
      </c>
      <c r="F2149" s="60">
        <v>1</v>
      </c>
      <c r="G2149" s="22">
        <f>TRUNC((G2141+H2150+H2151+H2152)*MOBRA!$O$31,2)</f>
        <v>3.22</v>
      </c>
      <c r="H2149" s="22">
        <f t="shared" si="114"/>
        <v>3.22</v>
      </c>
    </row>
    <row r="2150" spans="1:8" ht="25.5" customHeight="1" x14ac:dyDescent="0.2">
      <c r="A2150" s="20" t="s">
        <v>4348</v>
      </c>
      <c r="B2150" s="20">
        <v>3</v>
      </c>
      <c r="C2150" s="20" t="s">
        <v>4363</v>
      </c>
      <c r="D2150" s="21" t="s">
        <v>4365</v>
      </c>
      <c r="E2150" s="20" t="s">
        <v>297</v>
      </c>
      <c r="F2150" s="60">
        <v>0</v>
      </c>
      <c r="G2150" s="22">
        <f>TRUNC(G2141*0.5,2)</f>
        <v>4.4800000000000004</v>
      </c>
      <c r="H2150" s="22">
        <f t="shared" si="114"/>
        <v>0</v>
      </c>
    </row>
    <row r="2151" spans="1:8" ht="25.5" customHeight="1" x14ac:dyDescent="0.2">
      <c r="A2151" s="20" t="s">
        <v>4348</v>
      </c>
      <c r="B2151" s="20">
        <v>4</v>
      </c>
      <c r="C2151" s="20" t="s">
        <v>4363</v>
      </c>
      <c r="D2151" s="21" t="s">
        <v>4366</v>
      </c>
      <c r="E2151" s="20" t="s">
        <v>297</v>
      </c>
      <c r="F2151" s="60">
        <v>0</v>
      </c>
      <c r="G2151" s="22">
        <f>TRUNC(G2141*1,2)</f>
        <v>8.9700000000000006</v>
      </c>
      <c r="H2151" s="22">
        <f t="shared" si="114"/>
        <v>0</v>
      </c>
    </row>
    <row r="2152" spans="1:8" ht="25.5" customHeight="1" x14ac:dyDescent="0.2">
      <c r="A2152" s="20" t="s">
        <v>4348</v>
      </c>
      <c r="B2152" s="20">
        <v>5</v>
      </c>
      <c r="C2152" s="20" t="s">
        <v>4363</v>
      </c>
      <c r="D2152" s="21" t="s">
        <v>4367</v>
      </c>
      <c r="E2152" s="20" t="s">
        <v>297</v>
      </c>
      <c r="F2152" s="60">
        <v>1</v>
      </c>
      <c r="G2152" s="22">
        <f>TRUNC(G2141*0.2,2)</f>
        <v>1.79</v>
      </c>
      <c r="H2152" s="22">
        <f t="shared" si="114"/>
        <v>1.79</v>
      </c>
    </row>
    <row r="2153" spans="1:8" ht="25.5" customHeight="1" thickBot="1" x14ac:dyDescent="0.25">
      <c r="E2153" s="61" t="s">
        <v>4385</v>
      </c>
      <c r="F2153" s="34"/>
      <c r="G2153" s="34"/>
      <c r="H2153" s="36">
        <f>TRUNC(H2140+H2141+H2149+H2150+H2151+H2152,2)</f>
        <v>13.98</v>
      </c>
    </row>
    <row r="2154" spans="1:8" ht="25.5" customHeight="1" thickBot="1" x14ac:dyDescent="0.25">
      <c r="D2154" s="83" t="s">
        <v>187</v>
      </c>
      <c r="E2154" s="82" t="s">
        <v>4369</v>
      </c>
      <c r="F2154" s="34"/>
      <c r="G2154" s="171">
        <f>$K$10</f>
        <v>0.71040000000000003</v>
      </c>
      <c r="H2154" s="35">
        <f>TRUNC(H2153*G2154,2)</f>
        <v>9.93</v>
      </c>
    </row>
    <row r="2155" spans="1:8" ht="25.5" customHeight="1" x14ac:dyDescent="0.2">
      <c r="E2155" s="172" t="s">
        <v>4386</v>
      </c>
      <c r="F2155" s="173"/>
      <c r="G2155" s="173"/>
      <c r="H2155" s="174">
        <f>TRUNC(H2139+H2154,2)</f>
        <v>25.77</v>
      </c>
    </row>
    <row r="2156" spans="1:8" ht="25.5" customHeight="1" x14ac:dyDescent="0.2"/>
    <row r="2157" spans="1:8" s="1" customFormat="1" ht="25.5" customHeight="1" x14ac:dyDescent="0.2">
      <c r="A2157" s="18" t="s">
        <v>2389</v>
      </c>
      <c r="B2157" s="18" t="s">
        <v>2</v>
      </c>
      <c r="C2157" s="18" t="s">
        <v>3</v>
      </c>
      <c r="D2157" s="18" t="s">
        <v>4</v>
      </c>
      <c r="E2157" s="18" t="s">
        <v>190</v>
      </c>
      <c r="F2157" s="18" t="s">
        <v>6</v>
      </c>
      <c r="G2157" s="18" t="s">
        <v>7</v>
      </c>
      <c r="H2157" s="18" t="s">
        <v>191</v>
      </c>
    </row>
    <row r="2158" spans="1:8" ht="25.5" customHeight="1" x14ac:dyDescent="0.2">
      <c r="A2158" s="53" t="s">
        <v>2389</v>
      </c>
      <c r="B2158" s="53" t="s">
        <v>4719</v>
      </c>
      <c r="C2158" s="53" t="s">
        <v>14</v>
      </c>
      <c r="D2158" s="29" t="s">
        <v>445</v>
      </c>
      <c r="E2158" s="53" t="s">
        <v>297</v>
      </c>
      <c r="F2158" s="59">
        <v>1</v>
      </c>
      <c r="G2158" s="54">
        <f>SUM(H2159:H2171)</f>
        <v>21.87</v>
      </c>
      <c r="H2158" s="54">
        <f t="shared" ref="H2158:H2171" si="115">TRUNC(F2158*G2158,2)</f>
        <v>21.87</v>
      </c>
    </row>
    <row r="2159" spans="1:8" ht="25.5" customHeight="1" x14ac:dyDescent="0.2">
      <c r="A2159" s="20" t="s">
        <v>4345</v>
      </c>
      <c r="B2159" s="20" t="s">
        <v>4720</v>
      </c>
      <c r="C2159" s="20" t="s">
        <v>14</v>
      </c>
      <c r="D2159" s="21" t="s">
        <v>4721</v>
      </c>
      <c r="E2159" s="20" t="s">
        <v>297</v>
      </c>
      <c r="F2159" s="60">
        <v>1</v>
      </c>
      <c r="G2159" s="22">
        <v>0.28000000000000003</v>
      </c>
      <c r="H2159" s="22">
        <f t="shared" si="115"/>
        <v>0.28000000000000003</v>
      </c>
    </row>
    <row r="2160" spans="1:8" ht="25.5" customHeight="1" x14ac:dyDescent="0.2">
      <c r="A2160" s="20" t="s">
        <v>4348</v>
      </c>
      <c r="B2160" s="20" t="s">
        <v>4722</v>
      </c>
      <c r="C2160" s="20" t="s">
        <v>14</v>
      </c>
      <c r="D2160" s="21" t="s">
        <v>4723</v>
      </c>
      <c r="E2160" s="20" t="s">
        <v>297</v>
      </c>
      <c r="F2160" s="60">
        <v>1</v>
      </c>
      <c r="G2160" s="22">
        <f>MOBRA!$P$8</f>
        <v>8.9700000000000006</v>
      </c>
      <c r="H2160" s="22">
        <f t="shared" si="115"/>
        <v>8.9700000000000006</v>
      </c>
    </row>
    <row r="2161" spans="1:8" ht="25.5" customHeight="1" x14ac:dyDescent="0.2">
      <c r="A2161" s="20" t="s">
        <v>4348</v>
      </c>
      <c r="B2161" s="20" t="s">
        <v>4351</v>
      </c>
      <c r="C2161" s="20" t="s">
        <v>13</v>
      </c>
      <c r="D2161" s="21" t="s">
        <v>4342</v>
      </c>
      <c r="E2161" s="20" t="s">
        <v>297</v>
      </c>
      <c r="F2161" s="60">
        <v>1</v>
      </c>
      <c r="G2161" s="22">
        <f>MOBRA!$P$32</f>
        <v>0.84</v>
      </c>
      <c r="H2161" s="22">
        <f t="shared" si="115"/>
        <v>0.84</v>
      </c>
    </row>
    <row r="2162" spans="1:8" ht="25.5" customHeight="1" x14ac:dyDescent="0.2">
      <c r="A2162" s="20" t="s">
        <v>4348</v>
      </c>
      <c r="B2162" s="20" t="s">
        <v>4352</v>
      </c>
      <c r="C2162" s="20" t="s">
        <v>13</v>
      </c>
      <c r="D2162" s="21" t="s">
        <v>4331</v>
      </c>
      <c r="E2162" s="20" t="s">
        <v>297</v>
      </c>
      <c r="F2162" s="60">
        <v>1</v>
      </c>
      <c r="G2162" s="22">
        <f>MOBRA!$P$33</f>
        <v>1.86</v>
      </c>
      <c r="H2162" s="22">
        <f t="shared" si="115"/>
        <v>1.86</v>
      </c>
    </row>
    <row r="2163" spans="1:8" ht="25.5" customHeight="1" x14ac:dyDescent="0.2">
      <c r="A2163" s="20" t="s">
        <v>4348</v>
      </c>
      <c r="B2163" s="20">
        <v>37372</v>
      </c>
      <c r="C2163" s="20" t="s">
        <v>14</v>
      </c>
      <c r="D2163" s="21" t="s">
        <v>4378</v>
      </c>
      <c r="E2163" s="20" t="s">
        <v>297</v>
      </c>
      <c r="F2163" s="60">
        <v>1</v>
      </c>
      <c r="G2163" s="22">
        <v>1.1399999999999999</v>
      </c>
      <c r="H2163" s="22">
        <f t="shared" si="115"/>
        <v>1.1399999999999999</v>
      </c>
    </row>
    <row r="2164" spans="1:8" ht="25.5" customHeight="1" x14ac:dyDescent="0.2">
      <c r="A2164" s="20" t="s">
        <v>4348</v>
      </c>
      <c r="B2164" s="20" t="s">
        <v>4415</v>
      </c>
      <c r="C2164" s="20" t="s">
        <v>14</v>
      </c>
      <c r="D2164" s="21" t="s">
        <v>4416</v>
      </c>
      <c r="E2164" s="20" t="s">
        <v>297</v>
      </c>
      <c r="F2164" s="60">
        <v>1</v>
      </c>
      <c r="G2164" s="22">
        <v>1.68</v>
      </c>
      <c r="H2164" s="22">
        <f t="shared" si="115"/>
        <v>1.68</v>
      </c>
    </row>
    <row r="2165" spans="1:8" ht="25.5" customHeight="1" x14ac:dyDescent="0.2">
      <c r="A2165" s="20" t="s">
        <v>4348</v>
      </c>
      <c r="B2165" s="20" t="s">
        <v>4417</v>
      </c>
      <c r="C2165" s="20" t="s">
        <v>14</v>
      </c>
      <c r="D2165" s="21" t="s">
        <v>4418</v>
      </c>
      <c r="E2165" s="20" t="s">
        <v>297</v>
      </c>
      <c r="F2165" s="60">
        <v>1</v>
      </c>
      <c r="G2165" s="22">
        <v>1.68</v>
      </c>
      <c r="H2165" s="22">
        <f t="shared" si="115"/>
        <v>1.68</v>
      </c>
    </row>
    <row r="2166" spans="1:8" ht="25.5" customHeight="1" x14ac:dyDescent="0.2">
      <c r="A2166" s="20" t="s">
        <v>4348</v>
      </c>
      <c r="B2166" s="20" t="s">
        <v>4358</v>
      </c>
      <c r="C2166" s="20" t="s">
        <v>14</v>
      </c>
      <c r="D2166" s="21" t="s">
        <v>4359</v>
      </c>
      <c r="E2166" s="20" t="s">
        <v>297</v>
      </c>
      <c r="F2166" s="60">
        <v>1</v>
      </c>
      <c r="G2166" s="22">
        <f>MOBRA!$P$29</f>
        <v>1.59</v>
      </c>
      <c r="H2166" s="22">
        <f t="shared" si="115"/>
        <v>1.59</v>
      </c>
    </row>
    <row r="2167" spans="1:8" ht="25.5" customHeight="1" x14ac:dyDescent="0.2">
      <c r="A2167" s="20" t="s">
        <v>4348</v>
      </c>
      <c r="B2167" s="20" t="s">
        <v>4360</v>
      </c>
      <c r="C2167" s="20" t="s">
        <v>4361</v>
      </c>
      <c r="D2167" s="21" t="s">
        <v>4362</v>
      </c>
      <c r="E2167" s="20" t="s">
        <v>297</v>
      </c>
      <c r="F2167" s="60">
        <v>1</v>
      </c>
      <c r="G2167" s="22">
        <f>MOBRA!$P$30</f>
        <v>1.1399999999999999</v>
      </c>
      <c r="H2167" s="22">
        <f t="shared" si="115"/>
        <v>1.1399999999999999</v>
      </c>
    </row>
    <row r="2168" spans="1:8" ht="25.5" customHeight="1" x14ac:dyDescent="0.2">
      <c r="A2168" s="20" t="s">
        <v>4348</v>
      </c>
      <c r="B2168" s="20">
        <v>2</v>
      </c>
      <c r="C2168" s="20" t="s">
        <v>4363</v>
      </c>
      <c r="D2168" s="21" t="s">
        <v>4364</v>
      </c>
      <c r="E2168" s="20" t="s">
        <v>297</v>
      </c>
      <c r="F2168" s="60">
        <v>1</v>
      </c>
      <c r="G2168" s="22">
        <f>TRUNC((G2160+H2169+H2170+H2171)*MOBRA!$O$31,2)</f>
        <v>2.69</v>
      </c>
      <c r="H2168" s="22">
        <f t="shared" si="115"/>
        <v>2.69</v>
      </c>
    </row>
    <row r="2169" spans="1:8" ht="25.5" customHeight="1" x14ac:dyDescent="0.2">
      <c r="A2169" s="20" t="s">
        <v>4348</v>
      </c>
      <c r="B2169" s="20">
        <v>3</v>
      </c>
      <c r="C2169" s="20" t="s">
        <v>4363</v>
      </c>
      <c r="D2169" s="21" t="s">
        <v>4365</v>
      </c>
      <c r="E2169" s="20" t="s">
        <v>297</v>
      </c>
      <c r="F2169" s="60">
        <v>0</v>
      </c>
      <c r="G2169" s="22">
        <f>TRUNC(G2160*0.5,2)</f>
        <v>4.4800000000000004</v>
      </c>
      <c r="H2169" s="22">
        <f t="shared" si="115"/>
        <v>0</v>
      </c>
    </row>
    <row r="2170" spans="1:8" ht="25.5" customHeight="1" x14ac:dyDescent="0.2">
      <c r="A2170" s="20" t="s">
        <v>4348</v>
      </c>
      <c r="B2170" s="20">
        <v>4</v>
      </c>
      <c r="C2170" s="20" t="s">
        <v>4363</v>
      </c>
      <c r="D2170" s="21" t="s">
        <v>4366</v>
      </c>
      <c r="E2170" s="20" t="s">
        <v>297</v>
      </c>
      <c r="F2170" s="60">
        <v>0</v>
      </c>
      <c r="G2170" s="22">
        <f>TRUNC(G2160*1,2)</f>
        <v>8.9700000000000006</v>
      </c>
      <c r="H2170" s="22">
        <f t="shared" si="115"/>
        <v>0</v>
      </c>
    </row>
    <row r="2171" spans="1:8" ht="25.5" customHeight="1" x14ac:dyDescent="0.2">
      <c r="A2171" s="20" t="s">
        <v>4348</v>
      </c>
      <c r="B2171" s="20">
        <v>5</v>
      </c>
      <c r="C2171" s="20" t="s">
        <v>4363</v>
      </c>
      <c r="D2171" s="21" t="s">
        <v>4367</v>
      </c>
      <c r="E2171" s="20" t="s">
        <v>297</v>
      </c>
      <c r="F2171" s="60">
        <v>0</v>
      </c>
      <c r="G2171" s="22">
        <f>TRUNC(G2160*0.2,2)</f>
        <v>1.79</v>
      </c>
      <c r="H2171" s="22">
        <f t="shared" si="115"/>
        <v>0</v>
      </c>
    </row>
    <row r="2172" spans="1:8" ht="25.5" customHeight="1" thickBot="1" x14ac:dyDescent="0.25">
      <c r="E2172" s="61" t="s">
        <v>4385</v>
      </c>
      <c r="F2172" s="34"/>
      <c r="G2172" s="34"/>
      <c r="H2172" s="36">
        <f>TRUNC(H2159+H2160+H2168+H2169+H2170+H2171,2)</f>
        <v>11.94</v>
      </c>
    </row>
    <row r="2173" spans="1:8" ht="25.5" customHeight="1" thickBot="1" x14ac:dyDescent="0.25">
      <c r="D2173" s="83" t="s">
        <v>4371</v>
      </c>
      <c r="E2173" s="61" t="s">
        <v>4369</v>
      </c>
      <c r="F2173" s="34"/>
      <c r="G2173" s="171">
        <f>$K$11</f>
        <v>1.1342000000000001</v>
      </c>
      <c r="H2173" s="35">
        <f>TRUNC(H2172*G2173,2)</f>
        <v>13.54</v>
      </c>
    </row>
    <row r="2174" spans="1:8" ht="25.5" customHeight="1" x14ac:dyDescent="0.2">
      <c r="E2174" s="172" t="s">
        <v>4386</v>
      </c>
      <c r="F2174" s="173"/>
      <c r="G2174" s="173"/>
      <c r="H2174" s="174">
        <f>TRUNC(H2158+H2173,2)</f>
        <v>35.409999999999997</v>
      </c>
    </row>
    <row r="2175" spans="1:8" ht="25.5" customHeight="1" x14ac:dyDescent="0.2"/>
    <row r="2176" spans="1:8" s="1" customFormat="1" ht="25.5" customHeight="1" x14ac:dyDescent="0.2">
      <c r="A2176" s="18" t="s">
        <v>2389</v>
      </c>
      <c r="B2176" s="18" t="s">
        <v>2</v>
      </c>
      <c r="C2176" s="18" t="s">
        <v>3</v>
      </c>
      <c r="D2176" s="18" t="s">
        <v>4</v>
      </c>
      <c r="E2176" s="18" t="s">
        <v>190</v>
      </c>
      <c r="F2176" s="18" t="s">
        <v>6</v>
      </c>
      <c r="G2176" s="18" t="s">
        <v>7</v>
      </c>
      <c r="H2176" s="18" t="s">
        <v>191</v>
      </c>
    </row>
    <row r="2177" spans="1:8" ht="25.5" customHeight="1" x14ac:dyDescent="0.2">
      <c r="A2177" s="53" t="s">
        <v>2389</v>
      </c>
      <c r="B2177" s="53" t="s">
        <v>446</v>
      </c>
      <c r="C2177" s="53" t="s">
        <v>14</v>
      </c>
      <c r="D2177" s="29" t="s">
        <v>445</v>
      </c>
      <c r="E2177" s="53" t="s">
        <v>195</v>
      </c>
      <c r="F2177" s="59">
        <v>1</v>
      </c>
      <c r="G2177" s="54">
        <f>SUM(H2178:H2190)</f>
        <v>4646.46</v>
      </c>
      <c r="H2177" s="54">
        <f t="shared" ref="H2177:H2190" si="116">TRUNC(F2177*G2177,2)</f>
        <v>4646.46</v>
      </c>
    </row>
    <row r="2178" spans="1:8" ht="25.5" customHeight="1" x14ac:dyDescent="0.2">
      <c r="A2178" s="20" t="s">
        <v>4345</v>
      </c>
      <c r="B2178" s="20" t="s">
        <v>4724</v>
      </c>
      <c r="C2178" s="20" t="s">
        <v>14</v>
      </c>
      <c r="D2178" s="21" t="s">
        <v>4725</v>
      </c>
      <c r="E2178" s="20" t="s">
        <v>195</v>
      </c>
      <c r="F2178" s="60">
        <v>1</v>
      </c>
      <c r="G2178" s="22">
        <v>39.35</v>
      </c>
      <c r="H2178" s="22">
        <f t="shared" si="116"/>
        <v>39.35</v>
      </c>
    </row>
    <row r="2179" spans="1:8" ht="25.5" customHeight="1" x14ac:dyDescent="0.2">
      <c r="A2179" s="20" t="s">
        <v>4348</v>
      </c>
      <c r="B2179" s="20" t="s">
        <v>4712</v>
      </c>
      <c r="C2179" s="20" t="s">
        <v>14</v>
      </c>
      <c r="D2179" s="21" t="s">
        <v>4713</v>
      </c>
      <c r="E2179" s="20" t="s">
        <v>195</v>
      </c>
      <c r="F2179" s="60">
        <v>1</v>
      </c>
      <c r="G2179" s="22">
        <f>MOBRA!$O$8</f>
        <v>1973.4</v>
      </c>
      <c r="H2179" s="22">
        <f t="shared" si="116"/>
        <v>1973.4</v>
      </c>
    </row>
    <row r="2180" spans="1:8" ht="25.5" customHeight="1" x14ac:dyDescent="0.2">
      <c r="A2180" s="20" t="s">
        <v>4348</v>
      </c>
      <c r="B2180" s="20" t="s">
        <v>4393</v>
      </c>
      <c r="C2180" s="20" t="s">
        <v>13</v>
      </c>
      <c r="D2180" s="21" t="s">
        <v>4342</v>
      </c>
      <c r="E2180" s="20" t="s">
        <v>195</v>
      </c>
      <c r="F2180" s="60">
        <v>1</v>
      </c>
      <c r="G2180" s="22">
        <f>MOBRA!$O$32</f>
        <v>184.8</v>
      </c>
      <c r="H2180" s="22">
        <f t="shared" si="116"/>
        <v>184.8</v>
      </c>
    </row>
    <row r="2181" spans="1:8" ht="25.5" customHeight="1" x14ac:dyDescent="0.2">
      <c r="A2181" s="20" t="s">
        <v>4348</v>
      </c>
      <c r="B2181" s="20" t="s">
        <v>4394</v>
      </c>
      <c r="C2181" s="20" t="s">
        <v>13</v>
      </c>
      <c r="D2181" s="21" t="s">
        <v>4333</v>
      </c>
      <c r="E2181" s="20" t="s">
        <v>195</v>
      </c>
      <c r="F2181" s="60">
        <v>1</v>
      </c>
      <c r="G2181" s="22">
        <f>MOBRA!$O$33</f>
        <v>409.2</v>
      </c>
      <c r="H2181" s="22">
        <f t="shared" si="116"/>
        <v>409.2</v>
      </c>
    </row>
    <row r="2182" spans="1:8" ht="25.5" customHeight="1" x14ac:dyDescent="0.2">
      <c r="A2182" s="20" t="s">
        <v>4348</v>
      </c>
      <c r="B2182" s="20">
        <v>37372</v>
      </c>
      <c r="C2182" s="20" t="s">
        <v>14</v>
      </c>
      <c r="D2182" s="21" t="s">
        <v>4353</v>
      </c>
      <c r="E2182" s="20" t="s">
        <v>195</v>
      </c>
      <c r="F2182" s="60">
        <v>1</v>
      </c>
      <c r="G2182" s="22">
        <v>215.56</v>
      </c>
      <c r="H2182" s="22">
        <f t="shared" si="116"/>
        <v>215.56</v>
      </c>
    </row>
    <row r="2183" spans="1:8" ht="25.5" customHeight="1" x14ac:dyDescent="0.2">
      <c r="A2183" s="20" t="s">
        <v>4348</v>
      </c>
      <c r="B2183" s="20" t="s">
        <v>4503</v>
      </c>
      <c r="C2183" s="20" t="s">
        <v>14</v>
      </c>
      <c r="D2183" s="21" t="s">
        <v>4504</v>
      </c>
      <c r="E2183" s="20" t="s">
        <v>195</v>
      </c>
      <c r="F2183" s="60">
        <v>1</v>
      </c>
      <c r="G2183" s="22">
        <v>315.88</v>
      </c>
      <c r="H2183" s="22">
        <f t="shared" si="116"/>
        <v>315.88</v>
      </c>
    </row>
    <row r="2184" spans="1:8" ht="25.5" customHeight="1" x14ac:dyDescent="0.2">
      <c r="A2184" s="20" t="s">
        <v>4348</v>
      </c>
      <c r="B2184" s="20" t="s">
        <v>4505</v>
      </c>
      <c r="C2184" s="20" t="s">
        <v>14</v>
      </c>
      <c r="D2184" s="21" t="s">
        <v>4506</v>
      </c>
      <c r="E2184" s="20" t="s">
        <v>195</v>
      </c>
      <c r="F2184" s="60">
        <v>1</v>
      </c>
      <c r="G2184" s="22">
        <v>316.25</v>
      </c>
      <c r="H2184" s="22">
        <f t="shared" si="116"/>
        <v>316.25</v>
      </c>
    </row>
    <row r="2185" spans="1:8" ht="25.5" customHeight="1" x14ac:dyDescent="0.2">
      <c r="A2185" s="20" t="s">
        <v>4348</v>
      </c>
      <c r="B2185" s="20" t="s">
        <v>4358</v>
      </c>
      <c r="C2185" s="20" t="s">
        <v>14</v>
      </c>
      <c r="D2185" s="21" t="s">
        <v>4359</v>
      </c>
      <c r="E2185" s="20" t="s">
        <v>195</v>
      </c>
      <c r="F2185" s="60">
        <v>1</v>
      </c>
      <c r="G2185" s="22">
        <f>MOBRA!$O$29</f>
        <v>350</v>
      </c>
      <c r="H2185" s="22">
        <f t="shared" si="116"/>
        <v>350</v>
      </c>
    </row>
    <row r="2186" spans="1:8" ht="25.5" customHeight="1" x14ac:dyDescent="0.2">
      <c r="A2186" s="20" t="s">
        <v>4348</v>
      </c>
      <c r="B2186" s="20" t="s">
        <v>4360</v>
      </c>
      <c r="C2186" s="20" t="s">
        <v>4361</v>
      </c>
      <c r="D2186" s="21" t="s">
        <v>4362</v>
      </c>
      <c r="E2186" s="20" t="s">
        <v>195</v>
      </c>
      <c r="F2186" s="60">
        <v>1</v>
      </c>
      <c r="G2186" s="22">
        <f>MOBRA!$O$30</f>
        <v>250</v>
      </c>
      <c r="H2186" s="22">
        <f t="shared" si="116"/>
        <v>250</v>
      </c>
    </row>
    <row r="2187" spans="1:8" ht="25.5" customHeight="1" x14ac:dyDescent="0.2">
      <c r="A2187" s="20" t="s">
        <v>4348</v>
      </c>
      <c r="B2187" s="20">
        <v>2</v>
      </c>
      <c r="C2187" s="20" t="s">
        <v>4363</v>
      </c>
      <c r="D2187" s="21" t="s">
        <v>4364</v>
      </c>
      <c r="E2187" s="20" t="s">
        <v>195</v>
      </c>
      <c r="F2187" s="60">
        <v>1</v>
      </c>
      <c r="G2187" s="22">
        <f>TRUNC((G2179+H2188+H2189+H2190)*MOBRA!$O$31,2)</f>
        <v>592.02</v>
      </c>
      <c r="H2187" s="22">
        <f t="shared" si="116"/>
        <v>592.02</v>
      </c>
    </row>
    <row r="2188" spans="1:8" ht="25.5" customHeight="1" x14ac:dyDescent="0.2">
      <c r="A2188" s="20" t="s">
        <v>4348</v>
      </c>
      <c r="B2188" s="20">
        <v>3</v>
      </c>
      <c r="C2188" s="20" t="s">
        <v>4363</v>
      </c>
      <c r="D2188" s="21" t="s">
        <v>4365</v>
      </c>
      <c r="E2188" s="20" t="s">
        <v>195</v>
      </c>
      <c r="F2188" s="60">
        <v>0</v>
      </c>
      <c r="G2188" s="22">
        <f>TRUNC(G2179*0.5,2)</f>
        <v>986.7</v>
      </c>
      <c r="H2188" s="22">
        <f t="shared" si="116"/>
        <v>0</v>
      </c>
    </row>
    <row r="2189" spans="1:8" ht="25.5" customHeight="1" x14ac:dyDescent="0.2">
      <c r="A2189" s="20" t="s">
        <v>4348</v>
      </c>
      <c r="B2189" s="20">
        <v>4</v>
      </c>
      <c r="C2189" s="20" t="s">
        <v>4363</v>
      </c>
      <c r="D2189" s="21" t="s">
        <v>4366</v>
      </c>
      <c r="E2189" s="20" t="s">
        <v>195</v>
      </c>
      <c r="F2189" s="60">
        <v>0</v>
      </c>
      <c r="G2189" s="22">
        <f>TRUNC(G2179*1,2)</f>
        <v>1973.4</v>
      </c>
      <c r="H2189" s="22">
        <f t="shared" si="116"/>
        <v>0</v>
      </c>
    </row>
    <row r="2190" spans="1:8" ht="25.5" customHeight="1" x14ac:dyDescent="0.2">
      <c r="A2190" s="20" t="s">
        <v>4348</v>
      </c>
      <c r="B2190" s="20">
        <v>5</v>
      </c>
      <c r="C2190" s="20" t="s">
        <v>4363</v>
      </c>
      <c r="D2190" s="21" t="s">
        <v>4367</v>
      </c>
      <c r="E2190" s="20" t="s">
        <v>195</v>
      </c>
      <c r="F2190" s="60">
        <v>0</v>
      </c>
      <c r="G2190" s="22">
        <f>TRUNC(G2179*0.2,2)</f>
        <v>394.68</v>
      </c>
      <c r="H2190" s="22">
        <f t="shared" si="116"/>
        <v>0</v>
      </c>
    </row>
    <row r="2191" spans="1:8" ht="25.5" customHeight="1" thickBot="1" x14ac:dyDescent="0.25">
      <c r="E2191" s="61" t="s">
        <v>4385</v>
      </c>
      <c r="F2191" s="34"/>
      <c r="G2191" s="34"/>
      <c r="H2191" s="36">
        <f>TRUNC(H2178+H2179+H2187+H2188+H2189+H2190,2)</f>
        <v>2604.77</v>
      </c>
    </row>
    <row r="2192" spans="1:8" ht="25.5" customHeight="1" thickBot="1" x14ac:dyDescent="0.25">
      <c r="D2192" s="83" t="s">
        <v>187</v>
      </c>
      <c r="E2192" s="82" t="s">
        <v>4369</v>
      </c>
      <c r="F2192" s="34"/>
      <c r="G2192" s="171">
        <f>$K$10</f>
        <v>0.71040000000000003</v>
      </c>
      <c r="H2192" s="35">
        <f>TRUNC(H2191*G2192,2)</f>
        <v>1850.42</v>
      </c>
    </row>
    <row r="2193" spans="1:8" ht="25.5" customHeight="1" x14ac:dyDescent="0.2">
      <c r="E2193" s="172" t="s">
        <v>4386</v>
      </c>
      <c r="F2193" s="173"/>
      <c r="G2193" s="173"/>
      <c r="H2193" s="174">
        <f>TRUNC(H2177+H2192,2)</f>
        <v>6496.88</v>
      </c>
    </row>
    <row r="2194" spans="1:8" ht="25.5" customHeight="1" x14ac:dyDescent="0.2"/>
    <row r="2195" spans="1:8" s="1" customFormat="1" ht="25.5" customHeight="1" x14ac:dyDescent="0.2">
      <c r="A2195" s="18" t="s">
        <v>2389</v>
      </c>
      <c r="B2195" s="18" t="s">
        <v>2</v>
      </c>
      <c r="C2195" s="18" t="s">
        <v>3</v>
      </c>
      <c r="D2195" s="18" t="s">
        <v>4</v>
      </c>
      <c r="E2195" s="18" t="s">
        <v>190</v>
      </c>
      <c r="F2195" s="18" t="s">
        <v>6</v>
      </c>
      <c r="G2195" s="18" t="s">
        <v>7</v>
      </c>
      <c r="H2195" s="18" t="s">
        <v>191</v>
      </c>
    </row>
    <row r="2196" spans="1:8" ht="25.5" customHeight="1" x14ac:dyDescent="0.2">
      <c r="A2196" s="53" t="s">
        <v>2389</v>
      </c>
      <c r="B2196" s="53" t="s">
        <v>449</v>
      </c>
      <c r="C2196" s="53" t="s">
        <v>14</v>
      </c>
      <c r="D2196" s="29" t="s">
        <v>448</v>
      </c>
      <c r="E2196" s="53" t="s">
        <v>195</v>
      </c>
      <c r="F2196" s="59">
        <v>1</v>
      </c>
      <c r="G2196" s="54">
        <f>SUM(H2197:H2209)</f>
        <v>5001.88</v>
      </c>
      <c r="H2196" s="54">
        <f t="shared" ref="H2196:H2209" si="117">TRUNC(F2196*G2196,2)</f>
        <v>5001.88</v>
      </c>
    </row>
    <row r="2197" spans="1:8" ht="25.5" customHeight="1" x14ac:dyDescent="0.2">
      <c r="A2197" s="20" t="s">
        <v>4345</v>
      </c>
      <c r="B2197" s="20" t="s">
        <v>4726</v>
      </c>
      <c r="C2197" s="20" t="s">
        <v>14</v>
      </c>
      <c r="D2197" s="21" t="s">
        <v>4727</v>
      </c>
      <c r="E2197" s="20" t="s">
        <v>195</v>
      </c>
      <c r="F2197" s="60">
        <v>1</v>
      </c>
      <c r="G2197" s="22">
        <v>39.35</v>
      </c>
      <c r="H2197" s="22">
        <f t="shared" si="117"/>
        <v>39.35</v>
      </c>
    </row>
    <row r="2198" spans="1:8" ht="25.5" customHeight="1" x14ac:dyDescent="0.2">
      <c r="A2198" s="20" t="s">
        <v>4348</v>
      </c>
      <c r="B2198" s="20" t="s">
        <v>4728</v>
      </c>
      <c r="C2198" s="20" t="s">
        <v>14</v>
      </c>
      <c r="D2198" s="21" t="s">
        <v>4729</v>
      </c>
      <c r="E2198" s="20" t="s">
        <v>195</v>
      </c>
      <c r="F2198" s="60">
        <v>1</v>
      </c>
      <c r="G2198" s="22">
        <f>MOBRA!$O$9</f>
        <v>2246.8000000000002</v>
      </c>
      <c r="H2198" s="22">
        <f t="shared" si="117"/>
        <v>2246.8000000000002</v>
      </c>
    </row>
    <row r="2199" spans="1:8" ht="25.5" customHeight="1" x14ac:dyDescent="0.2">
      <c r="A2199" s="20" t="s">
        <v>4348</v>
      </c>
      <c r="B2199" s="20" t="s">
        <v>4393</v>
      </c>
      <c r="C2199" s="20" t="s">
        <v>13</v>
      </c>
      <c r="D2199" s="21" t="s">
        <v>4342</v>
      </c>
      <c r="E2199" s="20" t="s">
        <v>195</v>
      </c>
      <c r="F2199" s="60">
        <v>1</v>
      </c>
      <c r="G2199" s="22">
        <f>MOBRA!$O$32</f>
        <v>184.8</v>
      </c>
      <c r="H2199" s="22">
        <f t="shared" si="117"/>
        <v>184.8</v>
      </c>
    </row>
    <row r="2200" spans="1:8" ht="25.5" customHeight="1" x14ac:dyDescent="0.2">
      <c r="A2200" s="20" t="s">
        <v>4348</v>
      </c>
      <c r="B2200" s="20" t="s">
        <v>4394</v>
      </c>
      <c r="C2200" s="20" t="s">
        <v>13</v>
      </c>
      <c r="D2200" s="21" t="s">
        <v>4333</v>
      </c>
      <c r="E2200" s="20" t="s">
        <v>195</v>
      </c>
      <c r="F2200" s="60">
        <v>1</v>
      </c>
      <c r="G2200" s="22">
        <f>MOBRA!$O$33</f>
        <v>409.2</v>
      </c>
      <c r="H2200" s="22">
        <f t="shared" si="117"/>
        <v>409.2</v>
      </c>
    </row>
    <row r="2201" spans="1:8" ht="25.5" customHeight="1" x14ac:dyDescent="0.2">
      <c r="A2201" s="20" t="s">
        <v>4348</v>
      </c>
      <c r="B2201" s="20">
        <v>37372</v>
      </c>
      <c r="C2201" s="20" t="s">
        <v>14</v>
      </c>
      <c r="D2201" s="21" t="s">
        <v>4353</v>
      </c>
      <c r="E2201" s="20" t="s">
        <v>195</v>
      </c>
      <c r="F2201" s="60">
        <v>1</v>
      </c>
      <c r="G2201" s="22">
        <v>215.56</v>
      </c>
      <c r="H2201" s="22">
        <f t="shared" si="117"/>
        <v>215.56</v>
      </c>
    </row>
    <row r="2202" spans="1:8" ht="25.5" customHeight="1" x14ac:dyDescent="0.2">
      <c r="A2202" s="20" t="s">
        <v>4348</v>
      </c>
      <c r="B2202" s="20" t="s">
        <v>4503</v>
      </c>
      <c r="C2202" s="20" t="s">
        <v>14</v>
      </c>
      <c r="D2202" s="21" t="s">
        <v>4504</v>
      </c>
      <c r="E2202" s="20" t="s">
        <v>195</v>
      </c>
      <c r="F2202" s="60">
        <v>1</v>
      </c>
      <c r="G2202" s="22">
        <v>315.88</v>
      </c>
      <c r="H2202" s="22">
        <f t="shared" si="117"/>
        <v>315.88</v>
      </c>
    </row>
    <row r="2203" spans="1:8" ht="25.5" customHeight="1" x14ac:dyDescent="0.2">
      <c r="A2203" s="20" t="s">
        <v>4348</v>
      </c>
      <c r="B2203" s="20" t="s">
        <v>4505</v>
      </c>
      <c r="C2203" s="20" t="s">
        <v>14</v>
      </c>
      <c r="D2203" s="21" t="s">
        <v>4506</v>
      </c>
      <c r="E2203" s="20" t="s">
        <v>195</v>
      </c>
      <c r="F2203" s="60">
        <v>1</v>
      </c>
      <c r="G2203" s="22">
        <v>316.25</v>
      </c>
      <c r="H2203" s="22">
        <f t="shared" si="117"/>
        <v>316.25</v>
      </c>
    </row>
    <row r="2204" spans="1:8" ht="25.5" customHeight="1" x14ac:dyDescent="0.2">
      <c r="A2204" s="20" t="s">
        <v>4348</v>
      </c>
      <c r="B2204" s="20" t="s">
        <v>4358</v>
      </c>
      <c r="C2204" s="20" t="s">
        <v>14</v>
      </c>
      <c r="D2204" s="21" t="s">
        <v>4359</v>
      </c>
      <c r="E2204" s="20" t="s">
        <v>195</v>
      </c>
      <c r="F2204" s="60">
        <v>1</v>
      </c>
      <c r="G2204" s="22">
        <f>MOBRA!$O$29</f>
        <v>350</v>
      </c>
      <c r="H2204" s="22">
        <f t="shared" si="117"/>
        <v>350</v>
      </c>
    </row>
    <row r="2205" spans="1:8" ht="25.5" customHeight="1" x14ac:dyDescent="0.2">
      <c r="A2205" s="20" t="s">
        <v>4348</v>
      </c>
      <c r="B2205" s="20" t="s">
        <v>4360</v>
      </c>
      <c r="C2205" s="20" t="s">
        <v>4361</v>
      </c>
      <c r="D2205" s="21" t="s">
        <v>4362</v>
      </c>
      <c r="E2205" s="20" t="s">
        <v>195</v>
      </c>
      <c r="F2205" s="60">
        <v>1</v>
      </c>
      <c r="G2205" s="22">
        <f>MOBRA!$O$30</f>
        <v>250</v>
      </c>
      <c r="H2205" s="22">
        <f t="shared" si="117"/>
        <v>250</v>
      </c>
    </row>
    <row r="2206" spans="1:8" ht="25.5" customHeight="1" x14ac:dyDescent="0.2">
      <c r="A2206" s="20" t="s">
        <v>4348</v>
      </c>
      <c r="B2206" s="20">
        <v>2</v>
      </c>
      <c r="C2206" s="20" t="s">
        <v>4363</v>
      </c>
      <c r="D2206" s="21" t="s">
        <v>4364</v>
      </c>
      <c r="E2206" s="20" t="s">
        <v>195</v>
      </c>
      <c r="F2206" s="60">
        <v>1</v>
      </c>
      <c r="G2206" s="22">
        <f>TRUNC((G2198+H2207+H2208+H2209)*MOBRA!$O$31,2)</f>
        <v>674.04</v>
      </c>
      <c r="H2206" s="22">
        <f t="shared" si="117"/>
        <v>674.04</v>
      </c>
    </row>
    <row r="2207" spans="1:8" ht="25.5" customHeight="1" x14ac:dyDescent="0.2">
      <c r="A2207" s="20" t="s">
        <v>4348</v>
      </c>
      <c r="B2207" s="20">
        <v>3</v>
      </c>
      <c r="C2207" s="20" t="s">
        <v>4363</v>
      </c>
      <c r="D2207" s="21" t="s">
        <v>4365</v>
      </c>
      <c r="E2207" s="20" t="s">
        <v>195</v>
      </c>
      <c r="F2207" s="60">
        <v>0</v>
      </c>
      <c r="G2207" s="22">
        <f>TRUNC(G2198*0.5,2)</f>
        <v>1123.4000000000001</v>
      </c>
      <c r="H2207" s="22">
        <f t="shared" si="117"/>
        <v>0</v>
      </c>
    </row>
    <row r="2208" spans="1:8" ht="25.5" customHeight="1" x14ac:dyDescent="0.2">
      <c r="A2208" s="20" t="s">
        <v>4348</v>
      </c>
      <c r="B2208" s="20">
        <v>4</v>
      </c>
      <c r="C2208" s="20" t="s">
        <v>4363</v>
      </c>
      <c r="D2208" s="21" t="s">
        <v>4366</v>
      </c>
      <c r="E2208" s="20" t="s">
        <v>195</v>
      </c>
      <c r="F2208" s="60">
        <v>0</v>
      </c>
      <c r="G2208" s="22">
        <f>TRUNC(G2198*1,2)</f>
        <v>2246.8000000000002</v>
      </c>
      <c r="H2208" s="22">
        <f t="shared" si="117"/>
        <v>0</v>
      </c>
    </row>
    <row r="2209" spans="1:8" ht="25.5" customHeight="1" x14ac:dyDescent="0.2">
      <c r="A2209" s="20" t="s">
        <v>4348</v>
      </c>
      <c r="B2209" s="20">
        <v>5</v>
      </c>
      <c r="C2209" s="20" t="s">
        <v>4363</v>
      </c>
      <c r="D2209" s="21" t="s">
        <v>4367</v>
      </c>
      <c r="E2209" s="20" t="s">
        <v>195</v>
      </c>
      <c r="F2209" s="60">
        <v>0</v>
      </c>
      <c r="G2209" s="22">
        <f>TRUNC(G2198*0.2,2)</f>
        <v>449.36</v>
      </c>
      <c r="H2209" s="22">
        <f t="shared" si="117"/>
        <v>0</v>
      </c>
    </row>
    <row r="2210" spans="1:8" ht="25.5" customHeight="1" thickBot="1" x14ac:dyDescent="0.25">
      <c r="E2210" s="61" t="s">
        <v>4385</v>
      </c>
      <c r="F2210" s="34"/>
      <c r="G2210" s="34"/>
      <c r="H2210" s="36">
        <f>TRUNC(H2197+H2198+H2206+H2207+H2208+H2209,2)</f>
        <v>2960.19</v>
      </c>
    </row>
    <row r="2211" spans="1:8" ht="25.5" customHeight="1" thickBot="1" x14ac:dyDescent="0.25">
      <c r="D2211" s="83" t="s">
        <v>187</v>
      </c>
      <c r="E2211" s="82" t="s">
        <v>4369</v>
      </c>
      <c r="F2211" s="34"/>
      <c r="G2211" s="171">
        <f>$K$10</f>
        <v>0.71040000000000003</v>
      </c>
      <c r="H2211" s="35">
        <f>TRUNC(H2210*G2211,2)</f>
        <v>2102.91</v>
      </c>
    </row>
    <row r="2212" spans="1:8" ht="25.5" customHeight="1" x14ac:dyDescent="0.2">
      <c r="E2212" s="172" t="s">
        <v>4386</v>
      </c>
      <c r="F2212" s="173"/>
      <c r="G2212" s="173"/>
      <c r="H2212" s="174">
        <f>TRUNC(H2196+H2211,2)</f>
        <v>7104.79</v>
      </c>
    </row>
    <row r="2213" spans="1:8" ht="25.5" customHeight="1" x14ac:dyDescent="0.2"/>
    <row r="2214" spans="1:8" s="1" customFormat="1" ht="25.5" customHeight="1" x14ac:dyDescent="0.2">
      <c r="A2214" s="18" t="s">
        <v>2389</v>
      </c>
      <c r="B2214" s="18" t="s">
        <v>2</v>
      </c>
      <c r="C2214" s="18" t="s">
        <v>3</v>
      </c>
      <c r="D2214" s="18" t="s">
        <v>4</v>
      </c>
      <c r="E2214" s="18" t="s">
        <v>190</v>
      </c>
      <c r="F2214" s="18" t="s">
        <v>6</v>
      </c>
      <c r="G2214" s="18" t="s">
        <v>7</v>
      </c>
      <c r="H2214" s="18" t="s">
        <v>191</v>
      </c>
    </row>
    <row r="2215" spans="1:8" ht="25.5" customHeight="1" x14ac:dyDescent="0.2">
      <c r="A2215" s="53" t="s">
        <v>2389</v>
      </c>
      <c r="B2215" s="53" t="s">
        <v>472</v>
      </c>
      <c r="C2215" s="53" t="s">
        <v>13</v>
      </c>
      <c r="D2215" s="29" t="s">
        <v>471</v>
      </c>
      <c r="E2215" s="53" t="s">
        <v>297</v>
      </c>
      <c r="F2215" s="59">
        <v>1</v>
      </c>
      <c r="G2215" s="54">
        <f>SUM(H2216:H2228)</f>
        <v>22.6</v>
      </c>
      <c r="H2215" s="54">
        <f t="shared" ref="H2215:H2228" si="118">TRUNC(F2215*G2215,2)</f>
        <v>22.6</v>
      </c>
    </row>
    <row r="2216" spans="1:8" ht="25.5" customHeight="1" x14ac:dyDescent="0.2">
      <c r="A2216" s="20" t="s">
        <v>4345</v>
      </c>
      <c r="B2216" s="20" t="s">
        <v>4730</v>
      </c>
      <c r="C2216" s="20" t="s">
        <v>14</v>
      </c>
      <c r="D2216" s="21" t="s">
        <v>4731</v>
      </c>
      <c r="E2216" s="20" t="s">
        <v>297</v>
      </c>
      <c r="F2216" s="60">
        <v>0</v>
      </c>
      <c r="G2216" s="22">
        <v>0.23</v>
      </c>
      <c r="H2216" s="22">
        <f t="shared" si="118"/>
        <v>0</v>
      </c>
    </row>
    <row r="2217" spans="1:8" ht="25.5" customHeight="1" x14ac:dyDescent="0.2">
      <c r="A2217" s="20" t="s">
        <v>4348</v>
      </c>
      <c r="B2217" s="20" t="s">
        <v>4732</v>
      </c>
      <c r="C2217" s="20" t="s">
        <v>14</v>
      </c>
      <c r="D2217" s="21" t="s">
        <v>4733</v>
      </c>
      <c r="E2217" s="20" t="s">
        <v>297</v>
      </c>
      <c r="F2217" s="60">
        <v>1</v>
      </c>
      <c r="G2217" s="22">
        <f>MOBRA!$P$9</f>
        <v>10.210000000000001</v>
      </c>
      <c r="H2217" s="22">
        <f t="shared" si="118"/>
        <v>10.210000000000001</v>
      </c>
    </row>
    <row r="2218" spans="1:8" ht="25.5" customHeight="1" x14ac:dyDescent="0.2">
      <c r="A2218" s="20" t="s">
        <v>4348</v>
      </c>
      <c r="B2218" s="20" t="s">
        <v>4351</v>
      </c>
      <c r="C2218" s="20" t="s">
        <v>13</v>
      </c>
      <c r="D2218" s="21" t="s">
        <v>4342</v>
      </c>
      <c r="E2218" s="20" t="s">
        <v>297</v>
      </c>
      <c r="F2218" s="60">
        <v>1</v>
      </c>
      <c r="G2218" s="22">
        <f>MOBRA!$P$32</f>
        <v>0.84</v>
      </c>
      <c r="H2218" s="22">
        <f t="shared" si="118"/>
        <v>0.84</v>
      </c>
    </row>
    <row r="2219" spans="1:8" ht="25.5" customHeight="1" x14ac:dyDescent="0.2">
      <c r="A2219" s="20" t="s">
        <v>4348</v>
      </c>
      <c r="B2219" s="20" t="s">
        <v>4352</v>
      </c>
      <c r="C2219" s="20" t="s">
        <v>13</v>
      </c>
      <c r="D2219" s="21" t="s">
        <v>4331</v>
      </c>
      <c r="E2219" s="20" t="s">
        <v>297</v>
      </c>
      <c r="F2219" s="60">
        <v>1</v>
      </c>
      <c r="G2219" s="22">
        <f>MOBRA!$P$33</f>
        <v>1.86</v>
      </c>
      <c r="H2219" s="22">
        <f t="shared" si="118"/>
        <v>1.86</v>
      </c>
    </row>
    <row r="2220" spans="1:8" ht="25.5" customHeight="1" x14ac:dyDescent="0.2">
      <c r="A2220" s="20" t="s">
        <v>4348</v>
      </c>
      <c r="B2220" s="20">
        <v>37372</v>
      </c>
      <c r="C2220" s="20" t="s">
        <v>14</v>
      </c>
      <c r="D2220" s="21" t="s">
        <v>4378</v>
      </c>
      <c r="E2220" s="20" t="s">
        <v>297</v>
      </c>
      <c r="F2220" s="60">
        <v>0</v>
      </c>
      <c r="G2220" s="22">
        <v>1.1399999999999999</v>
      </c>
      <c r="H2220" s="22">
        <f t="shared" si="118"/>
        <v>0</v>
      </c>
    </row>
    <row r="2221" spans="1:8" ht="25.5" customHeight="1" x14ac:dyDescent="0.2">
      <c r="A2221" s="20" t="s">
        <v>4348</v>
      </c>
      <c r="B2221" s="20" t="s">
        <v>4415</v>
      </c>
      <c r="C2221" s="20" t="s">
        <v>14</v>
      </c>
      <c r="D2221" s="21" t="s">
        <v>4416</v>
      </c>
      <c r="E2221" s="20" t="s">
        <v>297</v>
      </c>
      <c r="F2221" s="60">
        <v>0</v>
      </c>
      <c r="G2221" s="22">
        <v>1.68</v>
      </c>
      <c r="H2221" s="22">
        <f t="shared" si="118"/>
        <v>0</v>
      </c>
    </row>
    <row r="2222" spans="1:8" ht="25.5" customHeight="1" x14ac:dyDescent="0.2">
      <c r="A2222" s="20" t="s">
        <v>4348</v>
      </c>
      <c r="B2222" s="20" t="s">
        <v>4417</v>
      </c>
      <c r="C2222" s="20" t="s">
        <v>14</v>
      </c>
      <c r="D2222" s="21" t="s">
        <v>4418</v>
      </c>
      <c r="E2222" s="20" t="s">
        <v>297</v>
      </c>
      <c r="F2222" s="60">
        <v>0</v>
      </c>
      <c r="G2222" s="22">
        <v>1.68</v>
      </c>
      <c r="H2222" s="22">
        <f t="shared" si="118"/>
        <v>0</v>
      </c>
    </row>
    <row r="2223" spans="1:8" ht="25.5" customHeight="1" x14ac:dyDescent="0.2">
      <c r="A2223" s="20" t="s">
        <v>4348</v>
      </c>
      <c r="B2223" s="20" t="s">
        <v>4358</v>
      </c>
      <c r="C2223" s="20" t="s">
        <v>14</v>
      </c>
      <c r="D2223" s="21" t="s">
        <v>4359</v>
      </c>
      <c r="E2223" s="20" t="s">
        <v>297</v>
      </c>
      <c r="F2223" s="60">
        <v>0</v>
      </c>
      <c r="G2223" s="22">
        <f>MOBRA!$P$29</f>
        <v>1.59</v>
      </c>
      <c r="H2223" s="22">
        <f t="shared" si="118"/>
        <v>0</v>
      </c>
    </row>
    <row r="2224" spans="1:8" ht="25.5" customHeight="1" x14ac:dyDescent="0.2">
      <c r="A2224" s="20" t="s">
        <v>4348</v>
      </c>
      <c r="B2224" s="20" t="s">
        <v>4360</v>
      </c>
      <c r="C2224" s="20" t="s">
        <v>4361</v>
      </c>
      <c r="D2224" s="21" t="s">
        <v>4362</v>
      </c>
      <c r="E2224" s="20" t="s">
        <v>297</v>
      </c>
      <c r="F2224" s="60">
        <v>0</v>
      </c>
      <c r="G2224" s="22">
        <f>MOBRA!$P$30</f>
        <v>1.1399999999999999</v>
      </c>
      <c r="H2224" s="22">
        <f t="shared" si="118"/>
        <v>0</v>
      </c>
    </row>
    <row r="2225" spans="1:8" ht="25.5" customHeight="1" x14ac:dyDescent="0.2">
      <c r="A2225" s="20" t="s">
        <v>4348</v>
      </c>
      <c r="B2225" s="20">
        <v>2</v>
      </c>
      <c r="C2225" s="20" t="s">
        <v>4363</v>
      </c>
      <c r="D2225" s="21" t="s">
        <v>4364</v>
      </c>
      <c r="E2225" s="20" t="s">
        <v>297</v>
      </c>
      <c r="F2225" s="60">
        <v>1</v>
      </c>
      <c r="G2225" s="22">
        <f>TRUNC((G2217+H2226+H2227+H2228)*MOBRA!$O$31,2)</f>
        <v>4.59</v>
      </c>
      <c r="H2225" s="22">
        <f t="shared" si="118"/>
        <v>4.59</v>
      </c>
    </row>
    <row r="2226" spans="1:8" ht="25.5" customHeight="1" x14ac:dyDescent="0.2">
      <c r="A2226" s="20" t="s">
        <v>4348</v>
      </c>
      <c r="B2226" s="20">
        <v>3</v>
      </c>
      <c r="C2226" s="20" t="s">
        <v>4363</v>
      </c>
      <c r="D2226" s="21" t="s">
        <v>4365</v>
      </c>
      <c r="E2226" s="20" t="s">
        <v>297</v>
      </c>
      <c r="F2226" s="60">
        <v>1</v>
      </c>
      <c r="G2226" s="22">
        <f>TRUNC(G2217*0.5,2)</f>
        <v>5.0999999999999996</v>
      </c>
      <c r="H2226" s="22">
        <f t="shared" si="118"/>
        <v>5.0999999999999996</v>
      </c>
    </row>
    <row r="2227" spans="1:8" ht="25.5" customHeight="1" x14ac:dyDescent="0.2">
      <c r="A2227" s="20" t="s">
        <v>4348</v>
      </c>
      <c r="B2227" s="20">
        <v>4</v>
      </c>
      <c r="C2227" s="20" t="s">
        <v>4363</v>
      </c>
      <c r="D2227" s="21" t="s">
        <v>4366</v>
      </c>
      <c r="E2227" s="20" t="s">
        <v>297</v>
      </c>
      <c r="F2227" s="60">
        <v>0</v>
      </c>
      <c r="G2227" s="22">
        <f>TRUNC(G2217*1,2)</f>
        <v>10.210000000000001</v>
      </c>
      <c r="H2227" s="22">
        <f t="shared" si="118"/>
        <v>0</v>
      </c>
    </row>
    <row r="2228" spans="1:8" ht="25.5" customHeight="1" x14ac:dyDescent="0.2">
      <c r="A2228" s="20" t="s">
        <v>4348</v>
      </c>
      <c r="B2228" s="20">
        <v>5</v>
      </c>
      <c r="C2228" s="20" t="s">
        <v>4363</v>
      </c>
      <c r="D2228" s="21" t="s">
        <v>4367</v>
      </c>
      <c r="E2228" s="20" t="s">
        <v>297</v>
      </c>
      <c r="F2228" s="60">
        <v>0</v>
      </c>
      <c r="G2228" s="22">
        <f>TRUNC(G2217*0.2,2)</f>
        <v>2.04</v>
      </c>
      <c r="H2228" s="22">
        <f t="shared" si="118"/>
        <v>0</v>
      </c>
    </row>
    <row r="2229" spans="1:8" ht="25.5" customHeight="1" thickBot="1" x14ac:dyDescent="0.25">
      <c r="E2229" s="61" t="s">
        <v>4385</v>
      </c>
      <c r="F2229" s="34"/>
      <c r="G2229" s="34"/>
      <c r="H2229" s="36">
        <f>TRUNC(H2216+H2217+H2225+H2226+H2227+H2228,2)</f>
        <v>19.899999999999999</v>
      </c>
    </row>
    <row r="2230" spans="1:8" ht="25.5" customHeight="1" thickBot="1" x14ac:dyDescent="0.25">
      <c r="D2230" s="83" t="s">
        <v>187</v>
      </c>
      <c r="E2230" s="82" t="s">
        <v>4369</v>
      </c>
      <c r="F2230" s="34"/>
      <c r="G2230" s="171">
        <f>$K$10</f>
        <v>0.71040000000000003</v>
      </c>
      <c r="H2230" s="35">
        <f>TRUNC(H2229*G2230,2)</f>
        <v>14.13</v>
      </c>
    </row>
    <row r="2231" spans="1:8" ht="25.5" customHeight="1" x14ac:dyDescent="0.2">
      <c r="E2231" s="172" t="s">
        <v>4386</v>
      </c>
      <c r="F2231" s="173"/>
      <c r="G2231" s="173"/>
      <c r="H2231" s="174">
        <f>TRUNC(H2215+H2230,2)</f>
        <v>36.729999999999997</v>
      </c>
    </row>
    <row r="2232" spans="1:8" ht="25.5" customHeight="1" x14ac:dyDescent="0.2"/>
    <row r="2233" spans="1:8" s="1" customFormat="1" ht="25.5" customHeight="1" x14ac:dyDescent="0.2">
      <c r="A2233" s="18" t="s">
        <v>2389</v>
      </c>
      <c r="B2233" s="18" t="s">
        <v>2</v>
      </c>
      <c r="C2233" s="18" t="s">
        <v>3</v>
      </c>
      <c r="D2233" s="18" t="s">
        <v>4</v>
      </c>
      <c r="E2233" s="18" t="s">
        <v>190</v>
      </c>
      <c r="F2233" s="18" t="s">
        <v>6</v>
      </c>
      <c r="G2233" s="18" t="s">
        <v>7</v>
      </c>
      <c r="H2233" s="18" t="s">
        <v>191</v>
      </c>
    </row>
    <row r="2234" spans="1:8" ht="25.5" customHeight="1" x14ac:dyDescent="0.2">
      <c r="A2234" s="53" t="s">
        <v>2389</v>
      </c>
      <c r="B2234" s="53" t="s">
        <v>496</v>
      </c>
      <c r="C2234" s="53" t="s">
        <v>13</v>
      </c>
      <c r="D2234" s="29" t="s">
        <v>495</v>
      </c>
      <c r="E2234" s="53" t="s">
        <v>297</v>
      </c>
      <c r="F2234" s="59">
        <v>1</v>
      </c>
      <c r="G2234" s="54">
        <f>SUM(H2235:H2247)</f>
        <v>29.240000000000002</v>
      </c>
      <c r="H2234" s="54">
        <f t="shared" ref="H2234:H2247" si="119">TRUNC(F2234*G2234,2)</f>
        <v>29.24</v>
      </c>
    </row>
    <row r="2235" spans="1:8" ht="25.5" customHeight="1" x14ac:dyDescent="0.2">
      <c r="A2235" s="20" t="s">
        <v>4345</v>
      </c>
      <c r="B2235" s="20" t="s">
        <v>4730</v>
      </c>
      <c r="C2235" s="20" t="s">
        <v>14</v>
      </c>
      <c r="D2235" s="21" t="s">
        <v>4731</v>
      </c>
      <c r="E2235" s="20" t="s">
        <v>297</v>
      </c>
      <c r="F2235" s="60">
        <v>0</v>
      </c>
      <c r="G2235" s="22">
        <v>0.23</v>
      </c>
      <c r="H2235" s="22">
        <f t="shared" si="119"/>
        <v>0</v>
      </c>
    </row>
    <row r="2236" spans="1:8" ht="25.5" customHeight="1" x14ac:dyDescent="0.2">
      <c r="A2236" s="20" t="s">
        <v>4348</v>
      </c>
      <c r="B2236" s="20" t="s">
        <v>4732</v>
      </c>
      <c r="C2236" s="20" t="s">
        <v>14</v>
      </c>
      <c r="D2236" s="21" t="s">
        <v>4733</v>
      </c>
      <c r="E2236" s="20" t="s">
        <v>297</v>
      </c>
      <c r="F2236" s="60">
        <v>1</v>
      </c>
      <c r="G2236" s="22">
        <f>MOBRA!$P$9</f>
        <v>10.210000000000001</v>
      </c>
      <c r="H2236" s="22">
        <f t="shared" si="119"/>
        <v>10.210000000000001</v>
      </c>
    </row>
    <row r="2237" spans="1:8" ht="25.5" customHeight="1" x14ac:dyDescent="0.2">
      <c r="A2237" s="20" t="s">
        <v>4348</v>
      </c>
      <c r="B2237" s="20" t="s">
        <v>4351</v>
      </c>
      <c r="C2237" s="20" t="s">
        <v>13</v>
      </c>
      <c r="D2237" s="21" t="s">
        <v>4342</v>
      </c>
      <c r="E2237" s="20" t="s">
        <v>297</v>
      </c>
      <c r="F2237" s="60">
        <v>1</v>
      </c>
      <c r="G2237" s="22">
        <f>MOBRA!$P$32</f>
        <v>0.84</v>
      </c>
      <c r="H2237" s="22">
        <f t="shared" si="119"/>
        <v>0.84</v>
      </c>
    </row>
    <row r="2238" spans="1:8" ht="25.5" customHeight="1" x14ac:dyDescent="0.2">
      <c r="A2238" s="20" t="s">
        <v>4348</v>
      </c>
      <c r="B2238" s="20" t="s">
        <v>4352</v>
      </c>
      <c r="C2238" s="20" t="s">
        <v>13</v>
      </c>
      <c r="D2238" s="21" t="s">
        <v>4331</v>
      </c>
      <c r="E2238" s="20" t="s">
        <v>297</v>
      </c>
      <c r="F2238" s="60">
        <v>1</v>
      </c>
      <c r="G2238" s="22">
        <f>MOBRA!$P$33</f>
        <v>1.86</v>
      </c>
      <c r="H2238" s="22">
        <f t="shared" si="119"/>
        <v>1.86</v>
      </c>
    </row>
    <row r="2239" spans="1:8" ht="25.5" customHeight="1" x14ac:dyDescent="0.2">
      <c r="A2239" s="20" t="s">
        <v>4348</v>
      </c>
      <c r="B2239" s="20">
        <v>37372</v>
      </c>
      <c r="C2239" s="20" t="s">
        <v>14</v>
      </c>
      <c r="D2239" s="21" t="s">
        <v>4378</v>
      </c>
      <c r="E2239" s="20" t="s">
        <v>297</v>
      </c>
      <c r="F2239" s="60">
        <v>0</v>
      </c>
      <c r="G2239" s="22">
        <v>1.1399999999999999</v>
      </c>
      <c r="H2239" s="22">
        <f t="shared" si="119"/>
        <v>0</v>
      </c>
    </row>
    <row r="2240" spans="1:8" ht="25.5" customHeight="1" x14ac:dyDescent="0.2">
      <c r="A2240" s="20" t="s">
        <v>4348</v>
      </c>
      <c r="B2240" s="20" t="s">
        <v>4415</v>
      </c>
      <c r="C2240" s="20" t="s">
        <v>14</v>
      </c>
      <c r="D2240" s="21" t="s">
        <v>4416</v>
      </c>
      <c r="E2240" s="20" t="s">
        <v>297</v>
      </c>
      <c r="F2240" s="60">
        <v>0</v>
      </c>
      <c r="G2240" s="22">
        <v>1.68</v>
      </c>
      <c r="H2240" s="22">
        <f t="shared" si="119"/>
        <v>0</v>
      </c>
    </row>
    <row r="2241" spans="1:8" ht="25.5" customHeight="1" x14ac:dyDescent="0.2">
      <c r="A2241" s="20" t="s">
        <v>4348</v>
      </c>
      <c r="B2241" s="20" t="s">
        <v>4417</v>
      </c>
      <c r="C2241" s="20" t="s">
        <v>14</v>
      </c>
      <c r="D2241" s="21" t="s">
        <v>4418</v>
      </c>
      <c r="E2241" s="20" t="s">
        <v>297</v>
      </c>
      <c r="F2241" s="60">
        <v>0</v>
      </c>
      <c r="G2241" s="22">
        <v>1.68</v>
      </c>
      <c r="H2241" s="22">
        <f t="shared" si="119"/>
        <v>0</v>
      </c>
    </row>
    <row r="2242" spans="1:8" ht="25.5" customHeight="1" x14ac:dyDescent="0.2">
      <c r="A2242" s="20" t="s">
        <v>4348</v>
      </c>
      <c r="B2242" s="20" t="s">
        <v>4358</v>
      </c>
      <c r="C2242" s="20" t="s">
        <v>14</v>
      </c>
      <c r="D2242" s="21" t="s">
        <v>4359</v>
      </c>
      <c r="E2242" s="20" t="s">
        <v>297</v>
      </c>
      <c r="F2242" s="60">
        <v>0</v>
      </c>
      <c r="G2242" s="22">
        <f>MOBRA!$P$29</f>
        <v>1.59</v>
      </c>
      <c r="H2242" s="22">
        <f t="shared" si="119"/>
        <v>0</v>
      </c>
    </row>
    <row r="2243" spans="1:8" ht="25.5" customHeight="1" x14ac:dyDescent="0.2">
      <c r="A2243" s="20" t="s">
        <v>4348</v>
      </c>
      <c r="B2243" s="20" t="s">
        <v>4360</v>
      </c>
      <c r="C2243" s="20" t="s">
        <v>4361</v>
      </c>
      <c r="D2243" s="21" t="s">
        <v>4362</v>
      </c>
      <c r="E2243" s="20" t="s">
        <v>297</v>
      </c>
      <c r="F2243" s="60">
        <v>0</v>
      </c>
      <c r="G2243" s="22">
        <f>MOBRA!$P$30</f>
        <v>1.1399999999999999</v>
      </c>
      <c r="H2243" s="22">
        <f t="shared" si="119"/>
        <v>0</v>
      </c>
    </row>
    <row r="2244" spans="1:8" ht="25.5" customHeight="1" x14ac:dyDescent="0.2">
      <c r="A2244" s="20" t="s">
        <v>4348</v>
      </c>
      <c r="B2244" s="20">
        <v>2</v>
      </c>
      <c r="C2244" s="20" t="s">
        <v>4363</v>
      </c>
      <c r="D2244" s="21" t="s">
        <v>4364</v>
      </c>
      <c r="E2244" s="20" t="s">
        <v>297</v>
      </c>
      <c r="F2244" s="60">
        <v>1</v>
      </c>
      <c r="G2244" s="22">
        <f>TRUNC((G2236+H2245+H2246+H2247)*MOBRA!$O$31,2)</f>
        <v>6.12</v>
      </c>
      <c r="H2244" s="22">
        <f t="shared" si="119"/>
        <v>6.12</v>
      </c>
    </row>
    <row r="2245" spans="1:8" ht="25.5" customHeight="1" x14ac:dyDescent="0.2">
      <c r="A2245" s="20" t="s">
        <v>4348</v>
      </c>
      <c r="B2245" s="20">
        <v>3</v>
      </c>
      <c r="C2245" s="20" t="s">
        <v>4363</v>
      </c>
      <c r="D2245" s="21" t="s">
        <v>4365</v>
      </c>
      <c r="E2245" s="20" t="s">
        <v>297</v>
      </c>
      <c r="F2245" s="60">
        <v>0</v>
      </c>
      <c r="G2245" s="22">
        <f>TRUNC(G2236*0.5,2)</f>
        <v>5.0999999999999996</v>
      </c>
      <c r="H2245" s="22">
        <f t="shared" si="119"/>
        <v>0</v>
      </c>
    </row>
    <row r="2246" spans="1:8" ht="25.5" customHeight="1" x14ac:dyDescent="0.2">
      <c r="A2246" s="20" t="s">
        <v>4348</v>
      </c>
      <c r="B2246" s="20">
        <v>4</v>
      </c>
      <c r="C2246" s="20" t="s">
        <v>4363</v>
      </c>
      <c r="D2246" s="21" t="s">
        <v>4366</v>
      </c>
      <c r="E2246" s="20" t="s">
        <v>297</v>
      </c>
      <c r="F2246" s="60">
        <v>1</v>
      </c>
      <c r="G2246" s="22">
        <f>TRUNC(G2236*1,2)</f>
        <v>10.210000000000001</v>
      </c>
      <c r="H2246" s="22">
        <f t="shared" si="119"/>
        <v>10.210000000000001</v>
      </c>
    </row>
    <row r="2247" spans="1:8" ht="25.5" customHeight="1" x14ac:dyDescent="0.2">
      <c r="A2247" s="20" t="s">
        <v>4348</v>
      </c>
      <c r="B2247" s="20">
        <v>5</v>
      </c>
      <c r="C2247" s="20" t="s">
        <v>4363</v>
      </c>
      <c r="D2247" s="21" t="s">
        <v>4367</v>
      </c>
      <c r="E2247" s="20" t="s">
        <v>297</v>
      </c>
      <c r="F2247" s="60">
        <v>0</v>
      </c>
      <c r="G2247" s="22">
        <f>TRUNC(G2236*0.2,2)</f>
        <v>2.04</v>
      </c>
      <c r="H2247" s="22">
        <f t="shared" si="119"/>
        <v>0</v>
      </c>
    </row>
    <row r="2248" spans="1:8" ht="25.5" customHeight="1" thickBot="1" x14ac:dyDescent="0.25">
      <c r="E2248" s="61" t="s">
        <v>4385</v>
      </c>
      <c r="F2248" s="34"/>
      <c r="G2248" s="34"/>
      <c r="H2248" s="36">
        <f>TRUNC(H2235+H2236+H2244+H2245+H2246+H2247,2)</f>
        <v>26.54</v>
      </c>
    </row>
    <row r="2249" spans="1:8" ht="25.5" customHeight="1" thickBot="1" x14ac:dyDescent="0.25">
      <c r="D2249" s="83" t="s">
        <v>187</v>
      </c>
      <c r="E2249" s="82" t="s">
        <v>4369</v>
      </c>
      <c r="F2249" s="34"/>
      <c r="G2249" s="171">
        <f>$K$10</f>
        <v>0.71040000000000003</v>
      </c>
      <c r="H2249" s="35">
        <f>TRUNC(H2248*G2249,2)</f>
        <v>18.850000000000001</v>
      </c>
    </row>
    <row r="2250" spans="1:8" ht="25.5" customHeight="1" x14ac:dyDescent="0.2">
      <c r="E2250" s="172" t="s">
        <v>4386</v>
      </c>
      <c r="F2250" s="173"/>
      <c r="G2250" s="173"/>
      <c r="H2250" s="174">
        <f>TRUNC(H2234+H2249,2)</f>
        <v>48.09</v>
      </c>
    </row>
    <row r="2251" spans="1:8" ht="25.5" customHeight="1" x14ac:dyDescent="0.2"/>
    <row r="2252" spans="1:8" s="1" customFormat="1" ht="25.5" customHeight="1" x14ac:dyDescent="0.2">
      <c r="A2252" s="18" t="s">
        <v>2389</v>
      </c>
      <c r="B2252" s="18" t="s">
        <v>2</v>
      </c>
      <c r="C2252" s="18" t="s">
        <v>3</v>
      </c>
      <c r="D2252" s="18" t="s">
        <v>4</v>
      </c>
      <c r="E2252" s="18" t="s">
        <v>190</v>
      </c>
      <c r="F2252" s="18" t="s">
        <v>6</v>
      </c>
      <c r="G2252" s="18" t="s">
        <v>7</v>
      </c>
      <c r="H2252" s="18" t="s">
        <v>191</v>
      </c>
    </row>
    <row r="2253" spans="1:8" ht="25.5" customHeight="1" x14ac:dyDescent="0.2">
      <c r="A2253" s="53" t="s">
        <v>2389</v>
      </c>
      <c r="B2253" s="53" t="s">
        <v>517</v>
      </c>
      <c r="C2253" s="53" t="s">
        <v>13</v>
      </c>
      <c r="D2253" s="29" t="s">
        <v>516</v>
      </c>
      <c r="E2253" s="53" t="s">
        <v>297</v>
      </c>
      <c r="F2253" s="59">
        <v>1</v>
      </c>
      <c r="G2253" s="54">
        <f>SUM(H2254:H2266)</f>
        <v>17.78</v>
      </c>
      <c r="H2253" s="54">
        <f t="shared" ref="H2253:H2266" si="120">TRUNC(F2253*G2253,2)</f>
        <v>17.78</v>
      </c>
    </row>
    <row r="2254" spans="1:8" ht="25.5" customHeight="1" x14ac:dyDescent="0.2">
      <c r="A2254" s="20" t="s">
        <v>4345</v>
      </c>
      <c r="B2254" s="20" t="s">
        <v>4730</v>
      </c>
      <c r="C2254" s="20" t="s">
        <v>14</v>
      </c>
      <c r="D2254" s="21" t="s">
        <v>4731</v>
      </c>
      <c r="E2254" s="20" t="s">
        <v>297</v>
      </c>
      <c r="F2254" s="60">
        <v>0</v>
      </c>
      <c r="G2254" s="22">
        <v>0.23</v>
      </c>
      <c r="H2254" s="22">
        <f t="shared" si="120"/>
        <v>0</v>
      </c>
    </row>
    <row r="2255" spans="1:8" ht="25.5" customHeight="1" x14ac:dyDescent="0.2">
      <c r="A2255" s="20" t="s">
        <v>4348</v>
      </c>
      <c r="B2255" s="20" t="s">
        <v>4732</v>
      </c>
      <c r="C2255" s="20" t="s">
        <v>14</v>
      </c>
      <c r="D2255" s="21" t="s">
        <v>4733</v>
      </c>
      <c r="E2255" s="20" t="s">
        <v>297</v>
      </c>
      <c r="F2255" s="60">
        <v>1</v>
      </c>
      <c r="G2255" s="22">
        <f>MOBRA!$P$9</f>
        <v>10.210000000000001</v>
      </c>
      <c r="H2255" s="22">
        <f t="shared" si="120"/>
        <v>10.210000000000001</v>
      </c>
    </row>
    <row r="2256" spans="1:8" ht="25.5" customHeight="1" x14ac:dyDescent="0.2">
      <c r="A2256" s="20" t="s">
        <v>4348</v>
      </c>
      <c r="B2256" s="20" t="s">
        <v>4351</v>
      </c>
      <c r="C2256" s="20" t="s">
        <v>13</v>
      </c>
      <c r="D2256" s="21" t="s">
        <v>4342</v>
      </c>
      <c r="E2256" s="20" t="s">
        <v>297</v>
      </c>
      <c r="F2256" s="60">
        <v>0</v>
      </c>
      <c r="G2256" s="22">
        <f>MOBRA!$P$32</f>
        <v>0.84</v>
      </c>
      <c r="H2256" s="22">
        <f t="shared" si="120"/>
        <v>0</v>
      </c>
    </row>
    <row r="2257" spans="1:8" ht="25.5" customHeight="1" x14ac:dyDescent="0.2">
      <c r="A2257" s="20" t="s">
        <v>4348</v>
      </c>
      <c r="B2257" s="20" t="s">
        <v>4352</v>
      </c>
      <c r="C2257" s="20" t="s">
        <v>13</v>
      </c>
      <c r="D2257" s="21" t="s">
        <v>4331</v>
      </c>
      <c r="E2257" s="20" t="s">
        <v>297</v>
      </c>
      <c r="F2257" s="60">
        <v>1</v>
      </c>
      <c r="G2257" s="22">
        <f>MOBRA!$P$33</f>
        <v>1.86</v>
      </c>
      <c r="H2257" s="22">
        <f t="shared" si="120"/>
        <v>1.86</v>
      </c>
    </row>
    <row r="2258" spans="1:8" ht="25.5" customHeight="1" x14ac:dyDescent="0.2">
      <c r="A2258" s="20" t="s">
        <v>4348</v>
      </c>
      <c r="B2258" s="20">
        <v>37372</v>
      </c>
      <c r="C2258" s="20" t="s">
        <v>14</v>
      </c>
      <c r="D2258" s="21" t="s">
        <v>4378</v>
      </c>
      <c r="E2258" s="20" t="s">
        <v>297</v>
      </c>
      <c r="F2258" s="60">
        <v>0</v>
      </c>
      <c r="G2258" s="22">
        <v>1.1399999999999999</v>
      </c>
      <c r="H2258" s="22">
        <f t="shared" si="120"/>
        <v>0</v>
      </c>
    </row>
    <row r="2259" spans="1:8" ht="25.5" customHeight="1" x14ac:dyDescent="0.2">
      <c r="A2259" s="20" t="s">
        <v>4348</v>
      </c>
      <c r="B2259" s="20" t="s">
        <v>4415</v>
      </c>
      <c r="C2259" s="20" t="s">
        <v>14</v>
      </c>
      <c r="D2259" s="21" t="s">
        <v>4416</v>
      </c>
      <c r="E2259" s="20" t="s">
        <v>297</v>
      </c>
      <c r="F2259" s="60">
        <v>0</v>
      </c>
      <c r="G2259" s="22">
        <v>1.68</v>
      </c>
      <c r="H2259" s="22">
        <f t="shared" si="120"/>
        <v>0</v>
      </c>
    </row>
    <row r="2260" spans="1:8" ht="25.5" customHeight="1" x14ac:dyDescent="0.2">
      <c r="A2260" s="20" t="s">
        <v>4348</v>
      </c>
      <c r="B2260" s="20" t="s">
        <v>4417</v>
      </c>
      <c r="C2260" s="20" t="s">
        <v>14</v>
      </c>
      <c r="D2260" s="21" t="s">
        <v>4418</v>
      </c>
      <c r="E2260" s="20" t="s">
        <v>297</v>
      </c>
      <c r="F2260" s="60">
        <v>0</v>
      </c>
      <c r="G2260" s="22">
        <v>1.68</v>
      </c>
      <c r="H2260" s="22">
        <f t="shared" si="120"/>
        <v>0</v>
      </c>
    </row>
    <row r="2261" spans="1:8" ht="25.5" customHeight="1" x14ac:dyDescent="0.2">
      <c r="A2261" s="20" t="s">
        <v>4348</v>
      </c>
      <c r="B2261" s="20" t="s">
        <v>4358</v>
      </c>
      <c r="C2261" s="20" t="s">
        <v>14</v>
      </c>
      <c r="D2261" s="21" t="s">
        <v>4359</v>
      </c>
      <c r="E2261" s="20" t="s">
        <v>297</v>
      </c>
      <c r="F2261" s="60">
        <v>0</v>
      </c>
      <c r="G2261" s="22">
        <f>MOBRA!$P$29</f>
        <v>1.59</v>
      </c>
      <c r="H2261" s="22">
        <f t="shared" si="120"/>
        <v>0</v>
      </c>
    </row>
    <row r="2262" spans="1:8" ht="25.5" customHeight="1" x14ac:dyDescent="0.2">
      <c r="A2262" s="20" t="s">
        <v>4348</v>
      </c>
      <c r="B2262" s="20" t="s">
        <v>4360</v>
      </c>
      <c r="C2262" s="20" t="s">
        <v>4361</v>
      </c>
      <c r="D2262" s="21" t="s">
        <v>4362</v>
      </c>
      <c r="E2262" s="20" t="s">
        <v>297</v>
      </c>
      <c r="F2262" s="60">
        <v>0</v>
      </c>
      <c r="G2262" s="22">
        <f>MOBRA!$P$30</f>
        <v>1.1399999999999999</v>
      </c>
      <c r="H2262" s="22">
        <f t="shared" si="120"/>
        <v>0</v>
      </c>
    </row>
    <row r="2263" spans="1:8" ht="25.5" customHeight="1" x14ac:dyDescent="0.2">
      <c r="A2263" s="20" t="s">
        <v>4348</v>
      </c>
      <c r="B2263" s="20">
        <v>2</v>
      </c>
      <c r="C2263" s="20" t="s">
        <v>4363</v>
      </c>
      <c r="D2263" s="21" t="s">
        <v>4364</v>
      </c>
      <c r="E2263" s="20" t="s">
        <v>297</v>
      </c>
      <c r="F2263" s="60">
        <v>1</v>
      </c>
      <c r="G2263" s="22">
        <f>TRUNC((G2255+H2264+H2265+H2266)*MOBRA!$O$31,2)</f>
        <v>3.67</v>
      </c>
      <c r="H2263" s="22">
        <f t="shared" si="120"/>
        <v>3.67</v>
      </c>
    </row>
    <row r="2264" spans="1:8" ht="25.5" customHeight="1" x14ac:dyDescent="0.2">
      <c r="A2264" s="20" t="s">
        <v>4348</v>
      </c>
      <c r="B2264" s="20">
        <v>3</v>
      </c>
      <c r="C2264" s="20" t="s">
        <v>4363</v>
      </c>
      <c r="D2264" s="21" t="s">
        <v>4365</v>
      </c>
      <c r="E2264" s="20" t="s">
        <v>297</v>
      </c>
      <c r="F2264" s="60">
        <v>0</v>
      </c>
      <c r="G2264" s="22">
        <f>TRUNC(G2255*0.5,2)</f>
        <v>5.0999999999999996</v>
      </c>
      <c r="H2264" s="22">
        <f t="shared" si="120"/>
        <v>0</v>
      </c>
    </row>
    <row r="2265" spans="1:8" ht="25.5" customHeight="1" x14ac:dyDescent="0.2">
      <c r="A2265" s="20" t="s">
        <v>4348</v>
      </c>
      <c r="B2265" s="20">
        <v>4</v>
      </c>
      <c r="C2265" s="20" t="s">
        <v>4363</v>
      </c>
      <c r="D2265" s="21" t="s">
        <v>4366</v>
      </c>
      <c r="E2265" s="20" t="s">
        <v>297</v>
      </c>
      <c r="F2265" s="60">
        <v>0</v>
      </c>
      <c r="G2265" s="22">
        <f>TRUNC(G2255*1,2)</f>
        <v>10.210000000000001</v>
      </c>
      <c r="H2265" s="22">
        <f t="shared" si="120"/>
        <v>0</v>
      </c>
    </row>
    <row r="2266" spans="1:8" ht="25.5" customHeight="1" x14ac:dyDescent="0.2">
      <c r="A2266" s="20" t="s">
        <v>4348</v>
      </c>
      <c r="B2266" s="20">
        <v>5</v>
      </c>
      <c r="C2266" s="20" t="s">
        <v>4363</v>
      </c>
      <c r="D2266" s="21" t="s">
        <v>4367</v>
      </c>
      <c r="E2266" s="20" t="s">
        <v>297</v>
      </c>
      <c r="F2266" s="60">
        <v>1</v>
      </c>
      <c r="G2266" s="22">
        <f>TRUNC(G2255*0.2,2)</f>
        <v>2.04</v>
      </c>
      <c r="H2266" s="22">
        <f t="shared" si="120"/>
        <v>2.04</v>
      </c>
    </row>
    <row r="2267" spans="1:8" ht="25.5" customHeight="1" thickBot="1" x14ac:dyDescent="0.25">
      <c r="E2267" s="61" t="s">
        <v>4385</v>
      </c>
      <c r="F2267" s="34"/>
      <c r="G2267" s="34"/>
      <c r="H2267" s="36">
        <f>TRUNC(H2254+H2255+H2263+H2264+H2265+H2266,2)</f>
        <v>15.92</v>
      </c>
    </row>
    <row r="2268" spans="1:8" ht="25.5" customHeight="1" thickBot="1" x14ac:dyDescent="0.25">
      <c r="D2268" s="83" t="s">
        <v>187</v>
      </c>
      <c r="E2268" s="82" t="s">
        <v>4369</v>
      </c>
      <c r="F2268" s="34"/>
      <c r="G2268" s="171">
        <f>$K$10</f>
        <v>0.71040000000000003</v>
      </c>
      <c r="H2268" s="35">
        <f>TRUNC(H2267*G2268,2)</f>
        <v>11.3</v>
      </c>
    </row>
    <row r="2269" spans="1:8" ht="25.5" customHeight="1" x14ac:dyDescent="0.2">
      <c r="E2269" s="172" t="s">
        <v>4386</v>
      </c>
      <c r="F2269" s="173"/>
      <c r="G2269" s="173"/>
      <c r="H2269" s="174">
        <f>TRUNC(H2253+H2268,2)</f>
        <v>29.08</v>
      </c>
    </row>
    <row r="2270" spans="1:8" ht="25.5" customHeight="1" x14ac:dyDescent="0.2"/>
    <row r="2271" spans="1:8" s="1" customFormat="1" ht="25.5" customHeight="1" x14ac:dyDescent="0.2">
      <c r="A2271" s="18" t="s">
        <v>2389</v>
      </c>
      <c r="B2271" s="18" t="s">
        <v>2</v>
      </c>
      <c r="C2271" s="18" t="s">
        <v>3</v>
      </c>
      <c r="D2271" s="18" t="s">
        <v>4</v>
      </c>
      <c r="E2271" s="18" t="s">
        <v>190</v>
      </c>
      <c r="F2271" s="18" t="s">
        <v>6</v>
      </c>
      <c r="G2271" s="18" t="s">
        <v>7</v>
      </c>
      <c r="H2271" s="18" t="s">
        <v>191</v>
      </c>
    </row>
    <row r="2272" spans="1:8" ht="25.5" customHeight="1" x14ac:dyDescent="0.2">
      <c r="A2272" s="53" t="s">
        <v>2389</v>
      </c>
      <c r="B2272" s="53" t="s">
        <v>517</v>
      </c>
      <c r="C2272" s="53" t="s">
        <v>13</v>
      </c>
      <c r="D2272" s="29" t="s">
        <v>4734</v>
      </c>
      <c r="E2272" s="53" t="s">
        <v>297</v>
      </c>
      <c r="F2272" s="59">
        <v>1</v>
      </c>
      <c r="G2272" s="54">
        <f>SUM(H2273:H2285)</f>
        <v>23.43</v>
      </c>
      <c r="H2272" s="54">
        <f t="shared" ref="H2272:H2285" si="121">TRUNC(F2272*G2272,2)</f>
        <v>23.43</v>
      </c>
    </row>
    <row r="2273" spans="1:8" ht="25.5" customHeight="1" x14ac:dyDescent="0.2">
      <c r="A2273" s="20" t="s">
        <v>4345</v>
      </c>
      <c r="B2273" s="20" t="s">
        <v>4730</v>
      </c>
      <c r="C2273" s="20" t="s">
        <v>14</v>
      </c>
      <c r="D2273" s="21" t="s">
        <v>4731</v>
      </c>
      <c r="E2273" s="20" t="s">
        <v>297</v>
      </c>
      <c r="F2273" s="60">
        <v>1</v>
      </c>
      <c r="G2273" s="22">
        <v>0.23</v>
      </c>
      <c r="H2273" s="22">
        <f t="shared" si="121"/>
        <v>0.23</v>
      </c>
    </row>
    <row r="2274" spans="1:8" ht="25.5" customHeight="1" x14ac:dyDescent="0.2">
      <c r="A2274" s="20" t="s">
        <v>4348</v>
      </c>
      <c r="B2274" s="20" t="s">
        <v>4732</v>
      </c>
      <c r="C2274" s="20" t="s">
        <v>14</v>
      </c>
      <c r="D2274" s="21" t="s">
        <v>4733</v>
      </c>
      <c r="E2274" s="20" t="s">
        <v>297</v>
      </c>
      <c r="F2274" s="60">
        <v>1</v>
      </c>
      <c r="G2274" s="22">
        <f>MOBRA!$P$9</f>
        <v>10.210000000000001</v>
      </c>
      <c r="H2274" s="22">
        <f t="shared" si="121"/>
        <v>10.210000000000001</v>
      </c>
    </row>
    <row r="2275" spans="1:8" ht="25.5" customHeight="1" x14ac:dyDescent="0.2">
      <c r="A2275" s="20" t="s">
        <v>4348</v>
      </c>
      <c r="B2275" s="20" t="s">
        <v>4351</v>
      </c>
      <c r="C2275" s="20" t="s">
        <v>13</v>
      </c>
      <c r="D2275" s="21" t="s">
        <v>4342</v>
      </c>
      <c r="E2275" s="20" t="s">
        <v>297</v>
      </c>
      <c r="F2275" s="60">
        <v>1</v>
      </c>
      <c r="G2275" s="22">
        <f>MOBRA!$P$32</f>
        <v>0.84</v>
      </c>
      <c r="H2275" s="22">
        <f t="shared" si="121"/>
        <v>0.84</v>
      </c>
    </row>
    <row r="2276" spans="1:8" ht="25.5" customHeight="1" x14ac:dyDescent="0.2">
      <c r="A2276" s="20" t="s">
        <v>4348</v>
      </c>
      <c r="B2276" s="20" t="s">
        <v>4352</v>
      </c>
      <c r="C2276" s="20" t="s">
        <v>13</v>
      </c>
      <c r="D2276" s="21" t="s">
        <v>4331</v>
      </c>
      <c r="E2276" s="20" t="s">
        <v>297</v>
      </c>
      <c r="F2276" s="60">
        <v>1</v>
      </c>
      <c r="G2276" s="22">
        <f>MOBRA!$P$33</f>
        <v>1.86</v>
      </c>
      <c r="H2276" s="22">
        <f t="shared" si="121"/>
        <v>1.86</v>
      </c>
    </row>
    <row r="2277" spans="1:8" ht="25.5" customHeight="1" x14ac:dyDescent="0.2">
      <c r="A2277" s="20" t="s">
        <v>4348</v>
      </c>
      <c r="B2277" s="20">
        <v>37372</v>
      </c>
      <c r="C2277" s="20" t="s">
        <v>14</v>
      </c>
      <c r="D2277" s="21" t="s">
        <v>4378</v>
      </c>
      <c r="E2277" s="20" t="s">
        <v>297</v>
      </c>
      <c r="F2277" s="60">
        <v>1</v>
      </c>
      <c r="G2277" s="22">
        <v>1.1399999999999999</v>
      </c>
      <c r="H2277" s="22">
        <f t="shared" si="121"/>
        <v>1.1399999999999999</v>
      </c>
    </row>
    <row r="2278" spans="1:8" ht="25.5" customHeight="1" x14ac:dyDescent="0.2">
      <c r="A2278" s="20" t="s">
        <v>4348</v>
      </c>
      <c r="B2278" s="20" t="s">
        <v>4415</v>
      </c>
      <c r="C2278" s="20" t="s">
        <v>14</v>
      </c>
      <c r="D2278" s="21" t="s">
        <v>4416</v>
      </c>
      <c r="E2278" s="20" t="s">
        <v>297</v>
      </c>
      <c r="F2278" s="60">
        <v>1</v>
      </c>
      <c r="G2278" s="22">
        <v>1.68</v>
      </c>
      <c r="H2278" s="22">
        <f t="shared" si="121"/>
        <v>1.68</v>
      </c>
    </row>
    <row r="2279" spans="1:8" ht="25.5" customHeight="1" x14ac:dyDescent="0.2">
      <c r="A2279" s="20" t="s">
        <v>4348</v>
      </c>
      <c r="B2279" s="20" t="s">
        <v>4417</v>
      </c>
      <c r="C2279" s="20" t="s">
        <v>14</v>
      </c>
      <c r="D2279" s="21" t="s">
        <v>4418</v>
      </c>
      <c r="E2279" s="20" t="s">
        <v>297</v>
      </c>
      <c r="F2279" s="60">
        <v>1</v>
      </c>
      <c r="G2279" s="22">
        <v>1.68</v>
      </c>
      <c r="H2279" s="22">
        <f t="shared" si="121"/>
        <v>1.68</v>
      </c>
    </row>
    <row r="2280" spans="1:8" ht="25.5" customHeight="1" x14ac:dyDescent="0.2">
      <c r="A2280" s="20" t="s">
        <v>4348</v>
      </c>
      <c r="B2280" s="20" t="s">
        <v>4358</v>
      </c>
      <c r="C2280" s="20" t="s">
        <v>14</v>
      </c>
      <c r="D2280" s="21" t="s">
        <v>4359</v>
      </c>
      <c r="E2280" s="20" t="s">
        <v>297</v>
      </c>
      <c r="F2280" s="60">
        <v>1</v>
      </c>
      <c r="G2280" s="22">
        <f>MOBRA!$P$29</f>
        <v>1.59</v>
      </c>
      <c r="H2280" s="22">
        <f t="shared" si="121"/>
        <v>1.59</v>
      </c>
    </row>
    <row r="2281" spans="1:8" ht="25.5" customHeight="1" x14ac:dyDescent="0.2">
      <c r="A2281" s="20" t="s">
        <v>4348</v>
      </c>
      <c r="B2281" s="20" t="s">
        <v>4360</v>
      </c>
      <c r="C2281" s="20" t="s">
        <v>4361</v>
      </c>
      <c r="D2281" s="21" t="s">
        <v>4362</v>
      </c>
      <c r="E2281" s="20" t="s">
        <v>297</v>
      </c>
      <c r="F2281" s="60">
        <v>1</v>
      </c>
      <c r="G2281" s="22">
        <f>MOBRA!$P$30</f>
        <v>1.1399999999999999</v>
      </c>
      <c r="H2281" s="22">
        <f t="shared" si="121"/>
        <v>1.1399999999999999</v>
      </c>
    </row>
    <row r="2282" spans="1:8" ht="25.5" customHeight="1" x14ac:dyDescent="0.2">
      <c r="A2282" s="20" t="s">
        <v>4348</v>
      </c>
      <c r="B2282" s="20">
        <v>2</v>
      </c>
      <c r="C2282" s="20" t="s">
        <v>4363</v>
      </c>
      <c r="D2282" s="21" t="s">
        <v>4364</v>
      </c>
      <c r="E2282" s="20" t="s">
        <v>297</v>
      </c>
      <c r="F2282" s="60">
        <v>1</v>
      </c>
      <c r="G2282" s="22">
        <f>TRUNC((G2274+H2283+H2284+H2285)*MOBRA!$O$31,2)</f>
        <v>3.06</v>
      </c>
      <c r="H2282" s="22">
        <f t="shared" si="121"/>
        <v>3.06</v>
      </c>
    </row>
    <row r="2283" spans="1:8" ht="25.5" customHeight="1" x14ac:dyDescent="0.2">
      <c r="A2283" s="20" t="s">
        <v>4348</v>
      </c>
      <c r="B2283" s="20">
        <v>3</v>
      </c>
      <c r="C2283" s="20" t="s">
        <v>4363</v>
      </c>
      <c r="D2283" s="21" t="s">
        <v>4365</v>
      </c>
      <c r="E2283" s="20" t="s">
        <v>297</v>
      </c>
      <c r="F2283" s="60">
        <v>0</v>
      </c>
      <c r="G2283" s="22">
        <f>TRUNC(G2274*0.5,2)</f>
        <v>5.0999999999999996</v>
      </c>
      <c r="H2283" s="22">
        <f t="shared" si="121"/>
        <v>0</v>
      </c>
    </row>
    <row r="2284" spans="1:8" ht="25.5" customHeight="1" x14ac:dyDescent="0.2">
      <c r="A2284" s="20" t="s">
        <v>4348</v>
      </c>
      <c r="B2284" s="20">
        <v>4</v>
      </c>
      <c r="C2284" s="20" t="s">
        <v>4363</v>
      </c>
      <c r="D2284" s="21" t="s">
        <v>4366</v>
      </c>
      <c r="E2284" s="20" t="s">
        <v>297</v>
      </c>
      <c r="F2284" s="60">
        <v>0</v>
      </c>
      <c r="G2284" s="22">
        <f>TRUNC(G2274*1,2)</f>
        <v>10.210000000000001</v>
      </c>
      <c r="H2284" s="22">
        <f t="shared" si="121"/>
        <v>0</v>
      </c>
    </row>
    <row r="2285" spans="1:8" ht="25.5" customHeight="1" x14ac:dyDescent="0.2">
      <c r="A2285" s="20" t="s">
        <v>4348</v>
      </c>
      <c r="B2285" s="20">
        <v>5</v>
      </c>
      <c r="C2285" s="20" t="s">
        <v>4363</v>
      </c>
      <c r="D2285" s="21" t="s">
        <v>4367</v>
      </c>
      <c r="E2285" s="20" t="s">
        <v>297</v>
      </c>
      <c r="F2285" s="60">
        <v>0</v>
      </c>
      <c r="G2285" s="22">
        <f>TRUNC(G2274*0.2,2)</f>
        <v>2.04</v>
      </c>
      <c r="H2285" s="22">
        <f t="shared" si="121"/>
        <v>0</v>
      </c>
    </row>
    <row r="2286" spans="1:8" ht="25.5" customHeight="1" thickBot="1" x14ac:dyDescent="0.25">
      <c r="E2286" s="61" t="s">
        <v>4385</v>
      </c>
      <c r="F2286" s="34"/>
      <c r="G2286" s="34"/>
      <c r="H2286" s="36">
        <f>TRUNC(H2273+H2274+H2282+H2283+H2284+H2285,2)</f>
        <v>13.5</v>
      </c>
    </row>
    <row r="2287" spans="1:8" ht="25.5" customHeight="1" thickBot="1" x14ac:dyDescent="0.25">
      <c r="D2287" s="83" t="s">
        <v>4371</v>
      </c>
      <c r="E2287" s="61" t="s">
        <v>4369</v>
      </c>
      <c r="F2287" s="34"/>
      <c r="G2287" s="171">
        <f>$K$11</f>
        <v>1.1342000000000001</v>
      </c>
      <c r="H2287" s="35">
        <f>TRUNC(H2286*G2287,2)</f>
        <v>15.31</v>
      </c>
    </row>
    <row r="2288" spans="1:8" ht="25.5" customHeight="1" x14ac:dyDescent="0.2">
      <c r="E2288" s="172" t="s">
        <v>4386</v>
      </c>
      <c r="F2288" s="173"/>
      <c r="G2288" s="173"/>
      <c r="H2288" s="174">
        <f>TRUNC(H2272+H2287,2)</f>
        <v>38.74</v>
      </c>
    </row>
    <row r="2289" spans="1:8" ht="25.5" customHeight="1" x14ac:dyDescent="0.2"/>
    <row r="2290" spans="1:8" s="1" customFormat="1" ht="25.5" customHeight="1" x14ac:dyDescent="0.2">
      <c r="A2290" s="18" t="s">
        <v>2389</v>
      </c>
      <c r="B2290" s="18" t="s">
        <v>2</v>
      </c>
      <c r="C2290" s="18" t="s">
        <v>3</v>
      </c>
      <c r="D2290" s="18" t="s">
        <v>4</v>
      </c>
      <c r="E2290" s="18" t="s">
        <v>190</v>
      </c>
      <c r="F2290" s="18" t="s">
        <v>6</v>
      </c>
      <c r="G2290" s="18" t="s">
        <v>7</v>
      </c>
      <c r="H2290" s="18" t="s">
        <v>191</v>
      </c>
    </row>
    <row r="2291" spans="1:8" ht="25.5" customHeight="1" x14ac:dyDescent="0.2">
      <c r="A2291" s="53" t="s">
        <v>2389</v>
      </c>
      <c r="B2291" s="53" t="s">
        <v>4735</v>
      </c>
      <c r="C2291" s="53" t="s">
        <v>14</v>
      </c>
      <c r="D2291" s="29" t="s">
        <v>2653</v>
      </c>
      <c r="E2291" s="53" t="s">
        <v>297</v>
      </c>
      <c r="F2291" s="59">
        <v>1</v>
      </c>
      <c r="G2291" s="54">
        <f>SUM(H2292:H2304)</f>
        <v>22.77</v>
      </c>
      <c r="H2291" s="54">
        <f t="shared" ref="H2291" si="122">TRUNC(F2291*G2291,2)</f>
        <v>22.77</v>
      </c>
    </row>
    <row r="2292" spans="1:8" ht="25.5" customHeight="1" x14ac:dyDescent="0.2">
      <c r="A2292" s="20" t="s">
        <v>4345</v>
      </c>
      <c r="B2292" s="20" t="s">
        <v>4736</v>
      </c>
      <c r="C2292" s="20" t="s">
        <v>14</v>
      </c>
      <c r="D2292" s="21" t="s">
        <v>4737</v>
      </c>
      <c r="E2292" s="20" t="s">
        <v>297</v>
      </c>
      <c r="F2292" s="60">
        <v>1</v>
      </c>
      <c r="G2292" s="22">
        <v>0.21</v>
      </c>
      <c r="H2292" s="22">
        <f t="shared" ref="H2292:H2304" si="123">TRUNC(F2292*G2292,2)</f>
        <v>0.21</v>
      </c>
    </row>
    <row r="2293" spans="1:8" ht="25.5" customHeight="1" x14ac:dyDescent="0.2">
      <c r="A2293" s="20" t="s">
        <v>4348</v>
      </c>
      <c r="B2293" s="20" t="s">
        <v>4738</v>
      </c>
      <c r="C2293" s="20" t="s">
        <v>14</v>
      </c>
      <c r="D2293" s="21" t="s">
        <v>4739</v>
      </c>
      <c r="E2293" s="20" t="s">
        <v>297</v>
      </c>
      <c r="F2293" s="60">
        <v>1</v>
      </c>
      <c r="G2293" s="22">
        <f>MOBRA!$P$8</f>
        <v>8.9700000000000006</v>
      </c>
      <c r="H2293" s="22">
        <f t="shared" si="123"/>
        <v>8.9700000000000006</v>
      </c>
    </row>
    <row r="2294" spans="1:8" ht="25.5" customHeight="1" x14ac:dyDescent="0.2">
      <c r="A2294" s="20" t="s">
        <v>4348</v>
      </c>
      <c r="B2294" s="20" t="s">
        <v>4351</v>
      </c>
      <c r="C2294" s="20" t="s">
        <v>13</v>
      </c>
      <c r="D2294" s="21" t="s">
        <v>4342</v>
      </c>
      <c r="E2294" s="20" t="s">
        <v>297</v>
      </c>
      <c r="F2294" s="60">
        <v>1</v>
      </c>
      <c r="G2294" s="22">
        <v>0.84</v>
      </c>
      <c r="H2294" s="22">
        <f t="shared" si="123"/>
        <v>0.84</v>
      </c>
    </row>
    <row r="2295" spans="1:8" ht="25.5" customHeight="1" x14ac:dyDescent="0.2">
      <c r="A2295" s="20" t="s">
        <v>4348</v>
      </c>
      <c r="B2295" s="20" t="s">
        <v>4352</v>
      </c>
      <c r="C2295" s="20" t="s">
        <v>13</v>
      </c>
      <c r="D2295" s="21" t="s">
        <v>4331</v>
      </c>
      <c r="E2295" s="20" t="s">
        <v>297</v>
      </c>
      <c r="F2295" s="60">
        <v>1</v>
      </c>
      <c r="G2295" s="22">
        <v>1.86</v>
      </c>
      <c r="H2295" s="22">
        <f t="shared" si="123"/>
        <v>1.86</v>
      </c>
    </row>
    <row r="2296" spans="1:8" ht="25.5" customHeight="1" x14ac:dyDescent="0.2">
      <c r="A2296" s="20" t="s">
        <v>4348</v>
      </c>
      <c r="B2296" s="20">
        <v>37372</v>
      </c>
      <c r="C2296" s="20" t="s">
        <v>14</v>
      </c>
      <c r="D2296" s="21" t="s">
        <v>4378</v>
      </c>
      <c r="E2296" s="20" t="s">
        <v>297</v>
      </c>
      <c r="F2296" s="60">
        <v>1</v>
      </c>
      <c r="G2296" s="22">
        <v>1.1399999999999999</v>
      </c>
      <c r="H2296" s="22">
        <f t="shared" si="123"/>
        <v>1.1399999999999999</v>
      </c>
    </row>
    <row r="2297" spans="1:8" ht="25.5" customHeight="1" x14ac:dyDescent="0.2">
      <c r="A2297" s="20" t="s">
        <v>4348</v>
      </c>
      <c r="B2297" s="20" t="s">
        <v>4415</v>
      </c>
      <c r="C2297" s="20" t="s">
        <v>14</v>
      </c>
      <c r="D2297" s="21" t="s">
        <v>4416</v>
      </c>
      <c r="E2297" s="20" t="s">
        <v>297</v>
      </c>
      <c r="F2297" s="60">
        <v>1</v>
      </c>
      <c r="G2297" s="22">
        <v>0.84</v>
      </c>
      <c r="H2297" s="22">
        <f t="shared" si="123"/>
        <v>0.84</v>
      </c>
    </row>
    <row r="2298" spans="1:8" ht="25.5" customHeight="1" x14ac:dyDescent="0.2">
      <c r="A2298" s="20" t="s">
        <v>4348</v>
      </c>
      <c r="B2298" s="20" t="s">
        <v>4417</v>
      </c>
      <c r="C2298" s="20" t="s">
        <v>14</v>
      </c>
      <c r="D2298" s="21" t="s">
        <v>4418</v>
      </c>
      <c r="E2298" s="20" t="s">
        <v>297</v>
      </c>
      <c r="F2298" s="60">
        <v>1</v>
      </c>
      <c r="G2298" s="22">
        <v>1.17</v>
      </c>
      <c r="H2298" s="22">
        <f t="shared" si="123"/>
        <v>1.17</v>
      </c>
    </row>
    <row r="2299" spans="1:8" ht="25.5" customHeight="1" x14ac:dyDescent="0.2">
      <c r="A2299" s="20" t="s">
        <v>4348</v>
      </c>
      <c r="B2299" s="20" t="s">
        <v>4358</v>
      </c>
      <c r="C2299" s="20" t="s">
        <v>14</v>
      </c>
      <c r="D2299" s="21" t="s">
        <v>4359</v>
      </c>
      <c r="E2299" s="20" t="s">
        <v>297</v>
      </c>
      <c r="F2299" s="60">
        <v>1</v>
      </c>
      <c r="G2299" s="22">
        <v>1.59</v>
      </c>
      <c r="H2299" s="22">
        <f t="shared" si="123"/>
        <v>1.59</v>
      </c>
    </row>
    <row r="2300" spans="1:8" ht="25.5" customHeight="1" x14ac:dyDescent="0.2">
      <c r="A2300" s="20" t="s">
        <v>4348</v>
      </c>
      <c r="B2300" s="20" t="s">
        <v>4360</v>
      </c>
      <c r="C2300" s="20" t="s">
        <v>4361</v>
      </c>
      <c r="D2300" s="21" t="s">
        <v>4362</v>
      </c>
      <c r="E2300" s="20" t="s">
        <v>297</v>
      </c>
      <c r="F2300" s="60">
        <v>1</v>
      </c>
      <c r="G2300" s="22">
        <v>1.1399999999999999</v>
      </c>
      <c r="H2300" s="22">
        <f t="shared" si="123"/>
        <v>1.1399999999999999</v>
      </c>
    </row>
    <row r="2301" spans="1:8" ht="25.5" customHeight="1" x14ac:dyDescent="0.2">
      <c r="A2301" s="20" t="s">
        <v>4348</v>
      </c>
      <c r="B2301" s="20">
        <v>2</v>
      </c>
      <c r="C2301" s="20" t="s">
        <v>4363</v>
      </c>
      <c r="D2301" s="21" t="s">
        <v>4364</v>
      </c>
      <c r="E2301" s="20" t="s">
        <v>297</v>
      </c>
      <c r="F2301" s="60">
        <v>1</v>
      </c>
      <c r="G2301" s="22">
        <f>TRUNC((G2293+H2302+H2303+H2304)*MOBRA!$O$31,2)</f>
        <v>3.22</v>
      </c>
      <c r="H2301" s="22">
        <f t="shared" si="123"/>
        <v>3.22</v>
      </c>
    </row>
    <row r="2302" spans="1:8" ht="25.5" customHeight="1" x14ac:dyDescent="0.2">
      <c r="A2302" s="20" t="s">
        <v>4348</v>
      </c>
      <c r="B2302" s="20">
        <v>3</v>
      </c>
      <c r="C2302" s="20" t="s">
        <v>4363</v>
      </c>
      <c r="D2302" s="21" t="s">
        <v>4365</v>
      </c>
      <c r="E2302" s="20" t="s">
        <v>297</v>
      </c>
      <c r="F2302" s="60">
        <v>0</v>
      </c>
      <c r="G2302" s="22">
        <f>TRUNC(G2293*0.5,2)</f>
        <v>4.4800000000000004</v>
      </c>
      <c r="H2302" s="22">
        <f t="shared" si="123"/>
        <v>0</v>
      </c>
    </row>
    <row r="2303" spans="1:8" ht="25.5" customHeight="1" x14ac:dyDescent="0.2">
      <c r="A2303" s="20" t="s">
        <v>4348</v>
      </c>
      <c r="B2303" s="20">
        <v>4</v>
      </c>
      <c r="C2303" s="20" t="s">
        <v>4363</v>
      </c>
      <c r="D2303" s="21" t="s">
        <v>4366</v>
      </c>
      <c r="E2303" s="20" t="s">
        <v>297</v>
      </c>
      <c r="F2303" s="60">
        <v>0</v>
      </c>
      <c r="G2303" s="22">
        <f>TRUNC(G2293*1,2)</f>
        <v>8.9700000000000006</v>
      </c>
      <c r="H2303" s="22">
        <f t="shared" si="123"/>
        <v>0</v>
      </c>
    </row>
    <row r="2304" spans="1:8" ht="25.5" customHeight="1" x14ac:dyDescent="0.2">
      <c r="A2304" s="20" t="s">
        <v>4348</v>
      </c>
      <c r="B2304" s="20">
        <v>5</v>
      </c>
      <c r="C2304" s="20" t="s">
        <v>4363</v>
      </c>
      <c r="D2304" s="21" t="s">
        <v>4367</v>
      </c>
      <c r="E2304" s="20" t="s">
        <v>297</v>
      </c>
      <c r="F2304" s="60">
        <v>1</v>
      </c>
      <c r="G2304" s="22">
        <f>TRUNC(G2293*0.2,2)</f>
        <v>1.79</v>
      </c>
      <c r="H2304" s="22">
        <f t="shared" si="123"/>
        <v>1.79</v>
      </c>
    </row>
    <row r="2305" spans="1:8" ht="25.5" customHeight="1" thickBot="1" x14ac:dyDescent="0.25">
      <c r="E2305" s="61" t="s">
        <v>4385</v>
      </c>
      <c r="F2305" s="34"/>
      <c r="G2305" s="34"/>
      <c r="H2305" s="36">
        <f>TRUNC(H2292+H2293+H2301+H2302+H2303+H2304,2)</f>
        <v>14.19</v>
      </c>
    </row>
    <row r="2306" spans="1:8" ht="25.5" customHeight="1" thickBot="1" x14ac:dyDescent="0.25">
      <c r="D2306" s="83" t="s">
        <v>4371</v>
      </c>
      <c r="E2306" s="61" t="s">
        <v>4369</v>
      </c>
      <c r="F2306" s="34"/>
      <c r="G2306" s="171">
        <f>$K$11</f>
        <v>1.1342000000000001</v>
      </c>
      <c r="H2306" s="35">
        <f>TRUNC(H2305*G2306,2)</f>
        <v>16.09</v>
      </c>
    </row>
    <row r="2307" spans="1:8" ht="25.5" customHeight="1" x14ac:dyDescent="0.2">
      <c r="E2307" s="172" t="s">
        <v>4386</v>
      </c>
      <c r="F2307" s="173"/>
      <c r="G2307" s="173"/>
      <c r="H2307" s="174">
        <f>TRUNC(H2291+H2306,2)</f>
        <v>38.86</v>
      </c>
    </row>
    <row r="2308" spans="1:8" ht="25.5" customHeight="1" x14ac:dyDescent="0.2"/>
    <row r="2309" spans="1:8" ht="25.5" customHeight="1" x14ac:dyDescent="0.2"/>
    <row r="2310" spans="1:8" s="1" customFormat="1" ht="25.5" customHeight="1" x14ac:dyDescent="0.2">
      <c r="A2310" s="18" t="s">
        <v>2389</v>
      </c>
      <c r="B2310" s="18" t="s">
        <v>2</v>
      </c>
      <c r="C2310" s="18" t="s">
        <v>3</v>
      </c>
      <c r="D2310" s="18" t="s">
        <v>4</v>
      </c>
      <c r="E2310" s="18" t="s">
        <v>190</v>
      </c>
      <c r="F2310" s="18" t="s">
        <v>6</v>
      </c>
      <c r="G2310" s="18" t="s">
        <v>7</v>
      </c>
      <c r="H2310" s="18" t="s">
        <v>191</v>
      </c>
    </row>
    <row r="2311" spans="1:8" ht="25.5" customHeight="1" x14ac:dyDescent="0.2">
      <c r="A2311" s="53" t="s">
        <v>2389</v>
      </c>
      <c r="B2311" s="53" t="s">
        <v>549</v>
      </c>
      <c r="C2311" s="53" t="s">
        <v>14</v>
      </c>
      <c r="D2311" s="29" t="s">
        <v>548</v>
      </c>
      <c r="E2311" s="53" t="s">
        <v>195</v>
      </c>
      <c r="F2311" s="59">
        <v>1</v>
      </c>
      <c r="G2311" s="54">
        <f>SUM(H2312:H2324)</f>
        <v>5525.3</v>
      </c>
      <c r="H2311" s="54">
        <f t="shared" ref="H2311:H2324" si="124">TRUNC(F2311*G2311,2)</f>
        <v>5525.3</v>
      </c>
    </row>
    <row r="2312" spans="1:8" ht="25.5" customHeight="1" x14ac:dyDescent="0.2">
      <c r="A2312" s="20" t="s">
        <v>4345</v>
      </c>
      <c r="B2312" s="20" t="s">
        <v>4740</v>
      </c>
      <c r="C2312" s="20" t="s">
        <v>14</v>
      </c>
      <c r="D2312" s="21" t="s">
        <v>4741</v>
      </c>
      <c r="E2312" s="20" t="s">
        <v>195</v>
      </c>
      <c r="F2312" s="60">
        <v>1</v>
      </c>
      <c r="G2312" s="22">
        <v>42.36</v>
      </c>
      <c r="H2312" s="22">
        <f t="shared" si="124"/>
        <v>42.36</v>
      </c>
    </row>
    <row r="2313" spans="1:8" ht="25.5" customHeight="1" x14ac:dyDescent="0.2">
      <c r="A2313" s="20" t="s">
        <v>4348</v>
      </c>
      <c r="B2313" s="20" t="s">
        <v>4742</v>
      </c>
      <c r="C2313" s="20" t="s">
        <v>14</v>
      </c>
      <c r="D2313" s="21" t="s">
        <v>4743</v>
      </c>
      <c r="E2313" s="20" t="s">
        <v>195</v>
      </c>
      <c r="F2313" s="60">
        <v>1</v>
      </c>
      <c r="G2313" s="22">
        <f>MOBRA!$O$11</f>
        <v>2719.2</v>
      </c>
      <c r="H2313" s="22">
        <f t="shared" si="124"/>
        <v>2719.2</v>
      </c>
    </row>
    <row r="2314" spans="1:8" ht="25.5" customHeight="1" x14ac:dyDescent="0.2">
      <c r="A2314" s="20" t="s">
        <v>4348</v>
      </c>
      <c r="B2314" s="20" t="s">
        <v>4393</v>
      </c>
      <c r="C2314" s="20" t="s">
        <v>13</v>
      </c>
      <c r="D2314" s="21" t="s">
        <v>4342</v>
      </c>
      <c r="E2314" s="20" t="s">
        <v>195</v>
      </c>
      <c r="F2314" s="60">
        <v>1</v>
      </c>
      <c r="G2314" s="22">
        <f>MOBRA!$O$32</f>
        <v>184.8</v>
      </c>
      <c r="H2314" s="22">
        <f t="shared" si="124"/>
        <v>184.8</v>
      </c>
    </row>
    <row r="2315" spans="1:8" ht="25.5" customHeight="1" x14ac:dyDescent="0.2">
      <c r="A2315" s="20" t="s">
        <v>4348</v>
      </c>
      <c r="B2315" s="20" t="s">
        <v>4394</v>
      </c>
      <c r="C2315" s="20" t="s">
        <v>13</v>
      </c>
      <c r="D2315" s="21" t="s">
        <v>4333</v>
      </c>
      <c r="E2315" s="20" t="s">
        <v>195</v>
      </c>
      <c r="F2315" s="60">
        <v>1</v>
      </c>
      <c r="G2315" s="22">
        <f>MOBRA!$O$33</f>
        <v>409.2</v>
      </c>
      <c r="H2315" s="22">
        <f t="shared" si="124"/>
        <v>409.2</v>
      </c>
    </row>
    <row r="2316" spans="1:8" ht="25.5" customHeight="1" x14ac:dyDescent="0.2">
      <c r="A2316" s="20" t="s">
        <v>4348</v>
      </c>
      <c r="B2316" s="20">
        <v>37372</v>
      </c>
      <c r="C2316" s="20" t="s">
        <v>14</v>
      </c>
      <c r="D2316" s="21" t="s">
        <v>4353</v>
      </c>
      <c r="E2316" s="20" t="s">
        <v>195</v>
      </c>
      <c r="F2316" s="60">
        <v>1</v>
      </c>
      <c r="G2316" s="22">
        <v>215.56</v>
      </c>
      <c r="H2316" s="22">
        <f t="shared" si="124"/>
        <v>215.56</v>
      </c>
    </row>
    <row r="2317" spans="1:8" ht="25.5" customHeight="1" x14ac:dyDescent="0.2">
      <c r="A2317" s="20" t="s">
        <v>4348</v>
      </c>
      <c r="B2317" s="20">
        <v>43480</v>
      </c>
      <c r="C2317" s="20" t="s">
        <v>14</v>
      </c>
      <c r="D2317" s="21" t="s">
        <v>4512</v>
      </c>
      <c r="E2317" s="20" t="s">
        <v>195</v>
      </c>
      <c r="F2317" s="60">
        <v>1</v>
      </c>
      <c r="G2317" s="22">
        <v>220.75</v>
      </c>
      <c r="H2317" s="22">
        <f t="shared" si="124"/>
        <v>220.75</v>
      </c>
    </row>
    <row r="2318" spans="1:8" ht="25.5" customHeight="1" x14ac:dyDescent="0.2">
      <c r="A2318" s="20" t="s">
        <v>4348</v>
      </c>
      <c r="B2318" s="20">
        <v>43504</v>
      </c>
      <c r="C2318" s="20" t="s">
        <v>14</v>
      </c>
      <c r="D2318" s="21" t="s">
        <v>4513</v>
      </c>
      <c r="E2318" s="20" t="s">
        <v>195</v>
      </c>
      <c r="F2318" s="60">
        <v>1</v>
      </c>
      <c r="G2318" s="22">
        <v>317.67</v>
      </c>
      <c r="H2318" s="22">
        <f t="shared" si="124"/>
        <v>317.67</v>
      </c>
    </row>
    <row r="2319" spans="1:8" ht="25.5" customHeight="1" x14ac:dyDescent="0.2">
      <c r="A2319" s="20" t="s">
        <v>4348</v>
      </c>
      <c r="B2319" s="20" t="s">
        <v>4358</v>
      </c>
      <c r="C2319" s="20" t="s">
        <v>14</v>
      </c>
      <c r="D2319" s="21" t="s">
        <v>4359</v>
      </c>
      <c r="E2319" s="20" t="s">
        <v>195</v>
      </c>
      <c r="F2319" s="60">
        <v>1</v>
      </c>
      <c r="G2319" s="22">
        <f>MOBRA!$O$29</f>
        <v>350</v>
      </c>
      <c r="H2319" s="22">
        <f t="shared" si="124"/>
        <v>350</v>
      </c>
    </row>
    <row r="2320" spans="1:8" ht="25.5" customHeight="1" x14ac:dyDescent="0.2">
      <c r="A2320" s="20" t="s">
        <v>4348</v>
      </c>
      <c r="B2320" s="20" t="s">
        <v>4360</v>
      </c>
      <c r="C2320" s="20" t="s">
        <v>4361</v>
      </c>
      <c r="D2320" s="21" t="s">
        <v>4362</v>
      </c>
      <c r="E2320" s="20" t="s">
        <v>195</v>
      </c>
      <c r="F2320" s="60">
        <v>1</v>
      </c>
      <c r="G2320" s="22">
        <f>MOBRA!$O$30</f>
        <v>250</v>
      </c>
      <c r="H2320" s="22">
        <f t="shared" si="124"/>
        <v>250</v>
      </c>
    </row>
    <row r="2321" spans="1:8" ht="25.5" customHeight="1" x14ac:dyDescent="0.2">
      <c r="A2321" s="20" t="s">
        <v>4348</v>
      </c>
      <c r="B2321" s="20">
        <v>2</v>
      </c>
      <c r="C2321" s="20" t="s">
        <v>4363</v>
      </c>
      <c r="D2321" s="21" t="s">
        <v>4364</v>
      </c>
      <c r="E2321" s="20" t="s">
        <v>195</v>
      </c>
      <c r="F2321" s="60">
        <v>1</v>
      </c>
      <c r="G2321" s="22">
        <f>TRUNC((G2313+H2322+H2323+H2324)*MOBRA!$O$31,2)</f>
        <v>815.76</v>
      </c>
      <c r="H2321" s="22">
        <f t="shared" si="124"/>
        <v>815.76</v>
      </c>
    </row>
    <row r="2322" spans="1:8" ht="25.5" customHeight="1" x14ac:dyDescent="0.2">
      <c r="A2322" s="20" t="s">
        <v>4348</v>
      </c>
      <c r="B2322" s="20">
        <v>3</v>
      </c>
      <c r="C2322" s="20" t="s">
        <v>4363</v>
      </c>
      <c r="D2322" s="21" t="s">
        <v>4365</v>
      </c>
      <c r="E2322" s="20" t="s">
        <v>195</v>
      </c>
      <c r="F2322" s="60">
        <v>0</v>
      </c>
      <c r="G2322" s="22">
        <f>TRUNC(G2313*0.5,2)</f>
        <v>1359.6</v>
      </c>
      <c r="H2322" s="22">
        <f t="shared" si="124"/>
        <v>0</v>
      </c>
    </row>
    <row r="2323" spans="1:8" ht="25.5" customHeight="1" x14ac:dyDescent="0.2">
      <c r="A2323" s="20" t="s">
        <v>4348</v>
      </c>
      <c r="B2323" s="20">
        <v>4</v>
      </c>
      <c r="C2323" s="20" t="s">
        <v>4363</v>
      </c>
      <c r="D2323" s="21" t="s">
        <v>4366</v>
      </c>
      <c r="E2323" s="20" t="s">
        <v>195</v>
      </c>
      <c r="F2323" s="60">
        <v>0</v>
      </c>
      <c r="G2323" s="22">
        <f>TRUNC(G2313*1,2)</f>
        <v>2719.2</v>
      </c>
      <c r="H2323" s="22">
        <f t="shared" si="124"/>
        <v>0</v>
      </c>
    </row>
    <row r="2324" spans="1:8" ht="25.5" customHeight="1" x14ac:dyDescent="0.2">
      <c r="A2324" s="20" t="s">
        <v>4348</v>
      </c>
      <c r="B2324" s="20">
        <v>5</v>
      </c>
      <c r="C2324" s="20" t="s">
        <v>4363</v>
      </c>
      <c r="D2324" s="21" t="s">
        <v>4367</v>
      </c>
      <c r="E2324" s="20" t="s">
        <v>195</v>
      </c>
      <c r="F2324" s="60">
        <v>0</v>
      </c>
      <c r="G2324" s="22">
        <f>TRUNC(G2313*0.2,2)</f>
        <v>543.84</v>
      </c>
      <c r="H2324" s="22">
        <f t="shared" si="124"/>
        <v>0</v>
      </c>
    </row>
    <row r="2325" spans="1:8" ht="25.5" customHeight="1" thickBot="1" x14ac:dyDescent="0.25">
      <c r="E2325" s="61" t="s">
        <v>4385</v>
      </c>
      <c r="F2325" s="34"/>
      <c r="G2325" s="34"/>
      <c r="H2325" s="36">
        <f>TRUNC(H2312+H2313+H2321+H2322+H2323+H2324,2)</f>
        <v>3577.32</v>
      </c>
    </row>
    <row r="2326" spans="1:8" ht="25.5" customHeight="1" thickBot="1" x14ac:dyDescent="0.25">
      <c r="D2326" s="83" t="s">
        <v>187</v>
      </c>
      <c r="E2326" s="82" t="s">
        <v>4369</v>
      </c>
      <c r="F2326" s="34"/>
      <c r="G2326" s="171">
        <f>$K$10</f>
        <v>0.71040000000000003</v>
      </c>
      <c r="H2326" s="35">
        <f>TRUNC(H2325*G2326,2)</f>
        <v>2541.3200000000002</v>
      </c>
    </row>
    <row r="2327" spans="1:8" ht="25.5" customHeight="1" x14ac:dyDescent="0.2">
      <c r="E2327" s="172" t="s">
        <v>4386</v>
      </c>
      <c r="F2327" s="173"/>
      <c r="G2327" s="173"/>
      <c r="H2327" s="174">
        <f>TRUNC(H2311+H2326,2)</f>
        <v>8066.62</v>
      </c>
    </row>
    <row r="2328" spans="1:8" ht="25.5" customHeight="1" x14ac:dyDescent="0.2"/>
    <row r="2329" spans="1:8" s="1" customFormat="1" ht="25.5" customHeight="1" x14ac:dyDescent="0.2">
      <c r="A2329" s="18" t="s">
        <v>2389</v>
      </c>
      <c r="B2329" s="18" t="s">
        <v>2</v>
      </c>
      <c r="C2329" s="18" t="s">
        <v>3</v>
      </c>
      <c r="D2329" s="18" t="s">
        <v>4</v>
      </c>
      <c r="E2329" s="18" t="s">
        <v>190</v>
      </c>
      <c r="F2329" s="18" t="s">
        <v>6</v>
      </c>
      <c r="G2329" s="18" t="s">
        <v>7</v>
      </c>
      <c r="H2329" s="18" t="s">
        <v>191</v>
      </c>
    </row>
    <row r="2330" spans="1:8" ht="25.5" customHeight="1" x14ac:dyDescent="0.2">
      <c r="A2330" s="53" t="s">
        <v>2389</v>
      </c>
      <c r="B2330" s="53" t="s">
        <v>4744</v>
      </c>
      <c r="C2330" s="53" t="s">
        <v>14</v>
      </c>
      <c r="D2330" s="29" t="s">
        <v>2536</v>
      </c>
      <c r="E2330" s="53" t="s">
        <v>297</v>
      </c>
      <c r="F2330" s="59">
        <v>1</v>
      </c>
      <c r="G2330" s="54">
        <f>SUM(H2331:H2343)</f>
        <v>25.729999999999997</v>
      </c>
      <c r="H2330" s="54">
        <f t="shared" ref="H2330:H2343" si="125">TRUNC(F2330*G2330,2)</f>
        <v>25.73</v>
      </c>
    </row>
    <row r="2331" spans="1:8" ht="25.5" customHeight="1" x14ac:dyDescent="0.2">
      <c r="A2331" s="20" t="s">
        <v>4345</v>
      </c>
      <c r="B2331" s="20" t="s">
        <v>4745</v>
      </c>
      <c r="C2331" s="20" t="s">
        <v>14</v>
      </c>
      <c r="D2331" s="21" t="s">
        <v>4746</v>
      </c>
      <c r="E2331" s="20" t="s">
        <v>297</v>
      </c>
      <c r="F2331" s="60">
        <v>1</v>
      </c>
      <c r="G2331" s="22">
        <v>0.25</v>
      </c>
      <c r="H2331" s="22">
        <f t="shared" si="125"/>
        <v>0.25</v>
      </c>
    </row>
    <row r="2332" spans="1:8" ht="25.5" customHeight="1" x14ac:dyDescent="0.2">
      <c r="A2332" s="20" t="s">
        <v>4348</v>
      </c>
      <c r="B2332" s="20" t="s">
        <v>4747</v>
      </c>
      <c r="C2332" s="20" t="s">
        <v>14</v>
      </c>
      <c r="D2332" s="21" t="s">
        <v>4748</v>
      </c>
      <c r="E2332" s="20" t="s">
        <v>297</v>
      </c>
      <c r="F2332" s="60">
        <v>1</v>
      </c>
      <c r="G2332" s="22">
        <f>MOBRA!$P$11</f>
        <v>12.36</v>
      </c>
      <c r="H2332" s="22">
        <f t="shared" si="125"/>
        <v>12.36</v>
      </c>
    </row>
    <row r="2333" spans="1:8" ht="25.5" customHeight="1" x14ac:dyDescent="0.2">
      <c r="A2333" s="20" t="s">
        <v>4348</v>
      </c>
      <c r="B2333" s="20" t="s">
        <v>4351</v>
      </c>
      <c r="C2333" s="20" t="s">
        <v>13</v>
      </c>
      <c r="D2333" s="21" t="s">
        <v>4342</v>
      </c>
      <c r="E2333" s="20" t="s">
        <v>297</v>
      </c>
      <c r="F2333" s="60">
        <v>1</v>
      </c>
      <c r="G2333" s="22">
        <f>MOBRA!$P$32</f>
        <v>0.84</v>
      </c>
      <c r="H2333" s="22">
        <f t="shared" si="125"/>
        <v>0.84</v>
      </c>
    </row>
    <row r="2334" spans="1:8" ht="25.5" customHeight="1" x14ac:dyDescent="0.2">
      <c r="A2334" s="20" t="s">
        <v>4348</v>
      </c>
      <c r="B2334" s="20" t="s">
        <v>4352</v>
      </c>
      <c r="C2334" s="20" t="s">
        <v>13</v>
      </c>
      <c r="D2334" s="21" t="s">
        <v>4331</v>
      </c>
      <c r="E2334" s="20" t="s">
        <v>297</v>
      </c>
      <c r="F2334" s="60">
        <v>1</v>
      </c>
      <c r="G2334" s="22">
        <f>MOBRA!$P$33</f>
        <v>1.86</v>
      </c>
      <c r="H2334" s="22">
        <f t="shared" si="125"/>
        <v>1.86</v>
      </c>
    </row>
    <row r="2335" spans="1:8" ht="25.5" customHeight="1" x14ac:dyDescent="0.2">
      <c r="A2335" s="20" t="s">
        <v>4348</v>
      </c>
      <c r="B2335" s="20">
        <v>37372</v>
      </c>
      <c r="C2335" s="20" t="s">
        <v>14</v>
      </c>
      <c r="D2335" s="21" t="s">
        <v>4378</v>
      </c>
      <c r="E2335" s="20" t="s">
        <v>297</v>
      </c>
      <c r="F2335" s="60">
        <v>1</v>
      </c>
      <c r="G2335" s="22">
        <v>1.1399999999999999</v>
      </c>
      <c r="H2335" s="22">
        <f t="shared" si="125"/>
        <v>1.1399999999999999</v>
      </c>
    </row>
    <row r="2336" spans="1:8" ht="25.5" customHeight="1" x14ac:dyDescent="0.2">
      <c r="A2336" s="20" t="s">
        <v>4348</v>
      </c>
      <c r="B2336" s="20">
        <v>43468</v>
      </c>
      <c r="C2336" s="20" t="s">
        <v>14</v>
      </c>
      <c r="D2336" s="21" t="s">
        <v>4416</v>
      </c>
      <c r="E2336" s="20" t="s">
        <v>297</v>
      </c>
      <c r="F2336" s="60">
        <v>1</v>
      </c>
      <c r="G2336" s="22">
        <v>1.17</v>
      </c>
      <c r="H2336" s="22">
        <f t="shared" si="125"/>
        <v>1.17</v>
      </c>
    </row>
    <row r="2337" spans="1:8" ht="25.5" customHeight="1" x14ac:dyDescent="0.2">
      <c r="A2337" s="20" t="s">
        <v>4348</v>
      </c>
      <c r="B2337" s="20">
        <v>43492</v>
      </c>
      <c r="C2337" s="20" t="s">
        <v>14</v>
      </c>
      <c r="D2337" s="21" t="s">
        <v>4418</v>
      </c>
      <c r="E2337" s="20" t="s">
        <v>297</v>
      </c>
      <c r="F2337" s="60">
        <v>1</v>
      </c>
      <c r="G2337" s="22">
        <v>1.68</v>
      </c>
      <c r="H2337" s="22">
        <f t="shared" si="125"/>
        <v>1.68</v>
      </c>
    </row>
    <row r="2338" spans="1:8" ht="25.5" customHeight="1" x14ac:dyDescent="0.2">
      <c r="A2338" s="20" t="s">
        <v>4348</v>
      </c>
      <c r="B2338" s="20" t="s">
        <v>4358</v>
      </c>
      <c r="C2338" s="20" t="s">
        <v>14</v>
      </c>
      <c r="D2338" s="21" t="s">
        <v>4359</v>
      </c>
      <c r="E2338" s="20" t="s">
        <v>297</v>
      </c>
      <c r="F2338" s="60">
        <v>1</v>
      </c>
      <c r="G2338" s="22">
        <f>MOBRA!$P$29</f>
        <v>1.59</v>
      </c>
      <c r="H2338" s="22">
        <f t="shared" si="125"/>
        <v>1.59</v>
      </c>
    </row>
    <row r="2339" spans="1:8" ht="25.5" customHeight="1" x14ac:dyDescent="0.2">
      <c r="A2339" s="20" t="s">
        <v>4348</v>
      </c>
      <c r="B2339" s="20" t="s">
        <v>4360</v>
      </c>
      <c r="C2339" s="20" t="s">
        <v>4361</v>
      </c>
      <c r="D2339" s="21" t="s">
        <v>4362</v>
      </c>
      <c r="E2339" s="20" t="s">
        <v>297</v>
      </c>
      <c r="F2339" s="60">
        <v>1</v>
      </c>
      <c r="G2339" s="22">
        <f>MOBRA!$P$30</f>
        <v>1.1399999999999999</v>
      </c>
      <c r="H2339" s="22">
        <f t="shared" si="125"/>
        <v>1.1399999999999999</v>
      </c>
    </row>
    <row r="2340" spans="1:8" ht="25.5" customHeight="1" x14ac:dyDescent="0.2">
      <c r="A2340" s="20" t="s">
        <v>4348</v>
      </c>
      <c r="B2340" s="20">
        <v>2</v>
      </c>
      <c r="C2340" s="20" t="s">
        <v>4363</v>
      </c>
      <c r="D2340" s="21" t="s">
        <v>4364</v>
      </c>
      <c r="E2340" s="20" t="s">
        <v>297</v>
      </c>
      <c r="F2340" s="60">
        <v>1</v>
      </c>
      <c r="G2340" s="22">
        <f>G2332*MOBRA!$O$31</f>
        <v>3.7079999999999997</v>
      </c>
      <c r="H2340" s="22">
        <f t="shared" si="125"/>
        <v>3.7</v>
      </c>
    </row>
    <row r="2341" spans="1:8" ht="25.5" customHeight="1" x14ac:dyDescent="0.2">
      <c r="A2341" s="20" t="s">
        <v>4348</v>
      </c>
      <c r="B2341" s="20">
        <v>3</v>
      </c>
      <c r="C2341" s="20" t="s">
        <v>4363</v>
      </c>
      <c r="D2341" s="21" t="s">
        <v>4365</v>
      </c>
      <c r="E2341" s="20" t="s">
        <v>297</v>
      </c>
      <c r="F2341" s="60">
        <v>0</v>
      </c>
      <c r="G2341" s="22">
        <f>TRUNC(G2332*0.5,2)</f>
        <v>6.18</v>
      </c>
      <c r="H2341" s="22">
        <f t="shared" si="125"/>
        <v>0</v>
      </c>
    </row>
    <row r="2342" spans="1:8" ht="25.5" customHeight="1" x14ac:dyDescent="0.2">
      <c r="A2342" s="20" t="s">
        <v>4348</v>
      </c>
      <c r="B2342" s="20">
        <v>4</v>
      </c>
      <c r="C2342" s="20" t="s">
        <v>4363</v>
      </c>
      <c r="D2342" s="21" t="s">
        <v>4366</v>
      </c>
      <c r="E2342" s="20" t="s">
        <v>297</v>
      </c>
      <c r="F2342" s="60">
        <v>0</v>
      </c>
      <c r="G2342" s="22">
        <f>TRUNC(G2332*1,2)</f>
        <v>12.36</v>
      </c>
      <c r="H2342" s="22">
        <f t="shared" si="125"/>
        <v>0</v>
      </c>
    </row>
    <row r="2343" spans="1:8" ht="25.5" customHeight="1" x14ac:dyDescent="0.2">
      <c r="A2343" s="20" t="s">
        <v>4348</v>
      </c>
      <c r="B2343" s="20">
        <v>5</v>
      </c>
      <c r="C2343" s="20" t="s">
        <v>4363</v>
      </c>
      <c r="D2343" s="21" t="s">
        <v>4367</v>
      </c>
      <c r="E2343" s="20" t="s">
        <v>297</v>
      </c>
      <c r="F2343" s="60">
        <v>0</v>
      </c>
      <c r="G2343" s="22">
        <f>TRUNC(G2332*0.2,2)</f>
        <v>2.4700000000000002</v>
      </c>
      <c r="H2343" s="22">
        <f t="shared" si="125"/>
        <v>0</v>
      </c>
    </row>
    <row r="2344" spans="1:8" ht="25.5" customHeight="1" thickBot="1" x14ac:dyDescent="0.25">
      <c r="E2344" s="61" t="s">
        <v>4385</v>
      </c>
      <c r="F2344" s="34"/>
      <c r="G2344" s="34"/>
      <c r="H2344" s="36">
        <f>TRUNC(H2331+H2332+H2340+H2341+H2342+H2343,2)</f>
        <v>16.309999999999999</v>
      </c>
    </row>
    <row r="2345" spans="1:8" ht="25.5" customHeight="1" thickBot="1" x14ac:dyDescent="0.25">
      <c r="D2345" s="83" t="s">
        <v>4371</v>
      </c>
      <c r="E2345" s="61" t="s">
        <v>4369</v>
      </c>
      <c r="F2345" s="34"/>
      <c r="G2345" s="171">
        <f>$K$11</f>
        <v>1.1342000000000001</v>
      </c>
      <c r="H2345" s="35">
        <f>TRUNC(H2344*G2345,2)</f>
        <v>18.489999999999998</v>
      </c>
    </row>
    <row r="2346" spans="1:8" ht="25.5" customHeight="1" x14ac:dyDescent="0.2">
      <c r="E2346" s="172" t="s">
        <v>4386</v>
      </c>
      <c r="F2346" s="173"/>
      <c r="G2346" s="173"/>
      <c r="H2346" s="174">
        <f>TRUNC(H2330+H2345,2)</f>
        <v>44.22</v>
      </c>
    </row>
    <row r="2347" spans="1:8" ht="25.5" customHeight="1" x14ac:dyDescent="0.2"/>
    <row r="2348" spans="1:8" s="1" customFormat="1" ht="25.5" customHeight="1" x14ac:dyDescent="0.2">
      <c r="A2348" s="18" t="s">
        <v>2389</v>
      </c>
      <c r="B2348" s="18" t="s">
        <v>2</v>
      </c>
      <c r="C2348" s="18" t="s">
        <v>3</v>
      </c>
      <c r="D2348" s="18" t="s">
        <v>4</v>
      </c>
      <c r="E2348" s="18" t="s">
        <v>190</v>
      </c>
      <c r="F2348" s="18" t="s">
        <v>6</v>
      </c>
      <c r="G2348" s="18" t="s">
        <v>7</v>
      </c>
      <c r="H2348" s="18" t="s">
        <v>191</v>
      </c>
    </row>
    <row r="2349" spans="1:8" ht="25.5" customHeight="1" x14ac:dyDescent="0.2">
      <c r="A2349" s="53" t="s">
        <v>2389</v>
      </c>
      <c r="B2349" s="53" t="s">
        <v>566</v>
      </c>
      <c r="C2349" s="53" t="s">
        <v>13</v>
      </c>
      <c r="D2349" s="29" t="s">
        <v>565</v>
      </c>
      <c r="E2349" s="53" t="s">
        <v>297</v>
      </c>
      <c r="F2349" s="59">
        <v>1</v>
      </c>
      <c r="G2349" s="54">
        <f>SUM(H2350:H2362)</f>
        <v>24.939999999999998</v>
      </c>
      <c r="H2349" s="54">
        <f t="shared" ref="H2349:H2362" si="126">TRUNC(F2349*G2349,2)</f>
        <v>24.94</v>
      </c>
    </row>
    <row r="2350" spans="1:8" ht="25.5" customHeight="1" x14ac:dyDescent="0.2">
      <c r="A2350" s="20" t="s">
        <v>4345</v>
      </c>
      <c r="B2350" s="20" t="s">
        <v>4745</v>
      </c>
      <c r="C2350" s="20" t="s">
        <v>14</v>
      </c>
      <c r="D2350" s="21" t="s">
        <v>4746</v>
      </c>
      <c r="E2350" s="20" t="s">
        <v>297</v>
      </c>
      <c r="F2350" s="60">
        <v>0</v>
      </c>
      <c r="G2350" s="22">
        <v>0.25</v>
      </c>
      <c r="H2350" s="22">
        <f t="shared" si="126"/>
        <v>0</v>
      </c>
    </row>
    <row r="2351" spans="1:8" ht="25.5" customHeight="1" x14ac:dyDescent="0.2">
      <c r="A2351" s="20" t="s">
        <v>4348</v>
      </c>
      <c r="B2351" s="20" t="s">
        <v>4747</v>
      </c>
      <c r="C2351" s="20" t="s">
        <v>14</v>
      </c>
      <c r="D2351" s="21" t="s">
        <v>4748</v>
      </c>
      <c r="E2351" s="20" t="s">
        <v>297</v>
      </c>
      <c r="F2351" s="60">
        <v>1</v>
      </c>
      <c r="G2351" s="22">
        <f>MOBRA!$P$11</f>
        <v>12.36</v>
      </c>
      <c r="H2351" s="22">
        <f t="shared" si="126"/>
        <v>12.36</v>
      </c>
    </row>
    <row r="2352" spans="1:8" ht="25.5" customHeight="1" x14ac:dyDescent="0.2">
      <c r="A2352" s="20" t="s">
        <v>4348</v>
      </c>
      <c r="B2352" s="20" t="s">
        <v>4351</v>
      </c>
      <c r="C2352" s="20" t="s">
        <v>13</v>
      </c>
      <c r="D2352" s="21" t="s">
        <v>4342</v>
      </c>
      <c r="E2352" s="20" t="s">
        <v>297</v>
      </c>
      <c r="F2352" s="60">
        <v>1</v>
      </c>
      <c r="G2352" s="22">
        <f>MOBRA!$P$32</f>
        <v>0.84</v>
      </c>
      <c r="H2352" s="22">
        <f t="shared" si="126"/>
        <v>0.84</v>
      </c>
    </row>
    <row r="2353" spans="1:8" ht="25.5" customHeight="1" x14ac:dyDescent="0.2">
      <c r="A2353" s="20" t="s">
        <v>4348</v>
      </c>
      <c r="B2353" s="20" t="s">
        <v>4352</v>
      </c>
      <c r="C2353" s="20" t="s">
        <v>13</v>
      </c>
      <c r="D2353" s="21" t="s">
        <v>4331</v>
      </c>
      <c r="E2353" s="20" t="s">
        <v>297</v>
      </c>
      <c r="F2353" s="60">
        <v>1</v>
      </c>
      <c r="G2353" s="22">
        <f>MOBRA!$P$33</f>
        <v>1.86</v>
      </c>
      <c r="H2353" s="22">
        <f t="shared" si="126"/>
        <v>1.86</v>
      </c>
    </row>
    <row r="2354" spans="1:8" ht="25.5" customHeight="1" x14ac:dyDescent="0.2">
      <c r="A2354" s="20" t="s">
        <v>4348</v>
      </c>
      <c r="B2354" s="20">
        <v>37372</v>
      </c>
      <c r="C2354" s="20" t="s">
        <v>14</v>
      </c>
      <c r="D2354" s="21" t="s">
        <v>4378</v>
      </c>
      <c r="E2354" s="20" t="s">
        <v>297</v>
      </c>
      <c r="F2354" s="60">
        <v>0</v>
      </c>
      <c r="G2354" s="22">
        <v>1.1399999999999999</v>
      </c>
      <c r="H2354" s="22">
        <f t="shared" si="126"/>
        <v>0</v>
      </c>
    </row>
    <row r="2355" spans="1:8" ht="25.5" customHeight="1" x14ac:dyDescent="0.2">
      <c r="A2355" s="20" t="s">
        <v>4348</v>
      </c>
      <c r="B2355" s="20">
        <v>43468</v>
      </c>
      <c r="C2355" s="20" t="s">
        <v>14</v>
      </c>
      <c r="D2355" s="21" t="s">
        <v>4416</v>
      </c>
      <c r="E2355" s="20" t="s">
        <v>297</v>
      </c>
      <c r="F2355" s="60">
        <v>0</v>
      </c>
      <c r="G2355" s="22">
        <v>1.17</v>
      </c>
      <c r="H2355" s="22">
        <f t="shared" si="126"/>
        <v>0</v>
      </c>
    </row>
    <row r="2356" spans="1:8" ht="25.5" customHeight="1" x14ac:dyDescent="0.2">
      <c r="A2356" s="20" t="s">
        <v>4348</v>
      </c>
      <c r="B2356" s="20">
        <v>43492</v>
      </c>
      <c r="C2356" s="20" t="s">
        <v>14</v>
      </c>
      <c r="D2356" s="21" t="s">
        <v>4418</v>
      </c>
      <c r="E2356" s="20" t="s">
        <v>297</v>
      </c>
      <c r="F2356" s="60">
        <v>0</v>
      </c>
      <c r="G2356" s="22">
        <v>1.68</v>
      </c>
      <c r="H2356" s="22">
        <f t="shared" si="126"/>
        <v>0</v>
      </c>
    </row>
    <row r="2357" spans="1:8" ht="25.5" customHeight="1" x14ac:dyDescent="0.2">
      <c r="A2357" s="20" t="s">
        <v>4348</v>
      </c>
      <c r="B2357" s="20" t="s">
        <v>4358</v>
      </c>
      <c r="C2357" s="20" t="s">
        <v>14</v>
      </c>
      <c r="D2357" s="21" t="s">
        <v>4359</v>
      </c>
      <c r="E2357" s="20" t="s">
        <v>297</v>
      </c>
      <c r="F2357" s="60">
        <v>0</v>
      </c>
      <c r="G2357" s="22">
        <f>MOBRA!$P$29</f>
        <v>1.59</v>
      </c>
      <c r="H2357" s="22">
        <f t="shared" si="126"/>
        <v>0</v>
      </c>
    </row>
    <row r="2358" spans="1:8" ht="25.5" customHeight="1" x14ac:dyDescent="0.2">
      <c r="A2358" s="20" t="s">
        <v>4348</v>
      </c>
      <c r="B2358" s="20" t="s">
        <v>4360</v>
      </c>
      <c r="C2358" s="20" t="s">
        <v>4361</v>
      </c>
      <c r="D2358" s="21" t="s">
        <v>4362</v>
      </c>
      <c r="E2358" s="20" t="s">
        <v>297</v>
      </c>
      <c r="F2358" s="60">
        <v>0</v>
      </c>
      <c r="G2358" s="22">
        <f>MOBRA!$P$30</f>
        <v>1.1399999999999999</v>
      </c>
      <c r="H2358" s="22">
        <f t="shared" si="126"/>
        <v>0</v>
      </c>
    </row>
    <row r="2359" spans="1:8" ht="25.5" customHeight="1" x14ac:dyDescent="0.2">
      <c r="A2359" s="20" t="s">
        <v>4348</v>
      </c>
      <c r="B2359" s="20">
        <v>2</v>
      </c>
      <c r="C2359" s="20" t="s">
        <v>4363</v>
      </c>
      <c r="D2359" s="21" t="s">
        <v>4364</v>
      </c>
      <c r="E2359" s="20" t="s">
        <v>297</v>
      </c>
      <c r="F2359" s="60">
        <v>1</v>
      </c>
      <c r="G2359" s="22">
        <f>G2351*MOBRA!$O$31</f>
        <v>3.7079999999999997</v>
      </c>
      <c r="H2359" s="22">
        <f t="shared" si="126"/>
        <v>3.7</v>
      </c>
    </row>
    <row r="2360" spans="1:8" ht="25.5" customHeight="1" x14ac:dyDescent="0.2">
      <c r="A2360" s="20" t="s">
        <v>4348</v>
      </c>
      <c r="B2360" s="20">
        <v>3</v>
      </c>
      <c r="C2360" s="20" t="s">
        <v>4363</v>
      </c>
      <c r="D2360" s="21" t="s">
        <v>4365</v>
      </c>
      <c r="E2360" s="20" t="s">
        <v>297</v>
      </c>
      <c r="F2360" s="60">
        <v>1</v>
      </c>
      <c r="G2360" s="22">
        <f>TRUNC(G2351*0.5,2)</f>
        <v>6.18</v>
      </c>
      <c r="H2360" s="22">
        <f t="shared" si="126"/>
        <v>6.18</v>
      </c>
    </row>
    <row r="2361" spans="1:8" ht="25.5" customHeight="1" x14ac:dyDescent="0.2">
      <c r="A2361" s="20" t="s">
        <v>4348</v>
      </c>
      <c r="B2361" s="20">
        <v>4</v>
      </c>
      <c r="C2361" s="20" t="s">
        <v>4363</v>
      </c>
      <c r="D2361" s="21" t="s">
        <v>4366</v>
      </c>
      <c r="E2361" s="20" t="s">
        <v>297</v>
      </c>
      <c r="F2361" s="60">
        <v>0</v>
      </c>
      <c r="G2361" s="22">
        <f>TRUNC(G2351*1,2)</f>
        <v>12.36</v>
      </c>
      <c r="H2361" s="22">
        <f t="shared" si="126"/>
        <v>0</v>
      </c>
    </row>
    <row r="2362" spans="1:8" ht="25.5" customHeight="1" x14ac:dyDescent="0.2">
      <c r="A2362" s="20" t="s">
        <v>4348</v>
      </c>
      <c r="B2362" s="20">
        <v>5</v>
      </c>
      <c r="C2362" s="20" t="s">
        <v>4363</v>
      </c>
      <c r="D2362" s="21" t="s">
        <v>4367</v>
      </c>
      <c r="E2362" s="20" t="s">
        <v>297</v>
      </c>
      <c r="F2362" s="60">
        <v>0</v>
      </c>
      <c r="G2362" s="22">
        <f>TRUNC(G2351*0.2,2)</f>
        <v>2.4700000000000002</v>
      </c>
      <c r="H2362" s="22">
        <f t="shared" si="126"/>
        <v>0</v>
      </c>
    </row>
    <row r="2363" spans="1:8" ht="25.5" customHeight="1" thickBot="1" x14ac:dyDescent="0.25">
      <c r="E2363" s="61" t="s">
        <v>4385</v>
      </c>
      <c r="F2363" s="34"/>
      <c r="G2363" s="34"/>
      <c r="H2363" s="36">
        <f>TRUNC(H2350+H2351+H2359+H2360+H2361+H2362,2)</f>
        <v>22.24</v>
      </c>
    </row>
    <row r="2364" spans="1:8" ht="25.5" customHeight="1" thickBot="1" x14ac:dyDescent="0.25">
      <c r="D2364" s="83" t="s">
        <v>187</v>
      </c>
      <c r="E2364" s="82" t="s">
        <v>4369</v>
      </c>
      <c r="F2364" s="34"/>
      <c r="G2364" s="171">
        <f>$K$10</f>
        <v>0.71040000000000003</v>
      </c>
      <c r="H2364" s="35">
        <f>TRUNC(H2363*G2364,2)</f>
        <v>15.79</v>
      </c>
    </row>
    <row r="2365" spans="1:8" ht="25.5" customHeight="1" x14ac:dyDescent="0.2">
      <c r="E2365" s="172" t="s">
        <v>4386</v>
      </c>
      <c r="F2365" s="173"/>
      <c r="G2365" s="173"/>
      <c r="H2365" s="174">
        <f>TRUNC(H2349+H2364,2)</f>
        <v>40.729999999999997</v>
      </c>
    </row>
    <row r="2366" spans="1:8" ht="25.5" customHeight="1" x14ac:dyDescent="0.2"/>
    <row r="2367" spans="1:8" s="1" customFormat="1" ht="25.5" customHeight="1" x14ac:dyDescent="0.2">
      <c r="A2367" s="18" t="s">
        <v>2389</v>
      </c>
      <c r="B2367" s="18" t="s">
        <v>2</v>
      </c>
      <c r="C2367" s="18" t="s">
        <v>3</v>
      </c>
      <c r="D2367" s="18" t="s">
        <v>4</v>
      </c>
      <c r="E2367" s="18" t="s">
        <v>190</v>
      </c>
      <c r="F2367" s="18" t="s">
        <v>6</v>
      </c>
      <c r="G2367" s="18" t="s">
        <v>7</v>
      </c>
      <c r="H2367" s="18" t="s">
        <v>191</v>
      </c>
    </row>
    <row r="2368" spans="1:8" ht="25.5" customHeight="1" x14ac:dyDescent="0.2">
      <c r="A2368" s="53" t="s">
        <v>2389</v>
      </c>
      <c r="B2368" s="53" t="s">
        <v>583</v>
      </c>
      <c r="C2368" s="53" t="s">
        <v>13</v>
      </c>
      <c r="D2368" s="29" t="s">
        <v>582</v>
      </c>
      <c r="E2368" s="53" t="s">
        <v>297</v>
      </c>
      <c r="F2368" s="59">
        <v>1</v>
      </c>
      <c r="G2368" s="54">
        <f>SUM(H2369:H2381)</f>
        <v>31.119999999999997</v>
      </c>
      <c r="H2368" s="54">
        <f t="shared" ref="H2368:H2381" si="127">TRUNC(F2368*G2368,2)</f>
        <v>31.12</v>
      </c>
    </row>
    <row r="2369" spans="1:8" ht="25.5" customHeight="1" x14ac:dyDescent="0.2">
      <c r="A2369" s="20" t="s">
        <v>4345</v>
      </c>
      <c r="B2369" s="20" t="s">
        <v>4745</v>
      </c>
      <c r="C2369" s="20" t="s">
        <v>14</v>
      </c>
      <c r="D2369" s="21" t="s">
        <v>4746</v>
      </c>
      <c r="E2369" s="20" t="s">
        <v>297</v>
      </c>
      <c r="F2369" s="60">
        <v>0</v>
      </c>
      <c r="G2369" s="22">
        <v>0.25</v>
      </c>
      <c r="H2369" s="22">
        <f t="shared" si="127"/>
        <v>0</v>
      </c>
    </row>
    <row r="2370" spans="1:8" ht="25.5" customHeight="1" x14ac:dyDescent="0.2">
      <c r="A2370" s="20" t="s">
        <v>4348</v>
      </c>
      <c r="B2370" s="20" t="s">
        <v>4747</v>
      </c>
      <c r="C2370" s="20" t="s">
        <v>14</v>
      </c>
      <c r="D2370" s="21" t="s">
        <v>4748</v>
      </c>
      <c r="E2370" s="20" t="s">
        <v>297</v>
      </c>
      <c r="F2370" s="60">
        <v>1</v>
      </c>
      <c r="G2370" s="22">
        <f>MOBRA!$P$11</f>
        <v>12.36</v>
      </c>
      <c r="H2370" s="22">
        <f t="shared" si="127"/>
        <v>12.36</v>
      </c>
    </row>
    <row r="2371" spans="1:8" ht="25.5" customHeight="1" x14ac:dyDescent="0.2">
      <c r="A2371" s="20" t="s">
        <v>4348</v>
      </c>
      <c r="B2371" s="20" t="s">
        <v>4351</v>
      </c>
      <c r="C2371" s="20" t="s">
        <v>13</v>
      </c>
      <c r="D2371" s="21" t="s">
        <v>4342</v>
      </c>
      <c r="E2371" s="20" t="s">
        <v>297</v>
      </c>
      <c r="F2371" s="60">
        <v>1</v>
      </c>
      <c r="G2371" s="22">
        <f>MOBRA!$P$32</f>
        <v>0.84</v>
      </c>
      <c r="H2371" s="22">
        <f t="shared" si="127"/>
        <v>0.84</v>
      </c>
    </row>
    <row r="2372" spans="1:8" ht="25.5" customHeight="1" x14ac:dyDescent="0.2">
      <c r="A2372" s="20" t="s">
        <v>4348</v>
      </c>
      <c r="B2372" s="20" t="s">
        <v>4352</v>
      </c>
      <c r="C2372" s="20" t="s">
        <v>13</v>
      </c>
      <c r="D2372" s="21" t="s">
        <v>4331</v>
      </c>
      <c r="E2372" s="20" t="s">
        <v>297</v>
      </c>
      <c r="F2372" s="60">
        <v>1</v>
      </c>
      <c r="G2372" s="22">
        <f>MOBRA!$P$33</f>
        <v>1.86</v>
      </c>
      <c r="H2372" s="22">
        <f t="shared" si="127"/>
        <v>1.86</v>
      </c>
    </row>
    <row r="2373" spans="1:8" ht="25.5" customHeight="1" x14ac:dyDescent="0.2">
      <c r="A2373" s="20" t="s">
        <v>4348</v>
      </c>
      <c r="B2373" s="20">
        <v>37372</v>
      </c>
      <c r="C2373" s="20" t="s">
        <v>14</v>
      </c>
      <c r="D2373" s="21" t="s">
        <v>4378</v>
      </c>
      <c r="E2373" s="20" t="s">
        <v>297</v>
      </c>
      <c r="F2373" s="60">
        <v>0</v>
      </c>
      <c r="G2373" s="22">
        <v>1.1399999999999999</v>
      </c>
      <c r="H2373" s="22">
        <f t="shared" si="127"/>
        <v>0</v>
      </c>
    </row>
    <row r="2374" spans="1:8" ht="25.5" customHeight="1" x14ac:dyDescent="0.2">
      <c r="A2374" s="20" t="s">
        <v>4348</v>
      </c>
      <c r="B2374" s="20">
        <v>43468</v>
      </c>
      <c r="C2374" s="20" t="s">
        <v>14</v>
      </c>
      <c r="D2374" s="21" t="s">
        <v>4416</v>
      </c>
      <c r="E2374" s="20" t="s">
        <v>297</v>
      </c>
      <c r="F2374" s="60">
        <v>0</v>
      </c>
      <c r="G2374" s="22">
        <v>1.17</v>
      </c>
      <c r="H2374" s="22">
        <f t="shared" si="127"/>
        <v>0</v>
      </c>
    </row>
    <row r="2375" spans="1:8" ht="25.5" customHeight="1" x14ac:dyDescent="0.2">
      <c r="A2375" s="20" t="s">
        <v>4348</v>
      </c>
      <c r="B2375" s="20">
        <v>43492</v>
      </c>
      <c r="C2375" s="20" t="s">
        <v>14</v>
      </c>
      <c r="D2375" s="21" t="s">
        <v>4418</v>
      </c>
      <c r="E2375" s="20" t="s">
        <v>297</v>
      </c>
      <c r="F2375" s="60">
        <v>0</v>
      </c>
      <c r="G2375" s="22">
        <v>1.68</v>
      </c>
      <c r="H2375" s="22">
        <f t="shared" si="127"/>
        <v>0</v>
      </c>
    </row>
    <row r="2376" spans="1:8" ht="25.5" customHeight="1" x14ac:dyDescent="0.2">
      <c r="A2376" s="20" t="s">
        <v>4348</v>
      </c>
      <c r="B2376" s="20" t="s">
        <v>4358</v>
      </c>
      <c r="C2376" s="20" t="s">
        <v>14</v>
      </c>
      <c r="D2376" s="21" t="s">
        <v>4359</v>
      </c>
      <c r="E2376" s="20" t="s">
        <v>297</v>
      </c>
      <c r="F2376" s="60">
        <v>0</v>
      </c>
      <c r="G2376" s="22">
        <f>MOBRA!$P$29</f>
        <v>1.59</v>
      </c>
      <c r="H2376" s="22">
        <f t="shared" si="127"/>
        <v>0</v>
      </c>
    </row>
    <row r="2377" spans="1:8" ht="25.5" customHeight="1" x14ac:dyDescent="0.2">
      <c r="A2377" s="20" t="s">
        <v>4348</v>
      </c>
      <c r="B2377" s="20" t="s">
        <v>4360</v>
      </c>
      <c r="C2377" s="20" t="s">
        <v>4361</v>
      </c>
      <c r="D2377" s="21" t="s">
        <v>4362</v>
      </c>
      <c r="E2377" s="20" t="s">
        <v>297</v>
      </c>
      <c r="F2377" s="60">
        <v>0</v>
      </c>
      <c r="G2377" s="22">
        <f>MOBRA!$P$30</f>
        <v>1.1399999999999999</v>
      </c>
      <c r="H2377" s="22">
        <f t="shared" si="127"/>
        <v>0</v>
      </c>
    </row>
    <row r="2378" spans="1:8" ht="25.5" customHeight="1" x14ac:dyDescent="0.2">
      <c r="A2378" s="20" t="s">
        <v>4348</v>
      </c>
      <c r="B2378" s="20">
        <v>2</v>
      </c>
      <c r="C2378" s="20" t="s">
        <v>4363</v>
      </c>
      <c r="D2378" s="21" t="s">
        <v>4364</v>
      </c>
      <c r="E2378" s="20" t="s">
        <v>297</v>
      </c>
      <c r="F2378" s="60">
        <v>1</v>
      </c>
      <c r="G2378" s="22">
        <f>G2370*MOBRA!$O$31</f>
        <v>3.7079999999999997</v>
      </c>
      <c r="H2378" s="22">
        <f t="shared" si="127"/>
        <v>3.7</v>
      </c>
    </row>
    <row r="2379" spans="1:8" ht="25.5" customHeight="1" x14ac:dyDescent="0.2">
      <c r="A2379" s="20" t="s">
        <v>4348</v>
      </c>
      <c r="B2379" s="20">
        <v>3</v>
      </c>
      <c r="C2379" s="20" t="s">
        <v>4363</v>
      </c>
      <c r="D2379" s="21" t="s">
        <v>4365</v>
      </c>
      <c r="E2379" s="20" t="s">
        <v>297</v>
      </c>
      <c r="F2379" s="60">
        <v>0</v>
      </c>
      <c r="G2379" s="22">
        <f>TRUNC(G2370*0.5,2)</f>
        <v>6.18</v>
      </c>
      <c r="H2379" s="22">
        <f t="shared" si="127"/>
        <v>0</v>
      </c>
    </row>
    <row r="2380" spans="1:8" ht="25.5" customHeight="1" x14ac:dyDescent="0.2">
      <c r="A2380" s="20" t="s">
        <v>4348</v>
      </c>
      <c r="B2380" s="20">
        <v>4</v>
      </c>
      <c r="C2380" s="20" t="s">
        <v>4363</v>
      </c>
      <c r="D2380" s="21" t="s">
        <v>4366</v>
      </c>
      <c r="E2380" s="20" t="s">
        <v>297</v>
      </c>
      <c r="F2380" s="60">
        <v>1</v>
      </c>
      <c r="G2380" s="22">
        <f>TRUNC(G2370*1,2)</f>
        <v>12.36</v>
      </c>
      <c r="H2380" s="22">
        <f t="shared" si="127"/>
        <v>12.36</v>
      </c>
    </row>
    <row r="2381" spans="1:8" ht="25.5" customHeight="1" x14ac:dyDescent="0.2">
      <c r="A2381" s="20" t="s">
        <v>4348</v>
      </c>
      <c r="B2381" s="20">
        <v>5</v>
      </c>
      <c r="C2381" s="20" t="s">
        <v>4363</v>
      </c>
      <c r="D2381" s="21" t="s">
        <v>4367</v>
      </c>
      <c r="E2381" s="20" t="s">
        <v>297</v>
      </c>
      <c r="F2381" s="60">
        <v>0</v>
      </c>
      <c r="G2381" s="22">
        <f>TRUNC(G2370*0.2,2)</f>
        <v>2.4700000000000002</v>
      </c>
      <c r="H2381" s="22">
        <f t="shared" si="127"/>
        <v>0</v>
      </c>
    </row>
    <row r="2382" spans="1:8" ht="25.5" customHeight="1" thickBot="1" x14ac:dyDescent="0.25">
      <c r="E2382" s="61" t="s">
        <v>4385</v>
      </c>
      <c r="F2382" s="34"/>
      <c r="G2382" s="34"/>
      <c r="H2382" s="36">
        <f>TRUNC(H2369+H2370+H2378+H2379+H2380+H2381,2)</f>
        <v>28.42</v>
      </c>
    </row>
    <row r="2383" spans="1:8" ht="25.5" customHeight="1" thickBot="1" x14ac:dyDescent="0.25">
      <c r="D2383" s="83" t="s">
        <v>187</v>
      </c>
      <c r="E2383" s="82" t="s">
        <v>4369</v>
      </c>
      <c r="F2383" s="34"/>
      <c r="G2383" s="171">
        <f>$K$10</f>
        <v>0.71040000000000003</v>
      </c>
      <c r="H2383" s="35">
        <f>TRUNC(H2382*G2383,2)</f>
        <v>20.18</v>
      </c>
    </row>
    <row r="2384" spans="1:8" ht="25.5" customHeight="1" x14ac:dyDescent="0.2">
      <c r="E2384" s="172" t="s">
        <v>4386</v>
      </c>
      <c r="F2384" s="173"/>
      <c r="G2384" s="173"/>
      <c r="H2384" s="174">
        <f>TRUNC(H2368+H2383,2)</f>
        <v>51.3</v>
      </c>
    </row>
    <row r="2385" spans="1:8" ht="25.5" customHeight="1" x14ac:dyDescent="0.2"/>
    <row r="2386" spans="1:8" s="1" customFormat="1" ht="25.5" customHeight="1" x14ac:dyDescent="0.2">
      <c r="A2386" s="18" t="s">
        <v>2389</v>
      </c>
      <c r="B2386" s="18" t="s">
        <v>2</v>
      </c>
      <c r="C2386" s="18" t="s">
        <v>3</v>
      </c>
      <c r="D2386" s="18" t="s">
        <v>4</v>
      </c>
      <c r="E2386" s="18" t="s">
        <v>190</v>
      </c>
      <c r="F2386" s="18" t="s">
        <v>6</v>
      </c>
      <c r="G2386" s="18" t="s">
        <v>7</v>
      </c>
      <c r="H2386" s="18" t="s">
        <v>191</v>
      </c>
    </row>
    <row r="2387" spans="1:8" ht="25.5" customHeight="1" x14ac:dyDescent="0.2">
      <c r="A2387" s="53" t="s">
        <v>2389</v>
      </c>
      <c r="B2387" s="53" t="s">
        <v>601</v>
      </c>
      <c r="C2387" s="53" t="s">
        <v>13</v>
      </c>
      <c r="D2387" s="29" t="s">
        <v>600</v>
      </c>
      <c r="E2387" s="53" t="s">
        <v>297</v>
      </c>
      <c r="F2387" s="59">
        <v>1</v>
      </c>
      <c r="G2387" s="54">
        <f>SUM(H2388:H2400)</f>
        <v>20.389999999999997</v>
      </c>
      <c r="H2387" s="54">
        <f t="shared" ref="H2387:H2400" si="128">TRUNC(F2387*G2387,2)</f>
        <v>20.39</v>
      </c>
    </row>
    <row r="2388" spans="1:8" ht="25.5" customHeight="1" x14ac:dyDescent="0.2">
      <c r="A2388" s="20" t="s">
        <v>4345</v>
      </c>
      <c r="B2388" s="20" t="s">
        <v>4745</v>
      </c>
      <c r="C2388" s="20" t="s">
        <v>14</v>
      </c>
      <c r="D2388" s="21" t="s">
        <v>4746</v>
      </c>
      <c r="E2388" s="20" t="s">
        <v>297</v>
      </c>
      <c r="F2388" s="60">
        <v>0</v>
      </c>
      <c r="G2388" s="22">
        <v>0.25</v>
      </c>
      <c r="H2388" s="22">
        <f t="shared" si="128"/>
        <v>0</v>
      </c>
    </row>
    <row r="2389" spans="1:8" ht="25.5" customHeight="1" x14ac:dyDescent="0.2">
      <c r="A2389" s="20" t="s">
        <v>4348</v>
      </c>
      <c r="B2389" s="20" t="s">
        <v>4747</v>
      </c>
      <c r="C2389" s="20" t="s">
        <v>14</v>
      </c>
      <c r="D2389" s="21" t="s">
        <v>4748</v>
      </c>
      <c r="E2389" s="20" t="s">
        <v>297</v>
      </c>
      <c r="F2389" s="60">
        <v>1</v>
      </c>
      <c r="G2389" s="22">
        <f>MOBRA!$P$11</f>
        <v>12.36</v>
      </c>
      <c r="H2389" s="22">
        <f t="shared" si="128"/>
        <v>12.36</v>
      </c>
    </row>
    <row r="2390" spans="1:8" ht="25.5" customHeight="1" x14ac:dyDescent="0.2">
      <c r="A2390" s="20" t="s">
        <v>4348</v>
      </c>
      <c r="B2390" s="20" t="s">
        <v>4351</v>
      </c>
      <c r="C2390" s="20" t="s">
        <v>13</v>
      </c>
      <c r="D2390" s="21" t="s">
        <v>4342</v>
      </c>
      <c r="E2390" s="20" t="s">
        <v>297</v>
      </c>
      <c r="F2390" s="60">
        <v>0</v>
      </c>
      <c r="G2390" s="22">
        <f>MOBRA!$P$32</f>
        <v>0.84</v>
      </c>
      <c r="H2390" s="22">
        <f t="shared" si="128"/>
        <v>0</v>
      </c>
    </row>
    <row r="2391" spans="1:8" ht="25.5" customHeight="1" x14ac:dyDescent="0.2">
      <c r="A2391" s="20" t="s">
        <v>4348</v>
      </c>
      <c r="B2391" s="20" t="s">
        <v>4352</v>
      </c>
      <c r="C2391" s="20" t="s">
        <v>13</v>
      </c>
      <c r="D2391" s="21" t="s">
        <v>4331</v>
      </c>
      <c r="E2391" s="20" t="s">
        <v>297</v>
      </c>
      <c r="F2391" s="60">
        <v>1</v>
      </c>
      <c r="G2391" s="22">
        <f>MOBRA!$P$33</f>
        <v>1.86</v>
      </c>
      <c r="H2391" s="22">
        <f t="shared" si="128"/>
        <v>1.86</v>
      </c>
    </row>
    <row r="2392" spans="1:8" ht="25.5" customHeight="1" x14ac:dyDescent="0.2">
      <c r="A2392" s="20" t="s">
        <v>4348</v>
      </c>
      <c r="B2392" s="20">
        <v>37372</v>
      </c>
      <c r="C2392" s="20" t="s">
        <v>14</v>
      </c>
      <c r="D2392" s="21" t="s">
        <v>4378</v>
      </c>
      <c r="E2392" s="20" t="s">
        <v>297</v>
      </c>
      <c r="F2392" s="60">
        <v>0</v>
      </c>
      <c r="G2392" s="22">
        <v>1.1399999999999999</v>
      </c>
      <c r="H2392" s="22">
        <f t="shared" si="128"/>
        <v>0</v>
      </c>
    </row>
    <row r="2393" spans="1:8" ht="25.5" customHeight="1" x14ac:dyDescent="0.2">
      <c r="A2393" s="20" t="s">
        <v>4348</v>
      </c>
      <c r="B2393" s="20">
        <v>43468</v>
      </c>
      <c r="C2393" s="20" t="s">
        <v>14</v>
      </c>
      <c r="D2393" s="21" t="s">
        <v>4416</v>
      </c>
      <c r="E2393" s="20" t="s">
        <v>297</v>
      </c>
      <c r="F2393" s="60">
        <v>0</v>
      </c>
      <c r="G2393" s="22">
        <v>1.17</v>
      </c>
      <c r="H2393" s="22">
        <f t="shared" si="128"/>
        <v>0</v>
      </c>
    </row>
    <row r="2394" spans="1:8" ht="25.5" customHeight="1" x14ac:dyDescent="0.2">
      <c r="A2394" s="20" t="s">
        <v>4348</v>
      </c>
      <c r="B2394" s="20">
        <v>43492</v>
      </c>
      <c r="C2394" s="20" t="s">
        <v>14</v>
      </c>
      <c r="D2394" s="21" t="s">
        <v>4418</v>
      </c>
      <c r="E2394" s="20" t="s">
        <v>297</v>
      </c>
      <c r="F2394" s="60">
        <v>0</v>
      </c>
      <c r="G2394" s="22">
        <v>1.68</v>
      </c>
      <c r="H2394" s="22">
        <f t="shared" si="128"/>
        <v>0</v>
      </c>
    </row>
    <row r="2395" spans="1:8" ht="25.5" customHeight="1" x14ac:dyDescent="0.2">
      <c r="A2395" s="20" t="s">
        <v>4348</v>
      </c>
      <c r="B2395" s="20" t="s">
        <v>4358</v>
      </c>
      <c r="C2395" s="20" t="s">
        <v>14</v>
      </c>
      <c r="D2395" s="21" t="s">
        <v>4359</v>
      </c>
      <c r="E2395" s="20" t="s">
        <v>297</v>
      </c>
      <c r="F2395" s="60">
        <v>0</v>
      </c>
      <c r="G2395" s="22">
        <f>MOBRA!$P$29</f>
        <v>1.59</v>
      </c>
      <c r="H2395" s="22">
        <f t="shared" si="128"/>
        <v>0</v>
      </c>
    </row>
    <row r="2396" spans="1:8" ht="25.5" customHeight="1" x14ac:dyDescent="0.2">
      <c r="A2396" s="20" t="s">
        <v>4348</v>
      </c>
      <c r="B2396" s="20" t="s">
        <v>4360</v>
      </c>
      <c r="C2396" s="20" t="s">
        <v>4361</v>
      </c>
      <c r="D2396" s="21" t="s">
        <v>4362</v>
      </c>
      <c r="E2396" s="20" t="s">
        <v>297</v>
      </c>
      <c r="F2396" s="60">
        <v>0</v>
      </c>
      <c r="G2396" s="22">
        <f>MOBRA!$P$30</f>
        <v>1.1399999999999999</v>
      </c>
      <c r="H2396" s="22">
        <f t="shared" si="128"/>
        <v>0</v>
      </c>
    </row>
    <row r="2397" spans="1:8" ht="25.5" customHeight="1" x14ac:dyDescent="0.2">
      <c r="A2397" s="20" t="s">
        <v>4348</v>
      </c>
      <c r="B2397" s="20">
        <v>2</v>
      </c>
      <c r="C2397" s="20" t="s">
        <v>4363</v>
      </c>
      <c r="D2397" s="21" t="s">
        <v>4364</v>
      </c>
      <c r="E2397" s="20" t="s">
        <v>297</v>
      </c>
      <c r="F2397" s="60">
        <v>1</v>
      </c>
      <c r="G2397" s="22">
        <f>G2389*MOBRA!$O$31</f>
        <v>3.7079999999999997</v>
      </c>
      <c r="H2397" s="22">
        <f t="shared" si="128"/>
        <v>3.7</v>
      </c>
    </row>
    <row r="2398" spans="1:8" ht="25.5" customHeight="1" x14ac:dyDescent="0.2">
      <c r="A2398" s="20" t="s">
        <v>4348</v>
      </c>
      <c r="B2398" s="20">
        <v>3</v>
      </c>
      <c r="C2398" s="20" t="s">
        <v>4363</v>
      </c>
      <c r="D2398" s="21" t="s">
        <v>4365</v>
      </c>
      <c r="E2398" s="20" t="s">
        <v>297</v>
      </c>
      <c r="F2398" s="60">
        <v>0</v>
      </c>
      <c r="G2398" s="22">
        <f>TRUNC(G2389*0.5,2)</f>
        <v>6.18</v>
      </c>
      <c r="H2398" s="22">
        <f t="shared" si="128"/>
        <v>0</v>
      </c>
    </row>
    <row r="2399" spans="1:8" ht="25.5" customHeight="1" x14ac:dyDescent="0.2">
      <c r="A2399" s="20" t="s">
        <v>4348</v>
      </c>
      <c r="B2399" s="20">
        <v>4</v>
      </c>
      <c r="C2399" s="20" t="s">
        <v>4363</v>
      </c>
      <c r="D2399" s="21" t="s">
        <v>4366</v>
      </c>
      <c r="E2399" s="20" t="s">
        <v>297</v>
      </c>
      <c r="F2399" s="60">
        <v>0</v>
      </c>
      <c r="G2399" s="22">
        <f>TRUNC(G2389*1,2)</f>
        <v>12.36</v>
      </c>
      <c r="H2399" s="22">
        <f t="shared" si="128"/>
        <v>0</v>
      </c>
    </row>
    <row r="2400" spans="1:8" ht="25.5" customHeight="1" x14ac:dyDescent="0.2">
      <c r="A2400" s="20" t="s">
        <v>4348</v>
      </c>
      <c r="B2400" s="20">
        <v>5</v>
      </c>
      <c r="C2400" s="20" t="s">
        <v>4363</v>
      </c>
      <c r="D2400" s="21" t="s">
        <v>4367</v>
      </c>
      <c r="E2400" s="20" t="s">
        <v>297</v>
      </c>
      <c r="F2400" s="60">
        <v>1</v>
      </c>
      <c r="G2400" s="22">
        <f>TRUNC(G2389*0.2,2)</f>
        <v>2.4700000000000002</v>
      </c>
      <c r="H2400" s="22">
        <f t="shared" si="128"/>
        <v>2.4700000000000002</v>
      </c>
    </row>
    <row r="2401" spans="1:8" ht="25.5" customHeight="1" thickBot="1" x14ac:dyDescent="0.25">
      <c r="E2401" s="61" t="s">
        <v>4385</v>
      </c>
      <c r="F2401" s="34"/>
      <c r="G2401" s="34"/>
      <c r="H2401" s="36">
        <f>TRUNC(H2388+H2389+H2397+H2398+H2399+H2400,2)</f>
        <v>18.53</v>
      </c>
    </row>
    <row r="2402" spans="1:8" ht="25.5" customHeight="1" thickBot="1" x14ac:dyDescent="0.25">
      <c r="D2402" s="83" t="s">
        <v>187</v>
      </c>
      <c r="E2402" s="82" t="s">
        <v>4369</v>
      </c>
      <c r="F2402" s="34"/>
      <c r="G2402" s="171">
        <f>$K$10</f>
        <v>0.71040000000000003</v>
      </c>
      <c r="H2402" s="35">
        <f>TRUNC(H2401*G2402,2)</f>
        <v>13.16</v>
      </c>
    </row>
    <row r="2403" spans="1:8" ht="25.5" customHeight="1" x14ac:dyDescent="0.2">
      <c r="E2403" s="172" t="s">
        <v>4386</v>
      </c>
      <c r="F2403" s="173"/>
      <c r="G2403" s="173"/>
      <c r="H2403" s="174">
        <f>TRUNC(H2387+H2402,2)</f>
        <v>33.549999999999997</v>
      </c>
    </row>
    <row r="2404" spans="1:8" ht="25.5" customHeight="1" x14ac:dyDescent="0.2"/>
    <row r="2405" spans="1:8" s="1" customFormat="1" ht="25.5" customHeight="1" x14ac:dyDescent="0.2">
      <c r="A2405" s="18" t="s">
        <v>2389</v>
      </c>
      <c r="B2405" s="18" t="s">
        <v>2</v>
      </c>
      <c r="C2405" s="18" t="s">
        <v>3</v>
      </c>
      <c r="D2405" s="18" t="s">
        <v>4</v>
      </c>
      <c r="E2405" s="18" t="s">
        <v>190</v>
      </c>
      <c r="F2405" s="18" t="s">
        <v>6</v>
      </c>
      <c r="G2405" s="18" t="s">
        <v>7</v>
      </c>
      <c r="H2405" s="18" t="s">
        <v>191</v>
      </c>
    </row>
    <row r="2406" spans="1:8" ht="25.5" customHeight="1" x14ac:dyDescent="0.2">
      <c r="A2406" s="53" t="s">
        <v>2389</v>
      </c>
      <c r="B2406" s="53" t="s">
        <v>291</v>
      </c>
      <c r="C2406" s="53" t="s">
        <v>13</v>
      </c>
      <c r="D2406" s="29" t="s">
        <v>290</v>
      </c>
      <c r="E2406" s="53" t="s">
        <v>195</v>
      </c>
      <c r="F2406" s="59">
        <v>1</v>
      </c>
      <c r="G2406" s="54">
        <f>SUM(H2407:H2419)</f>
        <v>9192.82</v>
      </c>
      <c r="H2406" s="54">
        <f t="shared" ref="H2406:H2419" si="129">TRUNC(F2406*G2406,2)</f>
        <v>9192.82</v>
      </c>
    </row>
    <row r="2407" spans="1:8" ht="25.5" customHeight="1" x14ac:dyDescent="0.2">
      <c r="A2407" s="20" t="s">
        <v>4345</v>
      </c>
      <c r="B2407" s="20" t="s">
        <v>4556</v>
      </c>
      <c r="C2407" s="20" t="s">
        <v>14</v>
      </c>
      <c r="D2407" s="21" t="s">
        <v>4557</v>
      </c>
      <c r="E2407" s="20" t="s">
        <v>195</v>
      </c>
      <c r="F2407" s="60">
        <v>1</v>
      </c>
      <c r="G2407" s="22">
        <v>116.85</v>
      </c>
      <c r="H2407" s="22">
        <f t="shared" si="129"/>
        <v>116.85</v>
      </c>
    </row>
    <row r="2408" spans="1:8" ht="25.5" customHeight="1" x14ac:dyDescent="0.2">
      <c r="A2408" s="20" t="s">
        <v>4348</v>
      </c>
      <c r="B2408" s="20" t="s">
        <v>4749</v>
      </c>
      <c r="C2408" s="20" t="s">
        <v>13</v>
      </c>
      <c r="D2408" s="21" t="s">
        <v>4750</v>
      </c>
      <c r="E2408" s="20" t="s">
        <v>195</v>
      </c>
      <c r="F2408" s="60">
        <v>1</v>
      </c>
      <c r="G2408" s="22">
        <f>MOBRA!O15</f>
        <v>5710.32</v>
      </c>
      <c r="H2408" s="22">
        <f t="shared" si="129"/>
        <v>5710.32</v>
      </c>
    </row>
    <row r="2409" spans="1:8" ht="25.5" customHeight="1" x14ac:dyDescent="0.2">
      <c r="A2409" s="20" t="s">
        <v>4348</v>
      </c>
      <c r="B2409" s="20" t="s">
        <v>4351</v>
      </c>
      <c r="C2409" s="20" t="s">
        <v>13</v>
      </c>
      <c r="D2409" s="21" t="s">
        <v>4342</v>
      </c>
      <c r="E2409" s="20" t="s">
        <v>195</v>
      </c>
      <c r="F2409" s="60">
        <v>1</v>
      </c>
      <c r="G2409" s="22">
        <f>MOBRA!$O$32</f>
        <v>184.8</v>
      </c>
      <c r="H2409" s="22">
        <f t="shared" si="129"/>
        <v>184.8</v>
      </c>
    </row>
    <row r="2410" spans="1:8" ht="25.5" customHeight="1" x14ac:dyDescent="0.2">
      <c r="A2410" s="20" t="s">
        <v>4348</v>
      </c>
      <c r="B2410" s="20" t="s">
        <v>4352</v>
      </c>
      <c r="C2410" s="20" t="s">
        <v>13</v>
      </c>
      <c r="D2410" s="21" t="s">
        <v>4333</v>
      </c>
      <c r="E2410" s="20" t="s">
        <v>195</v>
      </c>
      <c r="F2410" s="60">
        <v>1</v>
      </c>
      <c r="G2410" s="22">
        <f>MOBRA!$O$33</f>
        <v>409.2</v>
      </c>
      <c r="H2410" s="22">
        <f t="shared" si="129"/>
        <v>409.2</v>
      </c>
    </row>
    <row r="2411" spans="1:8" ht="25.5" customHeight="1" x14ac:dyDescent="0.2">
      <c r="A2411" s="20" t="s">
        <v>4348</v>
      </c>
      <c r="B2411" s="20">
        <v>37372</v>
      </c>
      <c r="C2411" s="20" t="s">
        <v>14</v>
      </c>
      <c r="D2411" s="21" t="s">
        <v>4353</v>
      </c>
      <c r="E2411" s="20" t="s">
        <v>195</v>
      </c>
      <c r="F2411" s="60">
        <v>1</v>
      </c>
      <c r="G2411" s="22">
        <v>215.56</v>
      </c>
      <c r="H2411" s="22">
        <f t="shared" si="129"/>
        <v>215.56</v>
      </c>
    </row>
    <row r="2412" spans="1:8" ht="25.5" customHeight="1" x14ac:dyDescent="0.2">
      <c r="A2412" s="20" t="s">
        <v>4348</v>
      </c>
      <c r="B2412" s="20" t="s">
        <v>4503</v>
      </c>
      <c r="C2412" s="20" t="s">
        <v>14</v>
      </c>
      <c r="D2412" s="21" t="s">
        <v>4504</v>
      </c>
      <c r="E2412" s="20" t="s">
        <v>195</v>
      </c>
      <c r="F2412" s="60">
        <v>1</v>
      </c>
      <c r="G2412" s="22">
        <v>21.49</v>
      </c>
      <c r="H2412" s="22">
        <f t="shared" si="129"/>
        <v>21.49</v>
      </c>
    </row>
    <row r="2413" spans="1:8" ht="25.5" customHeight="1" x14ac:dyDescent="0.2">
      <c r="A2413" s="20" t="s">
        <v>4348</v>
      </c>
      <c r="B2413" s="20" t="s">
        <v>4505</v>
      </c>
      <c r="C2413" s="20" t="s">
        <v>14</v>
      </c>
      <c r="D2413" s="21" t="s">
        <v>4506</v>
      </c>
      <c r="E2413" s="20" t="s">
        <v>195</v>
      </c>
      <c r="F2413" s="60">
        <v>1</v>
      </c>
      <c r="G2413" s="22">
        <v>221.51</v>
      </c>
      <c r="H2413" s="22">
        <f t="shared" si="129"/>
        <v>221.51</v>
      </c>
    </row>
    <row r="2414" spans="1:8" ht="25.5" customHeight="1" x14ac:dyDescent="0.2">
      <c r="A2414" s="20" t="s">
        <v>4348</v>
      </c>
      <c r="B2414" s="20" t="s">
        <v>4358</v>
      </c>
      <c r="C2414" s="20" t="s">
        <v>14</v>
      </c>
      <c r="D2414" s="21" t="s">
        <v>4359</v>
      </c>
      <c r="E2414" s="20" t="s">
        <v>195</v>
      </c>
      <c r="F2414" s="60">
        <v>1</v>
      </c>
      <c r="G2414" s="22">
        <f>MOBRA!$O$29</f>
        <v>350</v>
      </c>
      <c r="H2414" s="22">
        <f t="shared" si="129"/>
        <v>350</v>
      </c>
    </row>
    <row r="2415" spans="1:8" ht="25.5" customHeight="1" x14ac:dyDescent="0.2">
      <c r="A2415" s="20" t="s">
        <v>4348</v>
      </c>
      <c r="B2415" s="20" t="s">
        <v>4360</v>
      </c>
      <c r="C2415" s="20" t="s">
        <v>4361</v>
      </c>
      <c r="D2415" s="21" t="s">
        <v>4362</v>
      </c>
      <c r="E2415" s="20" t="s">
        <v>195</v>
      </c>
      <c r="F2415" s="60">
        <v>1</v>
      </c>
      <c r="G2415" s="22">
        <f>MOBRA!$O$30</f>
        <v>250</v>
      </c>
      <c r="H2415" s="22">
        <f t="shared" si="129"/>
        <v>250</v>
      </c>
    </row>
    <row r="2416" spans="1:8" ht="25.5" customHeight="1" x14ac:dyDescent="0.2">
      <c r="A2416" s="20" t="s">
        <v>4348</v>
      </c>
      <c r="B2416" s="20">
        <v>2</v>
      </c>
      <c r="C2416" s="20" t="s">
        <v>4363</v>
      </c>
      <c r="D2416" s="21" t="s">
        <v>4364</v>
      </c>
      <c r="E2416" s="20" t="s">
        <v>195</v>
      </c>
      <c r="F2416" s="60">
        <v>1</v>
      </c>
      <c r="G2416" s="22">
        <f>G2408*MOBRA!$O$31</f>
        <v>1713.0959999999998</v>
      </c>
      <c r="H2416" s="22">
        <f t="shared" si="129"/>
        <v>1713.09</v>
      </c>
    </row>
    <row r="2417" spans="1:8" ht="25.5" customHeight="1" x14ac:dyDescent="0.2">
      <c r="A2417" s="20" t="s">
        <v>4348</v>
      </c>
      <c r="B2417" s="20">
        <v>3</v>
      </c>
      <c r="C2417" s="20" t="s">
        <v>4363</v>
      </c>
      <c r="D2417" s="21" t="s">
        <v>4365</v>
      </c>
      <c r="E2417" s="20" t="s">
        <v>195</v>
      </c>
      <c r="F2417" s="60">
        <v>0</v>
      </c>
      <c r="G2417" s="22">
        <f>TRUNC(G2408*0.5,2)</f>
        <v>2855.16</v>
      </c>
      <c r="H2417" s="22">
        <f t="shared" si="129"/>
        <v>0</v>
      </c>
    </row>
    <row r="2418" spans="1:8" ht="25.5" customHeight="1" x14ac:dyDescent="0.2">
      <c r="A2418" s="20" t="s">
        <v>4348</v>
      </c>
      <c r="B2418" s="20">
        <v>4</v>
      </c>
      <c r="C2418" s="20" t="s">
        <v>4363</v>
      </c>
      <c r="D2418" s="21" t="s">
        <v>4366</v>
      </c>
      <c r="E2418" s="20" t="s">
        <v>195</v>
      </c>
      <c r="F2418" s="60">
        <v>0</v>
      </c>
      <c r="G2418" s="22">
        <f>TRUNC(G2408*1,2)</f>
        <v>5710.32</v>
      </c>
      <c r="H2418" s="22">
        <f t="shared" si="129"/>
        <v>0</v>
      </c>
    </row>
    <row r="2419" spans="1:8" ht="25.5" customHeight="1" x14ac:dyDescent="0.2">
      <c r="A2419" s="20" t="s">
        <v>4348</v>
      </c>
      <c r="B2419" s="20">
        <v>5</v>
      </c>
      <c r="C2419" s="20" t="s">
        <v>4363</v>
      </c>
      <c r="D2419" s="21" t="s">
        <v>4367</v>
      </c>
      <c r="E2419" s="20" t="s">
        <v>195</v>
      </c>
      <c r="F2419" s="60">
        <v>0</v>
      </c>
      <c r="G2419" s="22">
        <f>TRUNC(G2408*0.2,2)</f>
        <v>1142.06</v>
      </c>
      <c r="H2419" s="22">
        <f t="shared" si="129"/>
        <v>0</v>
      </c>
    </row>
    <row r="2420" spans="1:8" ht="25.5" customHeight="1" thickBot="1" x14ac:dyDescent="0.25">
      <c r="E2420" s="61" t="s">
        <v>4385</v>
      </c>
      <c r="F2420" s="34"/>
      <c r="G2420" s="34"/>
      <c r="H2420" s="36">
        <f>TRUNC(H2407+H2408+H2416+H2417+H2418+H2419,2)</f>
        <v>7540.26</v>
      </c>
    </row>
    <row r="2421" spans="1:8" ht="25.5" customHeight="1" thickBot="1" x14ac:dyDescent="0.25">
      <c r="D2421" s="83" t="s">
        <v>187</v>
      </c>
      <c r="E2421" s="82" t="s">
        <v>4369</v>
      </c>
      <c r="F2421" s="34"/>
      <c r="G2421" s="171">
        <f>$K$10</f>
        <v>0.71040000000000003</v>
      </c>
      <c r="H2421" s="35">
        <f>TRUNC(H2420*G2421,2)</f>
        <v>5356.6</v>
      </c>
    </row>
    <row r="2422" spans="1:8" ht="25.5" customHeight="1" x14ac:dyDescent="0.2">
      <c r="E2422" s="172" t="s">
        <v>4386</v>
      </c>
      <c r="F2422" s="173"/>
      <c r="G2422" s="173"/>
      <c r="H2422" s="174">
        <f>TRUNC(H2406+H2421,2)</f>
        <v>14549.42</v>
      </c>
    </row>
    <row r="2423" spans="1:8" ht="25.5" customHeight="1" x14ac:dyDescent="0.2"/>
    <row r="2424" spans="1:8" s="1" customFormat="1" ht="25.5" customHeight="1" x14ac:dyDescent="0.2">
      <c r="A2424" s="18" t="s">
        <v>2389</v>
      </c>
      <c r="B2424" s="18" t="s">
        <v>2</v>
      </c>
      <c r="C2424" s="18" t="s">
        <v>3</v>
      </c>
      <c r="D2424" s="18" t="s">
        <v>4</v>
      </c>
      <c r="E2424" s="18" t="s">
        <v>190</v>
      </c>
      <c r="F2424" s="18" t="s">
        <v>6</v>
      </c>
      <c r="G2424" s="18" t="s">
        <v>7</v>
      </c>
      <c r="H2424" s="18" t="s">
        <v>191</v>
      </c>
    </row>
    <row r="2425" spans="1:8" ht="25.5" customHeight="1" x14ac:dyDescent="0.2">
      <c r="A2425" s="53" t="s">
        <v>2389</v>
      </c>
      <c r="B2425" s="53" t="s">
        <v>302</v>
      </c>
      <c r="C2425" s="53" t="s">
        <v>13</v>
      </c>
      <c r="D2425" s="29" t="s">
        <v>301</v>
      </c>
      <c r="E2425" s="53" t="s">
        <v>297</v>
      </c>
      <c r="F2425" s="59">
        <v>1</v>
      </c>
      <c r="G2425" s="54">
        <f>SUM(H2426:H2438)</f>
        <v>49.4</v>
      </c>
      <c r="H2425" s="54">
        <f t="shared" ref="H2425:H2438" si="130">TRUNC(F2425*G2425,2)</f>
        <v>49.4</v>
      </c>
    </row>
    <row r="2426" spans="1:8" ht="25.5" customHeight="1" x14ac:dyDescent="0.2">
      <c r="A2426" s="20" t="s">
        <v>4345</v>
      </c>
      <c r="B2426" s="20">
        <v>95401</v>
      </c>
      <c r="C2426" s="20" t="s">
        <v>14</v>
      </c>
      <c r="D2426" s="21" t="s">
        <v>4557</v>
      </c>
      <c r="E2426" s="20" t="s">
        <v>297</v>
      </c>
      <c r="F2426" s="60">
        <v>0</v>
      </c>
      <c r="G2426" s="22">
        <v>0.62</v>
      </c>
      <c r="H2426" s="22">
        <f t="shared" si="130"/>
        <v>0</v>
      </c>
    </row>
    <row r="2427" spans="1:8" ht="25.5" customHeight="1" x14ac:dyDescent="0.2">
      <c r="A2427" s="20" t="s">
        <v>4348</v>
      </c>
      <c r="B2427" s="20" t="s">
        <v>4751</v>
      </c>
      <c r="C2427" s="20" t="s">
        <v>13</v>
      </c>
      <c r="D2427" s="21" t="s">
        <v>4752</v>
      </c>
      <c r="E2427" s="20" t="s">
        <v>297</v>
      </c>
      <c r="F2427" s="60">
        <v>1</v>
      </c>
      <c r="G2427" s="22">
        <f>MOBRA!$P$15</f>
        <v>25.95</v>
      </c>
      <c r="H2427" s="22">
        <f t="shared" si="130"/>
        <v>25.95</v>
      </c>
    </row>
    <row r="2428" spans="1:8" ht="25.5" customHeight="1" x14ac:dyDescent="0.2">
      <c r="A2428" s="20" t="s">
        <v>4348</v>
      </c>
      <c r="B2428" s="20" t="s">
        <v>4351</v>
      </c>
      <c r="C2428" s="20" t="s">
        <v>13</v>
      </c>
      <c r="D2428" s="21" t="s">
        <v>4342</v>
      </c>
      <c r="E2428" s="20" t="s">
        <v>297</v>
      </c>
      <c r="F2428" s="60">
        <v>1</v>
      </c>
      <c r="G2428" s="22">
        <v>0.84</v>
      </c>
      <c r="H2428" s="22">
        <f t="shared" si="130"/>
        <v>0.84</v>
      </c>
    </row>
    <row r="2429" spans="1:8" ht="25.5" customHeight="1" x14ac:dyDescent="0.2">
      <c r="A2429" s="20" t="s">
        <v>4348</v>
      </c>
      <c r="B2429" s="20" t="s">
        <v>4352</v>
      </c>
      <c r="C2429" s="20" t="s">
        <v>13</v>
      </c>
      <c r="D2429" s="21" t="s">
        <v>4331</v>
      </c>
      <c r="E2429" s="20" t="s">
        <v>297</v>
      </c>
      <c r="F2429" s="60">
        <v>1</v>
      </c>
      <c r="G2429" s="22">
        <v>1.86</v>
      </c>
      <c r="H2429" s="22">
        <f t="shared" si="130"/>
        <v>1.86</v>
      </c>
    </row>
    <row r="2430" spans="1:8" ht="25.5" customHeight="1" x14ac:dyDescent="0.2">
      <c r="A2430" s="20" t="s">
        <v>4348</v>
      </c>
      <c r="B2430" s="20">
        <v>37372</v>
      </c>
      <c r="C2430" s="20" t="s">
        <v>14</v>
      </c>
      <c r="D2430" s="21" t="s">
        <v>4378</v>
      </c>
      <c r="E2430" s="20" t="s">
        <v>297</v>
      </c>
      <c r="F2430" s="60">
        <v>0</v>
      </c>
      <c r="G2430" s="22">
        <v>1.1399999999999999</v>
      </c>
      <c r="H2430" s="22">
        <f t="shared" si="130"/>
        <v>0</v>
      </c>
    </row>
    <row r="2431" spans="1:8" ht="25.5" customHeight="1" x14ac:dyDescent="0.2">
      <c r="A2431" s="20" t="s">
        <v>4348</v>
      </c>
      <c r="B2431" s="121" t="s">
        <v>4753</v>
      </c>
      <c r="C2431" s="20" t="s">
        <v>14</v>
      </c>
      <c r="D2431" s="21" t="s">
        <v>4416</v>
      </c>
      <c r="E2431" s="20" t="s">
        <v>297</v>
      </c>
      <c r="F2431" s="60">
        <v>0</v>
      </c>
      <c r="G2431" s="22">
        <v>0.11</v>
      </c>
      <c r="H2431" s="22">
        <f t="shared" si="130"/>
        <v>0</v>
      </c>
    </row>
    <row r="2432" spans="1:8" ht="25.5" customHeight="1" x14ac:dyDescent="0.2">
      <c r="A2432" s="20" t="s">
        <v>4348</v>
      </c>
      <c r="B2432" s="121" t="s">
        <v>4754</v>
      </c>
      <c r="C2432" s="20" t="s">
        <v>14</v>
      </c>
      <c r="D2432" s="21" t="s">
        <v>4418</v>
      </c>
      <c r="E2432" s="20" t="s">
        <v>297</v>
      </c>
      <c r="F2432" s="60">
        <v>0</v>
      </c>
      <c r="G2432" s="22">
        <v>1.17</v>
      </c>
      <c r="H2432" s="22">
        <f t="shared" si="130"/>
        <v>0</v>
      </c>
    </row>
    <row r="2433" spans="1:8" ht="25.5" customHeight="1" x14ac:dyDescent="0.2">
      <c r="A2433" s="20" t="s">
        <v>4348</v>
      </c>
      <c r="B2433" s="20" t="s">
        <v>4358</v>
      </c>
      <c r="C2433" s="20" t="s">
        <v>14</v>
      </c>
      <c r="D2433" s="21" t="s">
        <v>4359</v>
      </c>
      <c r="E2433" s="20" t="s">
        <v>297</v>
      </c>
      <c r="F2433" s="60">
        <v>0</v>
      </c>
      <c r="G2433" s="22">
        <f>MOBRA!$P$29</f>
        <v>1.59</v>
      </c>
      <c r="H2433" s="22">
        <f t="shared" si="130"/>
        <v>0</v>
      </c>
    </row>
    <row r="2434" spans="1:8" ht="25.5" customHeight="1" x14ac:dyDescent="0.2">
      <c r="A2434" s="20" t="s">
        <v>4348</v>
      </c>
      <c r="B2434" s="20" t="s">
        <v>4360</v>
      </c>
      <c r="C2434" s="20" t="s">
        <v>4361</v>
      </c>
      <c r="D2434" s="21" t="s">
        <v>4362</v>
      </c>
      <c r="E2434" s="20" t="s">
        <v>297</v>
      </c>
      <c r="F2434" s="60">
        <v>0</v>
      </c>
      <c r="G2434" s="22">
        <f>MOBRA!$P$30</f>
        <v>1.1399999999999999</v>
      </c>
      <c r="H2434" s="22">
        <f t="shared" si="130"/>
        <v>0</v>
      </c>
    </row>
    <row r="2435" spans="1:8" ht="25.5" customHeight="1" x14ac:dyDescent="0.2">
      <c r="A2435" s="20" t="s">
        <v>4348</v>
      </c>
      <c r="B2435" s="20">
        <v>2</v>
      </c>
      <c r="C2435" s="20" t="s">
        <v>4363</v>
      </c>
      <c r="D2435" s="21" t="s">
        <v>4364</v>
      </c>
      <c r="E2435" s="20" t="s">
        <v>297</v>
      </c>
      <c r="F2435" s="60">
        <v>1</v>
      </c>
      <c r="G2435" s="22">
        <f>G2427*MOBRA!$O$31</f>
        <v>7.7849999999999993</v>
      </c>
      <c r="H2435" s="22">
        <f t="shared" si="130"/>
        <v>7.78</v>
      </c>
    </row>
    <row r="2436" spans="1:8" ht="25.5" customHeight="1" x14ac:dyDescent="0.2">
      <c r="A2436" s="20" t="s">
        <v>4348</v>
      </c>
      <c r="B2436" s="20">
        <v>3</v>
      </c>
      <c r="C2436" s="20" t="s">
        <v>4363</v>
      </c>
      <c r="D2436" s="21" t="s">
        <v>4365</v>
      </c>
      <c r="E2436" s="20" t="s">
        <v>297</v>
      </c>
      <c r="F2436" s="60">
        <v>1</v>
      </c>
      <c r="G2436" s="22">
        <f>TRUNC(G2427*0.5,2)</f>
        <v>12.97</v>
      </c>
      <c r="H2436" s="22">
        <f t="shared" si="130"/>
        <v>12.97</v>
      </c>
    </row>
    <row r="2437" spans="1:8" ht="25.5" customHeight="1" x14ac:dyDescent="0.2">
      <c r="A2437" s="20" t="s">
        <v>4348</v>
      </c>
      <c r="B2437" s="20">
        <v>4</v>
      </c>
      <c r="C2437" s="20" t="s">
        <v>4363</v>
      </c>
      <c r="D2437" s="21" t="s">
        <v>4366</v>
      </c>
      <c r="E2437" s="20" t="s">
        <v>297</v>
      </c>
      <c r="F2437" s="60">
        <v>0</v>
      </c>
      <c r="G2437" s="22">
        <f>TRUNC(G2427*1,2)</f>
        <v>25.95</v>
      </c>
      <c r="H2437" s="22">
        <f t="shared" si="130"/>
        <v>0</v>
      </c>
    </row>
    <row r="2438" spans="1:8" ht="25.5" customHeight="1" x14ac:dyDescent="0.2">
      <c r="A2438" s="20" t="s">
        <v>4348</v>
      </c>
      <c r="B2438" s="20">
        <v>5</v>
      </c>
      <c r="C2438" s="20" t="s">
        <v>4363</v>
      </c>
      <c r="D2438" s="21" t="s">
        <v>4367</v>
      </c>
      <c r="E2438" s="20" t="s">
        <v>297</v>
      </c>
      <c r="F2438" s="60">
        <v>0</v>
      </c>
      <c r="G2438" s="22">
        <f>TRUNC(G2427*0.2,2)</f>
        <v>5.19</v>
      </c>
      <c r="H2438" s="22">
        <f t="shared" si="130"/>
        <v>0</v>
      </c>
    </row>
    <row r="2439" spans="1:8" ht="25.5" customHeight="1" thickBot="1" x14ac:dyDescent="0.25">
      <c r="E2439" s="61" t="s">
        <v>4385</v>
      </c>
      <c r="F2439" s="34"/>
      <c r="G2439" s="34"/>
      <c r="H2439" s="36">
        <f>TRUNC(H2426+H2427+H2435+H2436+H2437+H2438,2)</f>
        <v>46.7</v>
      </c>
    </row>
    <row r="2440" spans="1:8" ht="25.5" customHeight="1" thickBot="1" x14ac:dyDescent="0.25">
      <c r="D2440" s="83" t="s">
        <v>187</v>
      </c>
      <c r="E2440" s="82" t="s">
        <v>4369</v>
      </c>
      <c r="F2440" s="34"/>
      <c r="G2440" s="171">
        <f>$K$10</f>
        <v>0.71040000000000003</v>
      </c>
      <c r="H2440" s="35">
        <f>TRUNC(H2439*G2440,2)</f>
        <v>33.17</v>
      </c>
    </row>
    <row r="2441" spans="1:8" ht="25.5" customHeight="1" x14ac:dyDescent="0.2">
      <c r="E2441" s="172" t="s">
        <v>4386</v>
      </c>
      <c r="F2441" s="173"/>
      <c r="G2441" s="173"/>
      <c r="H2441" s="174">
        <f>TRUNC(H2425+H2440,2)</f>
        <v>82.57</v>
      </c>
    </row>
    <row r="2442" spans="1:8" ht="25.5" customHeight="1" x14ac:dyDescent="0.2"/>
    <row r="2443" spans="1:8" s="1" customFormat="1" ht="25.5" customHeight="1" x14ac:dyDescent="0.2">
      <c r="A2443" s="18" t="s">
        <v>2389</v>
      </c>
      <c r="B2443" s="18" t="s">
        <v>2</v>
      </c>
      <c r="C2443" s="18" t="s">
        <v>3</v>
      </c>
      <c r="D2443" s="18" t="s">
        <v>4</v>
      </c>
      <c r="E2443" s="18" t="s">
        <v>190</v>
      </c>
      <c r="F2443" s="18" t="s">
        <v>6</v>
      </c>
      <c r="G2443" s="18" t="s">
        <v>7</v>
      </c>
      <c r="H2443" s="18" t="s">
        <v>191</v>
      </c>
    </row>
    <row r="2444" spans="1:8" ht="25.5" customHeight="1" x14ac:dyDescent="0.2">
      <c r="A2444" s="53" t="s">
        <v>2389</v>
      </c>
      <c r="B2444" s="53" t="s">
        <v>310</v>
      </c>
      <c r="C2444" s="53" t="s">
        <v>13</v>
      </c>
      <c r="D2444" s="29" t="s">
        <v>346</v>
      </c>
      <c r="E2444" s="53" t="s">
        <v>297</v>
      </c>
      <c r="F2444" s="59">
        <v>1</v>
      </c>
      <c r="G2444" s="54">
        <f>SUM(H2445:H2457)</f>
        <v>62.379999999999995</v>
      </c>
      <c r="H2444" s="54">
        <f t="shared" ref="H2444:H2457" si="131">TRUNC(F2444*G2444,2)</f>
        <v>62.38</v>
      </c>
    </row>
    <row r="2445" spans="1:8" ht="25.5" customHeight="1" x14ac:dyDescent="0.2">
      <c r="A2445" s="20" t="s">
        <v>4345</v>
      </c>
      <c r="B2445" s="20">
        <v>95401</v>
      </c>
      <c r="C2445" s="20" t="s">
        <v>14</v>
      </c>
      <c r="D2445" s="21" t="s">
        <v>4557</v>
      </c>
      <c r="E2445" s="20" t="s">
        <v>297</v>
      </c>
      <c r="F2445" s="60">
        <v>0</v>
      </c>
      <c r="G2445" s="22">
        <v>0.62</v>
      </c>
      <c r="H2445" s="22">
        <f t="shared" si="131"/>
        <v>0</v>
      </c>
    </row>
    <row r="2446" spans="1:8" ht="25.5" customHeight="1" x14ac:dyDescent="0.2">
      <c r="A2446" s="20" t="s">
        <v>4348</v>
      </c>
      <c r="B2446" s="20" t="s">
        <v>4751</v>
      </c>
      <c r="C2446" s="20" t="s">
        <v>13</v>
      </c>
      <c r="D2446" s="21" t="s">
        <v>4752</v>
      </c>
      <c r="E2446" s="20" t="s">
        <v>297</v>
      </c>
      <c r="F2446" s="60">
        <v>1</v>
      </c>
      <c r="G2446" s="22">
        <f>MOBRA!$P$15</f>
        <v>25.95</v>
      </c>
      <c r="H2446" s="22">
        <f t="shared" si="131"/>
        <v>25.95</v>
      </c>
    </row>
    <row r="2447" spans="1:8" ht="25.5" customHeight="1" x14ac:dyDescent="0.2">
      <c r="A2447" s="20" t="s">
        <v>4348</v>
      </c>
      <c r="B2447" s="20" t="s">
        <v>4351</v>
      </c>
      <c r="C2447" s="20" t="s">
        <v>13</v>
      </c>
      <c r="D2447" s="21" t="s">
        <v>4342</v>
      </c>
      <c r="E2447" s="20" t="s">
        <v>297</v>
      </c>
      <c r="F2447" s="60">
        <v>1</v>
      </c>
      <c r="G2447" s="22">
        <v>0.84</v>
      </c>
      <c r="H2447" s="22">
        <f t="shared" si="131"/>
        <v>0.84</v>
      </c>
    </row>
    <row r="2448" spans="1:8" ht="25.5" customHeight="1" x14ac:dyDescent="0.2">
      <c r="A2448" s="20" t="s">
        <v>4348</v>
      </c>
      <c r="B2448" s="20" t="s">
        <v>4352</v>
      </c>
      <c r="C2448" s="20" t="s">
        <v>13</v>
      </c>
      <c r="D2448" s="21" t="s">
        <v>4331</v>
      </c>
      <c r="E2448" s="20" t="s">
        <v>297</v>
      </c>
      <c r="F2448" s="60">
        <v>1</v>
      </c>
      <c r="G2448" s="22">
        <v>1.86</v>
      </c>
      <c r="H2448" s="22">
        <f t="shared" si="131"/>
        <v>1.86</v>
      </c>
    </row>
    <row r="2449" spans="1:8" ht="25.5" customHeight="1" x14ac:dyDescent="0.2">
      <c r="A2449" s="20" t="s">
        <v>4348</v>
      </c>
      <c r="B2449" s="20">
        <v>37372</v>
      </c>
      <c r="C2449" s="20" t="s">
        <v>14</v>
      </c>
      <c r="D2449" s="21" t="s">
        <v>4378</v>
      </c>
      <c r="E2449" s="20" t="s">
        <v>297</v>
      </c>
      <c r="F2449" s="60">
        <v>0</v>
      </c>
      <c r="G2449" s="22">
        <v>1.1399999999999999</v>
      </c>
      <c r="H2449" s="22">
        <f t="shared" si="131"/>
        <v>0</v>
      </c>
    </row>
    <row r="2450" spans="1:8" ht="25.5" customHeight="1" x14ac:dyDescent="0.2">
      <c r="A2450" s="20" t="s">
        <v>4348</v>
      </c>
      <c r="B2450" s="20" t="s">
        <v>4753</v>
      </c>
      <c r="C2450" s="20" t="s">
        <v>14</v>
      </c>
      <c r="D2450" s="21" t="s">
        <v>4416</v>
      </c>
      <c r="E2450" s="20" t="s">
        <v>297</v>
      </c>
      <c r="F2450" s="60">
        <v>0</v>
      </c>
      <c r="G2450" s="22">
        <v>0.11</v>
      </c>
      <c r="H2450" s="22">
        <f t="shared" si="131"/>
        <v>0</v>
      </c>
    </row>
    <row r="2451" spans="1:8" ht="25.5" customHeight="1" x14ac:dyDescent="0.2">
      <c r="A2451" s="20" t="s">
        <v>4348</v>
      </c>
      <c r="B2451" s="20" t="s">
        <v>4754</v>
      </c>
      <c r="C2451" s="20" t="s">
        <v>14</v>
      </c>
      <c r="D2451" s="21" t="s">
        <v>4418</v>
      </c>
      <c r="E2451" s="20" t="s">
        <v>297</v>
      </c>
      <c r="F2451" s="60">
        <v>0</v>
      </c>
      <c r="G2451" s="22">
        <v>1.17</v>
      </c>
      <c r="H2451" s="22">
        <f t="shared" si="131"/>
        <v>0</v>
      </c>
    </row>
    <row r="2452" spans="1:8" ht="25.5" customHeight="1" x14ac:dyDescent="0.2">
      <c r="A2452" s="20" t="s">
        <v>4348</v>
      </c>
      <c r="B2452" s="20" t="s">
        <v>4358</v>
      </c>
      <c r="C2452" s="20" t="s">
        <v>14</v>
      </c>
      <c r="D2452" s="21" t="s">
        <v>4359</v>
      </c>
      <c r="E2452" s="20" t="s">
        <v>297</v>
      </c>
      <c r="F2452" s="60">
        <v>0</v>
      </c>
      <c r="G2452" s="22">
        <f>MOBRA!$P$29</f>
        <v>1.59</v>
      </c>
      <c r="H2452" s="22">
        <f t="shared" si="131"/>
        <v>0</v>
      </c>
    </row>
    <row r="2453" spans="1:8" ht="25.5" customHeight="1" x14ac:dyDescent="0.2">
      <c r="A2453" s="20" t="s">
        <v>4348</v>
      </c>
      <c r="B2453" s="20" t="s">
        <v>4360</v>
      </c>
      <c r="C2453" s="20" t="s">
        <v>4361</v>
      </c>
      <c r="D2453" s="21" t="s">
        <v>4362</v>
      </c>
      <c r="E2453" s="20" t="s">
        <v>297</v>
      </c>
      <c r="F2453" s="60">
        <v>0</v>
      </c>
      <c r="G2453" s="22">
        <f>MOBRA!$P$30</f>
        <v>1.1399999999999999</v>
      </c>
      <c r="H2453" s="22">
        <f t="shared" si="131"/>
        <v>0</v>
      </c>
    </row>
    <row r="2454" spans="1:8" ht="25.5" customHeight="1" x14ac:dyDescent="0.2">
      <c r="A2454" s="20" t="s">
        <v>4348</v>
      </c>
      <c r="B2454" s="20">
        <v>2</v>
      </c>
      <c r="C2454" s="20" t="s">
        <v>4363</v>
      </c>
      <c r="D2454" s="21" t="s">
        <v>4364</v>
      </c>
      <c r="E2454" s="20" t="s">
        <v>297</v>
      </c>
      <c r="F2454" s="60">
        <v>1</v>
      </c>
      <c r="G2454" s="22">
        <f>G2446*MOBRA!$O$31</f>
        <v>7.7849999999999993</v>
      </c>
      <c r="H2454" s="22">
        <f t="shared" si="131"/>
        <v>7.78</v>
      </c>
    </row>
    <row r="2455" spans="1:8" ht="25.5" customHeight="1" x14ac:dyDescent="0.2">
      <c r="A2455" s="20" t="s">
        <v>4348</v>
      </c>
      <c r="B2455" s="20">
        <v>3</v>
      </c>
      <c r="C2455" s="20" t="s">
        <v>4363</v>
      </c>
      <c r="D2455" s="21" t="s">
        <v>4365</v>
      </c>
      <c r="E2455" s="20" t="s">
        <v>297</v>
      </c>
      <c r="F2455" s="60">
        <v>0</v>
      </c>
      <c r="G2455" s="22">
        <f>TRUNC(G2446*0.5,2)</f>
        <v>12.97</v>
      </c>
      <c r="H2455" s="22">
        <f t="shared" si="131"/>
        <v>0</v>
      </c>
    </row>
    <row r="2456" spans="1:8" ht="25.5" customHeight="1" x14ac:dyDescent="0.2">
      <c r="A2456" s="20" t="s">
        <v>4348</v>
      </c>
      <c r="B2456" s="20">
        <v>4</v>
      </c>
      <c r="C2456" s="20" t="s">
        <v>4363</v>
      </c>
      <c r="D2456" s="21" t="s">
        <v>4366</v>
      </c>
      <c r="E2456" s="20" t="s">
        <v>297</v>
      </c>
      <c r="F2456" s="60">
        <v>1</v>
      </c>
      <c r="G2456" s="22">
        <f>TRUNC(G2446*1,2)</f>
        <v>25.95</v>
      </c>
      <c r="H2456" s="22">
        <f t="shared" si="131"/>
        <v>25.95</v>
      </c>
    </row>
    <row r="2457" spans="1:8" ht="25.5" customHeight="1" x14ac:dyDescent="0.2">
      <c r="A2457" s="20" t="s">
        <v>4348</v>
      </c>
      <c r="B2457" s="20">
        <v>5</v>
      </c>
      <c r="C2457" s="20" t="s">
        <v>4363</v>
      </c>
      <c r="D2457" s="21" t="s">
        <v>4367</v>
      </c>
      <c r="E2457" s="20" t="s">
        <v>297</v>
      </c>
      <c r="F2457" s="60">
        <v>0</v>
      </c>
      <c r="G2457" s="22">
        <f>TRUNC(G2446*0.2,2)</f>
        <v>5.19</v>
      </c>
      <c r="H2457" s="22">
        <f t="shared" si="131"/>
        <v>0</v>
      </c>
    </row>
    <row r="2458" spans="1:8" ht="25.5" customHeight="1" thickBot="1" x14ac:dyDescent="0.25">
      <c r="E2458" s="61" t="s">
        <v>4385</v>
      </c>
      <c r="F2458" s="34"/>
      <c r="G2458" s="34"/>
      <c r="H2458" s="36">
        <f>TRUNC(H2445+H2446+H2454+H2455+H2456+H2457,2)</f>
        <v>59.68</v>
      </c>
    </row>
    <row r="2459" spans="1:8" ht="25.5" customHeight="1" thickBot="1" x14ac:dyDescent="0.25">
      <c r="D2459" s="83" t="s">
        <v>187</v>
      </c>
      <c r="E2459" s="82" t="s">
        <v>4369</v>
      </c>
      <c r="F2459" s="34"/>
      <c r="G2459" s="171">
        <f>$K$10</f>
        <v>0.71040000000000003</v>
      </c>
      <c r="H2459" s="35">
        <f>TRUNC(H2458*G2459,2)</f>
        <v>42.39</v>
      </c>
    </row>
    <row r="2460" spans="1:8" ht="25.5" customHeight="1" x14ac:dyDescent="0.2">
      <c r="E2460" s="172" t="s">
        <v>4386</v>
      </c>
      <c r="F2460" s="173"/>
      <c r="G2460" s="173"/>
      <c r="H2460" s="174">
        <f>TRUNC(H2444+H2459,2)</f>
        <v>104.77</v>
      </c>
    </row>
    <row r="2461" spans="1:8" ht="25.5" customHeight="1" x14ac:dyDescent="0.2"/>
    <row r="2462" spans="1:8" s="1" customFormat="1" ht="25.5" customHeight="1" x14ac:dyDescent="0.2">
      <c r="A2462" s="18" t="s">
        <v>2389</v>
      </c>
      <c r="B2462" s="18" t="s">
        <v>2</v>
      </c>
      <c r="C2462" s="18" t="s">
        <v>3</v>
      </c>
      <c r="D2462" s="18" t="s">
        <v>4</v>
      </c>
      <c r="E2462" s="18" t="s">
        <v>190</v>
      </c>
      <c r="F2462" s="18" t="s">
        <v>6</v>
      </c>
      <c r="G2462" s="18" t="s">
        <v>7</v>
      </c>
      <c r="H2462" s="18" t="s">
        <v>191</v>
      </c>
    </row>
    <row r="2463" spans="1:8" ht="25.5" customHeight="1" x14ac:dyDescent="0.2">
      <c r="A2463" s="53" t="s">
        <v>2389</v>
      </c>
      <c r="B2463" s="53" t="s">
        <v>4755</v>
      </c>
      <c r="C2463" s="53" t="s">
        <v>13</v>
      </c>
      <c r="D2463" s="29" t="s">
        <v>355</v>
      </c>
      <c r="E2463" s="53" t="s">
        <v>297</v>
      </c>
      <c r="F2463" s="59">
        <v>1</v>
      </c>
      <c r="G2463" s="54">
        <f>SUM(H2464:H2476)</f>
        <v>40.779999999999994</v>
      </c>
      <c r="H2463" s="54">
        <f t="shared" ref="H2463:H2476" si="132">TRUNC(F2463*G2463,2)</f>
        <v>40.78</v>
      </c>
    </row>
    <row r="2464" spans="1:8" ht="25.5" customHeight="1" x14ac:dyDescent="0.2">
      <c r="A2464" s="20" t="s">
        <v>4345</v>
      </c>
      <c r="B2464" s="20">
        <v>95401</v>
      </c>
      <c r="C2464" s="20" t="s">
        <v>14</v>
      </c>
      <c r="D2464" s="21" t="s">
        <v>4557</v>
      </c>
      <c r="E2464" s="20" t="s">
        <v>297</v>
      </c>
      <c r="F2464" s="60">
        <v>0</v>
      </c>
      <c r="G2464" s="22">
        <v>0.62</v>
      </c>
      <c r="H2464" s="22">
        <f t="shared" si="132"/>
        <v>0</v>
      </c>
    </row>
    <row r="2465" spans="1:8" ht="25.5" customHeight="1" x14ac:dyDescent="0.2">
      <c r="A2465" s="20" t="s">
        <v>4348</v>
      </c>
      <c r="B2465" s="20" t="s">
        <v>4751</v>
      </c>
      <c r="C2465" s="20" t="s">
        <v>13</v>
      </c>
      <c r="D2465" s="21" t="s">
        <v>4752</v>
      </c>
      <c r="E2465" s="20" t="s">
        <v>297</v>
      </c>
      <c r="F2465" s="60">
        <v>1</v>
      </c>
      <c r="G2465" s="22">
        <f>MOBRA!$P$15</f>
        <v>25.95</v>
      </c>
      <c r="H2465" s="22">
        <f t="shared" si="132"/>
        <v>25.95</v>
      </c>
    </row>
    <row r="2466" spans="1:8" ht="25.5" customHeight="1" x14ac:dyDescent="0.2">
      <c r="A2466" s="20" t="s">
        <v>4348</v>
      </c>
      <c r="B2466" s="20" t="s">
        <v>4351</v>
      </c>
      <c r="C2466" s="20" t="s">
        <v>13</v>
      </c>
      <c r="D2466" s="21" t="s">
        <v>4342</v>
      </c>
      <c r="E2466" s="20" t="s">
        <v>297</v>
      </c>
      <c r="F2466" s="60">
        <v>0</v>
      </c>
      <c r="G2466" s="22">
        <v>0.84</v>
      </c>
      <c r="H2466" s="22">
        <f t="shared" si="132"/>
        <v>0</v>
      </c>
    </row>
    <row r="2467" spans="1:8" ht="25.5" customHeight="1" x14ac:dyDescent="0.2">
      <c r="A2467" s="20" t="s">
        <v>4348</v>
      </c>
      <c r="B2467" s="20" t="s">
        <v>4352</v>
      </c>
      <c r="C2467" s="20" t="s">
        <v>13</v>
      </c>
      <c r="D2467" s="21" t="s">
        <v>4331</v>
      </c>
      <c r="E2467" s="20" t="s">
        <v>297</v>
      </c>
      <c r="F2467" s="60">
        <v>1</v>
      </c>
      <c r="G2467" s="22">
        <v>1.86</v>
      </c>
      <c r="H2467" s="22">
        <f t="shared" si="132"/>
        <v>1.86</v>
      </c>
    </row>
    <row r="2468" spans="1:8" ht="25.5" customHeight="1" x14ac:dyDescent="0.2">
      <c r="A2468" s="20" t="s">
        <v>4348</v>
      </c>
      <c r="B2468" s="20">
        <v>37372</v>
      </c>
      <c r="C2468" s="20" t="s">
        <v>14</v>
      </c>
      <c r="D2468" s="21" t="s">
        <v>4378</v>
      </c>
      <c r="E2468" s="20" t="s">
        <v>297</v>
      </c>
      <c r="F2468" s="60">
        <v>0</v>
      </c>
      <c r="G2468" s="22">
        <v>1.1399999999999999</v>
      </c>
      <c r="H2468" s="22">
        <f t="shared" si="132"/>
        <v>0</v>
      </c>
    </row>
    <row r="2469" spans="1:8" ht="25.5" customHeight="1" x14ac:dyDescent="0.2">
      <c r="A2469" s="20" t="s">
        <v>4348</v>
      </c>
      <c r="B2469" s="20" t="s">
        <v>4753</v>
      </c>
      <c r="C2469" s="20" t="s">
        <v>14</v>
      </c>
      <c r="D2469" s="21" t="s">
        <v>4416</v>
      </c>
      <c r="E2469" s="20" t="s">
        <v>297</v>
      </c>
      <c r="F2469" s="60">
        <v>0</v>
      </c>
      <c r="G2469" s="22">
        <v>0.11</v>
      </c>
      <c r="H2469" s="22">
        <f t="shared" si="132"/>
        <v>0</v>
      </c>
    </row>
    <row r="2470" spans="1:8" ht="25.5" customHeight="1" x14ac:dyDescent="0.2">
      <c r="A2470" s="20" t="s">
        <v>4348</v>
      </c>
      <c r="B2470" s="20" t="s">
        <v>4754</v>
      </c>
      <c r="C2470" s="20" t="s">
        <v>14</v>
      </c>
      <c r="D2470" s="21" t="s">
        <v>4418</v>
      </c>
      <c r="E2470" s="20" t="s">
        <v>297</v>
      </c>
      <c r="F2470" s="60">
        <v>0</v>
      </c>
      <c r="G2470" s="22">
        <v>1.17</v>
      </c>
      <c r="H2470" s="22">
        <f t="shared" si="132"/>
        <v>0</v>
      </c>
    </row>
    <row r="2471" spans="1:8" ht="25.5" customHeight="1" x14ac:dyDescent="0.2">
      <c r="A2471" s="20" t="s">
        <v>4348</v>
      </c>
      <c r="B2471" s="20" t="s">
        <v>4358</v>
      </c>
      <c r="C2471" s="20" t="s">
        <v>14</v>
      </c>
      <c r="D2471" s="21" t="s">
        <v>4359</v>
      </c>
      <c r="E2471" s="20" t="s">
        <v>297</v>
      </c>
      <c r="F2471" s="60">
        <v>0</v>
      </c>
      <c r="G2471" s="22">
        <f>MOBRA!$P$29</f>
        <v>1.59</v>
      </c>
      <c r="H2471" s="22">
        <f t="shared" si="132"/>
        <v>0</v>
      </c>
    </row>
    <row r="2472" spans="1:8" ht="25.5" customHeight="1" x14ac:dyDescent="0.2">
      <c r="A2472" s="20" t="s">
        <v>4348</v>
      </c>
      <c r="B2472" s="20" t="s">
        <v>4360</v>
      </c>
      <c r="C2472" s="20" t="s">
        <v>4361</v>
      </c>
      <c r="D2472" s="21" t="s">
        <v>4362</v>
      </c>
      <c r="E2472" s="20" t="s">
        <v>297</v>
      </c>
      <c r="F2472" s="60">
        <v>0</v>
      </c>
      <c r="G2472" s="22">
        <f>MOBRA!$P$30</f>
        <v>1.1399999999999999</v>
      </c>
      <c r="H2472" s="22">
        <f t="shared" si="132"/>
        <v>0</v>
      </c>
    </row>
    <row r="2473" spans="1:8" ht="25.5" customHeight="1" x14ac:dyDescent="0.2">
      <c r="A2473" s="20" t="s">
        <v>4348</v>
      </c>
      <c r="B2473" s="20">
        <v>2</v>
      </c>
      <c r="C2473" s="20" t="s">
        <v>4363</v>
      </c>
      <c r="D2473" s="21" t="s">
        <v>4364</v>
      </c>
      <c r="E2473" s="20" t="s">
        <v>297</v>
      </c>
      <c r="F2473" s="60">
        <v>1</v>
      </c>
      <c r="G2473" s="22">
        <f>G2465*MOBRA!$O$31</f>
        <v>7.7849999999999993</v>
      </c>
      <c r="H2473" s="22">
        <f t="shared" si="132"/>
        <v>7.78</v>
      </c>
    </row>
    <row r="2474" spans="1:8" ht="25.5" customHeight="1" x14ac:dyDescent="0.2">
      <c r="A2474" s="20" t="s">
        <v>4348</v>
      </c>
      <c r="B2474" s="20">
        <v>3</v>
      </c>
      <c r="C2474" s="20" t="s">
        <v>4363</v>
      </c>
      <c r="D2474" s="21" t="s">
        <v>4365</v>
      </c>
      <c r="E2474" s="20" t="s">
        <v>297</v>
      </c>
      <c r="F2474" s="60">
        <v>0</v>
      </c>
      <c r="G2474" s="22">
        <f>TRUNC(G2465*0.5,2)</f>
        <v>12.97</v>
      </c>
      <c r="H2474" s="22">
        <f t="shared" si="132"/>
        <v>0</v>
      </c>
    </row>
    <row r="2475" spans="1:8" ht="25.5" customHeight="1" x14ac:dyDescent="0.2">
      <c r="A2475" s="20" t="s">
        <v>4348</v>
      </c>
      <c r="B2475" s="20">
        <v>4</v>
      </c>
      <c r="C2475" s="20" t="s">
        <v>4363</v>
      </c>
      <c r="D2475" s="21" t="s">
        <v>4366</v>
      </c>
      <c r="E2475" s="20" t="s">
        <v>297</v>
      </c>
      <c r="F2475" s="60">
        <v>0</v>
      </c>
      <c r="G2475" s="22">
        <f>TRUNC(G2465*1,2)</f>
        <v>25.95</v>
      </c>
      <c r="H2475" s="22">
        <f t="shared" si="132"/>
        <v>0</v>
      </c>
    </row>
    <row r="2476" spans="1:8" ht="25.5" customHeight="1" x14ac:dyDescent="0.2">
      <c r="A2476" s="20" t="s">
        <v>4348</v>
      </c>
      <c r="B2476" s="20">
        <v>5</v>
      </c>
      <c r="C2476" s="20" t="s">
        <v>4363</v>
      </c>
      <c r="D2476" s="21" t="s">
        <v>4367</v>
      </c>
      <c r="E2476" s="20" t="s">
        <v>297</v>
      </c>
      <c r="F2476" s="60">
        <v>1</v>
      </c>
      <c r="G2476" s="22">
        <f>TRUNC(G2465*0.2,2)</f>
        <v>5.19</v>
      </c>
      <c r="H2476" s="22">
        <f t="shared" si="132"/>
        <v>5.19</v>
      </c>
    </row>
    <row r="2477" spans="1:8" ht="25.5" customHeight="1" thickBot="1" x14ac:dyDescent="0.25">
      <c r="E2477" s="61" t="s">
        <v>4385</v>
      </c>
      <c r="F2477" s="34"/>
      <c r="G2477" s="34"/>
      <c r="H2477" s="36">
        <f>TRUNC(H2464+H2465+H2473+H2474+H2475+H2476,2)</f>
        <v>38.92</v>
      </c>
    </row>
    <row r="2478" spans="1:8" ht="25.5" customHeight="1" thickBot="1" x14ac:dyDescent="0.25">
      <c r="D2478" s="83" t="s">
        <v>187</v>
      </c>
      <c r="E2478" s="82" t="s">
        <v>4369</v>
      </c>
      <c r="F2478" s="34"/>
      <c r="G2478" s="171">
        <f>$K$10</f>
        <v>0.71040000000000003</v>
      </c>
      <c r="H2478" s="35">
        <f>TRUNC(H2477*G2478,2)</f>
        <v>27.64</v>
      </c>
    </row>
    <row r="2479" spans="1:8" ht="25.5" customHeight="1" x14ac:dyDescent="0.2">
      <c r="E2479" s="172" t="s">
        <v>4386</v>
      </c>
      <c r="F2479" s="173"/>
      <c r="G2479" s="173"/>
      <c r="H2479" s="174">
        <f>TRUNC(H2463+H2478,2)</f>
        <v>68.42</v>
      </c>
    </row>
    <row r="2480" spans="1:8" ht="25.5" customHeight="1" x14ac:dyDescent="0.2"/>
    <row r="2481" spans="1:8" s="1" customFormat="1" ht="25.5" customHeight="1" x14ac:dyDescent="0.2">
      <c r="A2481" s="18" t="s">
        <v>2389</v>
      </c>
      <c r="B2481" s="18" t="s">
        <v>2</v>
      </c>
      <c r="C2481" s="18" t="s">
        <v>3</v>
      </c>
      <c r="D2481" s="18" t="s">
        <v>4</v>
      </c>
      <c r="E2481" s="18" t="s">
        <v>190</v>
      </c>
      <c r="F2481" s="18" t="s">
        <v>6</v>
      </c>
      <c r="G2481" s="18" t="s">
        <v>7</v>
      </c>
      <c r="H2481" s="18" t="s">
        <v>191</v>
      </c>
    </row>
    <row r="2482" spans="1:8" ht="25.5" customHeight="1" x14ac:dyDescent="0.2">
      <c r="A2482" s="53" t="s">
        <v>2389</v>
      </c>
      <c r="B2482" s="53" t="s">
        <v>362</v>
      </c>
      <c r="C2482" s="53" t="s">
        <v>13</v>
      </c>
      <c r="D2482" s="29" t="s">
        <v>361</v>
      </c>
      <c r="E2482" s="53" t="s">
        <v>195</v>
      </c>
      <c r="F2482" s="59">
        <v>1</v>
      </c>
      <c r="G2482" s="54">
        <f>SUM(H2483:H2495)</f>
        <v>9192.82</v>
      </c>
      <c r="H2482" s="54">
        <f t="shared" ref="H2482:H2495" si="133">TRUNC(F2482*G2482,2)</f>
        <v>9192.82</v>
      </c>
    </row>
    <row r="2483" spans="1:8" ht="25.5" customHeight="1" x14ac:dyDescent="0.2">
      <c r="A2483" s="20" t="s">
        <v>4345</v>
      </c>
      <c r="B2483" s="20" t="s">
        <v>4556</v>
      </c>
      <c r="C2483" s="20" t="s">
        <v>14</v>
      </c>
      <c r="D2483" s="21" t="s">
        <v>4557</v>
      </c>
      <c r="E2483" s="20" t="s">
        <v>195</v>
      </c>
      <c r="F2483" s="60">
        <v>1</v>
      </c>
      <c r="G2483" s="22">
        <v>116.85</v>
      </c>
      <c r="H2483" s="22">
        <f t="shared" si="133"/>
        <v>116.85</v>
      </c>
    </row>
    <row r="2484" spans="1:8" ht="25.5" customHeight="1" x14ac:dyDescent="0.2">
      <c r="A2484" s="20" t="s">
        <v>4348</v>
      </c>
      <c r="B2484" s="20" t="s">
        <v>4756</v>
      </c>
      <c r="C2484" s="20" t="s">
        <v>13</v>
      </c>
      <c r="D2484" s="21" t="s">
        <v>4757</v>
      </c>
      <c r="E2484" s="20" t="s">
        <v>195</v>
      </c>
      <c r="F2484" s="60">
        <v>1</v>
      </c>
      <c r="G2484" s="22">
        <f>MOBRA!$O$15</f>
        <v>5710.32</v>
      </c>
      <c r="H2484" s="22">
        <f t="shared" si="133"/>
        <v>5710.32</v>
      </c>
    </row>
    <row r="2485" spans="1:8" ht="25.5" customHeight="1" x14ac:dyDescent="0.2">
      <c r="A2485" s="20" t="s">
        <v>4348</v>
      </c>
      <c r="B2485" s="20" t="s">
        <v>4393</v>
      </c>
      <c r="C2485" s="20" t="s">
        <v>13</v>
      </c>
      <c r="D2485" s="21" t="s">
        <v>4342</v>
      </c>
      <c r="E2485" s="20" t="s">
        <v>195</v>
      </c>
      <c r="F2485" s="60">
        <v>1</v>
      </c>
      <c r="G2485" s="22">
        <f>MOBRA!$O$32</f>
        <v>184.8</v>
      </c>
      <c r="H2485" s="22">
        <f t="shared" si="133"/>
        <v>184.8</v>
      </c>
    </row>
    <row r="2486" spans="1:8" ht="25.5" customHeight="1" x14ac:dyDescent="0.2">
      <c r="A2486" s="20" t="s">
        <v>4348</v>
      </c>
      <c r="B2486" s="20" t="s">
        <v>4394</v>
      </c>
      <c r="C2486" s="20" t="s">
        <v>13</v>
      </c>
      <c r="D2486" s="21" t="s">
        <v>4333</v>
      </c>
      <c r="E2486" s="20" t="s">
        <v>195</v>
      </c>
      <c r="F2486" s="60">
        <v>1</v>
      </c>
      <c r="G2486" s="22">
        <f>MOBRA!$O$33</f>
        <v>409.2</v>
      </c>
      <c r="H2486" s="22">
        <f t="shared" si="133"/>
        <v>409.2</v>
      </c>
    </row>
    <row r="2487" spans="1:8" ht="25.5" customHeight="1" x14ac:dyDescent="0.2">
      <c r="A2487" s="20" t="s">
        <v>4348</v>
      </c>
      <c r="B2487" s="20">
        <v>37372</v>
      </c>
      <c r="C2487" s="20" t="s">
        <v>14</v>
      </c>
      <c r="D2487" s="21" t="s">
        <v>4353</v>
      </c>
      <c r="E2487" s="20" t="s">
        <v>195</v>
      </c>
      <c r="F2487" s="60">
        <v>1</v>
      </c>
      <c r="G2487" s="22">
        <v>215.56</v>
      </c>
      <c r="H2487" s="22">
        <f t="shared" si="133"/>
        <v>215.56</v>
      </c>
    </row>
    <row r="2488" spans="1:8" ht="25.5" customHeight="1" x14ac:dyDescent="0.2">
      <c r="A2488" s="20" t="s">
        <v>4348</v>
      </c>
      <c r="B2488" s="20" t="s">
        <v>4503</v>
      </c>
      <c r="C2488" s="20" t="s">
        <v>14</v>
      </c>
      <c r="D2488" s="21" t="s">
        <v>4504</v>
      </c>
      <c r="E2488" s="20" t="s">
        <v>195</v>
      </c>
      <c r="F2488" s="60">
        <v>1</v>
      </c>
      <c r="G2488" s="22">
        <v>21.49</v>
      </c>
      <c r="H2488" s="22">
        <f t="shared" si="133"/>
        <v>21.49</v>
      </c>
    </row>
    <row r="2489" spans="1:8" ht="25.5" customHeight="1" x14ac:dyDescent="0.2">
      <c r="A2489" s="20" t="s">
        <v>4348</v>
      </c>
      <c r="B2489" s="20" t="s">
        <v>4505</v>
      </c>
      <c r="C2489" s="20" t="s">
        <v>14</v>
      </c>
      <c r="D2489" s="21" t="s">
        <v>4506</v>
      </c>
      <c r="E2489" s="20" t="s">
        <v>195</v>
      </c>
      <c r="F2489" s="60">
        <v>1</v>
      </c>
      <c r="G2489" s="22">
        <v>221.51</v>
      </c>
      <c r="H2489" s="22">
        <f t="shared" si="133"/>
        <v>221.51</v>
      </c>
    </row>
    <row r="2490" spans="1:8" ht="25.5" customHeight="1" x14ac:dyDescent="0.2">
      <c r="A2490" s="20" t="s">
        <v>4348</v>
      </c>
      <c r="B2490" s="20" t="s">
        <v>4358</v>
      </c>
      <c r="C2490" s="20" t="s">
        <v>14</v>
      </c>
      <c r="D2490" s="21" t="s">
        <v>4359</v>
      </c>
      <c r="E2490" s="20" t="s">
        <v>195</v>
      </c>
      <c r="F2490" s="60">
        <v>1</v>
      </c>
      <c r="G2490" s="22">
        <f>MOBRA!$O$29</f>
        <v>350</v>
      </c>
      <c r="H2490" s="22">
        <f t="shared" si="133"/>
        <v>350</v>
      </c>
    </row>
    <row r="2491" spans="1:8" ht="25.5" customHeight="1" x14ac:dyDescent="0.2">
      <c r="A2491" s="20" t="s">
        <v>4348</v>
      </c>
      <c r="B2491" s="20" t="s">
        <v>4360</v>
      </c>
      <c r="C2491" s="20" t="s">
        <v>4361</v>
      </c>
      <c r="D2491" s="21" t="s">
        <v>4362</v>
      </c>
      <c r="E2491" s="20" t="s">
        <v>195</v>
      </c>
      <c r="F2491" s="60">
        <v>1</v>
      </c>
      <c r="G2491" s="22">
        <f>MOBRA!$O$30</f>
        <v>250</v>
      </c>
      <c r="H2491" s="22">
        <f t="shared" si="133"/>
        <v>250</v>
      </c>
    </row>
    <row r="2492" spans="1:8" ht="25.5" customHeight="1" x14ac:dyDescent="0.2">
      <c r="A2492" s="20" t="s">
        <v>4348</v>
      </c>
      <c r="B2492" s="20">
        <v>2</v>
      </c>
      <c r="C2492" s="20" t="s">
        <v>4363</v>
      </c>
      <c r="D2492" s="21" t="s">
        <v>4364</v>
      </c>
      <c r="E2492" s="20" t="s">
        <v>195</v>
      </c>
      <c r="F2492" s="60">
        <v>1</v>
      </c>
      <c r="G2492" s="22">
        <f>G2484*MOBRA!$O$31</f>
        <v>1713.0959999999998</v>
      </c>
      <c r="H2492" s="22">
        <f t="shared" si="133"/>
        <v>1713.09</v>
      </c>
    </row>
    <row r="2493" spans="1:8" ht="25.5" customHeight="1" x14ac:dyDescent="0.2">
      <c r="A2493" s="20" t="s">
        <v>4348</v>
      </c>
      <c r="B2493" s="20">
        <v>3</v>
      </c>
      <c r="C2493" s="20" t="s">
        <v>4363</v>
      </c>
      <c r="D2493" s="21" t="s">
        <v>4365</v>
      </c>
      <c r="E2493" s="20" t="s">
        <v>195</v>
      </c>
      <c r="F2493" s="60">
        <v>0</v>
      </c>
      <c r="G2493" s="22">
        <f>TRUNC(G2484*0.5,2)</f>
        <v>2855.16</v>
      </c>
      <c r="H2493" s="22">
        <f t="shared" si="133"/>
        <v>0</v>
      </c>
    </row>
    <row r="2494" spans="1:8" ht="25.5" customHeight="1" x14ac:dyDescent="0.2">
      <c r="A2494" s="20" t="s">
        <v>4348</v>
      </c>
      <c r="B2494" s="20">
        <v>4</v>
      </c>
      <c r="C2494" s="20" t="s">
        <v>4363</v>
      </c>
      <c r="D2494" s="21" t="s">
        <v>4366</v>
      </c>
      <c r="E2494" s="20" t="s">
        <v>195</v>
      </c>
      <c r="F2494" s="60">
        <v>0</v>
      </c>
      <c r="G2494" s="22">
        <f>TRUNC(G2484*1,2)</f>
        <v>5710.32</v>
      </c>
      <c r="H2494" s="22">
        <f t="shared" si="133"/>
        <v>0</v>
      </c>
    </row>
    <row r="2495" spans="1:8" ht="25.5" customHeight="1" x14ac:dyDescent="0.2">
      <c r="A2495" s="20" t="s">
        <v>4348</v>
      </c>
      <c r="B2495" s="20">
        <v>5</v>
      </c>
      <c r="C2495" s="20" t="s">
        <v>4363</v>
      </c>
      <c r="D2495" s="21" t="s">
        <v>4367</v>
      </c>
      <c r="E2495" s="20" t="s">
        <v>195</v>
      </c>
      <c r="F2495" s="60">
        <v>0</v>
      </c>
      <c r="G2495" s="22">
        <f>TRUNC(G2484*0.2,2)</f>
        <v>1142.06</v>
      </c>
      <c r="H2495" s="22">
        <f t="shared" si="133"/>
        <v>0</v>
      </c>
    </row>
    <row r="2496" spans="1:8" ht="25.5" customHeight="1" thickBot="1" x14ac:dyDescent="0.25">
      <c r="E2496" s="61" t="s">
        <v>4385</v>
      </c>
      <c r="F2496" s="34"/>
      <c r="G2496" s="34"/>
      <c r="H2496" s="36">
        <f>TRUNC(H2483+H2484+H2492+H2493+H2494+H2495,2)</f>
        <v>7540.26</v>
      </c>
    </row>
    <row r="2497" spans="1:8" ht="25.5" customHeight="1" thickBot="1" x14ac:dyDescent="0.25">
      <c r="D2497" s="83" t="s">
        <v>187</v>
      </c>
      <c r="E2497" s="82" t="s">
        <v>4369</v>
      </c>
      <c r="F2497" s="34"/>
      <c r="G2497" s="171">
        <f>$K$10</f>
        <v>0.71040000000000003</v>
      </c>
      <c r="H2497" s="35">
        <f>TRUNC(H2496*G2497,2)</f>
        <v>5356.6</v>
      </c>
    </row>
    <row r="2498" spans="1:8" ht="25.5" customHeight="1" x14ac:dyDescent="0.2">
      <c r="E2498" s="172" t="s">
        <v>4386</v>
      </c>
      <c r="F2498" s="173"/>
      <c r="G2498" s="173"/>
      <c r="H2498" s="174">
        <f>TRUNC(H2482+H2497,2)</f>
        <v>14549.42</v>
      </c>
    </row>
    <row r="2499" spans="1:8" ht="25.5" customHeight="1" x14ac:dyDescent="0.2"/>
    <row r="2500" spans="1:8" s="1" customFormat="1" ht="25.5" customHeight="1" x14ac:dyDescent="0.2">
      <c r="A2500" s="18" t="s">
        <v>2389</v>
      </c>
      <c r="B2500" s="18" t="s">
        <v>2</v>
      </c>
      <c r="C2500" s="18" t="s">
        <v>3</v>
      </c>
      <c r="D2500" s="18" t="s">
        <v>4</v>
      </c>
      <c r="E2500" s="18" t="s">
        <v>190</v>
      </c>
      <c r="F2500" s="18" t="s">
        <v>6</v>
      </c>
      <c r="G2500" s="18" t="s">
        <v>7</v>
      </c>
      <c r="H2500" s="18" t="s">
        <v>191</v>
      </c>
    </row>
    <row r="2501" spans="1:8" ht="25.5" customHeight="1" x14ac:dyDescent="0.2">
      <c r="A2501" s="53" t="s">
        <v>2389</v>
      </c>
      <c r="B2501" s="53" t="s">
        <v>372</v>
      </c>
      <c r="C2501" s="53" t="s">
        <v>13</v>
      </c>
      <c r="D2501" s="29" t="s">
        <v>371</v>
      </c>
      <c r="E2501" s="53" t="s">
        <v>297</v>
      </c>
      <c r="F2501" s="59">
        <v>1</v>
      </c>
      <c r="G2501" s="54">
        <f>SUM(H2502:H2514)</f>
        <v>49.4</v>
      </c>
      <c r="H2501" s="54">
        <f t="shared" ref="H2501:H2514" si="134">TRUNC(F2501*G2501,2)</f>
        <v>49.4</v>
      </c>
    </row>
    <row r="2502" spans="1:8" ht="25.5" customHeight="1" x14ac:dyDescent="0.2">
      <c r="A2502" s="20" t="s">
        <v>4345</v>
      </c>
      <c r="B2502" s="20" t="s">
        <v>4556</v>
      </c>
      <c r="C2502" s="20" t="s">
        <v>14</v>
      </c>
      <c r="D2502" s="21" t="s">
        <v>4557</v>
      </c>
      <c r="E2502" s="20" t="s">
        <v>297</v>
      </c>
      <c r="F2502" s="60">
        <v>0</v>
      </c>
      <c r="G2502" s="22">
        <v>0.62</v>
      </c>
      <c r="H2502" s="22">
        <f t="shared" si="134"/>
        <v>0</v>
      </c>
    </row>
    <row r="2503" spans="1:8" ht="25.5" customHeight="1" x14ac:dyDescent="0.2">
      <c r="A2503" s="20" t="s">
        <v>4348</v>
      </c>
      <c r="B2503" s="20" t="s">
        <v>4751</v>
      </c>
      <c r="C2503" s="20" t="s">
        <v>13</v>
      </c>
      <c r="D2503" s="21" t="s">
        <v>4757</v>
      </c>
      <c r="E2503" s="20" t="s">
        <v>297</v>
      </c>
      <c r="F2503" s="60">
        <v>1</v>
      </c>
      <c r="G2503" s="22">
        <f>MOBRA!$P$15</f>
        <v>25.95</v>
      </c>
      <c r="H2503" s="22">
        <f t="shared" si="134"/>
        <v>25.95</v>
      </c>
    </row>
    <row r="2504" spans="1:8" ht="25.5" customHeight="1" x14ac:dyDescent="0.2">
      <c r="A2504" s="20" t="s">
        <v>4348</v>
      </c>
      <c r="B2504" s="20" t="s">
        <v>4351</v>
      </c>
      <c r="C2504" s="20" t="s">
        <v>13</v>
      </c>
      <c r="D2504" s="21" t="s">
        <v>4342</v>
      </c>
      <c r="E2504" s="20" t="s">
        <v>297</v>
      </c>
      <c r="F2504" s="60">
        <v>1</v>
      </c>
      <c r="G2504" s="22">
        <f>MOBRA!$P$32</f>
        <v>0.84</v>
      </c>
      <c r="H2504" s="22">
        <f t="shared" si="134"/>
        <v>0.84</v>
      </c>
    </row>
    <row r="2505" spans="1:8" ht="25.5" customHeight="1" x14ac:dyDescent="0.2">
      <c r="A2505" s="20" t="s">
        <v>4348</v>
      </c>
      <c r="B2505" s="20" t="s">
        <v>4352</v>
      </c>
      <c r="C2505" s="20" t="s">
        <v>13</v>
      </c>
      <c r="D2505" s="21" t="s">
        <v>4331</v>
      </c>
      <c r="E2505" s="20" t="s">
        <v>297</v>
      </c>
      <c r="F2505" s="60">
        <v>1</v>
      </c>
      <c r="G2505" s="22">
        <f>MOBRA!$P$33</f>
        <v>1.86</v>
      </c>
      <c r="H2505" s="22">
        <f t="shared" si="134"/>
        <v>1.86</v>
      </c>
    </row>
    <row r="2506" spans="1:8" ht="25.5" customHeight="1" x14ac:dyDescent="0.2">
      <c r="A2506" s="20" t="s">
        <v>4348</v>
      </c>
      <c r="B2506" s="20">
        <v>37372</v>
      </c>
      <c r="C2506" s="20" t="s">
        <v>14</v>
      </c>
      <c r="D2506" s="21" t="s">
        <v>4378</v>
      </c>
      <c r="E2506" s="20" t="s">
        <v>297</v>
      </c>
      <c r="F2506" s="60">
        <v>0</v>
      </c>
      <c r="G2506" s="22">
        <v>1.1399999999999999</v>
      </c>
      <c r="H2506" s="22">
        <f t="shared" si="134"/>
        <v>0</v>
      </c>
    </row>
    <row r="2507" spans="1:8" ht="25.5" customHeight="1" x14ac:dyDescent="0.2">
      <c r="A2507" s="20" t="s">
        <v>4348</v>
      </c>
      <c r="B2507" s="20" t="s">
        <v>4415</v>
      </c>
      <c r="C2507" s="20" t="s">
        <v>14</v>
      </c>
      <c r="D2507" s="21" t="s">
        <v>4416</v>
      </c>
      <c r="E2507" s="20" t="s">
        <v>297</v>
      </c>
      <c r="F2507" s="60">
        <v>0</v>
      </c>
      <c r="G2507" s="22">
        <v>0.11</v>
      </c>
      <c r="H2507" s="22">
        <f t="shared" si="134"/>
        <v>0</v>
      </c>
    </row>
    <row r="2508" spans="1:8" ht="25.5" customHeight="1" x14ac:dyDescent="0.2">
      <c r="A2508" s="20" t="s">
        <v>4348</v>
      </c>
      <c r="B2508" s="20" t="s">
        <v>4417</v>
      </c>
      <c r="C2508" s="20" t="s">
        <v>14</v>
      </c>
      <c r="D2508" s="21" t="s">
        <v>4418</v>
      </c>
      <c r="E2508" s="20" t="s">
        <v>297</v>
      </c>
      <c r="F2508" s="60">
        <v>0</v>
      </c>
      <c r="G2508" s="22">
        <v>1.17</v>
      </c>
      <c r="H2508" s="22">
        <f t="shared" si="134"/>
        <v>0</v>
      </c>
    </row>
    <row r="2509" spans="1:8" ht="25.5" customHeight="1" x14ac:dyDescent="0.2">
      <c r="A2509" s="20" t="s">
        <v>4348</v>
      </c>
      <c r="B2509" s="20" t="s">
        <v>4358</v>
      </c>
      <c r="C2509" s="20" t="s">
        <v>14</v>
      </c>
      <c r="D2509" s="21" t="s">
        <v>4359</v>
      </c>
      <c r="E2509" s="20" t="s">
        <v>297</v>
      </c>
      <c r="F2509" s="60">
        <v>0</v>
      </c>
      <c r="G2509" s="22">
        <f>MOBRA!$P$29</f>
        <v>1.59</v>
      </c>
      <c r="H2509" s="22">
        <f t="shared" si="134"/>
        <v>0</v>
      </c>
    </row>
    <row r="2510" spans="1:8" ht="25.5" customHeight="1" x14ac:dyDescent="0.2">
      <c r="A2510" s="20" t="s">
        <v>4348</v>
      </c>
      <c r="B2510" s="20" t="s">
        <v>4360</v>
      </c>
      <c r="C2510" s="20" t="s">
        <v>4361</v>
      </c>
      <c r="D2510" s="21" t="s">
        <v>4362</v>
      </c>
      <c r="E2510" s="20" t="s">
        <v>297</v>
      </c>
      <c r="F2510" s="60">
        <v>0</v>
      </c>
      <c r="G2510" s="22">
        <f>MOBRA!$P$30</f>
        <v>1.1399999999999999</v>
      </c>
      <c r="H2510" s="22">
        <f t="shared" si="134"/>
        <v>0</v>
      </c>
    </row>
    <row r="2511" spans="1:8" ht="25.5" customHeight="1" x14ac:dyDescent="0.2">
      <c r="A2511" s="20" t="s">
        <v>4348</v>
      </c>
      <c r="B2511" s="20">
        <v>2</v>
      </c>
      <c r="C2511" s="20" t="s">
        <v>4363</v>
      </c>
      <c r="D2511" s="21" t="s">
        <v>4364</v>
      </c>
      <c r="E2511" s="20" t="s">
        <v>297</v>
      </c>
      <c r="F2511" s="60">
        <v>1</v>
      </c>
      <c r="G2511" s="22">
        <f>G2503*MOBRA!$O$31</f>
        <v>7.7849999999999993</v>
      </c>
      <c r="H2511" s="22">
        <f t="shared" si="134"/>
        <v>7.78</v>
      </c>
    </row>
    <row r="2512" spans="1:8" ht="25.5" customHeight="1" x14ac:dyDescent="0.2">
      <c r="A2512" s="20" t="s">
        <v>4348</v>
      </c>
      <c r="B2512" s="20">
        <v>3</v>
      </c>
      <c r="C2512" s="20" t="s">
        <v>4363</v>
      </c>
      <c r="D2512" s="21" t="s">
        <v>4365</v>
      </c>
      <c r="E2512" s="20" t="s">
        <v>297</v>
      </c>
      <c r="F2512" s="60">
        <v>1</v>
      </c>
      <c r="G2512" s="22">
        <f>TRUNC(G2503*0.5,2)</f>
        <v>12.97</v>
      </c>
      <c r="H2512" s="22">
        <f t="shared" si="134"/>
        <v>12.97</v>
      </c>
    </row>
    <row r="2513" spans="1:8" ht="25.5" customHeight="1" x14ac:dyDescent="0.2">
      <c r="A2513" s="20" t="s">
        <v>4348</v>
      </c>
      <c r="B2513" s="20">
        <v>4</v>
      </c>
      <c r="C2513" s="20" t="s">
        <v>4363</v>
      </c>
      <c r="D2513" s="21" t="s">
        <v>4366</v>
      </c>
      <c r="E2513" s="20" t="s">
        <v>297</v>
      </c>
      <c r="F2513" s="60">
        <v>0</v>
      </c>
      <c r="G2513" s="22">
        <f>TRUNC(G2503*1,2)</f>
        <v>25.95</v>
      </c>
      <c r="H2513" s="22">
        <f t="shared" si="134"/>
        <v>0</v>
      </c>
    </row>
    <row r="2514" spans="1:8" ht="25.5" customHeight="1" x14ac:dyDescent="0.2">
      <c r="A2514" s="20" t="s">
        <v>4348</v>
      </c>
      <c r="B2514" s="20">
        <v>5</v>
      </c>
      <c r="C2514" s="20" t="s">
        <v>4363</v>
      </c>
      <c r="D2514" s="21" t="s">
        <v>4367</v>
      </c>
      <c r="E2514" s="20" t="s">
        <v>297</v>
      </c>
      <c r="F2514" s="60">
        <v>0</v>
      </c>
      <c r="G2514" s="22">
        <f>TRUNC(G2503*0.2,2)</f>
        <v>5.19</v>
      </c>
      <c r="H2514" s="22">
        <f t="shared" si="134"/>
        <v>0</v>
      </c>
    </row>
    <row r="2515" spans="1:8" ht="25.5" customHeight="1" thickBot="1" x14ac:dyDescent="0.25">
      <c r="E2515" s="61" t="s">
        <v>4385</v>
      </c>
      <c r="F2515" s="34"/>
      <c r="G2515" s="34"/>
      <c r="H2515" s="36">
        <f>TRUNC(H2502+H2503+H2511+H2512+H2513+H2514,2)</f>
        <v>46.7</v>
      </c>
    </row>
    <row r="2516" spans="1:8" ht="25.5" customHeight="1" thickBot="1" x14ac:dyDescent="0.25">
      <c r="D2516" s="83" t="s">
        <v>187</v>
      </c>
      <c r="E2516" s="82" t="s">
        <v>4369</v>
      </c>
      <c r="F2516" s="34"/>
      <c r="G2516" s="171">
        <f>$K$10</f>
        <v>0.71040000000000003</v>
      </c>
      <c r="H2516" s="35">
        <f>TRUNC(H2515*G2516,2)</f>
        <v>33.17</v>
      </c>
    </row>
    <row r="2517" spans="1:8" ht="25.5" customHeight="1" x14ac:dyDescent="0.2">
      <c r="E2517" s="172" t="s">
        <v>4386</v>
      </c>
      <c r="F2517" s="173"/>
      <c r="G2517" s="173"/>
      <c r="H2517" s="174">
        <f>TRUNC(H2501+H2516,2)</f>
        <v>82.57</v>
      </c>
    </row>
    <row r="2518" spans="1:8" ht="25.5" customHeight="1" x14ac:dyDescent="0.2"/>
    <row r="2519" spans="1:8" s="1" customFormat="1" ht="25.5" customHeight="1" x14ac:dyDescent="0.2">
      <c r="A2519" s="18" t="s">
        <v>2389</v>
      </c>
      <c r="B2519" s="18" t="s">
        <v>2</v>
      </c>
      <c r="C2519" s="18" t="s">
        <v>3</v>
      </c>
      <c r="D2519" s="18" t="s">
        <v>4</v>
      </c>
      <c r="E2519" s="18" t="s">
        <v>190</v>
      </c>
      <c r="F2519" s="18" t="s">
        <v>6</v>
      </c>
      <c r="G2519" s="18" t="s">
        <v>7</v>
      </c>
      <c r="H2519" s="18" t="s">
        <v>191</v>
      </c>
    </row>
    <row r="2520" spans="1:8" ht="25.5" customHeight="1" x14ac:dyDescent="0.2">
      <c r="A2520" s="53" t="s">
        <v>2389</v>
      </c>
      <c r="B2520" s="53" t="s">
        <v>382</v>
      </c>
      <c r="C2520" s="53" t="s">
        <v>13</v>
      </c>
      <c r="D2520" s="29" t="s">
        <v>381</v>
      </c>
      <c r="E2520" s="53" t="s">
        <v>297</v>
      </c>
      <c r="F2520" s="59">
        <v>1</v>
      </c>
      <c r="G2520" s="54">
        <f>SUM(H2521:H2533)</f>
        <v>62.379999999999995</v>
      </c>
      <c r="H2520" s="54">
        <f t="shared" ref="H2520:H2533" si="135">TRUNC(F2520*G2520,2)</f>
        <v>62.38</v>
      </c>
    </row>
    <row r="2521" spans="1:8" ht="25.5" customHeight="1" x14ac:dyDescent="0.2">
      <c r="A2521" s="20" t="s">
        <v>4345</v>
      </c>
      <c r="B2521" s="20" t="s">
        <v>4556</v>
      </c>
      <c r="C2521" s="20" t="s">
        <v>14</v>
      </c>
      <c r="D2521" s="21" t="s">
        <v>4557</v>
      </c>
      <c r="E2521" s="20" t="s">
        <v>297</v>
      </c>
      <c r="F2521" s="60">
        <v>0</v>
      </c>
      <c r="G2521" s="22">
        <v>0.62</v>
      </c>
      <c r="H2521" s="22">
        <f t="shared" si="135"/>
        <v>0</v>
      </c>
    </row>
    <row r="2522" spans="1:8" ht="25.5" customHeight="1" x14ac:dyDescent="0.2">
      <c r="A2522" s="20" t="s">
        <v>4348</v>
      </c>
      <c r="B2522" s="20" t="s">
        <v>4751</v>
      </c>
      <c r="C2522" s="20" t="s">
        <v>13</v>
      </c>
      <c r="D2522" s="21" t="s">
        <v>4752</v>
      </c>
      <c r="E2522" s="20" t="s">
        <v>297</v>
      </c>
      <c r="F2522" s="60">
        <v>1</v>
      </c>
      <c r="G2522" s="22">
        <f>MOBRA!$P$15</f>
        <v>25.95</v>
      </c>
      <c r="H2522" s="22">
        <f t="shared" si="135"/>
        <v>25.95</v>
      </c>
    </row>
    <row r="2523" spans="1:8" ht="25.5" customHeight="1" x14ac:dyDescent="0.2">
      <c r="A2523" s="20" t="s">
        <v>4348</v>
      </c>
      <c r="B2523" s="20" t="s">
        <v>4351</v>
      </c>
      <c r="C2523" s="20" t="s">
        <v>13</v>
      </c>
      <c r="D2523" s="21" t="s">
        <v>4342</v>
      </c>
      <c r="E2523" s="20" t="s">
        <v>297</v>
      </c>
      <c r="F2523" s="60">
        <v>1</v>
      </c>
      <c r="G2523" s="22">
        <f>MOBRA!$P$32</f>
        <v>0.84</v>
      </c>
      <c r="H2523" s="22">
        <f t="shared" si="135"/>
        <v>0.84</v>
      </c>
    </row>
    <row r="2524" spans="1:8" ht="25.5" customHeight="1" x14ac:dyDescent="0.2">
      <c r="A2524" s="20" t="s">
        <v>4348</v>
      </c>
      <c r="B2524" s="20" t="s">
        <v>4352</v>
      </c>
      <c r="C2524" s="20" t="s">
        <v>13</v>
      </c>
      <c r="D2524" s="21" t="s">
        <v>4331</v>
      </c>
      <c r="E2524" s="20" t="s">
        <v>297</v>
      </c>
      <c r="F2524" s="60">
        <v>1</v>
      </c>
      <c r="G2524" s="22">
        <f>MOBRA!$P$33</f>
        <v>1.86</v>
      </c>
      <c r="H2524" s="22">
        <f t="shared" si="135"/>
        <v>1.86</v>
      </c>
    </row>
    <row r="2525" spans="1:8" ht="25.5" customHeight="1" x14ac:dyDescent="0.2">
      <c r="A2525" s="20" t="s">
        <v>4348</v>
      </c>
      <c r="B2525" s="20">
        <v>37372</v>
      </c>
      <c r="C2525" s="20" t="s">
        <v>14</v>
      </c>
      <c r="D2525" s="21" t="s">
        <v>4378</v>
      </c>
      <c r="E2525" s="20" t="s">
        <v>297</v>
      </c>
      <c r="F2525" s="60">
        <v>0</v>
      </c>
      <c r="G2525" s="22">
        <v>1.1399999999999999</v>
      </c>
      <c r="H2525" s="22">
        <f t="shared" si="135"/>
        <v>0</v>
      </c>
    </row>
    <row r="2526" spans="1:8" ht="25.5" customHeight="1" x14ac:dyDescent="0.2">
      <c r="A2526" s="20" t="s">
        <v>4348</v>
      </c>
      <c r="B2526" s="20" t="s">
        <v>4415</v>
      </c>
      <c r="C2526" s="20" t="s">
        <v>14</v>
      </c>
      <c r="D2526" s="21" t="s">
        <v>4416</v>
      </c>
      <c r="E2526" s="20" t="s">
        <v>297</v>
      </c>
      <c r="F2526" s="60">
        <v>0</v>
      </c>
      <c r="G2526" s="22">
        <v>0.11</v>
      </c>
      <c r="H2526" s="22">
        <f t="shared" si="135"/>
        <v>0</v>
      </c>
    </row>
    <row r="2527" spans="1:8" ht="25.5" customHeight="1" x14ac:dyDescent="0.2">
      <c r="A2527" s="20" t="s">
        <v>4348</v>
      </c>
      <c r="B2527" s="20" t="s">
        <v>4417</v>
      </c>
      <c r="C2527" s="20" t="s">
        <v>14</v>
      </c>
      <c r="D2527" s="21" t="s">
        <v>4418</v>
      </c>
      <c r="E2527" s="20" t="s">
        <v>297</v>
      </c>
      <c r="F2527" s="60">
        <v>0</v>
      </c>
      <c r="G2527" s="22">
        <v>1.17</v>
      </c>
      <c r="H2527" s="22">
        <f t="shared" si="135"/>
        <v>0</v>
      </c>
    </row>
    <row r="2528" spans="1:8" ht="25.5" customHeight="1" x14ac:dyDescent="0.2">
      <c r="A2528" s="20" t="s">
        <v>4348</v>
      </c>
      <c r="B2528" s="20" t="s">
        <v>4358</v>
      </c>
      <c r="C2528" s="20" t="s">
        <v>14</v>
      </c>
      <c r="D2528" s="21" t="s">
        <v>4359</v>
      </c>
      <c r="E2528" s="20" t="s">
        <v>297</v>
      </c>
      <c r="F2528" s="60">
        <v>0</v>
      </c>
      <c r="G2528" s="22">
        <f>MOBRA!$P$29</f>
        <v>1.59</v>
      </c>
      <c r="H2528" s="22">
        <f t="shared" si="135"/>
        <v>0</v>
      </c>
    </row>
    <row r="2529" spans="1:8" ht="25.5" customHeight="1" x14ac:dyDescent="0.2">
      <c r="A2529" s="20" t="s">
        <v>4348</v>
      </c>
      <c r="B2529" s="20" t="s">
        <v>4360</v>
      </c>
      <c r="C2529" s="20" t="s">
        <v>4361</v>
      </c>
      <c r="D2529" s="21" t="s">
        <v>4362</v>
      </c>
      <c r="E2529" s="20" t="s">
        <v>297</v>
      </c>
      <c r="F2529" s="60">
        <v>0</v>
      </c>
      <c r="G2529" s="22">
        <f>MOBRA!$P$30</f>
        <v>1.1399999999999999</v>
      </c>
      <c r="H2529" s="22">
        <f t="shared" si="135"/>
        <v>0</v>
      </c>
    </row>
    <row r="2530" spans="1:8" ht="25.5" customHeight="1" x14ac:dyDescent="0.2">
      <c r="A2530" s="20" t="s">
        <v>4348</v>
      </c>
      <c r="B2530" s="20">
        <v>2</v>
      </c>
      <c r="C2530" s="20" t="s">
        <v>4363</v>
      </c>
      <c r="D2530" s="21" t="s">
        <v>4364</v>
      </c>
      <c r="E2530" s="20" t="s">
        <v>297</v>
      </c>
      <c r="F2530" s="60">
        <v>1</v>
      </c>
      <c r="G2530" s="22">
        <f>G2522*MOBRA!$O$31</f>
        <v>7.7849999999999993</v>
      </c>
      <c r="H2530" s="22">
        <f t="shared" si="135"/>
        <v>7.78</v>
      </c>
    </row>
    <row r="2531" spans="1:8" ht="25.5" customHeight="1" x14ac:dyDescent="0.2">
      <c r="A2531" s="20" t="s">
        <v>4348</v>
      </c>
      <c r="B2531" s="20">
        <v>3</v>
      </c>
      <c r="C2531" s="20" t="s">
        <v>4363</v>
      </c>
      <c r="D2531" s="21" t="s">
        <v>4365</v>
      </c>
      <c r="E2531" s="20" t="s">
        <v>297</v>
      </c>
      <c r="F2531" s="60">
        <v>0</v>
      </c>
      <c r="G2531" s="22">
        <f>TRUNC(G2522*0.5,2)</f>
        <v>12.97</v>
      </c>
      <c r="H2531" s="22">
        <f t="shared" si="135"/>
        <v>0</v>
      </c>
    </row>
    <row r="2532" spans="1:8" ht="25.5" customHeight="1" x14ac:dyDescent="0.2">
      <c r="A2532" s="20" t="s">
        <v>4348</v>
      </c>
      <c r="B2532" s="20">
        <v>4</v>
      </c>
      <c r="C2532" s="20" t="s">
        <v>4363</v>
      </c>
      <c r="D2532" s="21" t="s">
        <v>4366</v>
      </c>
      <c r="E2532" s="20" t="s">
        <v>297</v>
      </c>
      <c r="F2532" s="60">
        <v>1</v>
      </c>
      <c r="G2532" s="22">
        <f>TRUNC(G2522*1,2)</f>
        <v>25.95</v>
      </c>
      <c r="H2532" s="22">
        <f t="shared" si="135"/>
        <v>25.95</v>
      </c>
    </row>
    <row r="2533" spans="1:8" ht="25.5" customHeight="1" x14ac:dyDescent="0.2">
      <c r="A2533" s="20" t="s">
        <v>4348</v>
      </c>
      <c r="B2533" s="20">
        <v>5</v>
      </c>
      <c r="C2533" s="20" t="s">
        <v>4363</v>
      </c>
      <c r="D2533" s="21" t="s">
        <v>4367</v>
      </c>
      <c r="E2533" s="20" t="s">
        <v>297</v>
      </c>
      <c r="F2533" s="60">
        <v>0</v>
      </c>
      <c r="G2533" s="22">
        <f>TRUNC(G2522*0.2,2)</f>
        <v>5.19</v>
      </c>
      <c r="H2533" s="22">
        <f t="shared" si="135"/>
        <v>0</v>
      </c>
    </row>
    <row r="2534" spans="1:8" ht="25.5" customHeight="1" thickBot="1" x14ac:dyDescent="0.25">
      <c r="E2534" s="61" t="s">
        <v>4385</v>
      </c>
      <c r="F2534" s="34"/>
      <c r="G2534" s="34"/>
      <c r="H2534" s="36">
        <f>TRUNC(H2521+H2522+H2530+H2531+H2532+H2533,2)</f>
        <v>59.68</v>
      </c>
    </row>
    <row r="2535" spans="1:8" ht="25.5" customHeight="1" thickBot="1" x14ac:dyDescent="0.25">
      <c r="D2535" s="83" t="s">
        <v>187</v>
      </c>
      <c r="E2535" s="82" t="s">
        <v>4369</v>
      </c>
      <c r="F2535" s="34"/>
      <c r="G2535" s="171">
        <f>$K$10</f>
        <v>0.71040000000000003</v>
      </c>
      <c r="H2535" s="35">
        <f>TRUNC(H2534*G2535,2)</f>
        <v>42.39</v>
      </c>
    </row>
    <row r="2536" spans="1:8" ht="25.5" customHeight="1" x14ac:dyDescent="0.2">
      <c r="E2536" s="172" t="s">
        <v>4386</v>
      </c>
      <c r="F2536" s="173"/>
      <c r="G2536" s="173"/>
      <c r="H2536" s="174">
        <f>TRUNC(H2520+H2535,2)</f>
        <v>104.77</v>
      </c>
    </row>
    <row r="2537" spans="1:8" ht="25.5" customHeight="1" x14ac:dyDescent="0.2"/>
    <row r="2538" spans="1:8" s="1" customFormat="1" ht="25.5" customHeight="1" x14ac:dyDescent="0.2">
      <c r="A2538" s="18" t="s">
        <v>2389</v>
      </c>
      <c r="B2538" s="18" t="s">
        <v>2</v>
      </c>
      <c r="C2538" s="18" t="s">
        <v>3</v>
      </c>
      <c r="D2538" s="18" t="s">
        <v>4</v>
      </c>
      <c r="E2538" s="18" t="s">
        <v>190</v>
      </c>
      <c r="F2538" s="18" t="s">
        <v>6</v>
      </c>
      <c r="G2538" s="18" t="s">
        <v>7</v>
      </c>
      <c r="H2538" s="18" t="s">
        <v>191</v>
      </c>
    </row>
    <row r="2539" spans="1:8" ht="25.5" customHeight="1" x14ac:dyDescent="0.2">
      <c r="A2539" s="53" t="s">
        <v>2389</v>
      </c>
      <c r="B2539" s="53" t="s">
        <v>392</v>
      </c>
      <c r="C2539" s="53" t="s">
        <v>13</v>
      </c>
      <c r="D2539" s="29" t="s">
        <v>391</v>
      </c>
      <c r="E2539" s="53" t="s">
        <v>297</v>
      </c>
      <c r="F2539" s="59">
        <v>1</v>
      </c>
      <c r="G2539" s="54">
        <f>SUM(H2540:H2552)</f>
        <v>40.779999999999994</v>
      </c>
      <c r="H2539" s="54">
        <f t="shared" ref="H2539:H2552" si="136">TRUNC(F2539*G2539,2)</f>
        <v>40.78</v>
      </c>
    </row>
    <row r="2540" spans="1:8" ht="25.5" customHeight="1" x14ac:dyDescent="0.2">
      <c r="A2540" s="20" t="s">
        <v>4345</v>
      </c>
      <c r="B2540" s="20" t="s">
        <v>4556</v>
      </c>
      <c r="C2540" s="20" t="s">
        <v>14</v>
      </c>
      <c r="D2540" s="21" t="s">
        <v>4557</v>
      </c>
      <c r="E2540" s="20" t="s">
        <v>297</v>
      </c>
      <c r="F2540" s="60">
        <v>0</v>
      </c>
      <c r="G2540" s="22">
        <v>0.62</v>
      </c>
      <c r="H2540" s="22">
        <f t="shared" si="136"/>
        <v>0</v>
      </c>
    </row>
    <row r="2541" spans="1:8" ht="25.5" customHeight="1" x14ac:dyDescent="0.2">
      <c r="A2541" s="20" t="s">
        <v>4348</v>
      </c>
      <c r="B2541" s="20" t="s">
        <v>4751</v>
      </c>
      <c r="C2541" s="20" t="s">
        <v>13</v>
      </c>
      <c r="D2541" s="21" t="s">
        <v>4752</v>
      </c>
      <c r="E2541" s="20" t="s">
        <v>297</v>
      </c>
      <c r="F2541" s="60">
        <v>1</v>
      </c>
      <c r="G2541" s="22">
        <f>MOBRA!$P$15</f>
        <v>25.95</v>
      </c>
      <c r="H2541" s="22">
        <f t="shared" si="136"/>
        <v>25.95</v>
      </c>
    </row>
    <row r="2542" spans="1:8" ht="25.5" customHeight="1" x14ac:dyDescent="0.2">
      <c r="A2542" s="20" t="s">
        <v>4348</v>
      </c>
      <c r="B2542" s="20" t="s">
        <v>4351</v>
      </c>
      <c r="C2542" s="20" t="s">
        <v>13</v>
      </c>
      <c r="D2542" s="21" t="s">
        <v>4342</v>
      </c>
      <c r="E2542" s="20" t="s">
        <v>297</v>
      </c>
      <c r="F2542" s="60">
        <v>0</v>
      </c>
      <c r="G2542" s="22">
        <f>MOBRA!$P$32</f>
        <v>0.84</v>
      </c>
      <c r="H2542" s="22">
        <f t="shared" si="136"/>
        <v>0</v>
      </c>
    </row>
    <row r="2543" spans="1:8" ht="25.5" customHeight="1" x14ac:dyDescent="0.2">
      <c r="A2543" s="20" t="s">
        <v>4348</v>
      </c>
      <c r="B2543" s="20" t="s">
        <v>4352</v>
      </c>
      <c r="C2543" s="20" t="s">
        <v>13</v>
      </c>
      <c r="D2543" s="21" t="s">
        <v>4331</v>
      </c>
      <c r="E2543" s="20" t="s">
        <v>297</v>
      </c>
      <c r="F2543" s="60">
        <v>1</v>
      </c>
      <c r="G2543" s="22">
        <f>MOBRA!$P$33</f>
        <v>1.86</v>
      </c>
      <c r="H2543" s="22">
        <f t="shared" si="136"/>
        <v>1.86</v>
      </c>
    </row>
    <row r="2544" spans="1:8" ht="25.5" customHeight="1" x14ac:dyDescent="0.2">
      <c r="A2544" s="20" t="s">
        <v>4348</v>
      </c>
      <c r="B2544" s="20">
        <v>37372</v>
      </c>
      <c r="C2544" s="20" t="s">
        <v>14</v>
      </c>
      <c r="D2544" s="21" t="s">
        <v>4378</v>
      </c>
      <c r="E2544" s="20" t="s">
        <v>297</v>
      </c>
      <c r="F2544" s="60">
        <v>0</v>
      </c>
      <c r="G2544" s="22">
        <v>1.1399999999999999</v>
      </c>
      <c r="H2544" s="22">
        <f t="shared" si="136"/>
        <v>0</v>
      </c>
    </row>
    <row r="2545" spans="1:8" ht="25.5" customHeight="1" x14ac:dyDescent="0.2">
      <c r="A2545" s="20" t="s">
        <v>4348</v>
      </c>
      <c r="B2545" s="20" t="s">
        <v>4415</v>
      </c>
      <c r="C2545" s="20" t="s">
        <v>14</v>
      </c>
      <c r="D2545" s="21" t="s">
        <v>4416</v>
      </c>
      <c r="E2545" s="20" t="s">
        <v>297</v>
      </c>
      <c r="F2545" s="60">
        <v>0</v>
      </c>
      <c r="G2545" s="22">
        <v>0.11</v>
      </c>
      <c r="H2545" s="22">
        <f t="shared" si="136"/>
        <v>0</v>
      </c>
    </row>
    <row r="2546" spans="1:8" ht="25.5" customHeight="1" x14ac:dyDescent="0.2">
      <c r="A2546" s="20" t="s">
        <v>4348</v>
      </c>
      <c r="B2546" s="20" t="s">
        <v>4417</v>
      </c>
      <c r="C2546" s="20" t="s">
        <v>14</v>
      </c>
      <c r="D2546" s="21" t="s">
        <v>4418</v>
      </c>
      <c r="E2546" s="20" t="s">
        <v>297</v>
      </c>
      <c r="F2546" s="60">
        <v>0</v>
      </c>
      <c r="G2546" s="22">
        <v>1.17</v>
      </c>
      <c r="H2546" s="22">
        <f t="shared" si="136"/>
        <v>0</v>
      </c>
    </row>
    <row r="2547" spans="1:8" ht="25.5" customHeight="1" x14ac:dyDescent="0.2">
      <c r="A2547" s="20" t="s">
        <v>4348</v>
      </c>
      <c r="B2547" s="20" t="s">
        <v>4358</v>
      </c>
      <c r="C2547" s="20" t="s">
        <v>14</v>
      </c>
      <c r="D2547" s="21" t="s">
        <v>4359</v>
      </c>
      <c r="E2547" s="20" t="s">
        <v>297</v>
      </c>
      <c r="F2547" s="60">
        <v>0</v>
      </c>
      <c r="G2547" s="22">
        <f>MOBRA!$P$29</f>
        <v>1.59</v>
      </c>
      <c r="H2547" s="22">
        <f t="shared" si="136"/>
        <v>0</v>
      </c>
    </row>
    <row r="2548" spans="1:8" ht="25.5" customHeight="1" x14ac:dyDescent="0.2">
      <c r="A2548" s="20" t="s">
        <v>4348</v>
      </c>
      <c r="B2548" s="20" t="s">
        <v>4360</v>
      </c>
      <c r="C2548" s="20" t="s">
        <v>4361</v>
      </c>
      <c r="D2548" s="21" t="s">
        <v>4362</v>
      </c>
      <c r="E2548" s="20" t="s">
        <v>297</v>
      </c>
      <c r="F2548" s="60">
        <v>0</v>
      </c>
      <c r="G2548" s="22">
        <f>MOBRA!$P$30</f>
        <v>1.1399999999999999</v>
      </c>
      <c r="H2548" s="22">
        <f t="shared" si="136"/>
        <v>0</v>
      </c>
    </row>
    <row r="2549" spans="1:8" ht="25.5" customHeight="1" x14ac:dyDescent="0.2">
      <c r="A2549" s="20" t="s">
        <v>4348</v>
      </c>
      <c r="B2549" s="20">
        <v>2</v>
      </c>
      <c r="C2549" s="20" t="s">
        <v>4363</v>
      </c>
      <c r="D2549" s="21" t="s">
        <v>4364</v>
      </c>
      <c r="E2549" s="20" t="s">
        <v>297</v>
      </c>
      <c r="F2549" s="60">
        <v>1</v>
      </c>
      <c r="G2549" s="22">
        <f>G2541*MOBRA!$O$31</f>
        <v>7.7849999999999993</v>
      </c>
      <c r="H2549" s="22">
        <f t="shared" si="136"/>
        <v>7.78</v>
      </c>
    </row>
    <row r="2550" spans="1:8" ht="25.5" customHeight="1" x14ac:dyDescent="0.2">
      <c r="A2550" s="20" t="s">
        <v>4348</v>
      </c>
      <c r="B2550" s="20">
        <v>3</v>
      </c>
      <c r="C2550" s="20" t="s">
        <v>4363</v>
      </c>
      <c r="D2550" s="21" t="s">
        <v>4365</v>
      </c>
      <c r="E2550" s="20" t="s">
        <v>297</v>
      </c>
      <c r="F2550" s="60">
        <v>0</v>
      </c>
      <c r="G2550" s="22">
        <f>TRUNC(G2541*0.5,2)</f>
        <v>12.97</v>
      </c>
      <c r="H2550" s="22">
        <f t="shared" si="136"/>
        <v>0</v>
      </c>
    </row>
    <row r="2551" spans="1:8" ht="25.5" customHeight="1" x14ac:dyDescent="0.2">
      <c r="A2551" s="20" t="s">
        <v>4348</v>
      </c>
      <c r="B2551" s="20">
        <v>4</v>
      </c>
      <c r="C2551" s="20" t="s">
        <v>4363</v>
      </c>
      <c r="D2551" s="21" t="s">
        <v>4366</v>
      </c>
      <c r="E2551" s="20" t="s">
        <v>297</v>
      </c>
      <c r="F2551" s="60">
        <v>0</v>
      </c>
      <c r="G2551" s="22">
        <f>TRUNC(G2541*1,2)</f>
        <v>25.95</v>
      </c>
      <c r="H2551" s="22">
        <f t="shared" si="136"/>
        <v>0</v>
      </c>
    </row>
    <row r="2552" spans="1:8" ht="25.5" customHeight="1" x14ac:dyDescent="0.2">
      <c r="A2552" s="20" t="s">
        <v>4348</v>
      </c>
      <c r="B2552" s="20">
        <v>5</v>
      </c>
      <c r="C2552" s="20" t="s">
        <v>4363</v>
      </c>
      <c r="D2552" s="21" t="s">
        <v>4367</v>
      </c>
      <c r="E2552" s="20" t="s">
        <v>297</v>
      </c>
      <c r="F2552" s="60">
        <v>1</v>
      </c>
      <c r="G2552" s="22">
        <f>TRUNC(G2541*0.2,2)</f>
        <v>5.19</v>
      </c>
      <c r="H2552" s="22">
        <f t="shared" si="136"/>
        <v>5.19</v>
      </c>
    </row>
    <row r="2553" spans="1:8" ht="25.5" customHeight="1" thickBot="1" x14ac:dyDescent="0.25">
      <c r="E2553" s="61" t="s">
        <v>4385</v>
      </c>
      <c r="F2553" s="34"/>
      <c r="G2553" s="34"/>
      <c r="H2553" s="36">
        <f>TRUNC(H2540+H2541+H2549+H2550+H2551+H2552,2)</f>
        <v>38.92</v>
      </c>
    </row>
    <row r="2554" spans="1:8" ht="25.5" customHeight="1" thickBot="1" x14ac:dyDescent="0.25">
      <c r="D2554" s="83" t="s">
        <v>187</v>
      </c>
      <c r="E2554" s="82" t="s">
        <v>4369</v>
      </c>
      <c r="F2554" s="34"/>
      <c r="G2554" s="171">
        <f>$K$10</f>
        <v>0.71040000000000003</v>
      </c>
      <c r="H2554" s="35">
        <f>TRUNC(H2553*G2554,2)</f>
        <v>27.64</v>
      </c>
    </row>
    <row r="2555" spans="1:8" ht="25.5" customHeight="1" x14ac:dyDescent="0.2">
      <c r="E2555" s="172" t="s">
        <v>4386</v>
      </c>
      <c r="F2555" s="173"/>
      <c r="G2555" s="173"/>
      <c r="H2555" s="174">
        <f>TRUNC(H2539+H2554,2)</f>
        <v>68.42</v>
      </c>
    </row>
    <row r="2556" spans="1:8" ht="25.5" customHeight="1" x14ac:dyDescent="0.2"/>
    <row r="2557" spans="1:8" s="1" customFormat="1" ht="25.5" customHeight="1" x14ac:dyDescent="0.2">
      <c r="A2557" s="18" t="s">
        <v>2389</v>
      </c>
      <c r="B2557" s="18" t="s">
        <v>2</v>
      </c>
      <c r="C2557" s="18" t="s">
        <v>3</v>
      </c>
      <c r="D2557" s="18" t="s">
        <v>4</v>
      </c>
      <c r="E2557" s="18" t="s">
        <v>190</v>
      </c>
      <c r="F2557" s="18" t="s">
        <v>6</v>
      </c>
      <c r="G2557" s="18" t="s">
        <v>7</v>
      </c>
      <c r="H2557" s="18" t="s">
        <v>191</v>
      </c>
    </row>
    <row r="2558" spans="1:8" ht="25.5" customHeight="1" x14ac:dyDescent="0.2">
      <c r="A2558" s="53" t="s">
        <v>2389</v>
      </c>
      <c r="B2558" s="53">
        <v>100533</v>
      </c>
      <c r="C2558" s="53" t="s">
        <v>14</v>
      </c>
      <c r="D2558" s="29" t="s">
        <v>4758</v>
      </c>
      <c r="E2558" s="53" t="s">
        <v>297</v>
      </c>
      <c r="F2558" s="59">
        <v>1</v>
      </c>
      <c r="G2558" s="54">
        <f>SUM(H2559:H2571)</f>
        <v>21.040000000000003</v>
      </c>
      <c r="H2558" s="54">
        <f t="shared" ref="H2558:H2571" si="137">TRUNC(F2558*G2558,2)</f>
        <v>21.04</v>
      </c>
    </row>
    <row r="2559" spans="1:8" ht="25.5" customHeight="1" x14ac:dyDescent="0.2">
      <c r="A2559" s="20" t="s">
        <v>4345</v>
      </c>
      <c r="B2559" s="20" t="s">
        <v>4759</v>
      </c>
      <c r="C2559" s="20" t="s">
        <v>14</v>
      </c>
      <c r="D2559" s="21" t="s">
        <v>4760</v>
      </c>
      <c r="E2559" s="20" t="s">
        <v>297</v>
      </c>
      <c r="F2559" s="60">
        <v>1</v>
      </c>
      <c r="G2559" s="22">
        <v>0.39</v>
      </c>
      <c r="H2559" s="22">
        <f t="shared" si="137"/>
        <v>0.39</v>
      </c>
    </row>
    <row r="2560" spans="1:8" ht="25.5" customHeight="1" x14ac:dyDescent="0.2">
      <c r="A2560" s="20" t="s">
        <v>4348</v>
      </c>
      <c r="B2560" s="20" t="s">
        <v>4761</v>
      </c>
      <c r="C2560" s="20" t="s">
        <v>14</v>
      </c>
      <c r="D2560" s="21" t="s">
        <v>4762</v>
      </c>
      <c r="E2560" s="20" t="s">
        <v>297</v>
      </c>
      <c r="F2560" s="60">
        <v>1</v>
      </c>
      <c r="G2560" s="22">
        <f>MOBRA!P20</f>
        <v>10.210000000000001</v>
      </c>
      <c r="H2560" s="22">
        <f t="shared" si="137"/>
        <v>10.210000000000001</v>
      </c>
    </row>
    <row r="2561" spans="1:8" ht="25.5" customHeight="1" x14ac:dyDescent="0.2">
      <c r="A2561" s="20" t="s">
        <v>4348</v>
      </c>
      <c r="B2561" s="20" t="s">
        <v>4351</v>
      </c>
      <c r="C2561" s="20" t="s">
        <v>13</v>
      </c>
      <c r="D2561" s="21" t="s">
        <v>4342</v>
      </c>
      <c r="E2561" s="20" t="s">
        <v>297</v>
      </c>
      <c r="F2561" s="60">
        <v>1</v>
      </c>
      <c r="G2561" s="22">
        <f>MOBRA!$P$32</f>
        <v>0.84</v>
      </c>
      <c r="H2561" s="22">
        <f t="shared" si="137"/>
        <v>0.84</v>
      </c>
    </row>
    <row r="2562" spans="1:8" ht="25.5" customHeight="1" x14ac:dyDescent="0.2">
      <c r="A2562" s="20" t="s">
        <v>4348</v>
      </c>
      <c r="B2562" s="20" t="s">
        <v>4352</v>
      </c>
      <c r="C2562" s="20" t="s">
        <v>13</v>
      </c>
      <c r="D2562" s="21" t="s">
        <v>4333</v>
      </c>
      <c r="E2562" s="20" t="s">
        <v>297</v>
      </c>
      <c r="F2562" s="60">
        <v>1</v>
      </c>
      <c r="G2562" s="22">
        <f>MOBRA!$P$33</f>
        <v>1.86</v>
      </c>
      <c r="H2562" s="22">
        <f t="shared" si="137"/>
        <v>1.86</v>
      </c>
    </row>
    <row r="2563" spans="1:8" ht="25.5" customHeight="1" x14ac:dyDescent="0.2">
      <c r="A2563" s="20" t="s">
        <v>4348</v>
      </c>
      <c r="B2563" s="20">
        <v>37372</v>
      </c>
      <c r="C2563" s="20" t="s">
        <v>14</v>
      </c>
      <c r="D2563" s="21" t="s">
        <v>4353</v>
      </c>
      <c r="E2563" s="20" t="s">
        <v>297</v>
      </c>
      <c r="F2563" s="60">
        <v>1</v>
      </c>
      <c r="G2563" s="22">
        <v>1.1399999999999999</v>
      </c>
      <c r="H2563" s="22">
        <f t="shared" si="137"/>
        <v>1.1399999999999999</v>
      </c>
    </row>
    <row r="2564" spans="1:8" ht="25.5" customHeight="1" x14ac:dyDescent="0.2">
      <c r="A2564" s="20" t="s">
        <v>4348</v>
      </c>
      <c r="B2564" s="20" t="s">
        <v>4503</v>
      </c>
      <c r="C2564" s="20" t="s">
        <v>14</v>
      </c>
      <c r="D2564" s="21" t="s">
        <v>4504</v>
      </c>
      <c r="E2564" s="20" t="s">
        <v>297</v>
      </c>
      <c r="F2564" s="60">
        <v>1</v>
      </c>
      <c r="G2564" s="22">
        <v>0.06</v>
      </c>
      <c r="H2564" s="22">
        <f t="shared" si="137"/>
        <v>0.06</v>
      </c>
    </row>
    <row r="2565" spans="1:8" ht="25.5" customHeight="1" x14ac:dyDescent="0.2">
      <c r="A2565" s="20" t="s">
        <v>4348</v>
      </c>
      <c r="B2565" s="20" t="s">
        <v>4505</v>
      </c>
      <c r="C2565" s="20" t="s">
        <v>14</v>
      </c>
      <c r="D2565" s="21" t="s">
        <v>4506</v>
      </c>
      <c r="E2565" s="20" t="s">
        <v>297</v>
      </c>
      <c r="F2565" s="60">
        <v>1</v>
      </c>
      <c r="G2565" s="22">
        <v>0.75</v>
      </c>
      <c r="H2565" s="22">
        <f t="shared" si="137"/>
        <v>0.75</v>
      </c>
    </row>
    <row r="2566" spans="1:8" ht="25.5" customHeight="1" x14ac:dyDescent="0.2">
      <c r="A2566" s="20" t="s">
        <v>4348</v>
      </c>
      <c r="B2566" s="20" t="s">
        <v>4358</v>
      </c>
      <c r="C2566" s="20" t="s">
        <v>14</v>
      </c>
      <c r="D2566" s="21" t="s">
        <v>4359</v>
      </c>
      <c r="E2566" s="20" t="s">
        <v>297</v>
      </c>
      <c r="F2566" s="60">
        <v>1</v>
      </c>
      <c r="G2566" s="22">
        <f>MOBRA!$P$29</f>
        <v>1.59</v>
      </c>
      <c r="H2566" s="22">
        <f t="shared" si="137"/>
        <v>1.59</v>
      </c>
    </row>
    <row r="2567" spans="1:8" ht="25.5" customHeight="1" x14ac:dyDescent="0.2">
      <c r="A2567" s="20" t="s">
        <v>4348</v>
      </c>
      <c r="B2567" s="20" t="s">
        <v>4360</v>
      </c>
      <c r="C2567" s="20" t="s">
        <v>4361</v>
      </c>
      <c r="D2567" s="21" t="s">
        <v>4362</v>
      </c>
      <c r="E2567" s="20" t="s">
        <v>297</v>
      </c>
      <c r="F2567" s="60">
        <v>1</v>
      </c>
      <c r="G2567" s="22">
        <f>MOBRA!$P$30</f>
        <v>1.1399999999999999</v>
      </c>
      <c r="H2567" s="22">
        <f t="shared" si="137"/>
        <v>1.1399999999999999</v>
      </c>
    </row>
    <row r="2568" spans="1:8" ht="25.5" customHeight="1" x14ac:dyDescent="0.2">
      <c r="A2568" s="20" t="s">
        <v>4348</v>
      </c>
      <c r="B2568" s="20">
        <v>2</v>
      </c>
      <c r="C2568" s="20" t="s">
        <v>4363</v>
      </c>
      <c r="D2568" s="21" t="s">
        <v>4364</v>
      </c>
      <c r="E2568" s="20" t="s">
        <v>297</v>
      </c>
      <c r="F2568" s="60">
        <v>1</v>
      </c>
      <c r="G2568" s="22">
        <f>G2560*MOBRA!$O$31</f>
        <v>3.0630000000000002</v>
      </c>
      <c r="H2568" s="22">
        <f t="shared" si="137"/>
        <v>3.06</v>
      </c>
    </row>
    <row r="2569" spans="1:8" ht="25.5" customHeight="1" x14ac:dyDescent="0.2">
      <c r="A2569" s="20" t="s">
        <v>4348</v>
      </c>
      <c r="B2569" s="20">
        <v>3</v>
      </c>
      <c r="C2569" s="20" t="s">
        <v>4363</v>
      </c>
      <c r="D2569" s="21" t="s">
        <v>4365</v>
      </c>
      <c r="E2569" s="20" t="s">
        <v>297</v>
      </c>
      <c r="F2569" s="60">
        <v>0</v>
      </c>
      <c r="G2569" s="22">
        <f>TRUNC(G2560*0.5,2)</f>
        <v>5.0999999999999996</v>
      </c>
      <c r="H2569" s="22">
        <f t="shared" si="137"/>
        <v>0</v>
      </c>
    </row>
    <row r="2570" spans="1:8" ht="25.5" customHeight="1" x14ac:dyDescent="0.2">
      <c r="A2570" s="20" t="s">
        <v>4348</v>
      </c>
      <c r="B2570" s="20">
        <v>4</v>
      </c>
      <c r="C2570" s="20" t="s">
        <v>4363</v>
      </c>
      <c r="D2570" s="21" t="s">
        <v>4366</v>
      </c>
      <c r="E2570" s="20" t="s">
        <v>297</v>
      </c>
      <c r="F2570" s="60">
        <v>0</v>
      </c>
      <c r="G2570" s="22">
        <f>TRUNC(G2560*1,2)</f>
        <v>10.210000000000001</v>
      </c>
      <c r="H2570" s="22">
        <f t="shared" si="137"/>
        <v>0</v>
      </c>
    </row>
    <row r="2571" spans="1:8" ht="25.5" customHeight="1" x14ac:dyDescent="0.2">
      <c r="A2571" s="20" t="s">
        <v>4348</v>
      </c>
      <c r="B2571" s="20">
        <v>5</v>
      </c>
      <c r="C2571" s="20" t="s">
        <v>4363</v>
      </c>
      <c r="D2571" s="21" t="s">
        <v>4367</v>
      </c>
      <c r="E2571" s="20" t="s">
        <v>297</v>
      </c>
      <c r="F2571" s="60">
        <v>0</v>
      </c>
      <c r="G2571" s="22">
        <f>TRUNC(G2560*0.2,2)</f>
        <v>2.04</v>
      </c>
      <c r="H2571" s="22">
        <f t="shared" si="137"/>
        <v>0</v>
      </c>
    </row>
    <row r="2572" spans="1:8" ht="25.5" customHeight="1" thickBot="1" x14ac:dyDescent="0.25">
      <c r="E2572" s="61" t="s">
        <v>4385</v>
      </c>
      <c r="F2572" s="34"/>
      <c r="G2572" s="34"/>
      <c r="H2572" s="36">
        <f>TRUNC(H2559+H2560+H2568+H2569+H2570+H2571,2)</f>
        <v>13.66</v>
      </c>
    </row>
    <row r="2573" spans="1:8" ht="25.5" customHeight="1" thickBot="1" x14ac:dyDescent="0.25">
      <c r="D2573" s="83" t="s">
        <v>4371</v>
      </c>
      <c r="E2573" s="61" t="s">
        <v>4369</v>
      </c>
      <c r="F2573" s="34"/>
      <c r="G2573" s="171">
        <f>$K$11</f>
        <v>1.1342000000000001</v>
      </c>
      <c r="H2573" s="35">
        <f>TRUNC(H2572*G2573,2)</f>
        <v>15.49</v>
      </c>
    </row>
    <row r="2574" spans="1:8" ht="25.5" customHeight="1" x14ac:dyDescent="0.2">
      <c r="E2574" s="172" t="s">
        <v>4386</v>
      </c>
      <c r="F2574" s="173"/>
      <c r="G2574" s="173"/>
      <c r="H2574" s="174">
        <f>TRUNC(H2558+H2573,2)</f>
        <v>36.53</v>
      </c>
    </row>
    <row r="2575" spans="1:8" ht="25.5" customHeight="1" x14ac:dyDescent="0.2"/>
    <row r="2576" spans="1:8" s="1" customFormat="1" ht="25.5" customHeight="1" x14ac:dyDescent="0.2">
      <c r="A2576" s="18" t="s">
        <v>2389</v>
      </c>
      <c r="B2576" s="18" t="s">
        <v>2</v>
      </c>
      <c r="C2576" s="18" t="s">
        <v>3</v>
      </c>
      <c r="D2576" s="18" t="s">
        <v>4</v>
      </c>
      <c r="E2576" s="18" t="s">
        <v>190</v>
      </c>
      <c r="F2576" s="18" t="s">
        <v>6</v>
      </c>
      <c r="G2576" s="18" t="s">
        <v>7</v>
      </c>
      <c r="H2576" s="18" t="s">
        <v>191</v>
      </c>
    </row>
    <row r="2577" spans="1:8" ht="25.5" customHeight="1" x14ac:dyDescent="0.2">
      <c r="A2577" s="53" t="s">
        <v>2389</v>
      </c>
      <c r="B2577" s="53" t="s">
        <v>3282</v>
      </c>
      <c r="C2577" s="53" t="s">
        <v>4763</v>
      </c>
      <c r="D2577" s="29" t="s">
        <v>4764</v>
      </c>
      <c r="E2577" s="53" t="s">
        <v>297</v>
      </c>
      <c r="F2577" s="59">
        <v>1</v>
      </c>
      <c r="G2577" s="54">
        <f>SUM(H2578:H2590)</f>
        <v>20.09</v>
      </c>
      <c r="H2577" s="54">
        <f t="shared" ref="H2577:H2590" si="138">TRUNC(F2577*G2577,2)</f>
        <v>20.09</v>
      </c>
    </row>
    <row r="2578" spans="1:8" ht="25.5" customHeight="1" x14ac:dyDescent="0.2">
      <c r="A2578" s="20" t="s">
        <v>4345</v>
      </c>
      <c r="B2578" s="20" t="s">
        <v>4759</v>
      </c>
      <c r="C2578" s="20" t="s">
        <v>14</v>
      </c>
      <c r="D2578" s="21" t="s">
        <v>4760</v>
      </c>
      <c r="E2578" s="20" t="s">
        <v>297</v>
      </c>
      <c r="F2578" s="60">
        <v>0</v>
      </c>
      <c r="G2578" s="22">
        <v>0.39</v>
      </c>
      <c r="H2578" s="22">
        <f t="shared" si="138"/>
        <v>0</v>
      </c>
    </row>
    <row r="2579" spans="1:8" ht="25.5" customHeight="1" x14ac:dyDescent="0.2">
      <c r="A2579" s="20" t="s">
        <v>4348</v>
      </c>
      <c r="B2579" s="20" t="s">
        <v>4761</v>
      </c>
      <c r="C2579" s="20" t="s">
        <v>14</v>
      </c>
      <c r="D2579" s="21" t="s">
        <v>4762</v>
      </c>
      <c r="E2579" s="20" t="s">
        <v>297</v>
      </c>
      <c r="F2579" s="60">
        <v>1</v>
      </c>
      <c r="G2579" s="22">
        <f>MOBRA!$P$25</f>
        <v>12.76</v>
      </c>
      <c r="H2579" s="22">
        <f t="shared" si="138"/>
        <v>12.76</v>
      </c>
    </row>
    <row r="2580" spans="1:8" ht="25.5" customHeight="1" x14ac:dyDescent="0.2">
      <c r="A2580" s="20" t="s">
        <v>4348</v>
      </c>
      <c r="B2580" s="20" t="s">
        <v>4351</v>
      </c>
      <c r="C2580" s="20" t="s">
        <v>13</v>
      </c>
      <c r="D2580" s="21" t="s">
        <v>4342</v>
      </c>
      <c r="E2580" s="20" t="s">
        <v>297</v>
      </c>
      <c r="F2580" s="60">
        <v>1</v>
      </c>
      <c r="G2580" s="22">
        <f>MOBRA!$P$32</f>
        <v>0.84</v>
      </c>
      <c r="H2580" s="22">
        <f t="shared" si="138"/>
        <v>0.84</v>
      </c>
    </row>
    <row r="2581" spans="1:8" ht="25.5" customHeight="1" x14ac:dyDescent="0.2">
      <c r="A2581" s="20" t="s">
        <v>4348</v>
      </c>
      <c r="B2581" s="20" t="s">
        <v>4352</v>
      </c>
      <c r="C2581" s="20" t="s">
        <v>13</v>
      </c>
      <c r="D2581" s="21" t="s">
        <v>4333</v>
      </c>
      <c r="E2581" s="20" t="s">
        <v>297</v>
      </c>
      <c r="F2581" s="60">
        <v>1</v>
      </c>
      <c r="G2581" s="22">
        <f>MOBRA!$P$33</f>
        <v>1.86</v>
      </c>
      <c r="H2581" s="22">
        <f t="shared" si="138"/>
        <v>1.86</v>
      </c>
    </row>
    <row r="2582" spans="1:8" ht="25.5" customHeight="1" x14ac:dyDescent="0.2">
      <c r="A2582" s="20" t="s">
        <v>4348</v>
      </c>
      <c r="B2582" s="20">
        <v>37372</v>
      </c>
      <c r="C2582" s="20" t="s">
        <v>14</v>
      </c>
      <c r="D2582" s="21" t="s">
        <v>4353</v>
      </c>
      <c r="E2582" s="20" t="s">
        <v>297</v>
      </c>
      <c r="F2582" s="60">
        <v>0</v>
      </c>
      <c r="G2582" s="22">
        <v>1.1399999999999999</v>
      </c>
      <c r="H2582" s="22">
        <f t="shared" si="138"/>
        <v>0</v>
      </c>
    </row>
    <row r="2583" spans="1:8" ht="25.5" customHeight="1" x14ac:dyDescent="0.2">
      <c r="A2583" s="20" t="s">
        <v>4348</v>
      </c>
      <c r="B2583" s="20" t="s">
        <v>4503</v>
      </c>
      <c r="C2583" s="20" t="s">
        <v>14</v>
      </c>
      <c r="D2583" s="21" t="s">
        <v>4504</v>
      </c>
      <c r="E2583" s="20" t="s">
        <v>297</v>
      </c>
      <c r="F2583" s="60">
        <v>1</v>
      </c>
      <c r="G2583" s="22">
        <v>0.06</v>
      </c>
      <c r="H2583" s="22">
        <f t="shared" si="138"/>
        <v>0.06</v>
      </c>
    </row>
    <row r="2584" spans="1:8" ht="25.5" customHeight="1" x14ac:dyDescent="0.2">
      <c r="A2584" s="20" t="s">
        <v>4348</v>
      </c>
      <c r="B2584" s="20" t="s">
        <v>4505</v>
      </c>
      <c r="C2584" s="20" t="s">
        <v>14</v>
      </c>
      <c r="D2584" s="21" t="s">
        <v>4506</v>
      </c>
      <c r="E2584" s="20" t="s">
        <v>297</v>
      </c>
      <c r="F2584" s="60">
        <v>1</v>
      </c>
      <c r="G2584" s="22">
        <v>0.75</v>
      </c>
      <c r="H2584" s="22">
        <f t="shared" si="138"/>
        <v>0.75</v>
      </c>
    </row>
    <row r="2585" spans="1:8" ht="25.5" customHeight="1" x14ac:dyDescent="0.2">
      <c r="A2585" s="20" t="s">
        <v>4348</v>
      </c>
      <c r="B2585" s="20" t="s">
        <v>4358</v>
      </c>
      <c r="C2585" s="20" t="s">
        <v>14</v>
      </c>
      <c r="D2585" s="21" t="s">
        <v>4359</v>
      </c>
      <c r="E2585" s="20" t="s">
        <v>297</v>
      </c>
      <c r="F2585" s="60">
        <v>0</v>
      </c>
      <c r="G2585" s="22">
        <f>MOBRA!$P$29</f>
        <v>1.59</v>
      </c>
      <c r="H2585" s="22">
        <f t="shared" si="138"/>
        <v>0</v>
      </c>
    </row>
    <row r="2586" spans="1:8" ht="25.5" customHeight="1" x14ac:dyDescent="0.2">
      <c r="A2586" s="20" t="s">
        <v>4348</v>
      </c>
      <c r="B2586" s="20" t="s">
        <v>4360</v>
      </c>
      <c r="C2586" s="20" t="s">
        <v>4361</v>
      </c>
      <c r="D2586" s="21" t="s">
        <v>4362</v>
      </c>
      <c r="E2586" s="20" t="s">
        <v>297</v>
      </c>
      <c r="F2586" s="60">
        <v>0</v>
      </c>
      <c r="G2586" s="22">
        <f>MOBRA!$P$30</f>
        <v>1.1399999999999999</v>
      </c>
      <c r="H2586" s="22">
        <f t="shared" si="138"/>
        <v>0</v>
      </c>
    </row>
    <row r="2587" spans="1:8" ht="25.5" customHeight="1" x14ac:dyDescent="0.2">
      <c r="A2587" s="20" t="s">
        <v>4348</v>
      </c>
      <c r="B2587" s="20">
        <v>2</v>
      </c>
      <c r="C2587" s="20" t="s">
        <v>4363</v>
      </c>
      <c r="D2587" s="21" t="s">
        <v>4364</v>
      </c>
      <c r="E2587" s="20" t="s">
        <v>297</v>
      </c>
      <c r="F2587" s="60">
        <v>1</v>
      </c>
      <c r="G2587" s="22">
        <f>G2579*MOBRA!$O$31</f>
        <v>3.8279999999999998</v>
      </c>
      <c r="H2587" s="22">
        <f t="shared" si="138"/>
        <v>3.82</v>
      </c>
    </row>
    <row r="2588" spans="1:8" ht="25.5" customHeight="1" x14ac:dyDescent="0.2">
      <c r="A2588" s="20" t="s">
        <v>4348</v>
      </c>
      <c r="B2588" s="20">
        <v>3</v>
      </c>
      <c r="C2588" s="20" t="s">
        <v>4363</v>
      </c>
      <c r="D2588" s="21" t="s">
        <v>4365</v>
      </c>
      <c r="E2588" s="20" t="s">
        <v>297</v>
      </c>
      <c r="F2588" s="60">
        <v>0</v>
      </c>
      <c r="G2588" s="22">
        <f>TRUNC(G2579*0.5,2)</f>
        <v>6.38</v>
      </c>
      <c r="H2588" s="22">
        <f t="shared" si="138"/>
        <v>0</v>
      </c>
    </row>
    <row r="2589" spans="1:8" ht="25.5" customHeight="1" x14ac:dyDescent="0.2">
      <c r="A2589" s="20" t="s">
        <v>4348</v>
      </c>
      <c r="B2589" s="20">
        <v>4</v>
      </c>
      <c r="C2589" s="20" t="s">
        <v>4363</v>
      </c>
      <c r="D2589" s="21" t="s">
        <v>4366</v>
      </c>
      <c r="E2589" s="20" t="s">
        <v>297</v>
      </c>
      <c r="F2589" s="60">
        <v>0</v>
      </c>
      <c r="G2589" s="22">
        <f>TRUNC(G2579*1,2)</f>
        <v>12.76</v>
      </c>
      <c r="H2589" s="22">
        <f t="shared" si="138"/>
        <v>0</v>
      </c>
    </row>
    <row r="2590" spans="1:8" ht="25.5" customHeight="1" x14ac:dyDescent="0.2">
      <c r="A2590" s="20" t="s">
        <v>4348</v>
      </c>
      <c r="B2590" s="20">
        <v>5</v>
      </c>
      <c r="C2590" s="20" t="s">
        <v>4363</v>
      </c>
      <c r="D2590" s="21" t="s">
        <v>4367</v>
      </c>
      <c r="E2590" s="20" t="s">
        <v>297</v>
      </c>
      <c r="F2590" s="60">
        <v>0</v>
      </c>
      <c r="G2590" s="22">
        <f>TRUNC(G2579*0.2,2)</f>
        <v>2.5499999999999998</v>
      </c>
      <c r="H2590" s="22">
        <f t="shared" si="138"/>
        <v>0</v>
      </c>
    </row>
    <row r="2591" spans="1:8" ht="25.5" customHeight="1" thickBot="1" x14ac:dyDescent="0.25">
      <c r="E2591" s="61" t="s">
        <v>4385</v>
      </c>
      <c r="F2591" s="34"/>
      <c r="G2591" s="34"/>
      <c r="H2591" s="36">
        <f>TRUNC(H2578+H2579+H2587+H2588+H2589+H2590,2)</f>
        <v>16.579999999999998</v>
      </c>
    </row>
    <row r="2592" spans="1:8" ht="25.5" customHeight="1" thickBot="1" x14ac:dyDescent="0.25">
      <c r="D2592" s="83" t="s">
        <v>4371</v>
      </c>
      <c r="E2592" s="61" t="s">
        <v>4369</v>
      </c>
      <c r="F2592" s="34"/>
      <c r="G2592" s="171">
        <f>$K$11</f>
        <v>1.1342000000000001</v>
      </c>
      <c r="H2592" s="35">
        <f>TRUNC(H2591*G2592,2)</f>
        <v>18.8</v>
      </c>
    </row>
    <row r="2593" spans="1:8" ht="25.5" customHeight="1" x14ac:dyDescent="0.2">
      <c r="E2593" s="172" t="s">
        <v>4386</v>
      </c>
      <c r="F2593" s="173"/>
      <c r="G2593" s="173"/>
      <c r="H2593" s="174">
        <f>TRUNC(H2577+H2592,2)</f>
        <v>38.89</v>
      </c>
    </row>
    <row r="2594" spans="1:8" ht="25.5" customHeight="1" x14ac:dyDescent="0.2"/>
    <row r="2595" spans="1:8" s="1" customFormat="1" ht="25.5" customHeight="1" x14ac:dyDescent="0.2">
      <c r="A2595" s="18" t="s">
        <v>2389</v>
      </c>
      <c r="B2595" s="18" t="s">
        <v>2</v>
      </c>
      <c r="C2595" s="18" t="s">
        <v>3</v>
      </c>
      <c r="D2595" s="18" t="s">
        <v>4</v>
      </c>
      <c r="E2595" s="18" t="s">
        <v>190</v>
      </c>
      <c r="F2595" s="18" t="s">
        <v>6</v>
      </c>
      <c r="G2595" s="18" t="s">
        <v>7</v>
      </c>
      <c r="H2595" s="18" t="s">
        <v>191</v>
      </c>
    </row>
    <row r="2596" spans="1:8" ht="25.5" customHeight="1" x14ac:dyDescent="0.2">
      <c r="A2596" s="53" t="s">
        <v>2389</v>
      </c>
      <c r="B2596" s="53" t="s">
        <v>415</v>
      </c>
      <c r="C2596" s="53" t="s">
        <v>13</v>
      </c>
      <c r="D2596" s="29" t="s">
        <v>414</v>
      </c>
      <c r="E2596" s="53" t="s">
        <v>195</v>
      </c>
      <c r="F2596" s="59">
        <v>1</v>
      </c>
      <c r="G2596" s="54">
        <f>SUM(H2597:H2609)</f>
        <v>9083.32</v>
      </c>
      <c r="H2596" s="54">
        <f t="shared" ref="H2596:H2609" si="139">TRUNC(F2596*G2596,2)</f>
        <v>9083.32</v>
      </c>
    </row>
    <row r="2597" spans="1:8" ht="25.5" customHeight="1" x14ac:dyDescent="0.2">
      <c r="A2597" s="20" t="s">
        <v>4345</v>
      </c>
      <c r="B2597" s="20" t="s">
        <v>4765</v>
      </c>
      <c r="C2597" s="20" t="s">
        <v>14</v>
      </c>
      <c r="D2597" s="21" t="s">
        <v>4766</v>
      </c>
      <c r="E2597" s="20" t="s">
        <v>195</v>
      </c>
      <c r="F2597" s="60">
        <v>1</v>
      </c>
      <c r="G2597" s="22">
        <v>99.06</v>
      </c>
      <c r="H2597" s="22">
        <f t="shared" si="139"/>
        <v>99.06</v>
      </c>
    </row>
    <row r="2598" spans="1:8" ht="25.5" customHeight="1" x14ac:dyDescent="0.2">
      <c r="A2598" s="20" t="s">
        <v>4348</v>
      </c>
      <c r="B2598" s="20" t="s">
        <v>4767</v>
      </c>
      <c r="C2598" s="20" t="s">
        <v>13</v>
      </c>
      <c r="D2598" s="21" t="s">
        <v>4768</v>
      </c>
      <c r="E2598" s="20" t="s">
        <v>195</v>
      </c>
      <c r="F2598" s="60">
        <v>1</v>
      </c>
      <c r="G2598" s="22">
        <f>MOBRA!$O$15</f>
        <v>5710.32</v>
      </c>
      <c r="H2598" s="22">
        <f t="shared" si="139"/>
        <v>5710.32</v>
      </c>
    </row>
    <row r="2599" spans="1:8" ht="25.5" customHeight="1" x14ac:dyDescent="0.2">
      <c r="A2599" s="20" t="s">
        <v>4348</v>
      </c>
      <c r="B2599" s="20" t="s">
        <v>4393</v>
      </c>
      <c r="C2599" s="20" t="s">
        <v>13</v>
      </c>
      <c r="D2599" s="21" t="s">
        <v>4342</v>
      </c>
      <c r="E2599" s="20" t="s">
        <v>195</v>
      </c>
      <c r="F2599" s="60">
        <v>1</v>
      </c>
      <c r="G2599" s="22">
        <f>MOBRA!$O$32</f>
        <v>184.8</v>
      </c>
      <c r="H2599" s="22">
        <f t="shared" si="139"/>
        <v>184.8</v>
      </c>
    </row>
    <row r="2600" spans="1:8" ht="25.5" customHeight="1" x14ac:dyDescent="0.2">
      <c r="A2600" s="20" t="s">
        <v>4348</v>
      </c>
      <c r="B2600" s="20" t="s">
        <v>4394</v>
      </c>
      <c r="C2600" s="20" t="s">
        <v>13</v>
      </c>
      <c r="D2600" s="21" t="s">
        <v>4333</v>
      </c>
      <c r="E2600" s="20" t="s">
        <v>195</v>
      </c>
      <c r="F2600" s="60">
        <v>1</v>
      </c>
      <c r="G2600" s="22">
        <f>MOBRA!$O$33</f>
        <v>409.2</v>
      </c>
      <c r="H2600" s="22">
        <f t="shared" si="139"/>
        <v>409.2</v>
      </c>
    </row>
    <row r="2601" spans="1:8" ht="25.5" customHeight="1" x14ac:dyDescent="0.2">
      <c r="A2601" s="20" t="s">
        <v>4348</v>
      </c>
      <c r="B2601" s="20">
        <v>37372</v>
      </c>
      <c r="C2601" s="20" t="s">
        <v>14</v>
      </c>
      <c r="D2601" s="21" t="s">
        <v>4353</v>
      </c>
      <c r="E2601" s="20" t="s">
        <v>195</v>
      </c>
      <c r="F2601" s="60">
        <v>1</v>
      </c>
      <c r="G2601" s="22">
        <v>215.56</v>
      </c>
      <c r="H2601" s="22">
        <f t="shared" si="139"/>
        <v>215.56</v>
      </c>
    </row>
    <row r="2602" spans="1:8" ht="25.5" customHeight="1" x14ac:dyDescent="0.2">
      <c r="A2602" s="20" t="s">
        <v>4348</v>
      </c>
      <c r="B2602" s="20" t="s">
        <v>4503</v>
      </c>
      <c r="C2602" s="20" t="s">
        <v>14</v>
      </c>
      <c r="D2602" s="21" t="s">
        <v>4504</v>
      </c>
      <c r="E2602" s="20" t="s">
        <v>195</v>
      </c>
      <c r="F2602" s="60">
        <v>1</v>
      </c>
      <c r="G2602" s="22">
        <v>10.6</v>
      </c>
      <c r="H2602" s="22">
        <f t="shared" si="139"/>
        <v>10.6</v>
      </c>
    </row>
    <row r="2603" spans="1:8" ht="25.5" customHeight="1" x14ac:dyDescent="0.2">
      <c r="A2603" s="20" t="s">
        <v>4348</v>
      </c>
      <c r="B2603" s="20" t="s">
        <v>4505</v>
      </c>
      <c r="C2603" s="20" t="s">
        <v>14</v>
      </c>
      <c r="D2603" s="21" t="s">
        <v>4506</v>
      </c>
      <c r="E2603" s="20" t="s">
        <v>195</v>
      </c>
      <c r="F2603" s="60">
        <v>1</v>
      </c>
      <c r="G2603" s="22">
        <v>140.69</v>
      </c>
      <c r="H2603" s="22">
        <f t="shared" si="139"/>
        <v>140.69</v>
      </c>
    </row>
    <row r="2604" spans="1:8" ht="25.5" customHeight="1" x14ac:dyDescent="0.2">
      <c r="A2604" s="20" t="s">
        <v>4348</v>
      </c>
      <c r="B2604" s="20" t="s">
        <v>4358</v>
      </c>
      <c r="C2604" s="20" t="s">
        <v>14</v>
      </c>
      <c r="D2604" s="21" t="s">
        <v>4359</v>
      </c>
      <c r="E2604" s="20" t="s">
        <v>195</v>
      </c>
      <c r="F2604" s="60">
        <v>1</v>
      </c>
      <c r="G2604" s="22">
        <f>MOBRA!$O$29</f>
        <v>350</v>
      </c>
      <c r="H2604" s="22">
        <f t="shared" si="139"/>
        <v>350</v>
      </c>
    </row>
    <row r="2605" spans="1:8" ht="25.5" customHeight="1" x14ac:dyDescent="0.2">
      <c r="A2605" s="20" t="s">
        <v>4348</v>
      </c>
      <c r="B2605" s="20" t="s">
        <v>4360</v>
      </c>
      <c r="C2605" s="20" t="s">
        <v>4361</v>
      </c>
      <c r="D2605" s="21" t="s">
        <v>4362</v>
      </c>
      <c r="E2605" s="20" t="s">
        <v>195</v>
      </c>
      <c r="F2605" s="60">
        <v>1</v>
      </c>
      <c r="G2605" s="22">
        <f>MOBRA!$O$30</f>
        <v>250</v>
      </c>
      <c r="H2605" s="22">
        <f t="shared" si="139"/>
        <v>250</v>
      </c>
    </row>
    <row r="2606" spans="1:8" ht="25.5" customHeight="1" x14ac:dyDescent="0.2">
      <c r="A2606" s="20" t="s">
        <v>4348</v>
      </c>
      <c r="B2606" s="20">
        <v>2</v>
      </c>
      <c r="C2606" s="20" t="s">
        <v>4363</v>
      </c>
      <c r="D2606" s="21" t="s">
        <v>4364</v>
      </c>
      <c r="E2606" s="20" t="s">
        <v>195</v>
      </c>
      <c r="F2606" s="60">
        <v>1</v>
      </c>
      <c r="G2606" s="22">
        <f>G2598*MOBRA!$O$31</f>
        <v>1713.0959999999998</v>
      </c>
      <c r="H2606" s="22">
        <f t="shared" si="139"/>
        <v>1713.09</v>
      </c>
    </row>
    <row r="2607" spans="1:8" ht="25.5" customHeight="1" x14ac:dyDescent="0.2">
      <c r="A2607" s="20" t="s">
        <v>4348</v>
      </c>
      <c r="B2607" s="20">
        <v>3</v>
      </c>
      <c r="C2607" s="20" t="s">
        <v>4363</v>
      </c>
      <c r="D2607" s="21" t="s">
        <v>4365</v>
      </c>
      <c r="E2607" s="20" t="s">
        <v>195</v>
      </c>
      <c r="F2607" s="60">
        <v>0</v>
      </c>
      <c r="G2607" s="22">
        <f>TRUNC(G2598*0.5,2)</f>
        <v>2855.16</v>
      </c>
      <c r="H2607" s="22">
        <f t="shared" si="139"/>
        <v>0</v>
      </c>
    </row>
    <row r="2608" spans="1:8" ht="25.5" customHeight="1" x14ac:dyDescent="0.2">
      <c r="A2608" s="20" t="s">
        <v>4348</v>
      </c>
      <c r="B2608" s="20">
        <v>4</v>
      </c>
      <c r="C2608" s="20" t="s">
        <v>4363</v>
      </c>
      <c r="D2608" s="21" t="s">
        <v>4366</v>
      </c>
      <c r="E2608" s="20" t="s">
        <v>195</v>
      </c>
      <c r="F2608" s="60">
        <v>0</v>
      </c>
      <c r="G2608" s="22">
        <f>TRUNC(G2598*1,2)</f>
        <v>5710.32</v>
      </c>
      <c r="H2608" s="22">
        <f t="shared" si="139"/>
        <v>0</v>
      </c>
    </row>
    <row r="2609" spans="1:8" ht="25.5" customHeight="1" x14ac:dyDescent="0.2">
      <c r="A2609" s="20" t="s">
        <v>4348</v>
      </c>
      <c r="B2609" s="20">
        <v>5</v>
      </c>
      <c r="C2609" s="20" t="s">
        <v>4363</v>
      </c>
      <c r="D2609" s="21" t="s">
        <v>4367</v>
      </c>
      <c r="E2609" s="20" t="s">
        <v>195</v>
      </c>
      <c r="F2609" s="60">
        <v>0</v>
      </c>
      <c r="G2609" s="22">
        <f>TRUNC(G2598*0.2,2)</f>
        <v>1142.06</v>
      </c>
      <c r="H2609" s="22">
        <f t="shared" si="139"/>
        <v>0</v>
      </c>
    </row>
    <row r="2610" spans="1:8" ht="25.5" customHeight="1" thickBot="1" x14ac:dyDescent="0.25">
      <c r="E2610" s="61" t="s">
        <v>4385</v>
      </c>
      <c r="F2610" s="34"/>
      <c r="G2610" s="34"/>
      <c r="H2610" s="36">
        <f>TRUNC(H2597+H2598+H2606+H2607+H2608+H2609,2)</f>
        <v>7522.47</v>
      </c>
    </row>
    <row r="2611" spans="1:8" ht="25.5" customHeight="1" thickBot="1" x14ac:dyDescent="0.25">
      <c r="D2611" s="83" t="s">
        <v>187</v>
      </c>
      <c r="E2611" s="82" t="s">
        <v>4369</v>
      </c>
      <c r="F2611" s="34"/>
      <c r="G2611" s="171">
        <f>$K$10</f>
        <v>0.71040000000000003</v>
      </c>
      <c r="H2611" s="35">
        <f>TRUNC(H2610*G2611,2)</f>
        <v>5343.96</v>
      </c>
    </row>
    <row r="2612" spans="1:8" ht="25.5" customHeight="1" x14ac:dyDescent="0.2">
      <c r="E2612" s="172" t="s">
        <v>4386</v>
      </c>
      <c r="F2612" s="173"/>
      <c r="G2612" s="173"/>
      <c r="H2612" s="174">
        <f>TRUNC(H2596+H2611,2)</f>
        <v>14427.28</v>
      </c>
    </row>
    <row r="2613" spans="1:8" ht="25.5" customHeight="1" x14ac:dyDescent="0.2"/>
    <row r="2614" spans="1:8" s="1" customFormat="1" ht="25.5" customHeight="1" x14ac:dyDescent="0.2">
      <c r="A2614" s="18" t="s">
        <v>2389</v>
      </c>
      <c r="B2614" s="18" t="s">
        <v>2</v>
      </c>
      <c r="C2614" s="18" t="s">
        <v>3</v>
      </c>
      <c r="D2614" s="18" t="s">
        <v>4</v>
      </c>
      <c r="E2614" s="18" t="s">
        <v>190</v>
      </c>
      <c r="F2614" s="18" t="s">
        <v>6</v>
      </c>
      <c r="G2614" s="18" t="s">
        <v>7</v>
      </c>
      <c r="H2614" s="18" t="s">
        <v>191</v>
      </c>
    </row>
    <row r="2615" spans="1:8" ht="25.5" customHeight="1" x14ac:dyDescent="0.2">
      <c r="A2615" s="53" t="s">
        <v>2389</v>
      </c>
      <c r="B2615" s="53" t="s">
        <v>418</v>
      </c>
      <c r="C2615" s="53" t="s">
        <v>14</v>
      </c>
      <c r="D2615" s="29" t="s">
        <v>417</v>
      </c>
      <c r="E2615" s="53" t="s">
        <v>195</v>
      </c>
      <c r="F2615" s="59">
        <v>1</v>
      </c>
      <c r="G2615" s="54">
        <f>SUM(H2616:H2628)</f>
        <v>4580.75</v>
      </c>
      <c r="H2615" s="54">
        <f t="shared" ref="H2615:H2628" si="140">TRUNC(F2615*G2615,2)</f>
        <v>4580.75</v>
      </c>
    </row>
    <row r="2616" spans="1:8" ht="25.5" customHeight="1" x14ac:dyDescent="0.2">
      <c r="A2616" s="20" t="s">
        <v>4345</v>
      </c>
      <c r="B2616" s="20" t="s">
        <v>4759</v>
      </c>
      <c r="C2616" s="20" t="s">
        <v>14</v>
      </c>
      <c r="D2616" s="21" t="s">
        <v>4760</v>
      </c>
      <c r="E2616" s="20" t="s">
        <v>195</v>
      </c>
      <c r="F2616" s="60">
        <v>1</v>
      </c>
      <c r="G2616" s="22">
        <v>99.06</v>
      </c>
      <c r="H2616" s="22">
        <f t="shared" si="140"/>
        <v>99.06</v>
      </c>
    </row>
    <row r="2617" spans="1:8" ht="25.5" customHeight="1" x14ac:dyDescent="0.2">
      <c r="A2617" s="20" t="s">
        <v>4348</v>
      </c>
      <c r="B2617" s="20" t="s">
        <v>4761</v>
      </c>
      <c r="C2617" s="20" t="s">
        <v>14</v>
      </c>
      <c r="D2617" s="21" t="s">
        <v>4762</v>
      </c>
      <c r="E2617" s="20" t="s">
        <v>195</v>
      </c>
      <c r="F2617" s="60">
        <v>1</v>
      </c>
      <c r="G2617" s="22">
        <f>MOBRA!$O$20</f>
        <v>2246.8000000000002</v>
      </c>
      <c r="H2617" s="22">
        <f t="shared" si="140"/>
        <v>2246.8000000000002</v>
      </c>
    </row>
    <row r="2618" spans="1:8" ht="25.5" customHeight="1" x14ac:dyDescent="0.2">
      <c r="A2618" s="20" t="s">
        <v>4348</v>
      </c>
      <c r="B2618" s="20" t="s">
        <v>4393</v>
      </c>
      <c r="C2618" s="20" t="s">
        <v>13</v>
      </c>
      <c r="D2618" s="21" t="s">
        <v>4342</v>
      </c>
      <c r="E2618" s="20" t="s">
        <v>195</v>
      </c>
      <c r="F2618" s="60">
        <v>1</v>
      </c>
      <c r="G2618" s="22">
        <f>MOBRA!$O$32</f>
        <v>184.8</v>
      </c>
      <c r="H2618" s="22">
        <f t="shared" si="140"/>
        <v>184.8</v>
      </c>
    </row>
    <row r="2619" spans="1:8" ht="25.5" customHeight="1" x14ac:dyDescent="0.2">
      <c r="A2619" s="20" t="s">
        <v>4348</v>
      </c>
      <c r="B2619" s="20" t="s">
        <v>4394</v>
      </c>
      <c r="C2619" s="20" t="s">
        <v>13</v>
      </c>
      <c r="D2619" s="21" t="s">
        <v>4333</v>
      </c>
      <c r="E2619" s="20" t="s">
        <v>195</v>
      </c>
      <c r="F2619" s="60">
        <v>1</v>
      </c>
      <c r="G2619" s="22">
        <f>MOBRA!$O$33</f>
        <v>409.2</v>
      </c>
      <c r="H2619" s="22">
        <f t="shared" si="140"/>
        <v>409.2</v>
      </c>
    </row>
    <row r="2620" spans="1:8" ht="25.5" customHeight="1" x14ac:dyDescent="0.2">
      <c r="A2620" s="20" t="s">
        <v>4348</v>
      </c>
      <c r="B2620" s="20">
        <v>37372</v>
      </c>
      <c r="C2620" s="20" t="s">
        <v>14</v>
      </c>
      <c r="D2620" s="21" t="s">
        <v>4353</v>
      </c>
      <c r="E2620" s="20" t="s">
        <v>195</v>
      </c>
      <c r="F2620" s="60">
        <v>1</v>
      </c>
      <c r="G2620" s="22">
        <v>215.56</v>
      </c>
      <c r="H2620" s="22">
        <f t="shared" si="140"/>
        <v>215.56</v>
      </c>
    </row>
    <row r="2621" spans="1:8" ht="25.5" customHeight="1" x14ac:dyDescent="0.2">
      <c r="A2621" s="20" t="s">
        <v>4348</v>
      </c>
      <c r="B2621" s="20" t="s">
        <v>4503</v>
      </c>
      <c r="C2621" s="20" t="s">
        <v>14</v>
      </c>
      <c r="D2621" s="21" t="s">
        <v>4504</v>
      </c>
      <c r="E2621" s="20" t="s">
        <v>195</v>
      </c>
      <c r="F2621" s="60">
        <v>1</v>
      </c>
      <c r="G2621" s="22">
        <v>10.6</v>
      </c>
      <c r="H2621" s="22">
        <f t="shared" si="140"/>
        <v>10.6</v>
      </c>
    </row>
    <row r="2622" spans="1:8" ht="25.5" customHeight="1" x14ac:dyDescent="0.2">
      <c r="A2622" s="20" t="s">
        <v>4348</v>
      </c>
      <c r="B2622" s="20" t="s">
        <v>4505</v>
      </c>
      <c r="C2622" s="20" t="s">
        <v>14</v>
      </c>
      <c r="D2622" s="21" t="s">
        <v>4506</v>
      </c>
      <c r="E2622" s="20" t="s">
        <v>195</v>
      </c>
      <c r="F2622" s="60">
        <v>1</v>
      </c>
      <c r="G2622" s="22">
        <v>140.69</v>
      </c>
      <c r="H2622" s="22">
        <f t="shared" si="140"/>
        <v>140.69</v>
      </c>
    </row>
    <row r="2623" spans="1:8" ht="25.5" customHeight="1" x14ac:dyDescent="0.2">
      <c r="A2623" s="20" t="s">
        <v>4348</v>
      </c>
      <c r="B2623" s="20" t="s">
        <v>4358</v>
      </c>
      <c r="C2623" s="20" t="s">
        <v>14</v>
      </c>
      <c r="D2623" s="21" t="s">
        <v>4359</v>
      </c>
      <c r="E2623" s="20" t="s">
        <v>195</v>
      </c>
      <c r="F2623" s="60">
        <v>1</v>
      </c>
      <c r="G2623" s="22">
        <f>MOBRA!$O$29</f>
        <v>350</v>
      </c>
      <c r="H2623" s="22">
        <f t="shared" si="140"/>
        <v>350</v>
      </c>
    </row>
    <row r="2624" spans="1:8" ht="25.5" customHeight="1" x14ac:dyDescent="0.2">
      <c r="A2624" s="20" t="s">
        <v>4348</v>
      </c>
      <c r="B2624" s="20" t="s">
        <v>4360</v>
      </c>
      <c r="C2624" s="20" t="s">
        <v>4361</v>
      </c>
      <c r="D2624" s="21" t="s">
        <v>4362</v>
      </c>
      <c r="E2624" s="20" t="s">
        <v>195</v>
      </c>
      <c r="F2624" s="60">
        <v>1</v>
      </c>
      <c r="G2624" s="22">
        <f>MOBRA!$O$30</f>
        <v>250</v>
      </c>
      <c r="H2624" s="22">
        <f t="shared" si="140"/>
        <v>250</v>
      </c>
    </row>
    <row r="2625" spans="1:8" ht="25.5" customHeight="1" x14ac:dyDescent="0.2">
      <c r="A2625" s="20" t="s">
        <v>4348</v>
      </c>
      <c r="B2625" s="20">
        <v>2</v>
      </c>
      <c r="C2625" s="20" t="s">
        <v>4363</v>
      </c>
      <c r="D2625" s="21" t="s">
        <v>4364</v>
      </c>
      <c r="E2625" s="20" t="s">
        <v>195</v>
      </c>
      <c r="F2625" s="60">
        <v>1</v>
      </c>
      <c r="G2625" s="22">
        <f>G2617*MOBRA!$O$31</f>
        <v>674.04000000000008</v>
      </c>
      <c r="H2625" s="22">
        <f t="shared" si="140"/>
        <v>674.04</v>
      </c>
    </row>
    <row r="2626" spans="1:8" ht="25.5" customHeight="1" x14ac:dyDescent="0.2">
      <c r="A2626" s="20" t="s">
        <v>4348</v>
      </c>
      <c r="B2626" s="20">
        <v>3</v>
      </c>
      <c r="C2626" s="20" t="s">
        <v>4363</v>
      </c>
      <c r="D2626" s="21" t="s">
        <v>4365</v>
      </c>
      <c r="E2626" s="20" t="s">
        <v>195</v>
      </c>
      <c r="F2626" s="60">
        <v>0</v>
      </c>
      <c r="G2626" s="22">
        <f>TRUNC(G2617*0.5,2)</f>
        <v>1123.4000000000001</v>
      </c>
      <c r="H2626" s="22">
        <f t="shared" si="140"/>
        <v>0</v>
      </c>
    </row>
    <row r="2627" spans="1:8" ht="25.5" customHeight="1" x14ac:dyDescent="0.2">
      <c r="A2627" s="20" t="s">
        <v>4348</v>
      </c>
      <c r="B2627" s="20">
        <v>4</v>
      </c>
      <c r="C2627" s="20" t="s">
        <v>4363</v>
      </c>
      <c r="D2627" s="21" t="s">
        <v>4366</v>
      </c>
      <c r="E2627" s="20" t="s">
        <v>195</v>
      </c>
      <c r="F2627" s="60">
        <v>0</v>
      </c>
      <c r="G2627" s="22">
        <f>TRUNC(G2617*1,2)</f>
        <v>2246.8000000000002</v>
      </c>
      <c r="H2627" s="22">
        <f t="shared" si="140"/>
        <v>0</v>
      </c>
    </row>
    <row r="2628" spans="1:8" ht="25.5" customHeight="1" x14ac:dyDescent="0.2">
      <c r="A2628" s="20" t="s">
        <v>4348</v>
      </c>
      <c r="B2628" s="20">
        <v>5</v>
      </c>
      <c r="C2628" s="20" t="s">
        <v>4363</v>
      </c>
      <c r="D2628" s="21" t="s">
        <v>4367</v>
      </c>
      <c r="E2628" s="20" t="s">
        <v>195</v>
      </c>
      <c r="F2628" s="60">
        <v>0</v>
      </c>
      <c r="G2628" s="22">
        <f>TRUNC(G2617*0.2,2)</f>
        <v>449.36</v>
      </c>
      <c r="H2628" s="22">
        <f t="shared" si="140"/>
        <v>0</v>
      </c>
    </row>
    <row r="2629" spans="1:8" ht="25.5" customHeight="1" thickBot="1" x14ac:dyDescent="0.25">
      <c r="E2629" s="61" t="s">
        <v>4385</v>
      </c>
      <c r="F2629" s="34"/>
      <c r="G2629" s="34"/>
      <c r="H2629" s="36">
        <f>TRUNC(H2616+H2617+H2625+H2626+H2627+H2628,2)</f>
        <v>3019.9</v>
      </c>
    </row>
    <row r="2630" spans="1:8" ht="25.5" customHeight="1" thickBot="1" x14ac:dyDescent="0.25">
      <c r="D2630" s="83" t="s">
        <v>187</v>
      </c>
      <c r="E2630" s="82" t="s">
        <v>4369</v>
      </c>
      <c r="F2630" s="34"/>
      <c r="G2630" s="171">
        <f>$K$10</f>
        <v>0.71040000000000003</v>
      </c>
      <c r="H2630" s="35">
        <f>TRUNC(H2629*G2630,2)</f>
        <v>2145.33</v>
      </c>
    </row>
    <row r="2631" spans="1:8" ht="25.5" customHeight="1" x14ac:dyDescent="0.2">
      <c r="E2631" s="172" t="s">
        <v>4386</v>
      </c>
      <c r="F2631" s="173"/>
      <c r="G2631" s="173"/>
      <c r="H2631" s="174">
        <f>TRUNC(H2615+H2630,2)</f>
        <v>6726.08</v>
      </c>
    </row>
    <row r="2632" spans="1:8" ht="25.5" customHeight="1" x14ac:dyDescent="0.2"/>
    <row r="2633" spans="1:8" s="1" customFormat="1" ht="25.5" customHeight="1" x14ac:dyDescent="0.2">
      <c r="A2633" s="18" t="s">
        <v>2389</v>
      </c>
      <c r="B2633" s="18" t="s">
        <v>2</v>
      </c>
      <c r="C2633" s="18" t="s">
        <v>3</v>
      </c>
      <c r="D2633" s="18" t="s">
        <v>4</v>
      </c>
      <c r="E2633" s="18" t="s">
        <v>190</v>
      </c>
      <c r="F2633" s="18" t="s">
        <v>6</v>
      </c>
      <c r="G2633" s="18" t="s">
        <v>7</v>
      </c>
      <c r="H2633" s="18" t="s">
        <v>191</v>
      </c>
    </row>
    <row r="2634" spans="1:8" ht="25.5" customHeight="1" x14ac:dyDescent="0.2">
      <c r="A2634" s="53" t="s">
        <v>2389</v>
      </c>
      <c r="B2634" s="53" t="s">
        <v>422</v>
      </c>
      <c r="C2634" s="53" t="s">
        <v>13</v>
      </c>
      <c r="D2634" s="29" t="s">
        <v>421</v>
      </c>
      <c r="E2634" s="53" t="s">
        <v>195</v>
      </c>
      <c r="F2634" s="59">
        <v>1</v>
      </c>
      <c r="G2634" s="54">
        <f>SUM(H2635:H2647)</f>
        <v>4580.75</v>
      </c>
      <c r="H2634" s="54">
        <f t="shared" ref="H2634:H2647" si="141">TRUNC(F2634*G2634,2)</f>
        <v>4580.75</v>
      </c>
    </row>
    <row r="2635" spans="1:8" ht="25.5" customHeight="1" x14ac:dyDescent="0.2">
      <c r="A2635" s="20" t="s">
        <v>4345</v>
      </c>
      <c r="B2635" s="20" t="s">
        <v>4759</v>
      </c>
      <c r="C2635" s="20" t="s">
        <v>14</v>
      </c>
      <c r="D2635" s="21" t="s">
        <v>4760</v>
      </c>
      <c r="E2635" s="20" t="s">
        <v>195</v>
      </c>
      <c r="F2635" s="60">
        <v>1</v>
      </c>
      <c r="G2635" s="22">
        <v>99.06</v>
      </c>
      <c r="H2635" s="22">
        <f t="shared" si="141"/>
        <v>99.06</v>
      </c>
    </row>
    <row r="2636" spans="1:8" ht="25.5" customHeight="1" x14ac:dyDescent="0.2">
      <c r="A2636" s="20" t="s">
        <v>4348</v>
      </c>
      <c r="B2636" s="20" t="s">
        <v>4769</v>
      </c>
      <c r="C2636" s="20" t="s">
        <v>13</v>
      </c>
      <c r="D2636" s="21" t="s">
        <v>4770</v>
      </c>
      <c r="E2636" s="20" t="s">
        <v>195</v>
      </c>
      <c r="F2636" s="60">
        <v>1</v>
      </c>
      <c r="G2636" s="22">
        <f>MOBRA!$O$20</f>
        <v>2246.8000000000002</v>
      </c>
      <c r="H2636" s="22">
        <f t="shared" si="141"/>
        <v>2246.8000000000002</v>
      </c>
    </row>
    <row r="2637" spans="1:8" ht="25.5" customHeight="1" x14ac:dyDescent="0.2">
      <c r="A2637" s="20" t="s">
        <v>4348</v>
      </c>
      <c r="B2637" s="20" t="s">
        <v>4393</v>
      </c>
      <c r="C2637" s="20" t="s">
        <v>13</v>
      </c>
      <c r="D2637" s="21" t="s">
        <v>4342</v>
      </c>
      <c r="E2637" s="20" t="s">
        <v>195</v>
      </c>
      <c r="F2637" s="60">
        <v>1</v>
      </c>
      <c r="G2637" s="22">
        <f>MOBRA!$O$32</f>
        <v>184.8</v>
      </c>
      <c r="H2637" s="22">
        <f t="shared" si="141"/>
        <v>184.8</v>
      </c>
    </row>
    <row r="2638" spans="1:8" ht="25.5" customHeight="1" x14ac:dyDescent="0.2">
      <c r="A2638" s="20" t="s">
        <v>4348</v>
      </c>
      <c r="B2638" s="20" t="s">
        <v>4394</v>
      </c>
      <c r="C2638" s="20" t="s">
        <v>13</v>
      </c>
      <c r="D2638" s="21" t="s">
        <v>4333</v>
      </c>
      <c r="E2638" s="20" t="s">
        <v>195</v>
      </c>
      <c r="F2638" s="60">
        <v>1</v>
      </c>
      <c r="G2638" s="22">
        <f>MOBRA!$O$33</f>
        <v>409.2</v>
      </c>
      <c r="H2638" s="22">
        <f t="shared" si="141"/>
        <v>409.2</v>
      </c>
    </row>
    <row r="2639" spans="1:8" ht="25.5" customHeight="1" x14ac:dyDescent="0.2">
      <c r="A2639" s="20" t="s">
        <v>4348</v>
      </c>
      <c r="B2639" s="20">
        <v>37372</v>
      </c>
      <c r="C2639" s="20" t="s">
        <v>14</v>
      </c>
      <c r="D2639" s="21" t="s">
        <v>4353</v>
      </c>
      <c r="E2639" s="20" t="s">
        <v>195</v>
      </c>
      <c r="F2639" s="60">
        <v>1</v>
      </c>
      <c r="G2639" s="22">
        <v>215.56</v>
      </c>
      <c r="H2639" s="22">
        <f t="shared" si="141"/>
        <v>215.56</v>
      </c>
    </row>
    <row r="2640" spans="1:8" ht="25.5" customHeight="1" x14ac:dyDescent="0.2">
      <c r="A2640" s="20" t="s">
        <v>4348</v>
      </c>
      <c r="B2640" s="20" t="s">
        <v>4503</v>
      </c>
      <c r="C2640" s="20" t="s">
        <v>14</v>
      </c>
      <c r="D2640" s="21" t="s">
        <v>4504</v>
      </c>
      <c r="E2640" s="20" t="s">
        <v>195</v>
      </c>
      <c r="F2640" s="60">
        <v>1</v>
      </c>
      <c r="G2640" s="22">
        <v>10.6</v>
      </c>
      <c r="H2640" s="22">
        <f t="shared" si="141"/>
        <v>10.6</v>
      </c>
    </row>
    <row r="2641" spans="1:8" ht="25.5" customHeight="1" x14ac:dyDescent="0.2">
      <c r="A2641" s="20" t="s">
        <v>4348</v>
      </c>
      <c r="B2641" s="20" t="s">
        <v>4505</v>
      </c>
      <c r="C2641" s="20" t="s">
        <v>14</v>
      </c>
      <c r="D2641" s="21" t="s">
        <v>4506</v>
      </c>
      <c r="E2641" s="20" t="s">
        <v>195</v>
      </c>
      <c r="F2641" s="60">
        <v>1</v>
      </c>
      <c r="G2641" s="22">
        <v>140.69</v>
      </c>
      <c r="H2641" s="22">
        <f t="shared" si="141"/>
        <v>140.69</v>
      </c>
    </row>
    <row r="2642" spans="1:8" ht="25.5" customHeight="1" x14ac:dyDescent="0.2">
      <c r="A2642" s="20" t="s">
        <v>4348</v>
      </c>
      <c r="B2642" s="20" t="s">
        <v>4358</v>
      </c>
      <c r="C2642" s="20" t="s">
        <v>14</v>
      </c>
      <c r="D2642" s="21" t="s">
        <v>4359</v>
      </c>
      <c r="E2642" s="20" t="s">
        <v>195</v>
      </c>
      <c r="F2642" s="60">
        <v>1</v>
      </c>
      <c r="G2642" s="22">
        <f>MOBRA!$O$29</f>
        <v>350</v>
      </c>
      <c r="H2642" s="22">
        <f t="shared" si="141"/>
        <v>350</v>
      </c>
    </row>
    <row r="2643" spans="1:8" ht="25.5" customHeight="1" x14ac:dyDescent="0.2">
      <c r="A2643" s="20" t="s">
        <v>4348</v>
      </c>
      <c r="B2643" s="20" t="s">
        <v>4360</v>
      </c>
      <c r="C2643" s="20" t="s">
        <v>4361</v>
      </c>
      <c r="D2643" s="21" t="s">
        <v>4362</v>
      </c>
      <c r="E2643" s="20" t="s">
        <v>195</v>
      </c>
      <c r="F2643" s="60">
        <v>1</v>
      </c>
      <c r="G2643" s="22">
        <f>MOBRA!$O$30</f>
        <v>250</v>
      </c>
      <c r="H2643" s="22">
        <f t="shared" si="141"/>
        <v>250</v>
      </c>
    </row>
    <row r="2644" spans="1:8" ht="25.5" customHeight="1" x14ac:dyDescent="0.2">
      <c r="A2644" s="20" t="s">
        <v>4348</v>
      </c>
      <c r="B2644" s="20">
        <v>2</v>
      </c>
      <c r="C2644" s="20" t="s">
        <v>4363</v>
      </c>
      <c r="D2644" s="21" t="s">
        <v>4364</v>
      </c>
      <c r="E2644" s="20" t="s">
        <v>195</v>
      </c>
      <c r="F2644" s="60">
        <v>1</v>
      </c>
      <c r="G2644" s="22">
        <f>G2636*MOBRA!$O$31</f>
        <v>674.04000000000008</v>
      </c>
      <c r="H2644" s="22">
        <f t="shared" si="141"/>
        <v>674.04</v>
      </c>
    </row>
    <row r="2645" spans="1:8" ht="25.5" customHeight="1" x14ac:dyDescent="0.2">
      <c r="A2645" s="20" t="s">
        <v>4348</v>
      </c>
      <c r="B2645" s="20">
        <v>3</v>
      </c>
      <c r="C2645" s="20" t="s">
        <v>4363</v>
      </c>
      <c r="D2645" s="21" t="s">
        <v>4365</v>
      </c>
      <c r="E2645" s="20" t="s">
        <v>195</v>
      </c>
      <c r="F2645" s="60">
        <v>0</v>
      </c>
      <c r="G2645" s="22">
        <f>TRUNC(G2636*0.5,2)</f>
        <v>1123.4000000000001</v>
      </c>
      <c r="H2645" s="22">
        <f t="shared" si="141"/>
        <v>0</v>
      </c>
    </row>
    <row r="2646" spans="1:8" ht="25.5" customHeight="1" x14ac:dyDescent="0.2">
      <c r="A2646" s="20" t="s">
        <v>4348</v>
      </c>
      <c r="B2646" s="20">
        <v>4</v>
      </c>
      <c r="C2646" s="20" t="s">
        <v>4363</v>
      </c>
      <c r="D2646" s="21" t="s">
        <v>4366</v>
      </c>
      <c r="E2646" s="20" t="s">
        <v>195</v>
      </c>
      <c r="F2646" s="60">
        <v>0</v>
      </c>
      <c r="G2646" s="22">
        <f>TRUNC(G2636*1,2)</f>
        <v>2246.8000000000002</v>
      </c>
      <c r="H2646" s="22">
        <f t="shared" si="141"/>
        <v>0</v>
      </c>
    </row>
    <row r="2647" spans="1:8" ht="25.5" customHeight="1" x14ac:dyDescent="0.2">
      <c r="A2647" s="20" t="s">
        <v>4348</v>
      </c>
      <c r="B2647" s="20">
        <v>5</v>
      </c>
      <c r="C2647" s="20" t="s">
        <v>4363</v>
      </c>
      <c r="D2647" s="21" t="s">
        <v>4367</v>
      </c>
      <c r="E2647" s="20" t="s">
        <v>195</v>
      </c>
      <c r="F2647" s="60">
        <v>0</v>
      </c>
      <c r="G2647" s="22">
        <f>TRUNC(G2636*0.2,2)</f>
        <v>449.36</v>
      </c>
      <c r="H2647" s="22">
        <f t="shared" si="141"/>
        <v>0</v>
      </c>
    </row>
    <row r="2648" spans="1:8" ht="25.5" customHeight="1" thickBot="1" x14ac:dyDescent="0.25">
      <c r="E2648" s="61" t="s">
        <v>4385</v>
      </c>
      <c r="F2648" s="34"/>
      <c r="G2648" s="34"/>
      <c r="H2648" s="36">
        <f>TRUNC(H2635+H2636+H2644+H2645+H2646+H2647,2)</f>
        <v>3019.9</v>
      </c>
    </row>
    <row r="2649" spans="1:8" ht="25.5" customHeight="1" thickBot="1" x14ac:dyDescent="0.25">
      <c r="D2649" s="83" t="s">
        <v>187</v>
      </c>
      <c r="E2649" s="82" t="s">
        <v>4369</v>
      </c>
      <c r="F2649" s="34"/>
      <c r="G2649" s="171">
        <f>$K$10</f>
        <v>0.71040000000000003</v>
      </c>
      <c r="H2649" s="35">
        <f>TRUNC(H2648*G2649,2)</f>
        <v>2145.33</v>
      </c>
    </row>
    <row r="2650" spans="1:8" ht="25.5" customHeight="1" x14ac:dyDescent="0.2">
      <c r="E2650" s="172" t="s">
        <v>4386</v>
      </c>
      <c r="F2650" s="173"/>
      <c r="G2650" s="173"/>
      <c r="H2650" s="174">
        <f>TRUNC(H2634+H2649,2)</f>
        <v>6726.08</v>
      </c>
    </row>
    <row r="2651" spans="1:8" ht="25.5" customHeight="1" x14ac:dyDescent="0.2"/>
    <row r="2652" spans="1:8" s="1" customFormat="1" ht="25.5" customHeight="1" x14ac:dyDescent="0.2">
      <c r="A2652" s="18" t="s">
        <v>2389</v>
      </c>
      <c r="B2652" s="18" t="s">
        <v>2</v>
      </c>
      <c r="C2652" s="18" t="s">
        <v>3</v>
      </c>
      <c r="D2652" s="18" t="s">
        <v>4</v>
      </c>
      <c r="E2652" s="18" t="s">
        <v>190</v>
      </c>
      <c r="F2652" s="18" t="s">
        <v>6</v>
      </c>
      <c r="G2652" s="18" t="s">
        <v>7</v>
      </c>
      <c r="H2652" s="18" t="s">
        <v>191</v>
      </c>
    </row>
    <row r="2653" spans="1:8" ht="25.5" customHeight="1" x14ac:dyDescent="0.2">
      <c r="A2653" s="53" t="s">
        <v>2389</v>
      </c>
      <c r="B2653" s="53" t="s">
        <v>4771</v>
      </c>
      <c r="C2653" s="53" t="s">
        <v>14</v>
      </c>
      <c r="D2653" s="29" t="s">
        <v>2786</v>
      </c>
      <c r="E2653" s="53" t="s">
        <v>297</v>
      </c>
      <c r="F2653" s="59">
        <v>1</v>
      </c>
      <c r="G2653" s="54">
        <f>SUM(H2654:H2666)</f>
        <v>24.51</v>
      </c>
      <c r="H2653" s="54">
        <f t="shared" ref="H2653:H2666" si="142">TRUNC(F2653*G2653,2)</f>
        <v>24.51</v>
      </c>
    </row>
    <row r="2654" spans="1:8" ht="25.5" customHeight="1" x14ac:dyDescent="0.2">
      <c r="A2654" s="20" t="s">
        <v>4345</v>
      </c>
      <c r="B2654" s="20" t="s">
        <v>4772</v>
      </c>
      <c r="C2654" s="20" t="s">
        <v>14</v>
      </c>
      <c r="D2654" s="21" t="s">
        <v>4773</v>
      </c>
      <c r="E2654" s="20" t="s">
        <v>297</v>
      </c>
      <c r="F2654" s="60">
        <v>1</v>
      </c>
      <c r="G2654" s="22">
        <v>0.55000000000000004</v>
      </c>
      <c r="H2654" s="22">
        <f t="shared" si="142"/>
        <v>0.55000000000000004</v>
      </c>
    </row>
    <row r="2655" spans="1:8" ht="25.5" customHeight="1" x14ac:dyDescent="0.2">
      <c r="A2655" s="20" t="s">
        <v>4348</v>
      </c>
      <c r="B2655" s="20" t="s">
        <v>4774</v>
      </c>
      <c r="C2655" s="20" t="s">
        <v>14</v>
      </c>
      <c r="D2655" s="21" t="s">
        <v>4775</v>
      </c>
      <c r="E2655" s="20" t="s">
        <v>297</v>
      </c>
      <c r="F2655" s="60">
        <v>1</v>
      </c>
      <c r="G2655" s="22">
        <f>MOBRA!$P$24</f>
        <v>12.76</v>
      </c>
      <c r="H2655" s="22">
        <f t="shared" si="142"/>
        <v>12.76</v>
      </c>
    </row>
    <row r="2656" spans="1:8" ht="25.5" customHeight="1" x14ac:dyDescent="0.2">
      <c r="A2656" s="20" t="s">
        <v>4348</v>
      </c>
      <c r="B2656" s="20" t="s">
        <v>4351</v>
      </c>
      <c r="C2656" s="20" t="s">
        <v>13</v>
      </c>
      <c r="D2656" s="21" t="s">
        <v>4342</v>
      </c>
      <c r="E2656" s="20" t="s">
        <v>297</v>
      </c>
      <c r="F2656" s="60">
        <v>1</v>
      </c>
      <c r="G2656" s="22">
        <f>MOBRA!$P$32</f>
        <v>0.84</v>
      </c>
      <c r="H2656" s="22">
        <f t="shared" si="142"/>
        <v>0.84</v>
      </c>
    </row>
    <row r="2657" spans="1:8" ht="25.5" customHeight="1" x14ac:dyDescent="0.2">
      <c r="A2657" s="20" t="s">
        <v>4348</v>
      </c>
      <c r="B2657" s="20" t="s">
        <v>4352</v>
      </c>
      <c r="C2657" s="20" t="s">
        <v>13</v>
      </c>
      <c r="D2657" s="21" t="s">
        <v>4333</v>
      </c>
      <c r="E2657" s="20" t="s">
        <v>297</v>
      </c>
      <c r="F2657" s="60">
        <v>1</v>
      </c>
      <c r="G2657" s="22">
        <f>MOBRA!$P$33</f>
        <v>1.86</v>
      </c>
      <c r="H2657" s="22">
        <f t="shared" si="142"/>
        <v>1.86</v>
      </c>
    </row>
    <row r="2658" spans="1:8" ht="25.5" customHeight="1" x14ac:dyDescent="0.2">
      <c r="A2658" s="20" t="s">
        <v>4348</v>
      </c>
      <c r="B2658" s="20">
        <v>37372</v>
      </c>
      <c r="C2658" s="20" t="s">
        <v>14</v>
      </c>
      <c r="D2658" s="21" t="s">
        <v>4353</v>
      </c>
      <c r="E2658" s="20" t="s">
        <v>297</v>
      </c>
      <c r="F2658" s="60">
        <v>1</v>
      </c>
      <c r="G2658" s="22">
        <v>1.1399999999999999</v>
      </c>
      <c r="H2658" s="22">
        <f t="shared" si="142"/>
        <v>1.1399999999999999</v>
      </c>
    </row>
    <row r="2659" spans="1:8" ht="25.5" customHeight="1" x14ac:dyDescent="0.2">
      <c r="A2659" s="20" t="s">
        <v>4348</v>
      </c>
      <c r="B2659" s="20" t="s">
        <v>4503</v>
      </c>
      <c r="C2659" s="20" t="s">
        <v>14</v>
      </c>
      <c r="D2659" s="21" t="s">
        <v>4504</v>
      </c>
      <c r="E2659" s="20" t="s">
        <v>297</v>
      </c>
      <c r="F2659" s="60">
        <v>1</v>
      </c>
      <c r="G2659" s="22">
        <v>0.06</v>
      </c>
      <c r="H2659" s="22">
        <f t="shared" si="142"/>
        <v>0.06</v>
      </c>
    </row>
    <row r="2660" spans="1:8" ht="25.5" customHeight="1" x14ac:dyDescent="0.2">
      <c r="A2660" s="20" t="s">
        <v>4348</v>
      </c>
      <c r="B2660" s="20" t="s">
        <v>4505</v>
      </c>
      <c r="C2660" s="20" t="s">
        <v>14</v>
      </c>
      <c r="D2660" s="21" t="s">
        <v>4506</v>
      </c>
      <c r="E2660" s="20" t="s">
        <v>297</v>
      </c>
      <c r="F2660" s="60">
        <v>1</v>
      </c>
      <c r="G2660" s="22">
        <v>0.75</v>
      </c>
      <c r="H2660" s="22">
        <f t="shared" si="142"/>
        <v>0.75</v>
      </c>
    </row>
    <row r="2661" spans="1:8" ht="25.5" customHeight="1" x14ac:dyDescent="0.2">
      <c r="A2661" s="20" t="s">
        <v>4348</v>
      </c>
      <c r="B2661" s="20" t="s">
        <v>4358</v>
      </c>
      <c r="C2661" s="20" t="s">
        <v>14</v>
      </c>
      <c r="D2661" s="21" t="s">
        <v>4359</v>
      </c>
      <c r="E2661" s="20" t="s">
        <v>297</v>
      </c>
      <c r="F2661" s="60">
        <v>1</v>
      </c>
      <c r="G2661" s="22">
        <f>MOBRA!$P$29</f>
        <v>1.59</v>
      </c>
      <c r="H2661" s="22">
        <f t="shared" si="142"/>
        <v>1.59</v>
      </c>
    </row>
    <row r="2662" spans="1:8" ht="25.5" customHeight="1" x14ac:dyDescent="0.2">
      <c r="A2662" s="20" t="s">
        <v>4348</v>
      </c>
      <c r="B2662" s="20" t="s">
        <v>4360</v>
      </c>
      <c r="C2662" s="20" t="s">
        <v>4361</v>
      </c>
      <c r="D2662" s="21" t="s">
        <v>4362</v>
      </c>
      <c r="E2662" s="20" t="s">
        <v>297</v>
      </c>
      <c r="F2662" s="60">
        <v>1</v>
      </c>
      <c r="G2662" s="22">
        <f>MOBRA!$P$30</f>
        <v>1.1399999999999999</v>
      </c>
      <c r="H2662" s="22">
        <f t="shared" si="142"/>
        <v>1.1399999999999999</v>
      </c>
    </row>
    <row r="2663" spans="1:8" ht="25.5" customHeight="1" x14ac:dyDescent="0.2">
      <c r="A2663" s="20" t="s">
        <v>4348</v>
      </c>
      <c r="B2663" s="20">
        <v>2</v>
      </c>
      <c r="C2663" s="20" t="s">
        <v>4363</v>
      </c>
      <c r="D2663" s="21" t="s">
        <v>4364</v>
      </c>
      <c r="E2663" s="20" t="s">
        <v>297</v>
      </c>
      <c r="F2663" s="60">
        <v>1</v>
      </c>
      <c r="G2663" s="22">
        <f>G2655*MOBRA!$O$31</f>
        <v>3.8279999999999998</v>
      </c>
      <c r="H2663" s="22">
        <f t="shared" si="142"/>
        <v>3.82</v>
      </c>
    </row>
    <row r="2664" spans="1:8" ht="25.5" customHeight="1" x14ac:dyDescent="0.2">
      <c r="A2664" s="20" t="s">
        <v>4348</v>
      </c>
      <c r="B2664" s="20">
        <v>3</v>
      </c>
      <c r="C2664" s="20" t="s">
        <v>4363</v>
      </c>
      <c r="D2664" s="21" t="s">
        <v>4365</v>
      </c>
      <c r="E2664" s="20" t="s">
        <v>297</v>
      </c>
      <c r="F2664" s="60">
        <v>0</v>
      </c>
      <c r="G2664" s="22">
        <f>TRUNC(G2655*0.5,2)</f>
        <v>6.38</v>
      </c>
      <c r="H2664" s="22">
        <f t="shared" si="142"/>
        <v>0</v>
      </c>
    </row>
    <row r="2665" spans="1:8" ht="25.5" customHeight="1" x14ac:dyDescent="0.2">
      <c r="A2665" s="20" t="s">
        <v>4348</v>
      </c>
      <c r="B2665" s="20">
        <v>4</v>
      </c>
      <c r="C2665" s="20" t="s">
        <v>4363</v>
      </c>
      <c r="D2665" s="21" t="s">
        <v>4366</v>
      </c>
      <c r="E2665" s="20" t="s">
        <v>297</v>
      </c>
      <c r="F2665" s="60">
        <v>0</v>
      </c>
      <c r="G2665" s="22">
        <f>TRUNC(G2655*1,2)</f>
        <v>12.76</v>
      </c>
      <c r="H2665" s="22">
        <f t="shared" si="142"/>
        <v>0</v>
      </c>
    </row>
    <row r="2666" spans="1:8" ht="25.5" customHeight="1" x14ac:dyDescent="0.2">
      <c r="A2666" s="20" t="s">
        <v>4348</v>
      </c>
      <c r="B2666" s="20">
        <v>5</v>
      </c>
      <c r="C2666" s="20" t="s">
        <v>4363</v>
      </c>
      <c r="D2666" s="21" t="s">
        <v>4367</v>
      </c>
      <c r="E2666" s="20" t="s">
        <v>297</v>
      </c>
      <c r="F2666" s="60">
        <v>0</v>
      </c>
      <c r="G2666" s="22">
        <f>TRUNC(G2655*0.2,2)</f>
        <v>2.5499999999999998</v>
      </c>
      <c r="H2666" s="22">
        <f t="shared" si="142"/>
        <v>0</v>
      </c>
    </row>
    <row r="2667" spans="1:8" ht="25.5" customHeight="1" thickBot="1" x14ac:dyDescent="0.25">
      <c r="E2667" s="61" t="s">
        <v>4385</v>
      </c>
      <c r="F2667" s="34"/>
      <c r="G2667" s="34"/>
      <c r="H2667" s="36">
        <f>TRUNC(H2654+H2655+H2663+H2664+H2665+H2666,2)</f>
        <v>17.13</v>
      </c>
    </row>
    <row r="2668" spans="1:8" ht="25.5" customHeight="1" thickBot="1" x14ac:dyDescent="0.25">
      <c r="D2668" s="83" t="s">
        <v>4371</v>
      </c>
      <c r="E2668" s="61" t="s">
        <v>4369</v>
      </c>
      <c r="F2668" s="34"/>
      <c r="G2668" s="171">
        <f>$K$11</f>
        <v>1.1342000000000001</v>
      </c>
      <c r="H2668" s="35">
        <f>TRUNC(H2667*G2668,2)</f>
        <v>19.420000000000002</v>
      </c>
    </row>
    <row r="2669" spans="1:8" ht="25.5" customHeight="1" x14ac:dyDescent="0.2">
      <c r="E2669" s="172" t="s">
        <v>4386</v>
      </c>
      <c r="F2669" s="173"/>
      <c r="G2669" s="173"/>
      <c r="H2669" s="174">
        <f>TRUNC(H2653+H2668,2)</f>
        <v>43.93</v>
      </c>
    </row>
    <row r="2670" spans="1:8" ht="25.5" customHeight="1" x14ac:dyDescent="0.2"/>
    <row r="2671" spans="1:8" s="1" customFormat="1" ht="25.5" customHeight="1" x14ac:dyDescent="0.2">
      <c r="A2671" s="18" t="s">
        <v>2389</v>
      </c>
      <c r="B2671" s="18" t="s">
        <v>2</v>
      </c>
      <c r="C2671" s="18" t="s">
        <v>3</v>
      </c>
      <c r="D2671" s="18" t="s">
        <v>4</v>
      </c>
      <c r="E2671" s="18" t="s">
        <v>190</v>
      </c>
      <c r="F2671" s="18" t="s">
        <v>6</v>
      </c>
      <c r="G2671" s="18" t="s">
        <v>7</v>
      </c>
      <c r="H2671" s="18" t="s">
        <v>191</v>
      </c>
    </row>
    <row r="2672" spans="1:8" ht="25.5" customHeight="1" x14ac:dyDescent="0.2">
      <c r="A2672" s="53" t="s">
        <v>2389</v>
      </c>
      <c r="B2672" s="53">
        <v>100535</v>
      </c>
      <c r="C2672" s="53" t="s">
        <v>14</v>
      </c>
      <c r="D2672" s="29" t="s">
        <v>4758</v>
      </c>
      <c r="E2672" s="53" t="s">
        <v>297</v>
      </c>
      <c r="F2672" s="59">
        <v>1</v>
      </c>
      <c r="G2672" s="54">
        <f>SUM(H2673:H2685)</f>
        <v>24.299999999999997</v>
      </c>
      <c r="H2672" s="54">
        <f t="shared" ref="H2672:H2685" si="143">TRUNC(F2672*G2672,2)</f>
        <v>24.3</v>
      </c>
    </row>
    <row r="2673" spans="1:8" ht="25.5" customHeight="1" x14ac:dyDescent="0.2">
      <c r="A2673" s="20" t="s">
        <v>4345</v>
      </c>
      <c r="B2673" s="20" t="s">
        <v>4772</v>
      </c>
      <c r="C2673" s="20" t="s">
        <v>14</v>
      </c>
      <c r="D2673" s="21" t="s">
        <v>4773</v>
      </c>
      <c r="E2673" s="20" t="s">
        <v>297</v>
      </c>
      <c r="F2673" s="60">
        <v>1</v>
      </c>
      <c r="G2673" s="22">
        <v>0.34</v>
      </c>
      <c r="H2673" s="22">
        <f t="shared" si="143"/>
        <v>0.34</v>
      </c>
    </row>
    <row r="2674" spans="1:8" ht="25.5" customHeight="1" x14ac:dyDescent="0.2">
      <c r="A2674" s="20" t="s">
        <v>4348</v>
      </c>
      <c r="B2674" s="20" t="s">
        <v>4774</v>
      </c>
      <c r="C2674" s="20" t="s">
        <v>14</v>
      </c>
      <c r="D2674" s="21" t="s">
        <v>4775</v>
      </c>
      <c r="E2674" s="20" t="s">
        <v>297</v>
      </c>
      <c r="F2674" s="60">
        <v>1</v>
      </c>
      <c r="G2674" s="22">
        <f>MOBRA!P21</f>
        <v>12.76</v>
      </c>
      <c r="H2674" s="22">
        <f t="shared" si="143"/>
        <v>12.76</v>
      </c>
    </row>
    <row r="2675" spans="1:8" ht="25.5" customHeight="1" x14ac:dyDescent="0.2">
      <c r="A2675" s="20" t="s">
        <v>4348</v>
      </c>
      <c r="B2675" s="20" t="s">
        <v>4351</v>
      </c>
      <c r="C2675" s="20" t="s">
        <v>13</v>
      </c>
      <c r="D2675" s="21" t="s">
        <v>4342</v>
      </c>
      <c r="E2675" s="20" t="s">
        <v>297</v>
      </c>
      <c r="F2675" s="60">
        <v>1</v>
      </c>
      <c r="G2675" s="22">
        <f>MOBRA!$P$32</f>
        <v>0.84</v>
      </c>
      <c r="H2675" s="22">
        <f t="shared" si="143"/>
        <v>0.84</v>
      </c>
    </row>
    <row r="2676" spans="1:8" ht="25.5" customHeight="1" x14ac:dyDescent="0.2">
      <c r="A2676" s="20" t="s">
        <v>4348</v>
      </c>
      <c r="B2676" s="20" t="s">
        <v>4352</v>
      </c>
      <c r="C2676" s="20" t="s">
        <v>13</v>
      </c>
      <c r="D2676" s="21" t="s">
        <v>4333</v>
      </c>
      <c r="E2676" s="20" t="s">
        <v>297</v>
      </c>
      <c r="F2676" s="60">
        <v>1</v>
      </c>
      <c r="G2676" s="22">
        <f>MOBRA!$P$33</f>
        <v>1.86</v>
      </c>
      <c r="H2676" s="22">
        <f t="shared" si="143"/>
        <v>1.86</v>
      </c>
    </row>
    <row r="2677" spans="1:8" ht="25.5" customHeight="1" x14ac:dyDescent="0.2">
      <c r="A2677" s="20" t="s">
        <v>4348</v>
      </c>
      <c r="B2677" s="20">
        <v>37372</v>
      </c>
      <c r="C2677" s="20" t="s">
        <v>14</v>
      </c>
      <c r="D2677" s="21" t="s">
        <v>4353</v>
      </c>
      <c r="E2677" s="20" t="s">
        <v>297</v>
      </c>
      <c r="F2677" s="60">
        <v>1</v>
      </c>
      <c r="G2677" s="22">
        <v>1.1399999999999999</v>
      </c>
      <c r="H2677" s="22">
        <f t="shared" si="143"/>
        <v>1.1399999999999999</v>
      </c>
    </row>
    <row r="2678" spans="1:8" ht="25.5" customHeight="1" x14ac:dyDescent="0.2">
      <c r="A2678" s="20" t="s">
        <v>4348</v>
      </c>
      <c r="B2678" s="20" t="s">
        <v>4503</v>
      </c>
      <c r="C2678" s="20" t="s">
        <v>14</v>
      </c>
      <c r="D2678" s="21" t="s">
        <v>4504</v>
      </c>
      <c r="E2678" s="20" t="s">
        <v>297</v>
      </c>
      <c r="F2678" s="60">
        <v>1</v>
      </c>
      <c r="G2678" s="22">
        <v>0.06</v>
      </c>
      <c r="H2678" s="22">
        <f t="shared" si="143"/>
        <v>0.06</v>
      </c>
    </row>
    <row r="2679" spans="1:8" ht="25.5" customHeight="1" x14ac:dyDescent="0.2">
      <c r="A2679" s="20" t="s">
        <v>4348</v>
      </c>
      <c r="B2679" s="20" t="s">
        <v>4505</v>
      </c>
      <c r="C2679" s="20" t="s">
        <v>14</v>
      </c>
      <c r="D2679" s="21" t="s">
        <v>4506</v>
      </c>
      <c r="E2679" s="20" t="s">
        <v>297</v>
      </c>
      <c r="F2679" s="60">
        <v>1</v>
      </c>
      <c r="G2679" s="22">
        <v>0.75</v>
      </c>
      <c r="H2679" s="22">
        <f t="shared" si="143"/>
        <v>0.75</v>
      </c>
    </row>
    <row r="2680" spans="1:8" ht="25.5" customHeight="1" x14ac:dyDescent="0.2">
      <c r="A2680" s="20" t="s">
        <v>4348</v>
      </c>
      <c r="B2680" s="20" t="s">
        <v>4358</v>
      </c>
      <c r="C2680" s="20" t="s">
        <v>14</v>
      </c>
      <c r="D2680" s="21" t="s">
        <v>4359</v>
      </c>
      <c r="E2680" s="20" t="s">
        <v>297</v>
      </c>
      <c r="F2680" s="60">
        <v>1</v>
      </c>
      <c r="G2680" s="22">
        <f>MOBRA!$P$29</f>
        <v>1.59</v>
      </c>
      <c r="H2680" s="22">
        <f t="shared" si="143"/>
        <v>1.59</v>
      </c>
    </row>
    <row r="2681" spans="1:8" ht="25.5" customHeight="1" x14ac:dyDescent="0.2">
      <c r="A2681" s="20" t="s">
        <v>4348</v>
      </c>
      <c r="B2681" s="20" t="s">
        <v>4360</v>
      </c>
      <c r="C2681" s="20" t="s">
        <v>4361</v>
      </c>
      <c r="D2681" s="21" t="s">
        <v>4362</v>
      </c>
      <c r="E2681" s="20" t="s">
        <v>297</v>
      </c>
      <c r="F2681" s="60">
        <v>1</v>
      </c>
      <c r="G2681" s="22">
        <f>MOBRA!$P$30</f>
        <v>1.1399999999999999</v>
      </c>
      <c r="H2681" s="22">
        <f t="shared" si="143"/>
        <v>1.1399999999999999</v>
      </c>
    </row>
    <row r="2682" spans="1:8" ht="25.5" customHeight="1" x14ac:dyDescent="0.2">
      <c r="A2682" s="20" t="s">
        <v>4348</v>
      </c>
      <c r="B2682" s="20">
        <v>2</v>
      </c>
      <c r="C2682" s="20" t="s">
        <v>4363</v>
      </c>
      <c r="D2682" s="21" t="s">
        <v>4364</v>
      </c>
      <c r="E2682" s="20" t="s">
        <v>297</v>
      </c>
      <c r="F2682" s="60">
        <v>1</v>
      </c>
      <c r="G2682" s="22">
        <f>G2674*MOBRA!$O$31</f>
        <v>3.8279999999999998</v>
      </c>
      <c r="H2682" s="22">
        <f t="shared" si="143"/>
        <v>3.82</v>
      </c>
    </row>
    <row r="2683" spans="1:8" ht="25.5" customHeight="1" x14ac:dyDescent="0.2">
      <c r="A2683" s="20" t="s">
        <v>4348</v>
      </c>
      <c r="B2683" s="20">
        <v>3</v>
      </c>
      <c r="C2683" s="20" t="s">
        <v>4363</v>
      </c>
      <c r="D2683" s="21" t="s">
        <v>4365</v>
      </c>
      <c r="E2683" s="20" t="s">
        <v>297</v>
      </c>
      <c r="F2683" s="60">
        <v>0</v>
      </c>
      <c r="G2683" s="22">
        <f>TRUNC(G2674*0.5,2)</f>
        <v>6.38</v>
      </c>
      <c r="H2683" s="22">
        <f t="shared" si="143"/>
        <v>0</v>
      </c>
    </row>
    <row r="2684" spans="1:8" ht="25.5" customHeight="1" x14ac:dyDescent="0.2">
      <c r="A2684" s="20" t="s">
        <v>4348</v>
      </c>
      <c r="B2684" s="20">
        <v>4</v>
      </c>
      <c r="C2684" s="20" t="s">
        <v>4363</v>
      </c>
      <c r="D2684" s="21" t="s">
        <v>4366</v>
      </c>
      <c r="E2684" s="20" t="s">
        <v>297</v>
      </c>
      <c r="F2684" s="60">
        <v>0</v>
      </c>
      <c r="G2684" s="22">
        <f>TRUNC(G2674*1,2)</f>
        <v>12.76</v>
      </c>
      <c r="H2684" s="22">
        <f t="shared" si="143"/>
        <v>0</v>
      </c>
    </row>
    <row r="2685" spans="1:8" ht="25.5" customHeight="1" x14ac:dyDescent="0.2">
      <c r="A2685" s="20" t="s">
        <v>4348</v>
      </c>
      <c r="B2685" s="20">
        <v>5</v>
      </c>
      <c r="C2685" s="20" t="s">
        <v>4363</v>
      </c>
      <c r="D2685" s="21" t="s">
        <v>4367</v>
      </c>
      <c r="E2685" s="20" t="s">
        <v>297</v>
      </c>
      <c r="F2685" s="60">
        <v>0</v>
      </c>
      <c r="G2685" s="22">
        <f>TRUNC(G2674*0.2,2)</f>
        <v>2.5499999999999998</v>
      </c>
      <c r="H2685" s="22">
        <f t="shared" si="143"/>
        <v>0</v>
      </c>
    </row>
    <row r="2686" spans="1:8" ht="25.5" customHeight="1" x14ac:dyDescent="0.2">
      <c r="E2686" s="61" t="s">
        <v>4385</v>
      </c>
      <c r="F2686" s="34"/>
      <c r="G2686" s="34"/>
      <c r="H2686" s="36">
        <f>TRUNC(H2673+H2674+H2682+H2683+H2684+H2685,2)</f>
        <v>16.920000000000002</v>
      </c>
    </row>
    <row r="2687" spans="1:8" ht="25.5" customHeight="1" x14ac:dyDescent="0.2">
      <c r="E2687" s="61" t="s">
        <v>4369</v>
      </c>
      <c r="F2687" s="34"/>
      <c r="G2687" s="65">
        <f>MOBRA!$O$2</f>
        <v>1.1342000000000001</v>
      </c>
      <c r="H2687" s="35">
        <f>TRUNC(H2686*G2687,2)</f>
        <v>19.190000000000001</v>
      </c>
    </row>
    <row r="2688" spans="1:8" ht="25.5" customHeight="1" x14ac:dyDescent="0.2">
      <c r="E2688" s="172" t="s">
        <v>4386</v>
      </c>
      <c r="F2688" s="173"/>
      <c r="G2688" s="173"/>
      <c r="H2688" s="174">
        <f>TRUNC(H2672+H2687,2)</f>
        <v>43.49</v>
      </c>
    </row>
    <row r="2689" spans="1:8" ht="25.5" customHeight="1" x14ac:dyDescent="0.2"/>
    <row r="2690" spans="1:8" s="1" customFormat="1" ht="25.5" customHeight="1" x14ac:dyDescent="0.2">
      <c r="A2690" s="18" t="s">
        <v>2389</v>
      </c>
      <c r="B2690" s="18" t="s">
        <v>2</v>
      </c>
      <c r="C2690" s="18" t="s">
        <v>3</v>
      </c>
      <c r="D2690" s="18" t="s">
        <v>4</v>
      </c>
      <c r="E2690" s="18" t="s">
        <v>190</v>
      </c>
      <c r="F2690" s="18" t="s">
        <v>6</v>
      </c>
      <c r="G2690" s="18" t="s">
        <v>7</v>
      </c>
      <c r="H2690" s="18" t="s">
        <v>191</v>
      </c>
    </row>
    <row r="2691" spans="1:8" ht="25.5" customHeight="1" x14ac:dyDescent="0.2">
      <c r="A2691" s="53" t="s">
        <v>2389</v>
      </c>
      <c r="B2691" s="53" t="s">
        <v>4776</v>
      </c>
      <c r="C2691" s="53" t="s">
        <v>14</v>
      </c>
      <c r="D2691" s="29" t="s">
        <v>2647</v>
      </c>
      <c r="E2691" s="53" t="s">
        <v>297</v>
      </c>
      <c r="F2691" s="59">
        <v>1</v>
      </c>
      <c r="G2691" s="54">
        <f>SUM(H2692:H2704)</f>
        <v>20.240000000000002</v>
      </c>
      <c r="H2691" s="54">
        <f t="shared" ref="H2691:H2704" si="144">TRUNC(F2691*G2691,2)</f>
        <v>20.239999999999998</v>
      </c>
    </row>
    <row r="2692" spans="1:8" ht="25.5" customHeight="1" x14ac:dyDescent="0.2">
      <c r="A2692" s="20" t="s">
        <v>4345</v>
      </c>
      <c r="B2692" s="20" t="s">
        <v>4777</v>
      </c>
      <c r="C2692" s="20" t="s">
        <v>14</v>
      </c>
      <c r="D2692" s="21" t="s">
        <v>4778</v>
      </c>
      <c r="E2692" s="20" t="s">
        <v>297</v>
      </c>
      <c r="F2692" s="60">
        <v>1</v>
      </c>
      <c r="G2692" s="22">
        <v>0.18</v>
      </c>
      <c r="H2692" s="22">
        <f t="shared" si="144"/>
        <v>0.18</v>
      </c>
    </row>
    <row r="2693" spans="1:8" ht="25.5" customHeight="1" x14ac:dyDescent="0.2">
      <c r="A2693" s="20" t="s">
        <v>4348</v>
      </c>
      <c r="B2693" s="20" t="s">
        <v>4779</v>
      </c>
      <c r="C2693" s="20" t="s">
        <v>14</v>
      </c>
      <c r="D2693" s="21" t="s">
        <v>4780</v>
      </c>
      <c r="E2693" s="20" t="s">
        <v>297</v>
      </c>
      <c r="F2693" s="60">
        <v>1</v>
      </c>
      <c r="G2693" s="22">
        <f>MOBRA!$P$8</f>
        <v>8.9700000000000006</v>
      </c>
      <c r="H2693" s="22">
        <f t="shared" si="144"/>
        <v>8.9700000000000006</v>
      </c>
    </row>
    <row r="2694" spans="1:8" ht="25.5" customHeight="1" x14ac:dyDescent="0.2">
      <c r="A2694" s="20" t="s">
        <v>4348</v>
      </c>
      <c r="B2694" s="20" t="s">
        <v>4351</v>
      </c>
      <c r="C2694" s="20" t="s">
        <v>13</v>
      </c>
      <c r="D2694" s="21" t="s">
        <v>4342</v>
      </c>
      <c r="E2694" s="20" t="s">
        <v>297</v>
      </c>
      <c r="F2694" s="60">
        <v>1</v>
      </c>
      <c r="G2694" s="22">
        <f>MOBRA!$P$32</f>
        <v>0.84</v>
      </c>
      <c r="H2694" s="22">
        <f t="shared" si="144"/>
        <v>0.84</v>
      </c>
    </row>
    <row r="2695" spans="1:8" ht="25.5" customHeight="1" x14ac:dyDescent="0.2">
      <c r="A2695" s="20" t="s">
        <v>4348</v>
      </c>
      <c r="B2695" s="20" t="s">
        <v>4352</v>
      </c>
      <c r="C2695" s="20" t="s">
        <v>13</v>
      </c>
      <c r="D2695" s="21" t="s">
        <v>4331</v>
      </c>
      <c r="E2695" s="20" t="s">
        <v>297</v>
      </c>
      <c r="F2695" s="60">
        <v>1</v>
      </c>
      <c r="G2695" s="22">
        <f>MOBRA!$P$33</f>
        <v>1.86</v>
      </c>
      <c r="H2695" s="22">
        <f t="shared" si="144"/>
        <v>1.86</v>
      </c>
    </row>
    <row r="2696" spans="1:8" ht="25.5" customHeight="1" x14ac:dyDescent="0.2">
      <c r="A2696" s="20" t="s">
        <v>4348</v>
      </c>
      <c r="B2696" s="20">
        <v>37372</v>
      </c>
      <c r="C2696" s="20" t="s">
        <v>14</v>
      </c>
      <c r="D2696" s="21" t="s">
        <v>4378</v>
      </c>
      <c r="E2696" s="20" t="s">
        <v>297</v>
      </c>
      <c r="F2696" s="60">
        <v>1</v>
      </c>
      <c r="G2696" s="22">
        <v>1.1399999999999999</v>
      </c>
      <c r="H2696" s="22">
        <f t="shared" si="144"/>
        <v>1.1399999999999999</v>
      </c>
    </row>
    <row r="2697" spans="1:8" ht="25.5" customHeight="1" x14ac:dyDescent="0.2">
      <c r="A2697" s="20" t="s">
        <v>4348</v>
      </c>
      <c r="B2697" s="20" t="s">
        <v>4415</v>
      </c>
      <c r="C2697" s="20" t="s">
        <v>14</v>
      </c>
      <c r="D2697" s="21" t="s">
        <v>4416</v>
      </c>
      <c r="E2697" s="20" t="s">
        <v>297</v>
      </c>
      <c r="F2697" s="60">
        <v>1</v>
      </c>
      <c r="G2697" s="22">
        <v>0.49</v>
      </c>
      <c r="H2697" s="22">
        <f t="shared" si="144"/>
        <v>0.49</v>
      </c>
    </row>
    <row r="2698" spans="1:8" ht="25.5" customHeight="1" x14ac:dyDescent="0.2">
      <c r="A2698" s="20" t="s">
        <v>4348</v>
      </c>
      <c r="B2698" s="20" t="s">
        <v>4417</v>
      </c>
      <c r="C2698" s="20" t="s">
        <v>14</v>
      </c>
      <c r="D2698" s="21" t="s">
        <v>4418</v>
      </c>
      <c r="E2698" s="20" t="s">
        <v>297</v>
      </c>
      <c r="F2698" s="60">
        <v>1</v>
      </c>
      <c r="G2698" s="22">
        <v>1.34</v>
      </c>
      <c r="H2698" s="22">
        <f t="shared" si="144"/>
        <v>1.34</v>
      </c>
    </row>
    <row r="2699" spans="1:8" ht="25.5" customHeight="1" x14ac:dyDescent="0.2">
      <c r="A2699" s="20" t="s">
        <v>4348</v>
      </c>
      <c r="B2699" s="20" t="s">
        <v>4358</v>
      </c>
      <c r="C2699" s="20" t="s">
        <v>14</v>
      </c>
      <c r="D2699" s="21" t="s">
        <v>4359</v>
      </c>
      <c r="E2699" s="20" t="s">
        <v>297</v>
      </c>
      <c r="F2699" s="60">
        <v>1</v>
      </c>
      <c r="G2699" s="22">
        <f>MOBRA!$P$29</f>
        <v>1.59</v>
      </c>
      <c r="H2699" s="22">
        <f t="shared" si="144"/>
        <v>1.59</v>
      </c>
    </row>
    <row r="2700" spans="1:8" ht="25.5" customHeight="1" x14ac:dyDescent="0.2">
      <c r="A2700" s="20" t="s">
        <v>4348</v>
      </c>
      <c r="B2700" s="20" t="s">
        <v>4360</v>
      </c>
      <c r="C2700" s="20" t="s">
        <v>4361</v>
      </c>
      <c r="D2700" s="21" t="s">
        <v>4362</v>
      </c>
      <c r="E2700" s="20" t="s">
        <v>297</v>
      </c>
      <c r="F2700" s="60">
        <v>1</v>
      </c>
      <c r="G2700" s="22">
        <f>MOBRA!$P$30</f>
        <v>1.1399999999999999</v>
      </c>
      <c r="H2700" s="22">
        <f t="shared" si="144"/>
        <v>1.1399999999999999</v>
      </c>
    </row>
    <row r="2701" spans="1:8" ht="25.5" customHeight="1" x14ac:dyDescent="0.2">
      <c r="A2701" s="20" t="s">
        <v>4348</v>
      </c>
      <c r="B2701" s="20">
        <v>2</v>
      </c>
      <c r="C2701" s="20" t="s">
        <v>4363</v>
      </c>
      <c r="D2701" s="21" t="s">
        <v>4364</v>
      </c>
      <c r="E2701" s="20" t="s">
        <v>297</v>
      </c>
      <c r="F2701" s="60">
        <v>1</v>
      </c>
      <c r="G2701" s="78">
        <f>TRUNC((G2693+H2702+H2703+H2704)*MOBRA!$O$31,2)</f>
        <v>2.69</v>
      </c>
      <c r="H2701" s="22">
        <f t="shared" si="144"/>
        <v>2.69</v>
      </c>
    </row>
    <row r="2702" spans="1:8" ht="25.5" customHeight="1" x14ac:dyDescent="0.2">
      <c r="A2702" s="20" t="s">
        <v>4348</v>
      </c>
      <c r="B2702" s="20">
        <v>3</v>
      </c>
      <c r="C2702" s="20" t="s">
        <v>4363</v>
      </c>
      <c r="D2702" s="21" t="s">
        <v>4365</v>
      </c>
      <c r="E2702" s="20" t="s">
        <v>297</v>
      </c>
      <c r="F2702" s="60">
        <v>0</v>
      </c>
      <c r="G2702" s="22">
        <f>TRUNC(G2693*0.5,2)</f>
        <v>4.4800000000000004</v>
      </c>
      <c r="H2702" s="22">
        <f t="shared" si="144"/>
        <v>0</v>
      </c>
    </row>
    <row r="2703" spans="1:8" ht="25.5" customHeight="1" x14ac:dyDescent="0.2">
      <c r="A2703" s="20" t="s">
        <v>4348</v>
      </c>
      <c r="B2703" s="20">
        <v>4</v>
      </c>
      <c r="C2703" s="20" t="s">
        <v>4363</v>
      </c>
      <c r="D2703" s="21" t="s">
        <v>4366</v>
      </c>
      <c r="E2703" s="20" t="s">
        <v>297</v>
      </c>
      <c r="F2703" s="60">
        <v>0</v>
      </c>
      <c r="G2703" s="22">
        <f>TRUNC(G2693*1,2)</f>
        <v>8.9700000000000006</v>
      </c>
      <c r="H2703" s="22">
        <f t="shared" si="144"/>
        <v>0</v>
      </c>
    </row>
    <row r="2704" spans="1:8" ht="25.5" customHeight="1" x14ac:dyDescent="0.2">
      <c r="A2704" s="20" t="s">
        <v>4348</v>
      </c>
      <c r="B2704" s="20">
        <v>5</v>
      </c>
      <c r="C2704" s="20" t="s">
        <v>4363</v>
      </c>
      <c r="D2704" s="21" t="s">
        <v>4367</v>
      </c>
      <c r="E2704" s="20" t="s">
        <v>297</v>
      </c>
      <c r="F2704" s="60">
        <v>0</v>
      </c>
      <c r="G2704" s="22">
        <f>TRUNC(G2693*0.2,2)</f>
        <v>1.79</v>
      </c>
      <c r="H2704" s="22">
        <f t="shared" si="144"/>
        <v>0</v>
      </c>
    </row>
    <row r="2705" spans="1:8" ht="25.5" customHeight="1" thickBot="1" x14ac:dyDescent="0.25">
      <c r="E2705" s="61" t="s">
        <v>4385</v>
      </c>
      <c r="F2705" s="34"/>
      <c r="G2705" s="34"/>
      <c r="H2705" s="36">
        <f>TRUNC(H2692+H2693+H2701+H2702+H2703+H2704,2)</f>
        <v>11.84</v>
      </c>
    </row>
    <row r="2706" spans="1:8" ht="25.5" customHeight="1" thickBot="1" x14ac:dyDescent="0.25">
      <c r="D2706" s="83" t="s">
        <v>4371</v>
      </c>
      <c r="E2706" s="61" t="s">
        <v>4369</v>
      </c>
      <c r="F2706" s="34"/>
      <c r="G2706" s="171">
        <f>$K$11</f>
        <v>1.1342000000000001</v>
      </c>
      <c r="H2706" s="35">
        <f>TRUNC(H2705*G2706,2)</f>
        <v>13.42</v>
      </c>
    </row>
    <row r="2707" spans="1:8" ht="25.5" customHeight="1" x14ac:dyDescent="0.2">
      <c r="E2707" s="172" t="s">
        <v>4386</v>
      </c>
      <c r="F2707" s="173"/>
      <c r="G2707" s="173"/>
      <c r="H2707" s="174">
        <f>TRUNC(H2691+H2706,2)</f>
        <v>33.659999999999997</v>
      </c>
    </row>
    <row r="2708" spans="1:8" ht="25.5" customHeight="1" x14ac:dyDescent="0.2"/>
    <row r="2709" spans="1:8" s="1" customFormat="1" ht="25.5" customHeight="1" x14ac:dyDescent="0.2">
      <c r="A2709" s="18" t="s">
        <v>2389</v>
      </c>
      <c r="B2709" s="18" t="s">
        <v>2</v>
      </c>
      <c r="C2709" s="18" t="s">
        <v>3</v>
      </c>
      <c r="D2709" s="18" t="s">
        <v>4</v>
      </c>
      <c r="E2709" s="18" t="s">
        <v>190</v>
      </c>
      <c r="F2709" s="18" t="s">
        <v>6</v>
      </c>
      <c r="G2709" s="18" t="s">
        <v>7</v>
      </c>
      <c r="H2709" s="18" t="s">
        <v>191</v>
      </c>
    </row>
    <row r="2710" spans="1:8" ht="25.5" customHeight="1" x14ac:dyDescent="0.2">
      <c r="A2710" s="53" t="s">
        <v>2389</v>
      </c>
      <c r="B2710" s="53" t="s">
        <v>4781</v>
      </c>
      <c r="C2710" s="53" t="s">
        <v>14</v>
      </c>
      <c r="D2710" s="29" t="s">
        <v>2646</v>
      </c>
      <c r="E2710" s="53" t="s">
        <v>297</v>
      </c>
      <c r="F2710" s="59">
        <v>1</v>
      </c>
      <c r="G2710" s="54">
        <f>SUM(H2711:H2724)</f>
        <v>22.29</v>
      </c>
      <c r="H2710" s="54">
        <f t="shared" ref="H2710:H2723" si="145">TRUNC(F2710*G2710,2)</f>
        <v>22.29</v>
      </c>
    </row>
    <row r="2711" spans="1:8" ht="25.5" customHeight="1" x14ac:dyDescent="0.2">
      <c r="A2711" s="20" t="s">
        <v>4345</v>
      </c>
      <c r="B2711" s="20" t="s">
        <v>4782</v>
      </c>
      <c r="C2711" s="20" t="s">
        <v>14</v>
      </c>
      <c r="D2711" s="21" t="s">
        <v>4783</v>
      </c>
      <c r="E2711" s="20" t="s">
        <v>297</v>
      </c>
      <c r="F2711" s="60">
        <v>1</v>
      </c>
      <c r="G2711" s="22">
        <v>0.27</v>
      </c>
      <c r="H2711" s="22">
        <f t="shared" si="145"/>
        <v>0.27</v>
      </c>
    </row>
    <row r="2712" spans="1:8" ht="25.5" customHeight="1" x14ac:dyDescent="0.2">
      <c r="A2712" s="20" t="s">
        <v>4348</v>
      </c>
      <c r="B2712" s="20" t="s">
        <v>4784</v>
      </c>
      <c r="C2712" s="20" t="s">
        <v>14</v>
      </c>
      <c r="D2712" s="21" t="s">
        <v>4785</v>
      </c>
      <c r="E2712" s="20" t="s">
        <v>297</v>
      </c>
      <c r="F2712" s="60">
        <v>1</v>
      </c>
      <c r="G2712" s="22">
        <f>MOBRA!$P$9</f>
        <v>10.210000000000001</v>
      </c>
      <c r="H2712" s="22">
        <f t="shared" si="145"/>
        <v>10.210000000000001</v>
      </c>
    </row>
    <row r="2713" spans="1:8" ht="25.5" customHeight="1" x14ac:dyDescent="0.2">
      <c r="A2713" s="20" t="s">
        <v>4348</v>
      </c>
      <c r="B2713" s="20" t="s">
        <v>4351</v>
      </c>
      <c r="C2713" s="20" t="s">
        <v>13</v>
      </c>
      <c r="D2713" s="21" t="s">
        <v>4342</v>
      </c>
      <c r="E2713" s="20" t="s">
        <v>297</v>
      </c>
      <c r="F2713" s="60">
        <v>1</v>
      </c>
      <c r="G2713" s="22">
        <f>MOBRA!$P$32</f>
        <v>0.84</v>
      </c>
      <c r="H2713" s="22">
        <f t="shared" si="145"/>
        <v>0.84</v>
      </c>
    </row>
    <row r="2714" spans="1:8" ht="25.5" customHeight="1" x14ac:dyDescent="0.2">
      <c r="A2714" s="20" t="s">
        <v>4348</v>
      </c>
      <c r="B2714" s="20" t="s">
        <v>4352</v>
      </c>
      <c r="C2714" s="20" t="s">
        <v>13</v>
      </c>
      <c r="D2714" s="21" t="s">
        <v>4331</v>
      </c>
      <c r="E2714" s="20" t="s">
        <v>297</v>
      </c>
      <c r="F2714" s="60">
        <v>1</v>
      </c>
      <c r="G2714" s="22">
        <f>MOBRA!$P$33</f>
        <v>1.86</v>
      </c>
      <c r="H2714" s="22">
        <f t="shared" si="145"/>
        <v>1.86</v>
      </c>
    </row>
    <row r="2715" spans="1:8" ht="25.5" customHeight="1" x14ac:dyDescent="0.2">
      <c r="A2715" s="20" t="s">
        <v>4348</v>
      </c>
      <c r="B2715" s="20">
        <v>37372</v>
      </c>
      <c r="C2715" s="20" t="s">
        <v>14</v>
      </c>
      <c r="D2715" s="21" t="s">
        <v>4378</v>
      </c>
      <c r="E2715" s="20" t="s">
        <v>297</v>
      </c>
      <c r="F2715" s="60">
        <v>1</v>
      </c>
      <c r="G2715" s="22">
        <v>1.1399999999999999</v>
      </c>
      <c r="H2715" s="22">
        <f t="shared" si="145"/>
        <v>1.1399999999999999</v>
      </c>
    </row>
    <row r="2716" spans="1:8" ht="25.5" customHeight="1" x14ac:dyDescent="0.2">
      <c r="A2716" s="20" t="s">
        <v>4348</v>
      </c>
      <c r="B2716" s="20" t="s">
        <v>4415</v>
      </c>
      <c r="C2716" s="20" t="s">
        <v>14</v>
      </c>
      <c r="D2716" s="21" t="s">
        <v>4416</v>
      </c>
      <c r="E2716" s="20" t="s">
        <v>297</v>
      </c>
      <c r="F2716" s="60">
        <v>1</v>
      </c>
      <c r="G2716" s="22">
        <v>0.84</v>
      </c>
      <c r="H2716" s="22">
        <f t="shared" si="145"/>
        <v>0.84</v>
      </c>
    </row>
    <row r="2717" spans="1:8" ht="25.5" customHeight="1" x14ac:dyDescent="0.2">
      <c r="A2717" s="20" t="s">
        <v>4348</v>
      </c>
      <c r="B2717" s="20" t="s">
        <v>4417</v>
      </c>
      <c r="C2717" s="20" t="s">
        <v>14</v>
      </c>
      <c r="D2717" s="21" t="s">
        <v>4418</v>
      </c>
      <c r="E2717" s="20" t="s">
        <v>297</v>
      </c>
      <c r="F2717" s="60">
        <v>1</v>
      </c>
      <c r="G2717" s="22">
        <v>1.34</v>
      </c>
      <c r="H2717" s="22">
        <f t="shared" si="145"/>
        <v>1.34</v>
      </c>
    </row>
    <row r="2718" spans="1:8" ht="25.5" customHeight="1" x14ac:dyDescent="0.2">
      <c r="A2718" s="20" t="s">
        <v>4348</v>
      </c>
      <c r="B2718" s="20" t="s">
        <v>4358</v>
      </c>
      <c r="C2718" s="20" t="s">
        <v>14</v>
      </c>
      <c r="D2718" s="21" t="s">
        <v>4359</v>
      </c>
      <c r="E2718" s="20" t="s">
        <v>297</v>
      </c>
      <c r="F2718" s="60">
        <v>1</v>
      </c>
      <c r="G2718" s="22">
        <f>MOBRA!$P$29</f>
        <v>1.59</v>
      </c>
      <c r="H2718" s="22">
        <f t="shared" si="145"/>
        <v>1.59</v>
      </c>
    </row>
    <row r="2719" spans="1:8" ht="25.5" customHeight="1" x14ac:dyDescent="0.2">
      <c r="A2719" s="20" t="s">
        <v>4348</v>
      </c>
      <c r="B2719" s="20" t="s">
        <v>4360</v>
      </c>
      <c r="C2719" s="20" t="s">
        <v>4361</v>
      </c>
      <c r="D2719" s="21" t="s">
        <v>4362</v>
      </c>
      <c r="E2719" s="20" t="s">
        <v>297</v>
      </c>
      <c r="F2719" s="60">
        <v>1</v>
      </c>
      <c r="G2719" s="22">
        <f>MOBRA!$P$30</f>
        <v>1.1399999999999999</v>
      </c>
      <c r="H2719" s="22">
        <f t="shared" si="145"/>
        <v>1.1399999999999999</v>
      </c>
    </row>
    <row r="2720" spans="1:8" ht="25.5" customHeight="1" x14ac:dyDescent="0.2">
      <c r="A2720" s="20" t="s">
        <v>4348</v>
      </c>
      <c r="B2720" s="20">
        <v>2</v>
      </c>
      <c r="C2720" s="20" t="s">
        <v>4363</v>
      </c>
      <c r="D2720" s="21" t="s">
        <v>4364</v>
      </c>
      <c r="E2720" s="20" t="s">
        <v>297</v>
      </c>
      <c r="F2720" s="60">
        <v>1</v>
      </c>
      <c r="G2720" s="78">
        <f>TRUNC((G2712+H2721+H2722+H2723)*MOBRA!$O$31,2)</f>
        <v>3.06</v>
      </c>
      <c r="H2720" s="22">
        <f t="shared" si="145"/>
        <v>3.06</v>
      </c>
    </row>
    <row r="2721" spans="1:8" ht="25.5" customHeight="1" x14ac:dyDescent="0.2">
      <c r="A2721" s="20" t="s">
        <v>4348</v>
      </c>
      <c r="B2721" s="20">
        <v>3</v>
      </c>
      <c r="C2721" s="20" t="s">
        <v>4363</v>
      </c>
      <c r="D2721" s="21" t="s">
        <v>4365</v>
      </c>
      <c r="E2721" s="20" t="s">
        <v>297</v>
      </c>
      <c r="F2721" s="60">
        <v>0</v>
      </c>
      <c r="G2721" s="22">
        <f>TRUNC(G2712*0.5,2)</f>
        <v>5.0999999999999996</v>
      </c>
      <c r="H2721" s="22">
        <f t="shared" si="145"/>
        <v>0</v>
      </c>
    </row>
    <row r="2722" spans="1:8" ht="25.5" customHeight="1" x14ac:dyDescent="0.2">
      <c r="A2722" s="20" t="s">
        <v>4348</v>
      </c>
      <c r="B2722" s="20">
        <v>4</v>
      </c>
      <c r="C2722" s="20" t="s">
        <v>4363</v>
      </c>
      <c r="D2722" s="21" t="s">
        <v>4366</v>
      </c>
      <c r="E2722" s="20" t="s">
        <v>297</v>
      </c>
      <c r="F2722" s="60">
        <v>0</v>
      </c>
      <c r="G2722" s="22">
        <f>TRUNC(G2712*1,2)</f>
        <v>10.210000000000001</v>
      </c>
      <c r="H2722" s="22">
        <f t="shared" si="145"/>
        <v>0</v>
      </c>
    </row>
    <row r="2723" spans="1:8" ht="25.5" customHeight="1" x14ac:dyDescent="0.2">
      <c r="A2723" s="20" t="s">
        <v>4348</v>
      </c>
      <c r="B2723" s="20">
        <v>5</v>
      </c>
      <c r="C2723" s="20" t="s">
        <v>4363</v>
      </c>
      <c r="D2723" s="21" t="s">
        <v>4367</v>
      </c>
      <c r="E2723" s="20" t="s">
        <v>297</v>
      </c>
      <c r="F2723" s="60">
        <v>0</v>
      </c>
      <c r="G2723" s="22">
        <f>TRUNC(G2712*0.2,2)</f>
        <v>2.04</v>
      </c>
      <c r="H2723" s="22">
        <f t="shared" si="145"/>
        <v>0</v>
      </c>
    </row>
    <row r="2724" spans="1:8" ht="25.5" customHeight="1" x14ac:dyDescent="0.2">
      <c r="A2724" s="20"/>
      <c r="B2724" s="20"/>
      <c r="C2724" s="20"/>
      <c r="D2724" s="21"/>
      <c r="E2724" s="20"/>
      <c r="F2724" s="60"/>
      <c r="G2724" s="22"/>
      <c r="H2724" s="22"/>
    </row>
    <row r="2725" spans="1:8" ht="25.5" customHeight="1" x14ac:dyDescent="0.2">
      <c r="A2725" s="55"/>
      <c r="B2725" s="55"/>
      <c r="C2725" s="55"/>
      <c r="D2725" s="56"/>
      <c r="E2725" s="55"/>
      <c r="F2725" s="57"/>
      <c r="G2725" s="58"/>
      <c r="H2725" s="58"/>
    </row>
    <row r="2726" spans="1:8" ht="25.5" customHeight="1" thickBot="1" x14ac:dyDescent="0.25">
      <c r="E2726" s="61" t="s">
        <v>4385</v>
      </c>
      <c r="F2726" s="34"/>
      <c r="G2726" s="34"/>
      <c r="H2726" s="36">
        <f>TRUNC(H2711+H2712+H2720+H2721+H2722+H2723,2)</f>
        <v>13.54</v>
      </c>
    </row>
    <row r="2727" spans="1:8" ht="25.5" customHeight="1" thickBot="1" x14ac:dyDescent="0.25">
      <c r="D2727" s="83" t="s">
        <v>4371</v>
      </c>
      <c r="E2727" s="61" t="s">
        <v>4369</v>
      </c>
      <c r="F2727" s="34"/>
      <c r="G2727" s="171">
        <f>$K$11</f>
        <v>1.1342000000000001</v>
      </c>
      <c r="H2727" s="35">
        <f>TRUNC(H2726*G2727,2)</f>
        <v>15.35</v>
      </c>
    </row>
    <row r="2728" spans="1:8" ht="25.5" customHeight="1" x14ac:dyDescent="0.2">
      <c r="E2728" s="172" t="s">
        <v>4386</v>
      </c>
      <c r="F2728" s="173"/>
      <c r="G2728" s="173"/>
      <c r="H2728" s="174">
        <f>TRUNC(H2710+H2727,2)</f>
        <v>37.64</v>
      </c>
    </row>
  </sheetData>
  <autoFilter ref="A7:H2728" xr:uid="{00000000-0009-0000-0000-000004000000}"/>
  <mergeCells count="2">
    <mergeCell ref="A4:H4"/>
    <mergeCell ref="A5:H5"/>
  </mergeCells>
  <pageMargins left="0.51181102362204722" right="0.51181102362204722" top="0.78740157480314965" bottom="0.78740157480314965" header="0.31496062992125984" footer="0.31496062992125984"/>
  <pageSetup paperSize="9" scale="6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267"/>
  <sheetViews>
    <sheetView zoomScale="80" zoomScaleNormal="80" workbookViewId="0">
      <selection activeCell="K15" sqref="K15"/>
    </sheetView>
  </sheetViews>
  <sheetFormatPr defaultRowHeight="14.25" outlineLevelCol="1" x14ac:dyDescent="0.2"/>
  <cols>
    <col min="1" max="1" width="11.75" style="1" customWidth="1"/>
    <col min="2" max="2" width="10" style="1" bestFit="1" customWidth="1"/>
    <col min="3" max="3" width="63.25" customWidth="1"/>
    <col min="4" max="5" width="14.5" customWidth="1"/>
    <col min="6" max="6" width="16.375" bestFit="1" customWidth="1"/>
    <col min="7" max="7" width="10" style="1" bestFit="1" customWidth="1"/>
    <col min="8" max="8" width="16.625" hidden="1" customWidth="1" outlineLevel="1"/>
    <col min="9" max="9" width="16.625" customWidth="1" collapsed="1"/>
    <col min="10" max="10" width="16.625" customWidth="1"/>
    <col min="11" max="11" width="12" bestFit="1" customWidth="1"/>
    <col min="13" max="13" width="9" style="1"/>
    <col min="14" max="14" width="30.875" customWidth="1"/>
    <col min="15" max="15" width="16.625" bestFit="1" customWidth="1"/>
    <col min="16" max="16" width="10.75" bestFit="1" customWidth="1"/>
    <col min="17" max="17" width="15.125" customWidth="1"/>
    <col min="18" max="18" width="13.875" bestFit="1" customWidth="1"/>
  </cols>
  <sheetData>
    <row r="1" spans="1:18" ht="15" x14ac:dyDescent="0.2">
      <c r="A1" s="17"/>
      <c r="B1" s="17"/>
      <c r="C1" s="2" t="s">
        <v>184</v>
      </c>
      <c r="D1" s="2"/>
      <c r="E1" s="2"/>
      <c r="F1" s="2"/>
      <c r="G1" s="17"/>
      <c r="H1" s="2"/>
      <c r="I1" s="2"/>
      <c r="J1" s="2"/>
      <c r="O1" s="33" t="s">
        <v>224</v>
      </c>
      <c r="P1" s="33" t="s">
        <v>4786</v>
      </c>
    </row>
    <row r="2" spans="1:18" ht="26.25" customHeight="1" x14ac:dyDescent="0.2">
      <c r="A2" s="16"/>
      <c r="B2" s="16"/>
      <c r="C2" s="3" t="s">
        <v>4787</v>
      </c>
      <c r="D2" s="3"/>
      <c r="E2" s="3"/>
      <c r="F2" s="3"/>
      <c r="G2" s="16"/>
      <c r="H2" s="3"/>
      <c r="I2" s="3"/>
      <c r="J2" s="3"/>
      <c r="N2" s="39" t="s">
        <v>4788</v>
      </c>
      <c r="O2" s="50">
        <v>1.1342000000000001</v>
      </c>
      <c r="P2" s="40">
        <v>0.71040000000000003</v>
      </c>
    </row>
    <row r="3" spans="1:18" ht="15" x14ac:dyDescent="0.25">
      <c r="A3" s="311" t="s">
        <v>4789</v>
      </c>
      <c r="B3" s="312"/>
      <c r="C3" s="312"/>
      <c r="D3" s="312"/>
      <c r="E3" s="312"/>
      <c r="F3" s="312"/>
      <c r="G3" s="312"/>
      <c r="H3" s="312"/>
      <c r="I3" s="312"/>
      <c r="R3" s="49">
        <v>1.3</v>
      </c>
    </row>
    <row r="4" spans="1:18" ht="27.75" customHeight="1" x14ac:dyDescent="0.2">
      <c r="A4" s="18" t="s">
        <v>2</v>
      </c>
      <c r="B4" s="18" t="s">
        <v>3</v>
      </c>
      <c r="C4" s="19" t="s">
        <v>4</v>
      </c>
      <c r="D4" s="18" t="s">
        <v>2388</v>
      </c>
      <c r="E4" s="18" t="s">
        <v>4790</v>
      </c>
      <c r="F4" s="18" t="s">
        <v>4791</v>
      </c>
      <c r="G4" s="18" t="s">
        <v>190</v>
      </c>
      <c r="H4" s="18" t="s">
        <v>4792</v>
      </c>
      <c r="I4" s="18" t="s">
        <v>4793</v>
      </c>
      <c r="J4" s="18" t="s">
        <v>4794</v>
      </c>
      <c r="M4" s="313" t="s">
        <v>4795</v>
      </c>
      <c r="N4" s="313"/>
      <c r="O4" s="313"/>
      <c r="P4" s="313"/>
      <c r="Q4" s="31" t="s">
        <v>4796</v>
      </c>
      <c r="R4" s="31" t="s">
        <v>4796</v>
      </c>
    </row>
    <row r="5" spans="1:18" ht="27.75" customHeight="1" x14ac:dyDescent="0.2">
      <c r="A5" s="23" t="s">
        <v>4797</v>
      </c>
      <c r="B5" s="23" t="s">
        <v>14</v>
      </c>
      <c r="C5" s="52" t="s">
        <v>4798</v>
      </c>
      <c r="D5" s="23" t="s">
        <v>3706</v>
      </c>
      <c r="E5" s="23" t="s">
        <v>4371</v>
      </c>
      <c r="F5" s="23" t="s">
        <v>4799</v>
      </c>
      <c r="G5" s="23" t="s">
        <v>297</v>
      </c>
      <c r="H5" s="24">
        <v>15.77</v>
      </c>
      <c r="I5" s="24">
        <f>$P$6</f>
        <v>6.34</v>
      </c>
      <c r="J5" s="22">
        <f>'COMP-CUSTO MÃO OBRA'!$H$61</f>
        <v>27.08</v>
      </c>
      <c r="M5" s="31" t="s">
        <v>4013</v>
      </c>
      <c r="N5" s="31" t="s">
        <v>4790</v>
      </c>
      <c r="O5" s="31" t="s">
        <v>4800</v>
      </c>
      <c r="P5" s="31" t="s">
        <v>4801</v>
      </c>
      <c r="Q5" s="31" t="s">
        <v>224</v>
      </c>
      <c r="R5" s="31" t="s">
        <v>4786</v>
      </c>
    </row>
    <row r="6" spans="1:18" ht="24.75" customHeight="1" x14ac:dyDescent="0.2">
      <c r="A6" s="20" t="s">
        <v>4802</v>
      </c>
      <c r="B6" s="20" t="s">
        <v>14</v>
      </c>
      <c r="C6" s="51" t="s">
        <v>4803</v>
      </c>
      <c r="D6" s="23" t="s">
        <v>3706</v>
      </c>
      <c r="E6" s="23" t="s">
        <v>4371</v>
      </c>
      <c r="F6" s="23" t="s">
        <v>4799</v>
      </c>
      <c r="G6" s="20" t="s">
        <v>297</v>
      </c>
      <c r="H6" s="22">
        <v>16.690000000000001</v>
      </c>
      <c r="I6" s="24">
        <f>$P$6</f>
        <v>6.34</v>
      </c>
      <c r="J6" s="22">
        <f>'COMP-CUSTO MÃO OBRA'!$H$61</f>
        <v>27.08</v>
      </c>
      <c r="M6" s="30">
        <v>1</v>
      </c>
      <c r="N6" s="34" t="s">
        <v>4799</v>
      </c>
      <c r="O6" s="35">
        <v>1394.8</v>
      </c>
      <c r="P6" s="35">
        <v>6.34</v>
      </c>
      <c r="Q6" s="36">
        <f>TRUNC(O6*$R$3,2)</f>
        <v>1813.24</v>
      </c>
      <c r="R6" s="36">
        <f>TRUNC(P6*$R$3,2)</f>
        <v>8.24</v>
      </c>
    </row>
    <row r="7" spans="1:18" ht="24.75" customHeight="1" x14ac:dyDescent="0.2">
      <c r="A7" s="23" t="s">
        <v>4804</v>
      </c>
      <c r="B7" s="23" t="s">
        <v>14</v>
      </c>
      <c r="C7" s="52" t="s">
        <v>4805</v>
      </c>
      <c r="D7" s="23" t="s">
        <v>3706</v>
      </c>
      <c r="E7" s="23" t="s">
        <v>4371</v>
      </c>
      <c r="F7" s="23" t="s">
        <v>4799</v>
      </c>
      <c r="G7" s="23" t="s">
        <v>297</v>
      </c>
      <c r="H7" s="24">
        <v>13.63</v>
      </c>
      <c r="I7" s="24">
        <f>$P$6</f>
        <v>6.34</v>
      </c>
      <c r="J7" s="22">
        <f>'COMP-CUSTO MÃO OBRA'!$H$61</f>
        <v>27.08</v>
      </c>
      <c r="M7" s="30">
        <v>2</v>
      </c>
      <c r="N7" s="34" t="s">
        <v>4806</v>
      </c>
      <c r="O7" s="35">
        <v>1471.8</v>
      </c>
      <c r="P7" s="35">
        <v>6.69</v>
      </c>
      <c r="Q7" s="36">
        <f t="shared" ref="Q7:Q26" si="0">TRUNC(O7*$R$3,2)</f>
        <v>1913.34</v>
      </c>
      <c r="R7" s="36">
        <f t="shared" ref="R7:R26" si="1">TRUNC(P7*$R$3,2)</f>
        <v>8.69</v>
      </c>
    </row>
    <row r="8" spans="1:18" ht="24.75" customHeight="1" x14ac:dyDescent="0.2">
      <c r="A8" s="20" t="s">
        <v>4391</v>
      </c>
      <c r="B8" s="20" t="s">
        <v>14</v>
      </c>
      <c r="C8" s="51" t="s">
        <v>4392</v>
      </c>
      <c r="D8" s="23" t="s">
        <v>3706</v>
      </c>
      <c r="E8" s="23" t="s">
        <v>187</v>
      </c>
      <c r="F8" s="23" t="s">
        <v>4807</v>
      </c>
      <c r="G8" s="20" t="s">
        <v>195</v>
      </c>
      <c r="H8" s="22">
        <v>6439.16</v>
      </c>
      <c r="I8" s="22">
        <f>$O$9</f>
        <v>2246.8000000000002</v>
      </c>
      <c r="J8" s="22">
        <f>'COMP-CUSTO MÃO OBRA'!$H$137</f>
        <v>6272.21</v>
      </c>
      <c r="M8" s="30">
        <v>3</v>
      </c>
      <c r="N8" s="34" t="s">
        <v>4808</v>
      </c>
      <c r="O8" s="35">
        <v>1973.4</v>
      </c>
      <c r="P8" s="35">
        <v>8.9700000000000006</v>
      </c>
      <c r="Q8" s="36">
        <f t="shared" si="0"/>
        <v>2565.42</v>
      </c>
      <c r="R8" s="36">
        <f t="shared" si="1"/>
        <v>11.66</v>
      </c>
    </row>
    <row r="9" spans="1:18" ht="24.75" customHeight="1" x14ac:dyDescent="0.2">
      <c r="A9" s="20" t="s">
        <v>4761</v>
      </c>
      <c r="B9" s="20" t="s">
        <v>14</v>
      </c>
      <c r="C9" s="51" t="s">
        <v>4404</v>
      </c>
      <c r="D9" s="23" t="s">
        <v>3706</v>
      </c>
      <c r="E9" s="23" t="s">
        <v>187</v>
      </c>
      <c r="F9" s="23" t="s">
        <v>4809</v>
      </c>
      <c r="G9" s="20" t="s">
        <v>195</v>
      </c>
      <c r="H9" s="22">
        <v>8902.83</v>
      </c>
      <c r="I9" s="22">
        <f>$O$16</f>
        <v>7000</v>
      </c>
      <c r="J9" s="22">
        <f>'COMP-CUSTO MÃO OBRA'!$H$156</f>
        <v>17696.68</v>
      </c>
      <c r="M9" s="30">
        <v>4</v>
      </c>
      <c r="N9" s="34" t="s">
        <v>4807</v>
      </c>
      <c r="O9" s="35">
        <v>2246.8000000000002</v>
      </c>
      <c r="P9" s="35">
        <v>10.210000000000001</v>
      </c>
      <c r="Q9" s="36">
        <f t="shared" si="0"/>
        <v>2920.84</v>
      </c>
      <c r="R9" s="36">
        <f t="shared" si="1"/>
        <v>13.27</v>
      </c>
    </row>
    <row r="10" spans="1:18" ht="24.75" customHeight="1" x14ac:dyDescent="0.2">
      <c r="A10" s="20" t="s">
        <v>4413</v>
      </c>
      <c r="B10" s="20" t="s">
        <v>14</v>
      </c>
      <c r="C10" s="51" t="s">
        <v>4414</v>
      </c>
      <c r="D10" s="23" t="s">
        <v>3706</v>
      </c>
      <c r="E10" s="23" t="s">
        <v>4371</v>
      </c>
      <c r="F10" s="23" t="s">
        <v>4808</v>
      </c>
      <c r="G10" s="20" t="s">
        <v>297</v>
      </c>
      <c r="H10" s="22">
        <v>22.42</v>
      </c>
      <c r="I10" s="22">
        <f>$P$8</f>
        <v>8.9700000000000006</v>
      </c>
      <c r="J10" s="22">
        <f>'COMP-CUSTO MÃO OBRA'!$H$175</f>
        <v>34.29</v>
      </c>
      <c r="M10" s="30">
        <v>5</v>
      </c>
      <c r="N10" s="34" t="s">
        <v>4810</v>
      </c>
      <c r="O10" s="35">
        <v>2472.8000000000002</v>
      </c>
      <c r="P10" s="35">
        <v>11.24</v>
      </c>
      <c r="Q10" s="36">
        <f t="shared" si="0"/>
        <v>3214.64</v>
      </c>
      <c r="R10" s="36">
        <f t="shared" si="1"/>
        <v>14.61</v>
      </c>
    </row>
    <row r="11" spans="1:18" ht="24.75" customHeight="1" x14ac:dyDescent="0.2">
      <c r="A11" s="20" t="s">
        <v>4422</v>
      </c>
      <c r="B11" s="20" t="s">
        <v>14</v>
      </c>
      <c r="C11" s="51" t="s">
        <v>4423</v>
      </c>
      <c r="D11" s="23" t="s">
        <v>3706</v>
      </c>
      <c r="E11" s="23" t="s">
        <v>187</v>
      </c>
      <c r="F11" s="23" t="s">
        <v>4808</v>
      </c>
      <c r="G11" s="20" t="s">
        <v>195</v>
      </c>
      <c r="H11" s="22">
        <v>4796.68</v>
      </c>
      <c r="I11" s="22">
        <f>$O$8</f>
        <v>1973.4</v>
      </c>
      <c r="J11" s="22">
        <f>'COMP-CUSTO MÃO OBRA'!$H$194</f>
        <v>5996.39</v>
      </c>
      <c r="M11" s="30">
        <v>6</v>
      </c>
      <c r="N11" s="34" t="s">
        <v>4811</v>
      </c>
      <c r="O11" s="35">
        <v>2719.2</v>
      </c>
      <c r="P11" s="35">
        <v>12.36</v>
      </c>
      <c r="Q11" s="36">
        <f t="shared" si="0"/>
        <v>3534.96</v>
      </c>
      <c r="R11" s="36">
        <f t="shared" si="1"/>
        <v>16.059999999999999</v>
      </c>
    </row>
    <row r="12" spans="1:18" ht="24.75" customHeight="1" x14ac:dyDescent="0.2">
      <c r="A12" s="23" t="s">
        <v>4428</v>
      </c>
      <c r="B12" s="23" t="s">
        <v>14</v>
      </c>
      <c r="C12" s="52" t="s">
        <v>4429</v>
      </c>
      <c r="D12" s="23" t="s">
        <v>3706</v>
      </c>
      <c r="E12" s="23" t="s">
        <v>4371</v>
      </c>
      <c r="F12" s="23" t="s">
        <v>4808</v>
      </c>
      <c r="G12" s="23" t="s">
        <v>297</v>
      </c>
      <c r="H12" s="24">
        <v>33.35</v>
      </c>
      <c r="I12" s="22">
        <f>$P$8</f>
        <v>8.9700000000000006</v>
      </c>
      <c r="J12" s="22">
        <f>'COMP-CUSTO MÃO OBRA'!$H$213</f>
        <v>33.369999999999997</v>
      </c>
      <c r="M12" s="30">
        <v>7</v>
      </c>
      <c r="N12" s="34" t="s">
        <v>4812</v>
      </c>
      <c r="O12" s="35">
        <f>O11*1.3</f>
        <v>3534.96</v>
      </c>
      <c r="P12" s="35">
        <f>TRUNC(O12/220,2)</f>
        <v>16.059999999999999</v>
      </c>
      <c r="Q12" s="36">
        <f>TRUNC(O12*$R$3,2)</f>
        <v>4595.4399999999996</v>
      </c>
      <c r="R12" s="36">
        <f>TRUNC(P12*$R$3,2)</f>
        <v>20.87</v>
      </c>
    </row>
    <row r="13" spans="1:18" ht="24.75" customHeight="1" x14ac:dyDescent="0.2">
      <c r="A13" s="23" t="s">
        <v>4813</v>
      </c>
      <c r="B13" s="23" t="s">
        <v>14</v>
      </c>
      <c r="C13" s="52" t="s">
        <v>4814</v>
      </c>
      <c r="D13" s="23" t="s">
        <v>3706</v>
      </c>
      <c r="E13" s="23" t="s">
        <v>4371</v>
      </c>
      <c r="F13" s="23" t="s">
        <v>4799</v>
      </c>
      <c r="G13" s="23" t="s">
        <v>297</v>
      </c>
      <c r="H13" s="24">
        <v>17.18</v>
      </c>
      <c r="I13" s="24">
        <f>$P$6</f>
        <v>6.34</v>
      </c>
      <c r="J13" s="22">
        <f>'COMP-CUSTO MÃO OBRA'!$H$61</f>
        <v>27.08</v>
      </c>
      <c r="K13" s="32"/>
      <c r="M13" s="30">
        <v>8</v>
      </c>
      <c r="N13" s="34" t="s">
        <v>4815</v>
      </c>
      <c r="O13" s="35">
        <f>O11*1.25</f>
        <v>3399</v>
      </c>
      <c r="P13" s="35">
        <f>TRUNC(O13/220,2)</f>
        <v>15.45</v>
      </c>
      <c r="Q13" s="36">
        <f>TRUNC(O13*$R$3,2)</f>
        <v>4418.7</v>
      </c>
      <c r="R13" s="36">
        <f>TRUNC(P13*$R$3,2)</f>
        <v>20.079999999999998</v>
      </c>
    </row>
    <row r="14" spans="1:18" ht="24.75" customHeight="1" x14ac:dyDescent="0.2">
      <c r="A14" s="23" t="s">
        <v>4816</v>
      </c>
      <c r="B14" s="23" t="s">
        <v>14</v>
      </c>
      <c r="C14" s="52" t="s">
        <v>4817</v>
      </c>
      <c r="D14" s="23" t="s">
        <v>3706</v>
      </c>
      <c r="E14" s="23" t="s">
        <v>4371</v>
      </c>
      <c r="F14" s="23" t="s">
        <v>4799</v>
      </c>
      <c r="G14" s="23" t="s">
        <v>297</v>
      </c>
      <c r="H14" s="24">
        <v>2349.8000000000002</v>
      </c>
      <c r="I14" s="24">
        <f>$P$6</f>
        <v>6.34</v>
      </c>
      <c r="J14" s="22">
        <f>'COMP-CUSTO MÃO OBRA'!$H$61</f>
        <v>27.08</v>
      </c>
      <c r="M14" s="30">
        <v>9</v>
      </c>
      <c r="N14" s="34" t="s">
        <v>4818</v>
      </c>
      <c r="O14" s="35">
        <f>TRUNC(O11*1.5,2)</f>
        <v>4078.8</v>
      </c>
      <c r="P14" s="35">
        <f>TRUNC(P11*1.5,2)</f>
        <v>18.54</v>
      </c>
      <c r="Q14" s="36">
        <f t="shared" si="0"/>
        <v>5302.44</v>
      </c>
      <c r="R14" s="36">
        <f t="shared" si="1"/>
        <v>24.1</v>
      </c>
    </row>
    <row r="15" spans="1:18" ht="24.75" customHeight="1" x14ac:dyDescent="0.2">
      <c r="A15" s="23" t="s">
        <v>4819</v>
      </c>
      <c r="B15" s="23" t="s">
        <v>14</v>
      </c>
      <c r="C15" s="52" t="s">
        <v>4820</v>
      </c>
      <c r="D15" s="23" t="s">
        <v>3706</v>
      </c>
      <c r="E15" s="23" t="s">
        <v>4371</v>
      </c>
      <c r="F15" s="23" t="s">
        <v>4799</v>
      </c>
      <c r="G15" s="23" t="s">
        <v>297</v>
      </c>
      <c r="H15" s="24">
        <v>16.690000000000001</v>
      </c>
      <c r="I15" s="24">
        <f>$P$6</f>
        <v>6.34</v>
      </c>
      <c r="J15" s="22">
        <f>'COMP-CUSTO MÃO OBRA'!$H$61</f>
        <v>27.08</v>
      </c>
      <c r="M15" s="30">
        <v>10</v>
      </c>
      <c r="N15" s="34" t="s">
        <v>4821</v>
      </c>
      <c r="O15" s="35">
        <f>TRUNC(O11*1.4*1.5,2)</f>
        <v>5710.32</v>
      </c>
      <c r="P15" s="35">
        <f>TRUNC(P14*1.4,2)</f>
        <v>25.95</v>
      </c>
      <c r="Q15" s="36">
        <f t="shared" si="0"/>
        <v>7423.41</v>
      </c>
      <c r="R15" s="36">
        <f t="shared" si="1"/>
        <v>33.729999999999997</v>
      </c>
    </row>
    <row r="16" spans="1:18" ht="24.75" customHeight="1" x14ac:dyDescent="0.2">
      <c r="A16" s="20" t="s">
        <v>4457</v>
      </c>
      <c r="B16" s="20" t="s">
        <v>14</v>
      </c>
      <c r="C16" s="51" t="s">
        <v>4458</v>
      </c>
      <c r="D16" s="23" t="s">
        <v>3706</v>
      </c>
      <c r="E16" s="23" t="s">
        <v>4371</v>
      </c>
      <c r="F16" s="23" t="s">
        <v>4808</v>
      </c>
      <c r="G16" s="20" t="s">
        <v>297</v>
      </c>
      <c r="H16" s="22">
        <v>21.36</v>
      </c>
      <c r="I16" s="22">
        <f>$P$8</f>
        <v>8.9700000000000006</v>
      </c>
      <c r="J16" s="22">
        <f>'COMP-CUSTO MÃO OBRA'!$H$289</f>
        <v>33.770000000000003</v>
      </c>
      <c r="M16" s="30">
        <v>11</v>
      </c>
      <c r="N16" s="34" t="s">
        <v>4822</v>
      </c>
      <c r="O16" s="35">
        <v>7000</v>
      </c>
      <c r="P16" s="35">
        <f>O16/220</f>
        <v>31.818181818181817</v>
      </c>
      <c r="Q16" s="36">
        <f t="shared" si="0"/>
        <v>9100</v>
      </c>
      <c r="R16" s="36">
        <f t="shared" si="1"/>
        <v>41.36</v>
      </c>
    </row>
    <row r="17" spans="1:18" ht="24.75" customHeight="1" x14ac:dyDescent="0.2">
      <c r="A17" s="20" t="s">
        <v>4467</v>
      </c>
      <c r="B17" s="20" t="s">
        <v>14</v>
      </c>
      <c r="C17" s="51" t="s">
        <v>4468</v>
      </c>
      <c r="D17" s="23" t="s">
        <v>3706</v>
      </c>
      <c r="E17" s="23" t="s">
        <v>4371</v>
      </c>
      <c r="F17" s="23" t="s">
        <v>4808</v>
      </c>
      <c r="G17" s="20" t="s">
        <v>297</v>
      </c>
      <c r="H17" s="22">
        <v>22.42</v>
      </c>
      <c r="I17" s="22">
        <f>$P$8</f>
        <v>8.9700000000000006</v>
      </c>
      <c r="J17" s="22">
        <f>'COMP-CUSTO MÃO OBRA'!$H$308</f>
        <v>33.770000000000003</v>
      </c>
      <c r="M17" s="30">
        <v>12</v>
      </c>
      <c r="N17" s="34" t="s">
        <v>4823</v>
      </c>
      <c r="O17" s="35">
        <f>TRUNC(8.5*1320,2)</f>
        <v>11220</v>
      </c>
      <c r="P17" s="35">
        <f>TRUNC(8.5*1320/220,2)</f>
        <v>51</v>
      </c>
      <c r="Q17" s="36">
        <f t="shared" si="0"/>
        <v>14586</v>
      </c>
      <c r="R17" s="36">
        <f t="shared" si="1"/>
        <v>66.3</v>
      </c>
    </row>
    <row r="18" spans="1:18" ht="24.75" customHeight="1" x14ac:dyDescent="0.2">
      <c r="A18" s="23" t="s">
        <v>4473</v>
      </c>
      <c r="B18" s="23" t="s">
        <v>14</v>
      </c>
      <c r="C18" s="52" t="s">
        <v>4474</v>
      </c>
      <c r="D18" s="23" t="s">
        <v>3706</v>
      </c>
      <c r="E18" s="23" t="s">
        <v>4371</v>
      </c>
      <c r="F18" s="23" t="s">
        <v>4811</v>
      </c>
      <c r="G18" s="23" t="s">
        <v>297</v>
      </c>
      <c r="H18" s="24">
        <v>35.25</v>
      </c>
      <c r="I18" s="24">
        <f>$P$11</f>
        <v>12.36</v>
      </c>
      <c r="J18" s="22">
        <f>'COMP-CUSTO MÃO OBRA'!$H$327</f>
        <v>38.67</v>
      </c>
      <c r="M18" s="30">
        <v>13</v>
      </c>
      <c r="N18" s="34" t="s">
        <v>4824</v>
      </c>
      <c r="O18" s="36">
        <f>TRUNC(O17*1.25,2)</f>
        <v>14025</v>
      </c>
      <c r="P18" s="36">
        <f>TRUNC(P17*1.25,2)</f>
        <v>63.75</v>
      </c>
      <c r="Q18" s="36">
        <f t="shared" si="0"/>
        <v>18232.5</v>
      </c>
      <c r="R18" s="36">
        <f t="shared" si="1"/>
        <v>82.87</v>
      </c>
    </row>
    <row r="19" spans="1:18" ht="24.75" customHeight="1" x14ac:dyDescent="0.2">
      <c r="A19" s="20" t="s">
        <v>4483</v>
      </c>
      <c r="B19" s="20" t="s">
        <v>14</v>
      </c>
      <c r="C19" s="51" t="s">
        <v>2411</v>
      </c>
      <c r="D19" s="23" t="s">
        <v>3706</v>
      </c>
      <c r="E19" s="23" t="s">
        <v>4371</v>
      </c>
      <c r="F19" s="23" t="s">
        <v>4810</v>
      </c>
      <c r="G19" s="20" t="s">
        <v>297</v>
      </c>
      <c r="H19" s="22">
        <v>22.42</v>
      </c>
      <c r="I19" s="24">
        <f>$P$10</f>
        <v>11.24</v>
      </c>
      <c r="J19" s="22">
        <f>'COMP-CUSTO MÃO OBRA'!$H$346</f>
        <v>32.82</v>
      </c>
      <c r="M19" s="30">
        <v>14</v>
      </c>
      <c r="N19" s="34" t="s">
        <v>4825</v>
      </c>
      <c r="O19" s="36">
        <f>TRUNC(O18*1.25,2)</f>
        <v>17531.25</v>
      </c>
      <c r="P19" s="36">
        <f>TRUNC(P18*1.25,2)</f>
        <v>79.680000000000007</v>
      </c>
      <c r="Q19" s="36">
        <f t="shared" si="0"/>
        <v>22790.62</v>
      </c>
      <c r="R19" s="36">
        <f t="shared" si="1"/>
        <v>103.58</v>
      </c>
    </row>
    <row r="20" spans="1:18" ht="24.75" customHeight="1" x14ac:dyDescent="0.2">
      <c r="A20" s="20" t="s">
        <v>4493</v>
      </c>
      <c r="B20" s="20" t="s">
        <v>14</v>
      </c>
      <c r="C20" s="51" t="s">
        <v>3492</v>
      </c>
      <c r="D20" s="23" t="s">
        <v>3706</v>
      </c>
      <c r="E20" s="23" t="s">
        <v>187</v>
      </c>
      <c r="F20" s="23" t="s">
        <v>4810</v>
      </c>
      <c r="G20" s="20" t="s">
        <v>297</v>
      </c>
      <c r="H20" s="22">
        <v>22.42</v>
      </c>
      <c r="I20" s="24">
        <f>$P$10</f>
        <v>11.24</v>
      </c>
      <c r="J20" s="22">
        <f>'COMP-CUSTO MÃO OBRA'!$H$422</f>
        <v>41.6</v>
      </c>
      <c r="M20" s="30">
        <v>15</v>
      </c>
      <c r="N20" s="34" t="s">
        <v>4826</v>
      </c>
      <c r="O20" s="36">
        <f>O9</f>
        <v>2246.8000000000002</v>
      </c>
      <c r="P20" s="35">
        <f>TRUNC(O20/220,2)</f>
        <v>10.210000000000001</v>
      </c>
      <c r="Q20" s="36">
        <f>TRUNC(O20*$R$3,2)</f>
        <v>2920.84</v>
      </c>
      <c r="R20" s="36">
        <f>TRUNC(P20*$R$3,2)</f>
        <v>13.27</v>
      </c>
    </row>
    <row r="21" spans="1:18" ht="24.75" customHeight="1" x14ac:dyDescent="0.2">
      <c r="A21" s="20">
        <v>101400</v>
      </c>
      <c r="B21" s="20" t="s">
        <v>14</v>
      </c>
      <c r="C21" s="51" t="s">
        <v>4502</v>
      </c>
      <c r="D21" s="23" t="s">
        <v>3706</v>
      </c>
      <c r="E21" s="23" t="s">
        <v>187</v>
      </c>
      <c r="F21" s="23" t="s">
        <v>4810</v>
      </c>
      <c r="G21" s="20" t="s">
        <v>195</v>
      </c>
      <c r="H21" s="22">
        <v>3951.29</v>
      </c>
      <c r="I21" s="24">
        <f>$O$10</f>
        <v>2472.8000000000002</v>
      </c>
      <c r="J21" s="22">
        <f>'COMP-CUSTO MÃO OBRA'!$H$498</f>
        <v>7612.85</v>
      </c>
      <c r="M21" s="30">
        <v>16</v>
      </c>
      <c r="N21" s="34" t="s">
        <v>4827</v>
      </c>
      <c r="O21" s="36">
        <f>$O$9*1.25</f>
        <v>2808.5</v>
      </c>
      <c r="P21" s="35">
        <f>TRUNC(O21/220,2)</f>
        <v>12.76</v>
      </c>
      <c r="Q21" s="36">
        <f t="shared" si="0"/>
        <v>3651.05</v>
      </c>
      <c r="R21" s="36">
        <f t="shared" si="1"/>
        <v>16.579999999999998</v>
      </c>
    </row>
    <row r="22" spans="1:18" ht="24.75" customHeight="1" x14ac:dyDescent="0.2">
      <c r="A22" s="20">
        <v>101399</v>
      </c>
      <c r="B22" s="20" t="s">
        <v>14</v>
      </c>
      <c r="C22" s="51" t="s">
        <v>4903</v>
      </c>
      <c r="D22" s="23" t="s">
        <v>3706</v>
      </c>
      <c r="E22" s="23" t="s">
        <v>187</v>
      </c>
      <c r="F22" s="23" t="s">
        <v>4807</v>
      </c>
      <c r="G22" s="20" t="s">
        <v>195</v>
      </c>
      <c r="H22" s="22">
        <v>3951.29</v>
      </c>
      <c r="I22" s="24">
        <f>$O$9</f>
        <v>2246.8000000000002</v>
      </c>
      <c r="J22" s="22">
        <f>'COMP-CUSTO MÃO OBRA'!H536</f>
        <v>6951.99</v>
      </c>
      <c r="M22" s="30"/>
      <c r="N22" s="34"/>
      <c r="O22" s="36"/>
      <c r="P22" s="35"/>
      <c r="Q22" s="36"/>
      <c r="R22" s="36"/>
    </row>
    <row r="23" spans="1:18" ht="24.75" customHeight="1" x14ac:dyDescent="0.2">
      <c r="A23" s="20" t="s">
        <v>4904</v>
      </c>
      <c r="B23" s="20" t="s">
        <v>14</v>
      </c>
      <c r="C23" s="51" t="s">
        <v>4905</v>
      </c>
      <c r="D23" s="23" t="s">
        <v>3706</v>
      </c>
      <c r="E23" s="23" t="s">
        <v>187</v>
      </c>
      <c r="F23" s="23" t="s">
        <v>4807</v>
      </c>
      <c r="G23" s="20" t="s">
        <v>195</v>
      </c>
      <c r="H23" s="22">
        <v>3951.29</v>
      </c>
      <c r="I23" s="24">
        <f>$O$9</f>
        <v>2246.8000000000002</v>
      </c>
      <c r="J23" s="22">
        <f>'COMP-CUSTO MÃO OBRA'!H556</f>
        <v>7951.14</v>
      </c>
      <c r="M23" s="30"/>
      <c r="N23" s="34"/>
      <c r="O23" s="36"/>
      <c r="P23" s="35"/>
      <c r="Q23" s="36"/>
      <c r="R23" s="36"/>
    </row>
    <row r="24" spans="1:18" ht="24.75" customHeight="1" x14ac:dyDescent="0.2">
      <c r="A24" s="20" t="s">
        <v>4828</v>
      </c>
      <c r="B24" s="20" t="s">
        <v>13</v>
      </c>
      <c r="C24" s="51" t="s">
        <v>4511</v>
      </c>
      <c r="D24" s="23" t="s">
        <v>3706</v>
      </c>
      <c r="E24" s="23" t="s">
        <v>187</v>
      </c>
      <c r="F24" s="23" t="s">
        <v>4811</v>
      </c>
      <c r="G24" s="20" t="s">
        <v>224</v>
      </c>
      <c r="H24" s="22">
        <v>5296.55</v>
      </c>
      <c r="I24" s="22">
        <f>TRUNC($O$11*1.15,2)</f>
        <v>3127.08</v>
      </c>
      <c r="J24" s="22">
        <f>'COMP-CUSTO MÃO OBRA'!$H$575</f>
        <v>9557.9699999999993</v>
      </c>
      <c r="M24" s="30">
        <v>17</v>
      </c>
      <c r="N24" s="34" t="s">
        <v>4829</v>
      </c>
      <c r="O24" s="36">
        <f>$O$9*1.25</f>
        <v>2808.5</v>
      </c>
      <c r="P24" s="35">
        <f>TRUNC(O24/220,2)</f>
        <v>12.76</v>
      </c>
      <c r="Q24" s="36">
        <f t="shared" ref="Q24" si="2">TRUNC(O24*$R$3,2)</f>
        <v>3651.05</v>
      </c>
      <c r="R24" s="36">
        <f t="shared" ref="R24" si="3">TRUNC(P24*$R$3,2)</f>
        <v>16.579999999999998</v>
      </c>
    </row>
    <row r="25" spans="1:18" ht="24.75" customHeight="1" x14ac:dyDescent="0.2">
      <c r="A25" s="20" t="s">
        <v>4830</v>
      </c>
      <c r="B25" s="20" t="s">
        <v>13</v>
      </c>
      <c r="C25" s="51" t="s">
        <v>4511</v>
      </c>
      <c r="D25" s="23" t="s">
        <v>3706</v>
      </c>
      <c r="E25" s="23" t="s">
        <v>4371</v>
      </c>
      <c r="F25" s="23" t="s">
        <v>4811</v>
      </c>
      <c r="G25" s="20" t="s">
        <v>297</v>
      </c>
      <c r="H25" s="22"/>
      <c r="I25" s="24">
        <f>TRUNC($P$11*1.15,2)</f>
        <v>14.21</v>
      </c>
      <c r="J25" s="22">
        <f>'COMP-CUSTO MÃO OBRA'!H651</f>
        <v>61.23</v>
      </c>
      <c r="M25" s="30">
        <v>18</v>
      </c>
      <c r="N25" s="34" t="s">
        <v>4831</v>
      </c>
      <c r="O25" s="36">
        <f>$O$9*1.25</f>
        <v>2808.5</v>
      </c>
      <c r="P25" s="35">
        <f>TRUNC(O25/220,2)</f>
        <v>12.76</v>
      </c>
      <c r="Q25" s="36">
        <f>TRUNC(O25*$R$3,2)</f>
        <v>3651.05</v>
      </c>
      <c r="R25" s="36">
        <f>TRUNC(P25*$R$3,2)</f>
        <v>16.579999999999998</v>
      </c>
    </row>
    <row r="26" spans="1:18" ht="24" customHeight="1" x14ac:dyDescent="0.2">
      <c r="A26" s="20" t="s">
        <v>4830</v>
      </c>
      <c r="B26" s="20" t="s">
        <v>13</v>
      </c>
      <c r="C26" s="51" t="s">
        <v>4511</v>
      </c>
      <c r="D26" s="23" t="s">
        <v>3706</v>
      </c>
      <c r="E26" s="23" t="s">
        <v>187</v>
      </c>
      <c r="F26" s="23" t="s">
        <v>4811</v>
      </c>
      <c r="G26" s="20" t="s">
        <v>297</v>
      </c>
      <c r="H26" s="22"/>
      <c r="I26" s="24">
        <f>TRUNC($P$11*1.15,2)</f>
        <v>14.21</v>
      </c>
      <c r="J26" s="22">
        <f>'COMP-CUSTO MÃO OBRA'!$H$670</f>
        <v>50.94</v>
      </c>
      <c r="M26" s="30">
        <v>19</v>
      </c>
      <c r="N26" s="34" t="s">
        <v>4832</v>
      </c>
      <c r="O26" s="36">
        <f>O11</f>
        <v>2719.2</v>
      </c>
      <c r="P26" s="36">
        <f>P11</f>
        <v>12.36</v>
      </c>
      <c r="Q26" s="36">
        <f t="shared" si="0"/>
        <v>3534.96</v>
      </c>
      <c r="R26" s="36">
        <f t="shared" si="1"/>
        <v>16.059999999999999</v>
      </c>
    </row>
    <row r="27" spans="1:18" ht="30.75" customHeight="1" x14ac:dyDescent="0.2">
      <c r="A27" s="20" t="s">
        <v>554</v>
      </c>
      <c r="B27" s="20" t="s">
        <v>13</v>
      </c>
      <c r="C27" s="51" t="s">
        <v>553</v>
      </c>
      <c r="D27" s="23" t="s">
        <v>3706</v>
      </c>
      <c r="E27" s="23" t="s">
        <v>187</v>
      </c>
      <c r="F27" s="23" t="s">
        <v>4811</v>
      </c>
      <c r="G27" s="20" t="s">
        <v>297</v>
      </c>
      <c r="H27" s="22"/>
      <c r="I27" s="24">
        <f>$I$26*1.5</f>
        <v>21.315000000000001</v>
      </c>
      <c r="J27" s="22">
        <f>'COMP-CUSTO MÃO OBRA'!$H$594</f>
        <v>54.21</v>
      </c>
      <c r="Q27" s="38"/>
      <c r="R27" s="38"/>
    </row>
    <row r="28" spans="1:18" ht="33.75" customHeight="1" x14ac:dyDescent="0.2">
      <c r="A28" s="20" t="s">
        <v>554</v>
      </c>
      <c r="B28" s="20" t="s">
        <v>13</v>
      </c>
      <c r="C28" s="51" t="s">
        <v>572</v>
      </c>
      <c r="D28" s="23" t="s">
        <v>3706</v>
      </c>
      <c r="E28" s="23" t="s">
        <v>187</v>
      </c>
      <c r="F28" s="23" t="s">
        <v>4811</v>
      </c>
      <c r="G28" s="20" t="s">
        <v>297</v>
      </c>
      <c r="H28" s="22"/>
      <c r="I28" s="24">
        <f>$I$26*2</f>
        <v>28.42</v>
      </c>
      <c r="J28" s="22">
        <f>'COMP-CUSTO MÃO OBRA'!$H$613</f>
        <v>71.400000000000006</v>
      </c>
      <c r="M28" s="37"/>
      <c r="N28" s="34"/>
      <c r="O28" s="30" t="s">
        <v>224</v>
      </c>
      <c r="P28" s="30" t="s">
        <v>4786</v>
      </c>
      <c r="Q28" s="38"/>
      <c r="R28" s="38"/>
    </row>
    <row r="29" spans="1:18" ht="31.5" customHeight="1" x14ac:dyDescent="0.2">
      <c r="A29" s="20" t="s">
        <v>554</v>
      </c>
      <c r="B29" s="20" t="s">
        <v>13</v>
      </c>
      <c r="C29" s="51" t="s">
        <v>4833</v>
      </c>
      <c r="D29" s="23" t="s">
        <v>3706</v>
      </c>
      <c r="E29" s="23" t="s">
        <v>187</v>
      </c>
      <c r="F29" s="23" t="s">
        <v>4811</v>
      </c>
      <c r="G29" s="20" t="s">
        <v>297</v>
      </c>
      <c r="H29" s="22"/>
      <c r="I29" s="24">
        <f>$I$26*1.2</f>
        <v>17.052</v>
      </c>
      <c r="J29" s="22">
        <f>'COMP-CUSTO MÃO OBRA'!H632</f>
        <v>43.08</v>
      </c>
      <c r="M29" s="37"/>
      <c r="N29" s="34" t="s">
        <v>4834</v>
      </c>
      <c r="O29" s="35">
        <v>350</v>
      </c>
      <c r="P29" s="36">
        <f>TRUNC(O29/220,2)</f>
        <v>1.59</v>
      </c>
      <c r="Q29" s="38"/>
      <c r="R29" s="38"/>
    </row>
    <row r="30" spans="1:18" ht="23.25" customHeight="1" x14ac:dyDescent="0.2">
      <c r="A30" s="20" t="s">
        <v>351</v>
      </c>
      <c r="B30" s="20" t="s">
        <v>14</v>
      </c>
      <c r="C30" s="51" t="s">
        <v>324</v>
      </c>
      <c r="D30" s="23" t="s">
        <v>3706</v>
      </c>
      <c r="E30" s="23" t="s">
        <v>187</v>
      </c>
      <c r="F30" s="23" t="s">
        <v>4835</v>
      </c>
      <c r="G30" s="20" t="s">
        <v>195</v>
      </c>
      <c r="H30" s="22">
        <v>4646.63</v>
      </c>
      <c r="I30" s="22">
        <f>TRUNC($O$11*1.15,2)</f>
        <v>3127.08</v>
      </c>
      <c r="J30" s="22">
        <f>'COMP-CUSTO MÃO OBRA'!$H$689</f>
        <v>9936.69</v>
      </c>
      <c r="M30" s="37"/>
      <c r="N30" s="34" t="s">
        <v>4362</v>
      </c>
      <c r="O30" s="35">
        <v>250</v>
      </c>
      <c r="P30" s="36">
        <v>1.1399999999999999</v>
      </c>
      <c r="Q30" s="38"/>
      <c r="R30" s="38"/>
    </row>
    <row r="31" spans="1:18" ht="37.5" customHeight="1" x14ac:dyDescent="0.2">
      <c r="A31" s="20" t="s">
        <v>335</v>
      </c>
      <c r="B31" s="20" t="s">
        <v>13</v>
      </c>
      <c r="C31" s="51" t="s">
        <v>334</v>
      </c>
      <c r="D31" s="23" t="s">
        <v>3706</v>
      </c>
      <c r="E31" s="23" t="s">
        <v>187</v>
      </c>
      <c r="F31" s="23" t="s">
        <v>4835</v>
      </c>
      <c r="G31" s="20" t="s">
        <v>195</v>
      </c>
      <c r="H31" s="22"/>
      <c r="I31" s="24">
        <f>$I$26*1.5</f>
        <v>21.315000000000001</v>
      </c>
      <c r="J31" s="22">
        <f>'COMP-CUSTO MÃO OBRA'!$H$708</f>
        <v>56.25</v>
      </c>
      <c r="M31" s="37"/>
      <c r="N31" s="34" t="s">
        <v>4836</v>
      </c>
      <c r="O31" s="62">
        <v>0.3</v>
      </c>
      <c r="P31" s="34"/>
      <c r="Q31" s="38"/>
      <c r="R31" s="38"/>
    </row>
    <row r="32" spans="1:18" ht="37.5" customHeight="1" x14ac:dyDescent="0.2">
      <c r="A32" s="20" t="s">
        <v>335</v>
      </c>
      <c r="B32" s="20" t="s">
        <v>13</v>
      </c>
      <c r="C32" s="51" t="s">
        <v>343</v>
      </c>
      <c r="D32" s="23" t="s">
        <v>3706</v>
      </c>
      <c r="E32" s="23" t="s">
        <v>187</v>
      </c>
      <c r="F32" s="23" t="s">
        <v>4835</v>
      </c>
      <c r="G32" s="20" t="s">
        <v>195</v>
      </c>
      <c r="H32" s="22"/>
      <c r="I32" s="24">
        <f>$I$26*2</f>
        <v>28.42</v>
      </c>
      <c r="J32" s="22">
        <f>'COMP-CUSTO MÃO OBRA'!$H$727</f>
        <v>74.099999999999994</v>
      </c>
      <c r="M32" s="37"/>
      <c r="N32" s="34" t="s">
        <v>4837</v>
      </c>
      <c r="O32" s="35">
        <f>4.2*2*22</f>
        <v>184.8</v>
      </c>
      <c r="P32" s="36">
        <f>TRUNC(O32/220,2)</f>
        <v>0.84</v>
      </c>
      <c r="Q32" s="38"/>
      <c r="R32" s="38"/>
    </row>
    <row r="33" spans="1:18" ht="24.75" customHeight="1" x14ac:dyDescent="0.2">
      <c r="A33" s="20" t="s">
        <v>335</v>
      </c>
      <c r="B33" s="20" t="s">
        <v>13</v>
      </c>
      <c r="C33" s="51" t="s">
        <v>4838</v>
      </c>
      <c r="D33" s="23" t="s">
        <v>3706</v>
      </c>
      <c r="E33" s="23" t="s">
        <v>187</v>
      </c>
      <c r="F33" s="23" t="s">
        <v>4835</v>
      </c>
      <c r="G33" s="20" t="s">
        <v>195</v>
      </c>
      <c r="H33" s="22"/>
      <c r="I33" s="24">
        <f>$I$26*1.2</f>
        <v>17.052</v>
      </c>
      <c r="J33" s="22">
        <f>'COMP-CUSTO MÃO OBRA'!$H$746</f>
        <v>44.7</v>
      </c>
      <c r="M33" s="37"/>
      <c r="N33" s="34" t="s">
        <v>4839</v>
      </c>
      <c r="O33" s="35">
        <f>TRUNC(P33*220,2)</f>
        <v>409.2</v>
      </c>
      <c r="P33" s="36">
        <v>1.86</v>
      </c>
      <c r="Q33" s="38"/>
      <c r="R33" s="38"/>
    </row>
    <row r="34" spans="1:18" ht="24.75" customHeight="1" x14ac:dyDescent="0.2">
      <c r="A34" s="23" t="s">
        <v>4840</v>
      </c>
      <c r="B34" s="23" t="s">
        <v>13</v>
      </c>
      <c r="C34" s="52" t="s">
        <v>4841</v>
      </c>
      <c r="D34" s="23" t="s">
        <v>3706</v>
      </c>
      <c r="E34" s="23" t="s">
        <v>4371</v>
      </c>
      <c r="F34" s="23" t="s">
        <v>4835</v>
      </c>
      <c r="G34" s="23" t="s">
        <v>297</v>
      </c>
      <c r="H34" s="24">
        <v>38.74</v>
      </c>
      <c r="I34" s="24">
        <f>TRUNC($P$11*1.15,2)</f>
        <v>14.21</v>
      </c>
      <c r="J34" s="22">
        <f>'COMP-CUSTO MÃO OBRA'!H765</f>
        <v>55.09</v>
      </c>
      <c r="M34" s="37"/>
      <c r="N34" s="34" t="s">
        <v>4839</v>
      </c>
      <c r="O34" s="35">
        <f>TRUNC(P34*220,2)</f>
        <v>409.2</v>
      </c>
      <c r="P34" s="36">
        <v>1.86</v>
      </c>
      <c r="Q34" s="38"/>
      <c r="R34" s="38"/>
    </row>
    <row r="35" spans="1:18" ht="29.25" customHeight="1" x14ac:dyDescent="0.2">
      <c r="A35" s="20" t="s">
        <v>4542</v>
      </c>
      <c r="B35" s="20" t="s">
        <v>14</v>
      </c>
      <c r="C35" s="51" t="s">
        <v>4543</v>
      </c>
      <c r="D35" s="23" t="s">
        <v>3706</v>
      </c>
      <c r="E35" s="23" t="s">
        <v>187</v>
      </c>
      <c r="F35" s="23" t="s">
        <v>4808</v>
      </c>
      <c r="G35" s="20" t="s">
        <v>195</v>
      </c>
      <c r="H35" s="22">
        <v>3951.29</v>
      </c>
      <c r="I35" s="22">
        <f>$O$8</f>
        <v>1973.4</v>
      </c>
      <c r="J35" s="22">
        <f>'COMP-CUSTO MÃO OBRA'!$H$784</f>
        <v>6129.69</v>
      </c>
    </row>
    <row r="36" spans="1:18" ht="24.75" customHeight="1" x14ac:dyDescent="0.2">
      <c r="A36" s="20" t="s">
        <v>4542</v>
      </c>
      <c r="B36" s="20" t="s">
        <v>14</v>
      </c>
      <c r="C36" s="67" t="s">
        <v>4842</v>
      </c>
      <c r="D36" s="23" t="s">
        <v>3706</v>
      </c>
      <c r="E36" s="23" t="s">
        <v>187</v>
      </c>
      <c r="F36" s="23" t="s">
        <v>4808</v>
      </c>
      <c r="G36" s="20" t="s">
        <v>195</v>
      </c>
      <c r="H36" s="22">
        <v>3951.29</v>
      </c>
      <c r="I36" s="22">
        <f>TRUNC(I35*1.2,2)</f>
        <v>2368.08</v>
      </c>
      <c r="J36" s="22">
        <f>'COMP-CUSTO MÃO OBRA'!$H$803</f>
        <v>7007.26</v>
      </c>
    </row>
    <row r="37" spans="1:18" ht="24.75" customHeight="1" x14ac:dyDescent="0.2">
      <c r="A37" s="20" t="s">
        <v>4542</v>
      </c>
      <c r="B37" s="20" t="s">
        <v>14</v>
      </c>
      <c r="C37" s="51" t="s">
        <v>4843</v>
      </c>
      <c r="D37" s="23" t="s">
        <v>3706</v>
      </c>
      <c r="E37" s="23" t="s">
        <v>4371</v>
      </c>
      <c r="F37" s="23" t="s">
        <v>4808</v>
      </c>
      <c r="G37" s="20" t="s">
        <v>297</v>
      </c>
      <c r="H37" s="22">
        <v>3951.29</v>
      </c>
      <c r="I37" s="22">
        <f>P8</f>
        <v>8.9700000000000006</v>
      </c>
      <c r="J37" s="22">
        <f>'COMP-CUSTO MÃO OBRA'!$H$822</f>
        <v>33.380000000000003</v>
      </c>
    </row>
    <row r="38" spans="1:18" ht="35.25" customHeight="1" x14ac:dyDescent="0.2">
      <c r="A38" s="20" t="s">
        <v>4558</v>
      </c>
      <c r="B38" s="20" t="s">
        <v>14</v>
      </c>
      <c r="C38" s="51" t="s">
        <v>4559</v>
      </c>
      <c r="D38" s="23" t="s">
        <v>3706</v>
      </c>
      <c r="E38" s="23" t="s">
        <v>187</v>
      </c>
      <c r="F38" s="23" t="s">
        <v>4844</v>
      </c>
      <c r="G38" s="20" t="s">
        <v>195</v>
      </c>
      <c r="H38" s="22">
        <v>6377.78</v>
      </c>
      <c r="I38" s="22">
        <f>TRUNC($O$11*1.5,2)</f>
        <v>4078.8</v>
      </c>
      <c r="J38" s="22">
        <f>'COMP-CUSTO MÃO OBRA'!$H$879</f>
        <v>10921.71</v>
      </c>
    </row>
    <row r="39" spans="1:18" ht="35.25" customHeight="1" x14ac:dyDescent="0.2">
      <c r="A39" s="20" t="s">
        <v>298</v>
      </c>
      <c r="B39" s="20" t="s">
        <v>13</v>
      </c>
      <c r="C39" s="51" t="s">
        <v>296</v>
      </c>
      <c r="D39" s="23" t="s">
        <v>3706</v>
      </c>
      <c r="E39" s="23" t="s">
        <v>187</v>
      </c>
      <c r="F39" s="23" t="s">
        <v>4844</v>
      </c>
      <c r="G39" s="23" t="s">
        <v>297</v>
      </c>
      <c r="H39" s="22"/>
      <c r="I39" s="22">
        <f>TRUNC(I38*1.5,2)</f>
        <v>6118.2</v>
      </c>
      <c r="J39" s="22">
        <f>'COMP-CUSTO MÃO OBRA'!$H$898</f>
        <v>64.53</v>
      </c>
    </row>
    <row r="40" spans="1:18" ht="35.25" customHeight="1" x14ac:dyDescent="0.2">
      <c r="A40" s="20" t="s">
        <v>308</v>
      </c>
      <c r="B40" s="20" t="s">
        <v>13</v>
      </c>
      <c r="C40" s="51" t="s">
        <v>307</v>
      </c>
      <c r="D40" s="23" t="s">
        <v>3706</v>
      </c>
      <c r="E40" s="23" t="s">
        <v>187</v>
      </c>
      <c r="F40" s="23" t="s">
        <v>4844</v>
      </c>
      <c r="G40" s="23" t="s">
        <v>297</v>
      </c>
      <c r="H40" s="22"/>
      <c r="I40" s="22">
        <f>TRUNC(I38*2,2)</f>
        <v>8157.6</v>
      </c>
      <c r="J40" s="22">
        <f>'COMP-CUSTO MÃO OBRA'!$H$917</f>
        <v>85.14</v>
      </c>
    </row>
    <row r="41" spans="1:18" ht="24.75" customHeight="1" x14ac:dyDescent="0.2">
      <c r="A41" s="20" t="s">
        <v>317</v>
      </c>
      <c r="B41" s="20" t="s">
        <v>13</v>
      </c>
      <c r="C41" s="29" t="s">
        <v>316</v>
      </c>
      <c r="D41" s="23" t="s">
        <v>3706</v>
      </c>
      <c r="E41" s="23" t="s">
        <v>187</v>
      </c>
      <c r="F41" s="23" t="s">
        <v>4844</v>
      </c>
      <c r="G41" s="23" t="s">
        <v>297</v>
      </c>
      <c r="H41" s="22"/>
      <c r="I41" s="22">
        <f>TRUNC(I38*1.2,2)</f>
        <v>4894.5600000000004</v>
      </c>
      <c r="J41" s="22">
        <f>'COMP-CUSTO MÃO OBRA'!$H$936</f>
        <v>51.3</v>
      </c>
    </row>
    <row r="42" spans="1:18" ht="24.75" customHeight="1" x14ac:dyDescent="0.2">
      <c r="A42" s="20" t="s">
        <v>4845</v>
      </c>
      <c r="B42" s="20" t="s">
        <v>14</v>
      </c>
      <c r="C42" s="51" t="s">
        <v>4846</v>
      </c>
      <c r="D42" s="23" t="s">
        <v>3706</v>
      </c>
      <c r="E42" s="23" t="s">
        <v>187</v>
      </c>
      <c r="F42" s="23" t="s">
        <v>4809</v>
      </c>
      <c r="G42" s="20" t="s">
        <v>195</v>
      </c>
      <c r="H42" s="22">
        <v>23750.32</v>
      </c>
      <c r="I42" s="22">
        <f>TRUNC(8.5*1320,2)</f>
        <v>11220</v>
      </c>
      <c r="J42" s="22">
        <f>'COMP-CUSTO MÃO OBRA'!$H$1108</f>
        <v>27079.94</v>
      </c>
    </row>
    <row r="43" spans="1:18" ht="24.75" customHeight="1" x14ac:dyDescent="0.2">
      <c r="A43" s="20" t="s">
        <v>4569</v>
      </c>
      <c r="B43" s="20" t="s">
        <v>14</v>
      </c>
      <c r="C43" s="51" t="s">
        <v>4570</v>
      </c>
      <c r="D43" s="23" t="s">
        <v>3706</v>
      </c>
      <c r="E43" s="23" t="s">
        <v>187</v>
      </c>
      <c r="F43" s="23" t="s">
        <v>4809</v>
      </c>
      <c r="G43" s="20" t="s">
        <v>195</v>
      </c>
      <c r="H43" s="22">
        <v>153.5</v>
      </c>
      <c r="I43" s="22">
        <f>TRUNC(I42*1.25,2)</f>
        <v>14025</v>
      </c>
      <c r="J43" s="22">
        <f>'COMP-CUSTO MÃO OBRA'!$H$1127</f>
        <v>33104.19</v>
      </c>
    </row>
    <row r="44" spans="1:18" ht="24.75" customHeight="1" x14ac:dyDescent="0.2">
      <c r="A44" s="20" t="s">
        <v>4569</v>
      </c>
      <c r="B44" s="20" t="s">
        <v>14</v>
      </c>
      <c r="C44" s="51" t="s">
        <v>4570</v>
      </c>
      <c r="D44" s="23" t="s">
        <v>3706</v>
      </c>
      <c r="E44" s="23" t="s">
        <v>187</v>
      </c>
      <c r="F44" s="23" t="s">
        <v>4809</v>
      </c>
      <c r="G44" s="20" t="s">
        <v>297</v>
      </c>
      <c r="H44" s="22">
        <v>153.5</v>
      </c>
      <c r="I44" s="22">
        <f>$P$18</f>
        <v>63.75</v>
      </c>
      <c r="J44" s="22">
        <f>'COMP-CUSTO MÃO OBRA'!$H$1146</f>
        <v>186.59</v>
      </c>
      <c r="K44" s="32"/>
    </row>
    <row r="45" spans="1:18" ht="24.75" customHeight="1" x14ac:dyDescent="0.2">
      <c r="A45" s="20" t="s">
        <v>2372</v>
      </c>
      <c r="B45" s="20" t="s">
        <v>13</v>
      </c>
      <c r="C45" s="51" t="s">
        <v>2371</v>
      </c>
      <c r="D45" s="23" t="s">
        <v>3706</v>
      </c>
      <c r="E45" s="23" t="s">
        <v>187</v>
      </c>
      <c r="F45" s="23" t="s">
        <v>4809</v>
      </c>
      <c r="G45" s="20" t="s">
        <v>297</v>
      </c>
      <c r="H45" s="22">
        <v>209.83</v>
      </c>
      <c r="I45" s="22">
        <f>$P$19</f>
        <v>79.680000000000007</v>
      </c>
      <c r="J45" s="22">
        <f>'COMP-CUSTO MÃO OBRA'!$H$1165</f>
        <v>228.98</v>
      </c>
    </row>
    <row r="46" spans="1:18" ht="24.75" customHeight="1" x14ac:dyDescent="0.2">
      <c r="A46" s="20" t="s">
        <v>2376</v>
      </c>
      <c r="B46" s="20" t="s">
        <v>13</v>
      </c>
      <c r="C46" s="51" t="s">
        <v>4847</v>
      </c>
      <c r="D46" s="23" t="s">
        <v>3706</v>
      </c>
      <c r="E46" s="23" t="s">
        <v>187</v>
      </c>
      <c r="F46" s="23" t="s">
        <v>4809</v>
      </c>
      <c r="G46" s="20" t="s">
        <v>297</v>
      </c>
      <c r="H46" s="22">
        <v>27185.94</v>
      </c>
      <c r="I46" s="22">
        <f>I45</f>
        <v>79.680000000000007</v>
      </c>
      <c r="J46" s="22">
        <f>'COMP-CUSTO MÃO OBRA'!H1184</f>
        <v>228.98</v>
      </c>
    </row>
    <row r="47" spans="1:18" ht="24.75" customHeight="1" x14ac:dyDescent="0.2">
      <c r="A47" s="20" t="s">
        <v>2380</v>
      </c>
      <c r="B47" s="20" t="s">
        <v>13</v>
      </c>
      <c r="C47" s="51" t="s">
        <v>2379</v>
      </c>
      <c r="D47" s="23" t="s">
        <v>3706</v>
      </c>
      <c r="E47" s="23" t="s">
        <v>187</v>
      </c>
      <c r="F47" s="23" t="s">
        <v>4809</v>
      </c>
      <c r="G47" s="20" t="s">
        <v>297</v>
      </c>
      <c r="H47" s="22">
        <v>139</v>
      </c>
      <c r="I47" s="22">
        <f>I46</f>
        <v>79.680000000000007</v>
      </c>
      <c r="J47" s="22">
        <f>'COMP-CUSTO MÃO OBRA'!H1203</f>
        <v>228.98</v>
      </c>
    </row>
    <row r="48" spans="1:18" ht="24.75" customHeight="1" x14ac:dyDescent="0.2">
      <c r="A48" s="23" t="s">
        <v>4587</v>
      </c>
      <c r="B48" s="23" t="s">
        <v>14</v>
      </c>
      <c r="C48" s="52" t="s">
        <v>4588</v>
      </c>
      <c r="D48" s="23" t="s">
        <v>3706</v>
      </c>
      <c r="E48" s="23" t="s">
        <v>4371</v>
      </c>
      <c r="F48" s="23" t="s">
        <v>4808</v>
      </c>
      <c r="G48" s="23" t="s">
        <v>297</v>
      </c>
      <c r="H48" s="24">
        <v>22.42</v>
      </c>
      <c r="I48" s="22">
        <f>$P$8</f>
        <v>8.9700000000000006</v>
      </c>
      <c r="J48" s="24">
        <f>'COMP-CUSTO MÃO OBRA'!$H$1222</f>
        <v>33.840000000000003</v>
      </c>
    </row>
    <row r="49" spans="1:10" ht="31.5" customHeight="1" x14ac:dyDescent="0.2">
      <c r="A49" s="20" t="s">
        <v>4592</v>
      </c>
      <c r="B49" s="20" t="s">
        <v>14</v>
      </c>
      <c r="C49" s="51" t="s">
        <v>4593</v>
      </c>
      <c r="D49" s="23" t="s">
        <v>3706</v>
      </c>
      <c r="E49" s="23" t="s">
        <v>4371</v>
      </c>
      <c r="F49" s="23" t="str">
        <f>F48</f>
        <v>OFICIAL</v>
      </c>
      <c r="G49" s="20" t="s">
        <v>297</v>
      </c>
      <c r="H49" s="22">
        <v>22.42</v>
      </c>
      <c r="I49" s="22">
        <f>$P$8</f>
        <v>8.9700000000000006</v>
      </c>
      <c r="J49" s="22">
        <f>'COMP-CUSTO MÃO OBRA'!$H$1241</f>
        <v>33.840000000000003</v>
      </c>
    </row>
    <row r="50" spans="1:10" ht="31.5" customHeight="1" x14ac:dyDescent="0.2">
      <c r="A50" s="23" t="s">
        <v>460</v>
      </c>
      <c r="B50" s="23" t="s">
        <v>13</v>
      </c>
      <c r="C50" s="51" t="s">
        <v>459</v>
      </c>
      <c r="D50" s="23" t="s">
        <v>3706</v>
      </c>
      <c r="E50" s="23" t="s">
        <v>187</v>
      </c>
      <c r="F50" s="23" t="s">
        <v>4807</v>
      </c>
      <c r="G50" s="23" t="s">
        <v>297</v>
      </c>
      <c r="H50" s="24">
        <v>21.76</v>
      </c>
      <c r="I50" s="22">
        <f>TRUNC(I54*1.5,2)</f>
        <v>15.31</v>
      </c>
      <c r="J50" s="24">
        <f>'COMP-CUSTO MÃO OBRA'!$H$1279</f>
        <v>36.729999999999997</v>
      </c>
    </row>
    <row r="51" spans="1:10" ht="31.5" customHeight="1" x14ac:dyDescent="0.2">
      <c r="A51" s="23" t="s">
        <v>484</v>
      </c>
      <c r="B51" s="23" t="s">
        <v>13</v>
      </c>
      <c r="C51" s="51" t="s">
        <v>483</v>
      </c>
      <c r="D51" s="23" t="s">
        <v>3706</v>
      </c>
      <c r="E51" s="23" t="s">
        <v>187</v>
      </c>
      <c r="F51" s="23" t="s">
        <v>4807</v>
      </c>
      <c r="G51" s="23" t="s">
        <v>297</v>
      </c>
      <c r="H51" s="24"/>
      <c r="I51" s="22">
        <f>TRUNC(I54*2,2)</f>
        <v>20.420000000000002</v>
      </c>
      <c r="J51" s="24">
        <f>'COMP-CUSTO MÃO OBRA'!$H$1298</f>
        <v>48.09</v>
      </c>
    </row>
    <row r="52" spans="1:10" ht="24.75" customHeight="1" x14ac:dyDescent="0.2">
      <c r="A52" s="23" t="s">
        <v>505</v>
      </c>
      <c r="B52" s="23" t="s">
        <v>13</v>
      </c>
      <c r="C52" s="51" t="s">
        <v>504</v>
      </c>
      <c r="D52" s="23" t="s">
        <v>3706</v>
      </c>
      <c r="E52" s="23" t="s">
        <v>187</v>
      </c>
      <c r="F52" s="23" t="s">
        <v>4807</v>
      </c>
      <c r="G52" s="23" t="s">
        <v>297</v>
      </c>
      <c r="H52" s="24"/>
      <c r="I52" s="22">
        <f>TRUNC(I54*1.2,2)</f>
        <v>12.25</v>
      </c>
      <c r="J52" s="24">
        <f>'COMP-CUSTO MÃO OBRA'!$H$1317</f>
        <v>29.08</v>
      </c>
    </row>
    <row r="53" spans="1:10" ht="24.75" customHeight="1" x14ac:dyDescent="0.2">
      <c r="A53" s="20" t="s">
        <v>437</v>
      </c>
      <c r="B53" s="20" t="s">
        <v>14</v>
      </c>
      <c r="C53" s="51" t="s">
        <v>436</v>
      </c>
      <c r="D53" s="23" t="s">
        <v>3706</v>
      </c>
      <c r="E53" s="23" t="s">
        <v>187</v>
      </c>
      <c r="F53" s="23" t="s">
        <v>4807</v>
      </c>
      <c r="G53" s="20" t="s">
        <v>195</v>
      </c>
      <c r="H53" s="22">
        <v>3837.15</v>
      </c>
      <c r="I53" s="22">
        <f>$O$9</f>
        <v>2246.8000000000002</v>
      </c>
      <c r="J53" s="24">
        <f>'COMP-CUSTO MÃO OBRA'!$H$1336</f>
        <v>6815</v>
      </c>
    </row>
    <row r="54" spans="1:10" ht="24.75" customHeight="1" x14ac:dyDescent="0.2">
      <c r="A54" s="20" t="s">
        <v>437</v>
      </c>
      <c r="B54" s="20" t="s">
        <v>14</v>
      </c>
      <c r="C54" s="51" t="s">
        <v>436</v>
      </c>
      <c r="D54" s="23" t="s">
        <v>3706</v>
      </c>
      <c r="E54" s="23" t="s">
        <v>4371</v>
      </c>
      <c r="F54" s="23" t="s">
        <v>4807</v>
      </c>
      <c r="G54" s="23" t="s">
        <v>297</v>
      </c>
      <c r="H54" s="22"/>
      <c r="I54" s="22">
        <f>$P$9</f>
        <v>10.210000000000001</v>
      </c>
      <c r="J54" s="24">
        <f>'COMP-CUSTO MÃO OBRA'!$H$1260</f>
        <v>37.270000000000003</v>
      </c>
    </row>
    <row r="55" spans="1:10" ht="20.25" customHeight="1" x14ac:dyDescent="0.2">
      <c r="A55" s="20" t="s">
        <v>4609</v>
      </c>
      <c r="B55" s="20" t="s">
        <v>14</v>
      </c>
      <c r="C55" s="51" t="s">
        <v>2675</v>
      </c>
      <c r="D55" s="23" t="s">
        <v>3706</v>
      </c>
      <c r="E55" s="23" t="s">
        <v>4371</v>
      </c>
      <c r="F55" s="23" t="s">
        <v>4808</v>
      </c>
      <c r="G55" s="23" t="s">
        <v>297</v>
      </c>
      <c r="H55" s="22"/>
      <c r="I55" s="22">
        <f>$P$8</f>
        <v>8.9700000000000006</v>
      </c>
      <c r="J55" s="24">
        <f>'COMP-CUSTO MÃO OBRA'!$H$1469</f>
        <v>34.04</v>
      </c>
    </row>
    <row r="56" spans="1:10" ht="33" customHeight="1" x14ac:dyDescent="0.2">
      <c r="A56" s="20" t="s">
        <v>558</v>
      </c>
      <c r="B56" s="20" t="s">
        <v>13</v>
      </c>
      <c r="C56" s="51" t="s">
        <v>557</v>
      </c>
      <c r="D56" s="23" t="s">
        <v>3706</v>
      </c>
      <c r="E56" s="23" t="s">
        <v>187</v>
      </c>
      <c r="F56" s="23" t="s">
        <v>4811</v>
      </c>
      <c r="G56" s="20" t="s">
        <v>297</v>
      </c>
      <c r="H56" s="22">
        <v>30.04</v>
      </c>
      <c r="I56" s="24">
        <f>TRUNC($P$11*1.5,2)</f>
        <v>18.54</v>
      </c>
      <c r="J56" s="24">
        <f>'COMP-CUSTO MÃO OBRA'!$H$1374</f>
        <v>43.08</v>
      </c>
    </row>
    <row r="57" spans="1:10" ht="33" customHeight="1" x14ac:dyDescent="0.2">
      <c r="A57" s="20" t="s">
        <v>558</v>
      </c>
      <c r="B57" s="20" t="s">
        <v>13</v>
      </c>
      <c r="C57" s="51" t="s">
        <v>575</v>
      </c>
      <c r="D57" s="23" t="s">
        <v>3706</v>
      </c>
      <c r="E57" s="23" t="s">
        <v>187</v>
      </c>
      <c r="F57" s="23" t="s">
        <v>4811</v>
      </c>
      <c r="G57" s="20" t="s">
        <v>297</v>
      </c>
      <c r="H57" s="22"/>
      <c r="I57" s="24">
        <f>TRUNC($P$11*2,2)</f>
        <v>24.72</v>
      </c>
      <c r="J57" s="24">
        <f>'COMP-CUSTO MÃO OBRA'!$H$1393</f>
        <v>56.81</v>
      </c>
    </row>
    <row r="58" spans="1:10" ht="33" customHeight="1" x14ac:dyDescent="0.2">
      <c r="A58" s="20" t="s">
        <v>558</v>
      </c>
      <c r="B58" s="20" t="s">
        <v>13</v>
      </c>
      <c r="C58" s="51" t="s">
        <v>593</v>
      </c>
      <c r="D58" s="23" t="s">
        <v>3706</v>
      </c>
      <c r="E58" s="23" t="s">
        <v>187</v>
      </c>
      <c r="F58" s="23" t="s">
        <v>4811</v>
      </c>
      <c r="G58" s="20" t="s">
        <v>297</v>
      </c>
      <c r="H58" s="22"/>
      <c r="I58" s="24">
        <f>TRUNC($P$11*1.2,2)</f>
        <v>14.83</v>
      </c>
      <c r="J58" s="24">
        <f>'COMP-CUSTO MÃO OBRA'!$H$1412</f>
        <v>34.81</v>
      </c>
    </row>
    <row r="59" spans="1:10" ht="24.75" customHeight="1" x14ac:dyDescent="0.2">
      <c r="A59" s="20" t="s">
        <v>545</v>
      </c>
      <c r="B59" s="20" t="s">
        <v>14</v>
      </c>
      <c r="C59" s="51" t="s">
        <v>544</v>
      </c>
      <c r="D59" s="23" t="s">
        <v>3706</v>
      </c>
      <c r="E59" s="23" t="s">
        <v>187</v>
      </c>
      <c r="F59" s="23" t="s">
        <v>4811</v>
      </c>
      <c r="G59" s="20" t="s">
        <v>195</v>
      </c>
      <c r="H59" s="22">
        <v>5296.55</v>
      </c>
      <c r="I59" s="24">
        <f>$O$11</f>
        <v>2719.2</v>
      </c>
      <c r="J59" s="24">
        <f>'COMP-CUSTO MÃO OBRA'!$H$1431</f>
        <v>7662.54</v>
      </c>
    </row>
    <row r="60" spans="1:10" ht="24.75" customHeight="1" x14ac:dyDescent="0.2">
      <c r="A60" s="23" t="s">
        <v>4607</v>
      </c>
      <c r="B60" s="23" t="s">
        <v>14</v>
      </c>
      <c r="C60" s="52" t="s">
        <v>4608</v>
      </c>
      <c r="D60" s="23" t="s">
        <v>3706</v>
      </c>
      <c r="E60" s="23" t="s">
        <v>4371</v>
      </c>
      <c r="F60" s="23" t="s">
        <v>4807</v>
      </c>
      <c r="G60" s="23" t="s">
        <v>297</v>
      </c>
      <c r="H60" s="24">
        <v>22.32</v>
      </c>
      <c r="I60" s="22">
        <f>$P$9</f>
        <v>10.210000000000001</v>
      </c>
      <c r="J60" s="24">
        <f>'COMP-CUSTO MÃO OBRA'!$H$1450</f>
        <v>37.270000000000003</v>
      </c>
    </row>
    <row r="61" spans="1:10" ht="24.75" customHeight="1" x14ac:dyDescent="0.2">
      <c r="A61" s="20" t="s">
        <v>4621</v>
      </c>
      <c r="B61" s="20" t="s">
        <v>14</v>
      </c>
      <c r="C61" s="51" t="s">
        <v>4622</v>
      </c>
      <c r="D61" s="23" t="s">
        <v>3706</v>
      </c>
      <c r="E61" s="23" t="s">
        <v>4371</v>
      </c>
      <c r="F61" s="23" t="s">
        <v>4810</v>
      </c>
      <c r="G61" s="20" t="s">
        <v>297</v>
      </c>
      <c r="H61" s="22">
        <v>19.559999999999999</v>
      </c>
      <c r="I61" s="22">
        <f>$P$10</f>
        <v>11.24</v>
      </c>
      <c r="J61" s="24">
        <f>'COMP-CUSTO MÃO OBRA'!$H$1526</f>
        <v>40.98</v>
      </c>
    </row>
    <row r="62" spans="1:10" ht="24.75" customHeight="1" x14ac:dyDescent="0.2">
      <c r="A62" s="20" t="s">
        <v>4617</v>
      </c>
      <c r="B62" s="20" t="s">
        <v>14</v>
      </c>
      <c r="C62" s="51" t="s">
        <v>2501</v>
      </c>
      <c r="D62" s="23" t="s">
        <v>3706</v>
      </c>
      <c r="E62" s="23" t="s">
        <v>4371</v>
      </c>
      <c r="F62" s="23" t="s">
        <v>4810</v>
      </c>
      <c r="G62" s="20" t="s">
        <v>297</v>
      </c>
      <c r="H62" s="22">
        <v>19.559999999999999</v>
      </c>
      <c r="I62" s="22">
        <f>$P$10</f>
        <v>11.24</v>
      </c>
      <c r="J62" s="24">
        <f>'COMP-CUSTO MÃO OBRA'!$H$1488</f>
        <v>8360.3799999999992</v>
      </c>
    </row>
    <row r="63" spans="1:10" ht="24.75" customHeight="1" x14ac:dyDescent="0.2">
      <c r="A63" s="23" t="s">
        <v>4633</v>
      </c>
      <c r="B63" s="23" t="s">
        <v>14</v>
      </c>
      <c r="C63" s="52" t="s">
        <v>4634</v>
      </c>
      <c r="D63" s="23" t="s">
        <v>3706</v>
      </c>
      <c r="E63" s="23" t="s">
        <v>4371</v>
      </c>
      <c r="F63" s="23" t="s">
        <v>4807</v>
      </c>
      <c r="G63" s="23" t="s">
        <v>297</v>
      </c>
      <c r="H63" s="24">
        <v>21.81</v>
      </c>
      <c r="I63" s="22">
        <f>$P$9</f>
        <v>10.210000000000001</v>
      </c>
      <c r="J63" s="24">
        <f>'COMP-CUSTO MÃO OBRA'!$H$1583</f>
        <v>36.1</v>
      </c>
    </row>
    <row r="64" spans="1:10" ht="24.75" customHeight="1" x14ac:dyDescent="0.2">
      <c r="A64" s="20" t="s">
        <v>4628</v>
      </c>
      <c r="B64" s="20" t="s">
        <v>14</v>
      </c>
      <c r="C64" s="51" t="s">
        <v>4629</v>
      </c>
      <c r="D64" s="23" t="s">
        <v>3706</v>
      </c>
      <c r="E64" s="23" t="s">
        <v>187</v>
      </c>
      <c r="F64" s="23" t="s">
        <v>4807</v>
      </c>
      <c r="G64" s="20" t="s">
        <v>195</v>
      </c>
      <c r="H64" s="22">
        <v>3844.54</v>
      </c>
      <c r="I64" s="22">
        <f>$O$9</f>
        <v>2246.8000000000002</v>
      </c>
      <c r="J64" s="24">
        <f>'COMP-CUSTO MÃO OBRA'!$H$1564</f>
        <v>6567.76</v>
      </c>
    </row>
    <row r="65" spans="1:11" ht="24.75" customHeight="1" x14ac:dyDescent="0.2">
      <c r="A65" s="23" t="s">
        <v>4640</v>
      </c>
      <c r="B65" s="23" t="s">
        <v>14</v>
      </c>
      <c r="C65" s="52" t="s">
        <v>4641</v>
      </c>
      <c r="D65" s="23" t="s">
        <v>3706</v>
      </c>
      <c r="E65" s="23" t="s">
        <v>4371</v>
      </c>
      <c r="F65" s="23" t="s">
        <v>4811</v>
      </c>
      <c r="G65" s="23" t="s">
        <v>297</v>
      </c>
      <c r="H65" s="24">
        <v>29.14</v>
      </c>
      <c r="I65" s="24">
        <f>$P$11</f>
        <v>12.36</v>
      </c>
      <c r="J65" s="24">
        <f>'COMP-CUSTO MÃO OBRA'!$H$1640</f>
        <v>41.91</v>
      </c>
    </row>
    <row r="66" spans="1:11" ht="33.75" customHeight="1" x14ac:dyDescent="0.2">
      <c r="A66" s="20" t="s">
        <v>4645</v>
      </c>
      <c r="B66" s="20" t="s">
        <v>14</v>
      </c>
      <c r="C66" s="51" t="s">
        <v>4646</v>
      </c>
      <c r="D66" s="23" t="s">
        <v>3706</v>
      </c>
      <c r="E66" s="23" t="s">
        <v>4371</v>
      </c>
      <c r="F66" s="23" t="s">
        <v>4811</v>
      </c>
      <c r="G66" s="20" t="s">
        <v>195</v>
      </c>
      <c r="H66" s="22">
        <v>4403.3100000000004</v>
      </c>
      <c r="I66" s="24">
        <f>$O$11</f>
        <v>2719.2</v>
      </c>
      <c r="J66" s="24">
        <f>'COMP-CUSTO MÃO OBRA'!$H$1659</f>
        <v>6241.42</v>
      </c>
    </row>
    <row r="67" spans="1:11" ht="33.75" customHeight="1" x14ac:dyDescent="0.2">
      <c r="A67" s="20" t="s">
        <v>562</v>
      </c>
      <c r="B67" s="20" t="s">
        <v>13</v>
      </c>
      <c r="C67" s="51" t="s">
        <v>561</v>
      </c>
      <c r="D67" s="23" t="s">
        <v>3706</v>
      </c>
      <c r="E67" s="23" t="s">
        <v>187</v>
      </c>
      <c r="F67" s="23" t="s">
        <v>4811</v>
      </c>
      <c r="G67" s="20" t="s">
        <v>297</v>
      </c>
      <c r="H67" s="22">
        <v>26.53</v>
      </c>
      <c r="I67" s="24">
        <f>TRUNC($P$11*1.5,2)</f>
        <v>18.54</v>
      </c>
      <c r="J67" s="24">
        <f>'COMP-CUSTO MÃO OBRA'!$H$1793</f>
        <v>43.92</v>
      </c>
    </row>
    <row r="68" spans="1:11" ht="33.75" customHeight="1" x14ac:dyDescent="0.2">
      <c r="A68" s="20" t="s">
        <v>579</v>
      </c>
      <c r="B68" s="20" t="s">
        <v>13</v>
      </c>
      <c r="C68" s="51" t="s">
        <v>578</v>
      </c>
      <c r="D68" s="23" t="s">
        <v>3706</v>
      </c>
      <c r="E68" s="23" t="s">
        <v>187</v>
      </c>
      <c r="F68" s="23" t="s">
        <v>4811</v>
      </c>
      <c r="G68" s="20" t="s">
        <v>297</v>
      </c>
      <c r="H68" s="22"/>
      <c r="I68" s="24">
        <f>TRUNC($P$11*2,2)</f>
        <v>24.72</v>
      </c>
      <c r="J68" s="24">
        <f>'COMP-CUSTO MÃO OBRA'!$H$1812</f>
        <v>57.65</v>
      </c>
    </row>
    <row r="69" spans="1:11" ht="24.75" customHeight="1" x14ac:dyDescent="0.2">
      <c r="A69" s="20" t="s">
        <v>597</v>
      </c>
      <c r="B69" s="20" t="s">
        <v>13</v>
      </c>
      <c r="C69" s="51" t="s">
        <v>596</v>
      </c>
      <c r="D69" s="23" t="s">
        <v>3706</v>
      </c>
      <c r="E69" s="23" t="s">
        <v>187</v>
      </c>
      <c r="F69" s="23" t="s">
        <v>4811</v>
      </c>
      <c r="G69" s="20" t="s">
        <v>297</v>
      </c>
      <c r="H69" s="22"/>
      <c r="I69" s="24">
        <f>TRUNC($P$11*1.2,2)</f>
        <v>14.83</v>
      </c>
      <c r="J69" s="24">
        <f>'COMP-CUSTO MÃO OBRA'!$H$1831</f>
        <v>34.81</v>
      </c>
    </row>
    <row r="70" spans="1:11" ht="24.75" customHeight="1" x14ac:dyDescent="0.2">
      <c r="A70" s="20" t="s">
        <v>4669</v>
      </c>
      <c r="B70" s="20" t="s">
        <v>14</v>
      </c>
      <c r="C70" s="51" t="s">
        <v>4670</v>
      </c>
      <c r="D70" s="23" t="s">
        <v>3706</v>
      </c>
      <c r="E70" s="23" t="s">
        <v>187</v>
      </c>
      <c r="F70" s="23" t="s">
        <v>4811</v>
      </c>
      <c r="G70" s="20" t="s">
        <v>195</v>
      </c>
      <c r="H70" s="22">
        <v>4673.58</v>
      </c>
      <c r="I70" s="24">
        <f>$O$11</f>
        <v>2719.2</v>
      </c>
      <c r="J70" s="24">
        <f>'COMP-CUSTO MÃO OBRA'!$H$1850</f>
        <v>7636.7</v>
      </c>
    </row>
    <row r="71" spans="1:11" ht="24.75" customHeight="1" x14ac:dyDescent="0.2">
      <c r="A71" s="23" t="s">
        <v>4674</v>
      </c>
      <c r="B71" s="23" t="s">
        <v>14</v>
      </c>
      <c r="C71" s="52" t="s">
        <v>4675</v>
      </c>
      <c r="D71" s="23" t="s">
        <v>3706</v>
      </c>
      <c r="E71" s="23" t="s">
        <v>4371</v>
      </c>
      <c r="F71" s="23" t="s">
        <v>4807</v>
      </c>
      <c r="G71" s="23" t="s">
        <v>297</v>
      </c>
      <c r="H71" s="24">
        <v>17.440000000000001</v>
      </c>
      <c r="I71" s="24">
        <f>$P$9</f>
        <v>10.210000000000001</v>
      </c>
      <c r="J71" s="24">
        <f>'COMP-CUSTO MÃO OBRA'!$H$1869</f>
        <v>32.51</v>
      </c>
    </row>
    <row r="72" spans="1:11" ht="24.75" customHeight="1" x14ac:dyDescent="0.2">
      <c r="A72" s="23" t="s">
        <v>4679</v>
      </c>
      <c r="B72" s="23" t="s">
        <v>14</v>
      </c>
      <c r="C72" s="52" t="s">
        <v>4680</v>
      </c>
      <c r="D72" s="23" t="s">
        <v>3706</v>
      </c>
      <c r="E72" s="23" t="s">
        <v>4371</v>
      </c>
      <c r="F72" s="23" t="s">
        <v>4811</v>
      </c>
      <c r="G72" s="23" t="s">
        <v>297</v>
      </c>
      <c r="H72" s="24">
        <v>35.700000000000003</v>
      </c>
      <c r="I72" s="24">
        <f>$P$11</f>
        <v>12.36</v>
      </c>
      <c r="J72" s="24">
        <f>'COMP-CUSTO MÃO OBRA'!$H$1888</f>
        <v>41.91</v>
      </c>
    </row>
    <row r="73" spans="1:11" ht="24.75" customHeight="1" x14ac:dyDescent="0.2">
      <c r="A73" s="23" t="s">
        <v>4684</v>
      </c>
      <c r="B73" s="23" t="s">
        <v>14</v>
      </c>
      <c r="C73" s="52" t="s">
        <v>4685</v>
      </c>
      <c r="D73" s="23" t="s">
        <v>3706</v>
      </c>
      <c r="E73" s="23" t="s">
        <v>4371</v>
      </c>
      <c r="F73" s="23" t="s">
        <v>4807</v>
      </c>
      <c r="G73" s="23" t="s">
        <v>297</v>
      </c>
      <c r="H73" s="24">
        <v>23.74</v>
      </c>
      <c r="I73" s="24">
        <f>$P$9</f>
        <v>10.210000000000001</v>
      </c>
      <c r="J73" s="24">
        <f>'COMP-CUSTO MÃO OBRA'!$H$1907</f>
        <v>32.51</v>
      </c>
    </row>
    <row r="74" spans="1:11" ht="24.75" customHeight="1" x14ac:dyDescent="0.2">
      <c r="A74" s="20" t="s">
        <v>4689</v>
      </c>
      <c r="B74" s="20" t="s">
        <v>14</v>
      </c>
      <c r="C74" s="51" t="s">
        <v>4690</v>
      </c>
      <c r="D74" s="23" t="s">
        <v>3706</v>
      </c>
      <c r="E74" s="23" t="s">
        <v>4371</v>
      </c>
      <c r="F74" s="23" t="s">
        <v>4811</v>
      </c>
      <c r="G74" s="20" t="s">
        <v>297</v>
      </c>
      <c r="H74" s="22">
        <v>19.43</v>
      </c>
      <c r="I74" s="24">
        <f>$P$11</f>
        <v>12.36</v>
      </c>
      <c r="J74" s="24">
        <f>'COMP-CUSTO MÃO OBRA'!$H$1926</f>
        <v>32.659999999999997</v>
      </c>
      <c r="K74">
        <f>J98/H98</f>
        <v>1.7330213954979219</v>
      </c>
    </row>
    <row r="75" spans="1:11" ht="24.75" customHeight="1" x14ac:dyDescent="0.2">
      <c r="A75" s="20" t="s">
        <v>4694</v>
      </c>
      <c r="B75" s="20" t="s">
        <v>14</v>
      </c>
      <c r="C75" s="51" t="s">
        <v>4695</v>
      </c>
      <c r="D75" s="23" t="s">
        <v>3706</v>
      </c>
      <c r="E75" s="23" t="s">
        <v>4371</v>
      </c>
      <c r="F75" s="23" t="s">
        <v>4808</v>
      </c>
      <c r="G75" s="20" t="s">
        <v>297</v>
      </c>
      <c r="H75" s="22">
        <v>17.440000000000001</v>
      </c>
      <c r="I75" s="22">
        <f>$P$8</f>
        <v>8.9700000000000006</v>
      </c>
      <c r="J75" s="24">
        <f>'COMP-CUSTO MÃO OBRA'!$H$1945</f>
        <v>32.54</v>
      </c>
    </row>
    <row r="76" spans="1:11" ht="31.5" customHeight="1" x14ac:dyDescent="0.2">
      <c r="A76" s="23" t="s">
        <v>4699</v>
      </c>
      <c r="B76" s="23" t="s">
        <v>14</v>
      </c>
      <c r="C76" s="52" t="s">
        <v>4700</v>
      </c>
      <c r="D76" s="23" t="s">
        <v>3706</v>
      </c>
      <c r="E76" s="23" t="s">
        <v>4371</v>
      </c>
      <c r="F76" s="23" t="s">
        <v>4811</v>
      </c>
      <c r="G76" s="23" t="s">
        <v>297</v>
      </c>
      <c r="H76" s="24">
        <v>17.23</v>
      </c>
      <c r="I76" s="24">
        <f>$P$11</f>
        <v>12.36</v>
      </c>
      <c r="J76" s="24">
        <f>'COMP-CUSTO MÃO OBRA'!$H$1965</f>
        <v>42.05</v>
      </c>
    </row>
    <row r="77" spans="1:11" ht="31.5" customHeight="1" x14ac:dyDescent="0.2">
      <c r="A77" s="20" t="s">
        <v>464</v>
      </c>
      <c r="B77" s="20" t="s">
        <v>13</v>
      </c>
      <c r="C77" s="51" t="s">
        <v>4848</v>
      </c>
      <c r="D77" s="23" t="s">
        <v>3706</v>
      </c>
      <c r="E77" s="23" t="s">
        <v>4371</v>
      </c>
      <c r="F77" s="23" t="s">
        <v>4808</v>
      </c>
      <c r="G77" s="20" t="s">
        <v>297</v>
      </c>
      <c r="H77" s="22"/>
      <c r="I77" s="22">
        <f>$P$8</f>
        <v>8.9700000000000006</v>
      </c>
      <c r="J77" s="24">
        <f>'COMP-CUSTO MÃO OBRA'!$H$2003</f>
        <v>34.29</v>
      </c>
    </row>
    <row r="78" spans="1:11" ht="31.5" customHeight="1" x14ac:dyDescent="0.2">
      <c r="A78" s="20" t="s">
        <v>464</v>
      </c>
      <c r="B78" s="20" t="s">
        <v>13</v>
      </c>
      <c r="C78" s="51" t="s">
        <v>463</v>
      </c>
      <c r="D78" s="23" t="s">
        <v>3706</v>
      </c>
      <c r="E78" s="23" t="s">
        <v>187</v>
      </c>
      <c r="F78" s="23" t="s">
        <v>4808</v>
      </c>
      <c r="G78" s="20" t="s">
        <v>297</v>
      </c>
      <c r="H78" s="22">
        <v>22.42</v>
      </c>
      <c r="I78" s="22">
        <f>TRUNC($I$77*1.5,2)</f>
        <v>13.45</v>
      </c>
      <c r="J78" s="24">
        <f>'COMP-CUSTO MÃO OBRA'!$H$2022</f>
        <v>32.590000000000003</v>
      </c>
    </row>
    <row r="79" spans="1:11" ht="31.5" customHeight="1" x14ac:dyDescent="0.2">
      <c r="A79" s="20" t="s">
        <v>488</v>
      </c>
      <c r="B79" s="20" t="s">
        <v>13</v>
      </c>
      <c r="C79" s="51" t="s">
        <v>487</v>
      </c>
      <c r="D79" s="23" t="s">
        <v>3706</v>
      </c>
      <c r="E79" s="23" t="s">
        <v>187</v>
      </c>
      <c r="F79" s="23" t="s">
        <v>4808</v>
      </c>
      <c r="G79" s="20" t="s">
        <v>297</v>
      </c>
      <c r="H79" s="22"/>
      <c r="I79" s="22">
        <f>TRUNC($I$77*2,2)</f>
        <v>17.940000000000001</v>
      </c>
      <c r="J79" s="24">
        <f>'COMP-CUSTO MÃO OBRA'!$H$2041</f>
        <v>45.1</v>
      </c>
    </row>
    <row r="80" spans="1:11" ht="24.75" customHeight="1" x14ac:dyDescent="0.2">
      <c r="A80" s="20" t="s">
        <v>509</v>
      </c>
      <c r="B80" s="20" t="s">
        <v>13</v>
      </c>
      <c r="C80" s="51" t="s">
        <v>508</v>
      </c>
      <c r="D80" s="23" t="s">
        <v>3706</v>
      </c>
      <c r="E80" s="23" t="s">
        <v>187</v>
      </c>
      <c r="F80" s="23" t="s">
        <v>4808</v>
      </c>
      <c r="G80" s="20" t="s">
        <v>297</v>
      </c>
      <c r="H80" s="22"/>
      <c r="I80" s="22">
        <f>TRUNC($I$77*1.2,2)</f>
        <v>10.76</v>
      </c>
      <c r="J80" s="24">
        <f>'COMP-CUSTO MÃO OBRA'!$H$2060</f>
        <v>25.77</v>
      </c>
    </row>
    <row r="81" spans="1:11" ht="24.75" customHeight="1" x14ac:dyDescent="0.2">
      <c r="A81" s="20" t="s">
        <v>4703</v>
      </c>
      <c r="B81" s="20" t="s">
        <v>14</v>
      </c>
      <c r="C81" s="51" t="s">
        <v>4704</v>
      </c>
      <c r="D81" s="23" t="s">
        <v>3706</v>
      </c>
      <c r="E81" s="23" t="s">
        <v>187</v>
      </c>
      <c r="F81" s="23" t="s">
        <v>4808</v>
      </c>
      <c r="G81" s="20" t="s">
        <v>195</v>
      </c>
      <c r="H81" s="22">
        <v>3951.29</v>
      </c>
      <c r="I81" s="22">
        <f>$O$8</f>
        <v>1973.4</v>
      </c>
      <c r="J81" s="24">
        <f>'COMP-CUSTO MÃO OBRA'!$H$2079</f>
        <v>6526.27</v>
      </c>
    </row>
    <row r="82" spans="1:11" ht="30.75" customHeight="1" x14ac:dyDescent="0.2">
      <c r="A82" s="20" t="s">
        <v>467</v>
      </c>
      <c r="B82" s="20" t="s">
        <v>13</v>
      </c>
      <c r="C82" s="51" t="s">
        <v>4849</v>
      </c>
      <c r="D82" s="23" t="s">
        <v>3706</v>
      </c>
      <c r="E82" s="23" t="s">
        <v>4371</v>
      </c>
      <c r="F82" s="23" t="s">
        <v>4808</v>
      </c>
      <c r="G82" s="20" t="s">
        <v>297</v>
      </c>
      <c r="H82" s="22">
        <v>23.66</v>
      </c>
      <c r="I82" s="22">
        <f>$P$8</f>
        <v>8.9700000000000006</v>
      </c>
      <c r="J82" s="24">
        <f>'COMP-CUSTO MÃO OBRA'!$H$2098</f>
        <v>35.299999999999997</v>
      </c>
    </row>
    <row r="83" spans="1:11" ht="30.75" customHeight="1" x14ac:dyDescent="0.2">
      <c r="A83" s="20" t="s">
        <v>467</v>
      </c>
      <c r="B83" s="20" t="s">
        <v>13</v>
      </c>
      <c r="C83" s="51" t="s">
        <v>468</v>
      </c>
      <c r="D83" s="23" t="s">
        <v>3706</v>
      </c>
      <c r="E83" s="23" t="s">
        <v>187</v>
      </c>
      <c r="F83" s="23" t="s">
        <v>4808</v>
      </c>
      <c r="G83" s="20" t="s">
        <v>297</v>
      </c>
      <c r="H83" s="22">
        <v>23.66</v>
      </c>
      <c r="I83" s="22">
        <f>TRUNC($I$82*1.5,2)</f>
        <v>13.45</v>
      </c>
      <c r="J83" s="24">
        <f>'COMP-CUSTO MÃO OBRA'!$H$2117</f>
        <v>31.75</v>
      </c>
    </row>
    <row r="84" spans="1:11" ht="30.75" customHeight="1" x14ac:dyDescent="0.2">
      <c r="A84" s="20" t="s">
        <v>491</v>
      </c>
      <c r="B84" s="20" t="s">
        <v>13</v>
      </c>
      <c r="C84" s="51" t="s">
        <v>492</v>
      </c>
      <c r="D84" s="23" t="s">
        <v>3706</v>
      </c>
      <c r="E84" s="23" t="s">
        <v>187</v>
      </c>
      <c r="F84" s="23" t="s">
        <v>4808</v>
      </c>
      <c r="G84" s="20" t="s">
        <v>297</v>
      </c>
      <c r="H84" s="22"/>
      <c r="I84" s="22">
        <f>TRUNC($I$82*2,2)</f>
        <v>17.940000000000001</v>
      </c>
      <c r="J84" s="24">
        <f>'COMP-CUSTO MÃO OBRA'!H2136</f>
        <v>42.58</v>
      </c>
    </row>
    <row r="85" spans="1:11" ht="24.75" customHeight="1" x14ac:dyDescent="0.2">
      <c r="A85" s="20" t="s">
        <v>513</v>
      </c>
      <c r="B85" s="20" t="s">
        <v>13</v>
      </c>
      <c r="C85" s="51" t="s">
        <v>512</v>
      </c>
      <c r="D85" s="23" t="s">
        <v>3706</v>
      </c>
      <c r="E85" s="23" t="s">
        <v>187</v>
      </c>
      <c r="F85" s="23" t="s">
        <v>4808</v>
      </c>
      <c r="G85" s="20" t="s">
        <v>297</v>
      </c>
      <c r="H85" s="22"/>
      <c r="I85" s="22">
        <f>TRUNC($I$82*1.2,2)</f>
        <v>10.76</v>
      </c>
      <c r="J85" s="24">
        <f>'COMP-CUSTO MÃO OBRA'!$H$2155</f>
        <v>25.77</v>
      </c>
      <c r="K85" s="32"/>
    </row>
    <row r="86" spans="1:11" ht="24.75" customHeight="1" x14ac:dyDescent="0.2">
      <c r="A86" s="20" t="s">
        <v>4712</v>
      </c>
      <c r="B86" s="20" t="s">
        <v>14</v>
      </c>
      <c r="C86" s="51" t="s">
        <v>4713</v>
      </c>
      <c r="D86" s="23" t="s">
        <v>3706</v>
      </c>
      <c r="E86" s="23" t="s">
        <v>187</v>
      </c>
      <c r="F86" s="23" t="s">
        <v>4808</v>
      </c>
      <c r="G86" s="20" t="s">
        <v>195</v>
      </c>
      <c r="H86" s="22">
        <v>4168.45</v>
      </c>
      <c r="I86" s="22">
        <f>$O$8</f>
        <v>1973.4</v>
      </c>
      <c r="J86" s="24">
        <f>'COMP-CUSTO MÃO OBRA'!$H$2079</f>
        <v>6526.27</v>
      </c>
      <c r="K86" s="32"/>
    </row>
    <row r="87" spans="1:11" ht="24.75" customHeight="1" x14ac:dyDescent="0.2">
      <c r="A87" s="20" t="s">
        <v>4850</v>
      </c>
      <c r="B87" s="20" t="s">
        <v>14</v>
      </c>
      <c r="C87" s="51" t="s">
        <v>4851</v>
      </c>
      <c r="D87" s="23" t="s">
        <v>3706</v>
      </c>
      <c r="E87" s="23" t="s">
        <v>187</v>
      </c>
      <c r="F87" s="23" t="s">
        <v>4808</v>
      </c>
      <c r="G87" s="20" t="s">
        <v>195</v>
      </c>
      <c r="H87" s="22">
        <v>4047.83</v>
      </c>
      <c r="I87" s="22">
        <f>$O$8</f>
        <v>1973.4</v>
      </c>
      <c r="J87" s="24">
        <f>'COMP-CUSTO MÃO OBRA'!$H$2193</f>
        <v>6496.88</v>
      </c>
    </row>
    <row r="88" spans="1:11" ht="31.5" customHeight="1" x14ac:dyDescent="0.2">
      <c r="A88" s="20" t="s">
        <v>4728</v>
      </c>
      <c r="B88" s="20" t="s">
        <v>14</v>
      </c>
      <c r="C88" s="51" t="s">
        <v>4729</v>
      </c>
      <c r="D88" s="23" t="s">
        <v>3706</v>
      </c>
      <c r="E88" s="23" t="s">
        <v>187</v>
      </c>
      <c r="F88" s="23" t="s">
        <v>4807</v>
      </c>
      <c r="G88" s="20" t="s">
        <v>195</v>
      </c>
      <c r="H88" s="22">
        <v>4168.45</v>
      </c>
      <c r="I88" s="22">
        <f>$O$9</f>
        <v>2246.8000000000002</v>
      </c>
      <c r="J88" s="24">
        <f>'COMP-CUSTO MÃO OBRA'!$H$2212</f>
        <v>7104.79</v>
      </c>
    </row>
    <row r="89" spans="1:11" ht="31.5" customHeight="1" x14ac:dyDescent="0.2">
      <c r="A89" s="20" t="s">
        <v>472</v>
      </c>
      <c r="B89" s="20" t="s">
        <v>13</v>
      </c>
      <c r="C89" s="51" t="s">
        <v>471</v>
      </c>
      <c r="D89" s="23" t="s">
        <v>3706</v>
      </c>
      <c r="E89" s="23" t="s">
        <v>187</v>
      </c>
      <c r="F89" s="23" t="s">
        <v>4808</v>
      </c>
      <c r="G89" s="20" t="s">
        <v>297</v>
      </c>
      <c r="H89" s="22">
        <v>23.66</v>
      </c>
      <c r="I89" s="22">
        <f>TRUNC($P$9*1.5,2)</f>
        <v>15.31</v>
      </c>
      <c r="J89" s="24">
        <f>'COMP-CUSTO MÃO OBRA'!$H$2231</f>
        <v>36.729999999999997</v>
      </c>
    </row>
    <row r="90" spans="1:11" ht="31.5" customHeight="1" x14ac:dyDescent="0.2">
      <c r="A90" s="20" t="s">
        <v>496</v>
      </c>
      <c r="B90" s="20" t="s">
        <v>13</v>
      </c>
      <c r="C90" s="51" t="s">
        <v>495</v>
      </c>
      <c r="D90" s="23" t="s">
        <v>3706</v>
      </c>
      <c r="E90" s="23" t="s">
        <v>187</v>
      </c>
      <c r="F90" s="23" t="s">
        <v>4808</v>
      </c>
      <c r="G90" s="20" t="s">
        <v>297</v>
      </c>
      <c r="H90" s="22"/>
      <c r="I90" s="22">
        <f>TRUNC($P$9*2,2)</f>
        <v>20.420000000000002</v>
      </c>
      <c r="J90" s="24">
        <f>'COMP-CUSTO MÃO OBRA'!$H$2250</f>
        <v>48.09</v>
      </c>
    </row>
    <row r="91" spans="1:11" ht="31.5" customHeight="1" x14ac:dyDescent="0.2">
      <c r="A91" s="20" t="s">
        <v>517</v>
      </c>
      <c r="B91" s="20" t="s">
        <v>13</v>
      </c>
      <c r="C91" s="51" t="s">
        <v>516</v>
      </c>
      <c r="D91" s="23" t="s">
        <v>3706</v>
      </c>
      <c r="E91" s="23" t="s">
        <v>187</v>
      </c>
      <c r="F91" s="23" t="s">
        <v>4808</v>
      </c>
      <c r="G91" s="20" t="s">
        <v>297</v>
      </c>
      <c r="H91" s="22"/>
      <c r="I91" s="22">
        <f>TRUNC($P$9*1.2,2)</f>
        <v>12.25</v>
      </c>
      <c r="J91" s="24">
        <f>'COMP-CUSTO MÃO OBRA'!$H$2269</f>
        <v>29.08</v>
      </c>
    </row>
    <row r="92" spans="1:11" ht="26.1" customHeight="1" x14ac:dyDescent="0.2">
      <c r="A92" s="20" t="s">
        <v>4732</v>
      </c>
      <c r="B92" s="20" t="s">
        <v>14</v>
      </c>
      <c r="C92" s="51" t="s">
        <v>4733</v>
      </c>
      <c r="D92" s="23" t="s">
        <v>3706</v>
      </c>
      <c r="E92" s="23" t="s">
        <v>4371</v>
      </c>
      <c r="F92" s="23" t="s">
        <v>4808</v>
      </c>
      <c r="G92" s="20" t="s">
        <v>297</v>
      </c>
      <c r="H92" s="22">
        <v>23.66</v>
      </c>
      <c r="I92" s="22">
        <f>$P$9</f>
        <v>10.210000000000001</v>
      </c>
      <c r="J92" s="24">
        <f>'COMP-CUSTO MÃO OBRA'!$H$2231</f>
        <v>36.729999999999997</v>
      </c>
    </row>
    <row r="93" spans="1:11" ht="24.75" customHeight="1" x14ac:dyDescent="0.2">
      <c r="A93" s="20" t="s">
        <v>4738</v>
      </c>
      <c r="B93" s="20" t="s">
        <v>14</v>
      </c>
      <c r="C93" s="51" t="s">
        <v>4739</v>
      </c>
      <c r="D93" s="23" t="s">
        <v>3706</v>
      </c>
      <c r="E93" s="23" t="s">
        <v>4371</v>
      </c>
      <c r="F93" s="23" t="s">
        <v>4808</v>
      </c>
      <c r="G93" s="20" t="s">
        <v>297</v>
      </c>
      <c r="H93" s="22">
        <v>22.42</v>
      </c>
      <c r="I93" s="22">
        <f>$P$8</f>
        <v>8.9700000000000006</v>
      </c>
      <c r="J93" s="22">
        <f>'COMP-CUSTO MÃO OBRA'!$H$2307</f>
        <v>38.86</v>
      </c>
    </row>
    <row r="94" spans="1:11" ht="26.1" customHeight="1" x14ac:dyDescent="0.2">
      <c r="A94" s="20" t="s">
        <v>4376</v>
      </c>
      <c r="B94" s="20" t="s">
        <v>14</v>
      </c>
      <c r="C94" s="51" t="s">
        <v>4377</v>
      </c>
      <c r="D94" s="23" t="s">
        <v>3706</v>
      </c>
      <c r="E94" s="23" t="s">
        <v>4371</v>
      </c>
      <c r="F94" s="23" t="s">
        <v>4799</v>
      </c>
      <c r="G94" s="20" t="s">
        <v>297</v>
      </c>
      <c r="H94" s="22">
        <v>16.29</v>
      </c>
      <c r="I94" s="24">
        <f>P6</f>
        <v>6.34</v>
      </c>
      <c r="J94" s="24">
        <f>'COMP-CUSTO MÃO OBRA'!$H$61</f>
        <v>27.08</v>
      </c>
    </row>
    <row r="95" spans="1:11" ht="24" customHeight="1" x14ac:dyDescent="0.2">
      <c r="A95" s="20" t="s">
        <v>476</v>
      </c>
      <c r="B95" s="20" t="s">
        <v>13</v>
      </c>
      <c r="C95" s="51" t="s">
        <v>475</v>
      </c>
      <c r="D95" s="23" t="s">
        <v>3706</v>
      </c>
      <c r="E95" s="23" t="s">
        <v>187</v>
      </c>
      <c r="F95" s="23" t="s">
        <v>4799</v>
      </c>
      <c r="G95" s="20" t="s">
        <v>297</v>
      </c>
      <c r="H95" s="22">
        <v>16.29</v>
      </c>
      <c r="I95" s="24">
        <f>TRUNC($I$94*1.5,2)</f>
        <v>9.51</v>
      </c>
      <c r="J95" s="24">
        <f>'COMP-CUSTO MÃO OBRA'!$H$80</f>
        <v>23.84</v>
      </c>
    </row>
    <row r="96" spans="1:11" ht="26.1" customHeight="1" x14ac:dyDescent="0.2">
      <c r="A96" s="20" t="s">
        <v>500</v>
      </c>
      <c r="B96" s="20" t="s">
        <v>13</v>
      </c>
      <c r="C96" s="51" t="s">
        <v>499</v>
      </c>
      <c r="D96" s="23" t="s">
        <v>3706</v>
      </c>
      <c r="E96" s="23" t="s">
        <v>187</v>
      </c>
      <c r="F96" s="23" t="s">
        <v>4799</v>
      </c>
      <c r="G96" s="20" t="s">
        <v>297</v>
      </c>
      <c r="H96" s="22">
        <v>16.29</v>
      </c>
      <c r="I96" s="24">
        <f>TRUNC($I$94*2,2)</f>
        <v>12.68</v>
      </c>
      <c r="J96" s="24">
        <f>'COMP-CUSTO MÃO OBRA'!H99</f>
        <v>30.88</v>
      </c>
    </row>
    <row r="97" spans="1:10" ht="26.1" customHeight="1" x14ac:dyDescent="0.2">
      <c r="A97" s="20" t="s">
        <v>521</v>
      </c>
      <c r="B97" s="20" t="s">
        <v>13</v>
      </c>
      <c r="C97" s="51" t="s">
        <v>520</v>
      </c>
      <c r="D97" s="23" t="s">
        <v>3706</v>
      </c>
      <c r="E97" s="23" t="s">
        <v>187</v>
      </c>
      <c r="F97" s="23" t="s">
        <v>4799</v>
      </c>
      <c r="G97" s="20" t="s">
        <v>297</v>
      </c>
      <c r="H97" s="22">
        <v>16.29</v>
      </c>
      <c r="I97" s="24">
        <f>TRUNC($I$94*1.2,2)</f>
        <v>7.6</v>
      </c>
      <c r="J97" s="24">
        <f>'COMP-CUSTO MÃO OBRA'!$H$118</f>
        <v>18.75</v>
      </c>
    </row>
    <row r="98" spans="1:10" ht="24" customHeight="1" x14ac:dyDescent="0.2">
      <c r="A98" s="20" t="s">
        <v>4349</v>
      </c>
      <c r="B98" s="20" t="s">
        <v>14</v>
      </c>
      <c r="C98" s="51" t="s">
        <v>4350</v>
      </c>
      <c r="D98" s="23" t="s">
        <v>3706</v>
      </c>
      <c r="E98" s="23" t="s">
        <v>187</v>
      </c>
      <c r="F98" s="23" t="s">
        <v>4799</v>
      </c>
      <c r="G98" s="20" t="s">
        <v>195</v>
      </c>
      <c r="H98" s="22">
        <v>2870.23</v>
      </c>
      <c r="I98" s="24">
        <f>$O$6</f>
        <v>1394.8</v>
      </c>
      <c r="J98" s="24">
        <f>'COMP-CUSTO MÃO OBRA'!$H$24</f>
        <v>4974.17</v>
      </c>
    </row>
    <row r="99" spans="1:10" ht="17.25" customHeight="1" x14ac:dyDescent="0.2">
      <c r="A99" s="20" t="s">
        <v>4747</v>
      </c>
      <c r="B99" s="20" t="s">
        <v>14</v>
      </c>
      <c r="C99" s="51" t="s">
        <v>4748</v>
      </c>
      <c r="D99" s="23" t="s">
        <v>3706</v>
      </c>
      <c r="E99" s="23" t="s">
        <v>4371</v>
      </c>
      <c r="F99" s="23" t="s">
        <v>4811</v>
      </c>
      <c r="G99" s="20" t="s">
        <v>297</v>
      </c>
      <c r="H99" s="22">
        <v>22.42</v>
      </c>
      <c r="I99" s="24">
        <f>$P$11</f>
        <v>12.36</v>
      </c>
      <c r="J99" s="22">
        <f>'COMP-CUSTO MÃO OBRA'!$H$2346</f>
        <v>44.22</v>
      </c>
    </row>
    <row r="100" spans="1:10" ht="29.25" customHeight="1" x14ac:dyDescent="0.2">
      <c r="A100" s="20" t="s">
        <v>566</v>
      </c>
      <c r="B100" s="20" t="s">
        <v>13</v>
      </c>
      <c r="C100" s="51" t="s">
        <v>565</v>
      </c>
      <c r="D100" s="23" t="s">
        <v>3706</v>
      </c>
      <c r="E100" s="23" t="s">
        <v>187</v>
      </c>
      <c r="F100" s="23" t="s">
        <v>4811</v>
      </c>
      <c r="G100" s="20" t="s">
        <v>297</v>
      </c>
      <c r="H100" s="22"/>
      <c r="I100" s="24">
        <f>TRUNC($I$99*1.5,2)</f>
        <v>18.54</v>
      </c>
      <c r="J100" s="22">
        <f>'COMP-CUSTO MÃO OBRA'!$H$2365</f>
        <v>40.729999999999997</v>
      </c>
    </row>
    <row r="101" spans="1:10" ht="29.25" customHeight="1" x14ac:dyDescent="0.2">
      <c r="A101" s="20" t="s">
        <v>583</v>
      </c>
      <c r="B101" s="20" t="s">
        <v>13</v>
      </c>
      <c r="C101" s="51" t="s">
        <v>582</v>
      </c>
      <c r="D101" s="23" t="s">
        <v>3706</v>
      </c>
      <c r="E101" s="23" t="s">
        <v>187</v>
      </c>
      <c r="F101" s="23" t="s">
        <v>4811</v>
      </c>
      <c r="G101" s="20" t="s">
        <v>297</v>
      </c>
      <c r="H101" s="22"/>
      <c r="I101" s="24">
        <f>TRUNC($I$99*2,2)</f>
        <v>24.72</v>
      </c>
      <c r="J101" s="22">
        <f>'COMP-CUSTO MÃO OBRA'!$H$2384</f>
        <v>51.3</v>
      </c>
    </row>
    <row r="102" spans="1:10" ht="32.25" customHeight="1" x14ac:dyDescent="0.2">
      <c r="A102" s="20" t="s">
        <v>601</v>
      </c>
      <c r="B102" s="20" t="s">
        <v>13</v>
      </c>
      <c r="C102" s="51" t="s">
        <v>600</v>
      </c>
      <c r="D102" s="23" t="s">
        <v>3706</v>
      </c>
      <c r="E102" s="23" t="s">
        <v>187</v>
      </c>
      <c r="F102" s="23" t="s">
        <v>4811</v>
      </c>
      <c r="G102" s="20" t="s">
        <v>297</v>
      </c>
      <c r="H102" s="22"/>
      <c r="I102" s="24">
        <f>TRUNC($I$99*1.2,2)</f>
        <v>14.83</v>
      </c>
      <c r="J102" s="22">
        <f>'COMP-CUSTO MÃO OBRA'!$H$2403</f>
        <v>33.549999999999997</v>
      </c>
    </row>
    <row r="103" spans="1:10" ht="20.25" customHeight="1" x14ac:dyDescent="0.2">
      <c r="A103" s="20" t="s">
        <v>549</v>
      </c>
      <c r="B103" s="20" t="s">
        <v>14</v>
      </c>
      <c r="C103" s="51" t="s">
        <v>548</v>
      </c>
      <c r="D103" s="23" t="s">
        <v>3706</v>
      </c>
      <c r="E103" s="23" t="s">
        <v>187</v>
      </c>
      <c r="F103" s="23" t="s">
        <v>4811</v>
      </c>
      <c r="G103" s="20" t="s">
        <v>195</v>
      </c>
      <c r="H103" s="22">
        <v>4643.2700000000004</v>
      </c>
      <c r="I103" s="24">
        <f>$O$11</f>
        <v>2719.2</v>
      </c>
      <c r="J103" s="22">
        <f>'COMP-CUSTO MÃO OBRA'!$H$2327</f>
        <v>8066.62</v>
      </c>
    </row>
    <row r="104" spans="1:10" ht="29.25" customHeight="1" x14ac:dyDescent="0.2">
      <c r="A104" s="20" t="s">
        <v>4749</v>
      </c>
      <c r="B104" s="20" t="s">
        <v>13</v>
      </c>
      <c r="C104" s="51" t="s">
        <v>4750</v>
      </c>
      <c r="D104" s="23" t="s">
        <v>3706</v>
      </c>
      <c r="E104" s="23" t="s">
        <v>187</v>
      </c>
      <c r="F104" s="23" t="s">
        <v>4844</v>
      </c>
      <c r="G104" s="20" t="s">
        <v>224</v>
      </c>
      <c r="H104" s="22">
        <v>7972.24</v>
      </c>
      <c r="I104" s="22">
        <f>TRUNC($O$11*1.5*1.4,2)</f>
        <v>5710.32</v>
      </c>
      <c r="J104" s="22">
        <f>'COMP-CUSTO MÃO OBRA'!$H$2422</f>
        <v>14549.42</v>
      </c>
    </row>
    <row r="105" spans="1:10" ht="29.25" customHeight="1" x14ac:dyDescent="0.2">
      <c r="A105" s="20" t="s">
        <v>302</v>
      </c>
      <c r="B105" s="20" t="s">
        <v>13</v>
      </c>
      <c r="C105" s="51" t="s">
        <v>301</v>
      </c>
      <c r="D105" s="23" t="s">
        <v>3706</v>
      </c>
      <c r="E105" s="23" t="s">
        <v>187</v>
      </c>
      <c r="F105" s="23" t="s">
        <v>4844</v>
      </c>
      <c r="G105" s="20" t="s">
        <v>297</v>
      </c>
      <c r="H105" s="22"/>
      <c r="I105" s="22">
        <f>TRUNC($P$15*1.5,2)</f>
        <v>38.92</v>
      </c>
      <c r="J105" s="22">
        <f>'COMP-CUSTO MÃO OBRA'!$H$2441</f>
        <v>82.57</v>
      </c>
    </row>
    <row r="106" spans="1:10" ht="29.25" customHeight="1" x14ac:dyDescent="0.2">
      <c r="A106" s="20" t="s">
        <v>302</v>
      </c>
      <c r="B106" s="20" t="s">
        <v>13</v>
      </c>
      <c r="C106" s="51" t="s">
        <v>346</v>
      </c>
      <c r="D106" s="23" t="s">
        <v>3706</v>
      </c>
      <c r="E106" s="23" t="s">
        <v>187</v>
      </c>
      <c r="F106" s="23" t="s">
        <v>4844</v>
      </c>
      <c r="G106" s="20" t="s">
        <v>297</v>
      </c>
      <c r="H106" s="22"/>
      <c r="I106" s="22">
        <f>TRUNC($P$15*2,2)</f>
        <v>51.9</v>
      </c>
      <c r="J106" s="22">
        <f>'COMP-CUSTO MÃO OBRA'!$H$2460</f>
        <v>104.77</v>
      </c>
    </row>
    <row r="107" spans="1:10" ht="29.25" customHeight="1" x14ac:dyDescent="0.2">
      <c r="A107" s="20" t="s">
        <v>302</v>
      </c>
      <c r="B107" s="20" t="s">
        <v>13</v>
      </c>
      <c r="C107" s="51" t="s">
        <v>355</v>
      </c>
      <c r="D107" s="23" t="s">
        <v>3706</v>
      </c>
      <c r="E107" s="23" t="s">
        <v>187</v>
      </c>
      <c r="F107" s="23" t="s">
        <v>4844</v>
      </c>
      <c r="G107" s="20" t="s">
        <v>297</v>
      </c>
      <c r="H107" s="22"/>
      <c r="I107" s="22">
        <f>TRUNC($P$15*1.2,2)</f>
        <v>31.14</v>
      </c>
      <c r="J107" s="22">
        <f>'COMP-CUSTO MÃO OBRA'!$H$2479</f>
        <v>68.42</v>
      </c>
    </row>
    <row r="108" spans="1:10" ht="29.25" customHeight="1" x14ac:dyDescent="0.2">
      <c r="A108" s="20" t="s">
        <v>4756</v>
      </c>
      <c r="B108" s="20" t="s">
        <v>13</v>
      </c>
      <c r="C108" s="51" t="s">
        <v>4757</v>
      </c>
      <c r="D108" s="23" t="s">
        <v>3706</v>
      </c>
      <c r="E108" s="23" t="s">
        <v>187</v>
      </c>
      <c r="F108" s="23" t="s">
        <v>4844</v>
      </c>
      <c r="G108" s="20" t="s">
        <v>224</v>
      </c>
      <c r="H108" s="22">
        <v>9566.68</v>
      </c>
      <c r="I108" s="22">
        <f>TRUNC($O$11*1.5*1.4,2)</f>
        <v>5710.32</v>
      </c>
      <c r="J108" s="24">
        <f>'COMP-CUSTO MÃO OBRA'!$H$2498</f>
        <v>14549.42</v>
      </c>
    </row>
    <row r="109" spans="1:10" ht="42" customHeight="1" x14ac:dyDescent="0.2">
      <c r="A109" s="20" t="s">
        <v>372</v>
      </c>
      <c r="B109" s="20" t="s">
        <v>13</v>
      </c>
      <c r="C109" s="51" t="s">
        <v>371</v>
      </c>
      <c r="D109" s="23" t="s">
        <v>3706</v>
      </c>
      <c r="E109" s="23" t="s">
        <v>187</v>
      </c>
      <c r="F109" s="23" t="s">
        <v>4844</v>
      </c>
      <c r="G109" s="20" t="s">
        <v>297</v>
      </c>
      <c r="H109" s="22"/>
      <c r="I109" s="22">
        <f>TRUNC($P$15*1.5,2)</f>
        <v>38.92</v>
      </c>
      <c r="J109" s="24">
        <f>'COMP-CUSTO MÃO OBRA'!$H$2517</f>
        <v>82.57</v>
      </c>
    </row>
    <row r="110" spans="1:10" ht="42" customHeight="1" x14ac:dyDescent="0.2">
      <c r="A110" s="20" t="s">
        <v>382</v>
      </c>
      <c r="B110" s="20" t="s">
        <v>13</v>
      </c>
      <c r="C110" s="51" t="s">
        <v>381</v>
      </c>
      <c r="D110" s="23" t="s">
        <v>3706</v>
      </c>
      <c r="E110" s="23" t="s">
        <v>187</v>
      </c>
      <c r="F110" s="23" t="s">
        <v>4844</v>
      </c>
      <c r="G110" s="20" t="s">
        <v>297</v>
      </c>
      <c r="H110" s="22"/>
      <c r="I110" s="22">
        <f>TRUNC($P$15*2,2)</f>
        <v>51.9</v>
      </c>
      <c r="J110" s="24">
        <f>'COMP-CUSTO MÃO OBRA'!$H$2536</f>
        <v>104.77</v>
      </c>
    </row>
    <row r="111" spans="1:10" ht="39.75" customHeight="1" x14ac:dyDescent="0.2">
      <c r="A111" s="20" t="s">
        <v>392</v>
      </c>
      <c r="B111" s="20" t="s">
        <v>13</v>
      </c>
      <c r="C111" s="51" t="s">
        <v>391</v>
      </c>
      <c r="D111" s="23" t="s">
        <v>3706</v>
      </c>
      <c r="E111" s="23" t="s">
        <v>187</v>
      </c>
      <c r="F111" s="23" t="s">
        <v>4844</v>
      </c>
      <c r="G111" s="20" t="s">
        <v>297</v>
      </c>
      <c r="H111" s="22"/>
      <c r="I111" s="22">
        <f>TRUNC($P$15*1.2,2)</f>
        <v>31.14</v>
      </c>
      <c r="J111" s="24">
        <f>'COMP-CUSTO MÃO OBRA'!$H$2555</f>
        <v>68.42</v>
      </c>
    </row>
    <row r="112" spans="1:10" ht="31.5" customHeight="1" x14ac:dyDescent="0.2">
      <c r="A112" s="23" t="s">
        <v>415</v>
      </c>
      <c r="B112" s="23" t="s">
        <v>13</v>
      </c>
      <c r="C112" s="52" t="s">
        <v>414</v>
      </c>
      <c r="D112" s="23" t="s">
        <v>3706</v>
      </c>
      <c r="E112" s="23" t="s">
        <v>187</v>
      </c>
      <c r="F112" s="23" t="s">
        <v>4835</v>
      </c>
      <c r="G112" s="23" t="s">
        <v>195</v>
      </c>
      <c r="H112" s="24">
        <v>4640.1400000000003</v>
      </c>
      <c r="I112" s="22">
        <f>TRUNC($O$11*1.5,2)</f>
        <v>4078.8</v>
      </c>
      <c r="J112" s="22">
        <f>'COMP-CUSTO MÃO OBRA'!$H$2612</f>
        <v>14427.28</v>
      </c>
    </row>
    <row r="113" spans="1:10" ht="31.5" customHeight="1" x14ac:dyDescent="0.2">
      <c r="A113" s="23" t="s">
        <v>418</v>
      </c>
      <c r="B113" s="23" t="s">
        <v>14</v>
      </c>
      <c r="C113" s="52" t="s">
        <v>417</v>
      </c>
      <c r="D113" s="23" t="s">
        <v>3706</v>
      </c>
      <c r="E113" s="23" t="s">
        <v>187</v>
      </c>
      <c r="F113" s="23" t="s">
        <v>4807</v>
      </c>
      <c r="G113" s="23" t="s">
        <v>195</v>
      </c>
      <c r="H113" s="24"/>
      <c r="I113" s="22">
        <f>$O$20</f>
        <v>2246.8000000000002</v>
      </c>
      <c r="J113" s="22">
        <f>'COMP-CUSTO MÃO OBRA'!H2631</f>
        <v>6726.08</v>
      </c>
    </row>
    <row r="114" spans="1:10" ht="24" customHeight="1" x14ac:dyDescent="0.2">
      <c r="A114" s="20" t="s">
        <v>4852</v>
      </c>
      <c r="B114" s="20" t="s">
        <v>13</v>
      </c>
      <c r="C114" s="51" t="s">
        <v>4853</v>
      </c>
      <c r="D114" s="23" t="s">
        <v>3706</v>
      </c>
      <c r="E114" s="23" t="s">
        <v>187</v>
      </c>
      <c r="F114" s="23" t="s">
        <v>4835</v>
      </c>
      <c r="G114" s="23" t="s">
        <v>195</v>
      </c>
      <c r="H114" s="22">
        <v>4640.1400000000003</v>
      </c>
      <c r="I114" s="22">
        <f>I113</f>
        <v>2246.8000000000002</v>
      </c>
      <c r="J114" s="22">
        <f>'COMP-CUSTO MÃO OBRA'!$H$2650</f>
        <v>6726.08</v>
      </c>
    </row>
    <row r="115" spans="1:10" ht="24" customHeight="1" x14ac:dyDescent="0.2">
      <c r="A115" s="20" t="s">
        <v>4774</v>
      </c>
      <c r="B115" s="20" t="s">
        <v>14</v>
      </c>
      <c r="C115" s="51" t="s">
        <v>4775</v>
      </c>
      <c r="D115" s="23" t="s">
        <v>3706</v>
      </c>
      <c r="E115" s="23" t="s">
        <v>4371</v>
      </c>
      <c r="F115" s="23" t="s">
        <v>4835</v>
      </c>
      <c r="G115" s="20" t="s">
        <v>297</v>
      </c>
      <c r="H115" s="22">
        <v>37.369999999999997</v>
      </c>
      <c r="I115" s="22">
        <f>P24</f>
        <v>12.76</v>
      </c>
      <c r="J115" s="22">
        <f>'COMP-CUSTO MÃO OBRA'!$H$2669</f>
        <v>43.93</v>
      </c>
    </row>
    <row r="116" spans="1:10" ht="24" customHeight="1" x14ac:dyDescent="0.2">
      <c r="A116" s="20" t="s">
        <v>3282</v>
      </c>
      <c r="B116" s="20" t="s">
        <v>4763</v>
      </c>
      <c r="C116" s="51" t="s">
        <v>4764</v>
      </c>
      <c r="D116" s="23" t="s">
        <v>3706</v>
      </c>
      <c r="E116" s="23" t="s">
        <v>4371</v>
      </c>
      <c r="F116" s="23" t="s">
        <v>4835</v>
      </c>
      <c r="G116" s="20" t="s">
        <v>297</v>
      </c>
      <c r="H116" s="22">
        <v>37.369999999999997</v>
      </c>
      <c r="I116" s="22">
        <f>P25</f>
        <v>12.76</v>
      </c>
      <c r="J116" s="22">
        <f>'COMP-CUSTO MÃO OBRA'!$H$2593</f>
        <v>38.89</v>
      </c>
    </row>
    <row r="117" spans="1:10" ht="24" customHeight="1" x14ac:dyDescent="0.2">
      <c r="A117" s="20" t="s">
        <v>4776</v>
      </c>
      <c r="B117" s="20" t="s">
        <v>14</v>
      </c>
      <c r="C117" s="51" t="s">
        <v>2647</v>
      </c>
      <c r="D117" s="23" t="s">
        <v>3706</v>
      </c>
      <c r="E117" s="23" t="s">
        <v>4371</v>
      </c>
      <c r="F117" s="23" t="s">
        <v>4808</v>
      </c>
      <c r="G117" s="20" t="s">
        <v>297</v>
      </c>
      <c r="H117" s="22">
        <v>37.369999999999997</v>
      </c>
      <c r="I117" s="22">
        <f>$P$8</f>
        <v>8.9700000000000006</v>
      </c>
      <c r="J117" s="22">
        <f>'COMP-CUSTO MÃO OBRA'!$H$2707</f>
        <v>33.659999999999997</v>
      </c>
    </row>
    <row r="118" spans="1:10" ht="26.1" customHeight="1" x14ac:dyDescent="0.2">
      <c r="A118" s="20" t="s">
        <v>4781</v>
      </c>
      <c r="B118" s="20" t="s">
        <v>14</v>
      </c>
      <c r="C118" s="51" t="s">
        <v>2646</v>
      </c>
      <c r="D118" s="23" t="s">
        <v>3706</v>
      </c>
      <c r="E118" s="23" t="s">
        <v>4371</v>
      </c>
      <c r="F118" s="23" t="s">
        <v>4807</v>
      </c>
      <c r="G118" s="20" t="s">
        <v>297</v>
      </c>
      <c r="H118" s="22">
        <v>37.369999999999997</v>
      </c>
      <c r="I118" s="22">
        <f>$P$9</f>
        <v>10.210000000000001</v>
      </c>
      <c r="J118" s="22">
        <f>'COMP-CUSTO MÃO OBRA'!$H$2728</f>
        <v>37.64</v>
      </c>
    </row>
    <row r="119" spans="1:10" ht="39" customHeight="1" x14ac:dyDescent="0.2"/>
    <row r="120" spans="1:10" ht="26.1" customHeight="1" x14ac:dyDescent="0.2"/>
    <row r="121" spans="1:10" ht="26.1" customHeight="1" x14ac:dyDescent="0.2"/>
    <row r="122" spans="1:10" ht="26.1" customHeight="1" x14ac:dyDescent="0.2"/>
    <row r="123" spans="1:10" ht="26.1" customHeight="1" x14ac:dyDescent="0.2"/>
    <row r="124" spans="1:10" ht="24" customHeight="1" x14ac:dyDescent="0.2"/>
    <row r="125" spans="1:10" ht="26.1" customHeight="1" x14ac:dyDescent="0.2"/>
    <row r="126" spans="1:10" ht="24" customHeight="1" x14ac:dyDescent="0.2"/>
    <row r="127" spans="1:10" ht="26.1" customHeight="1" x14ac:dyDescent="0.2"/>
    <row r="128" spans="1:10" ht="24" customHeight="1" x14ac:dyDescent="0.2"/>
    <row r="129" ht="24" customHeight="1" x14ac:dyDescent="0.2"/>
    <row r="130" ht="39" customHeight="1" x14ac:dyDescent="0.2"/>
    <row r="131" ht="39" customHeight="1" x14ac:dyDescent="0.2"/>
    <row r="132" ht="24" customHeight="1" x14ac:dyDescent="0.2"/>
    <row r="133" ht="26.1" customHeight="1" x14ac:dyDescent="0.2"/>
    <row r="134" ht="26.1" customHeight="1" x14ac:dyDescent="0.2"/>
    <row r="135" ht="24" customHeight="1" x14ac:dyDescent="0.2"/>
    <row r="136" ht="26.1" customHeight="1" x14ac:dyDescent="0.2"/>
    <row r="137" ht="24" customHeight="1" x14ac:dyDescent="0.2"/>
    <row r="138" ht="24" customHeight="1" x14ac:dyDescent="0.2"/>
    <row r="139" ht="26.1" customHeight="1" x14ac:dyDescent="0.2"/>
    <row r="140" ht="39" customHeight="1" x14ac:dyDescent="0.2"/>
    <row r="141" ht="26.1" customHeight="1" x14ac:dyDescent="0.2"/>
    <row r="142" ht="24" customHeight="1" x14ac:dyDescent="0.2"/>
    <row r="143" ht="26.1" customHeight="1" x14ac:dyDescent="0.2"/>
    <row r="144" ht="24" customHeight="1" x14ac:dyDescent="0.2"/>
    <row r="145" ht="24" customHeight="1" x14ac:dyDescent="0.2"/>
    <row r="146" ht="24" customHeight="1" x14ac:dyDescent="0.2"/>
    <row r="147" ht="24" customHeight="1" x14ac:dyDescent="0.2"/>
    <row r="148" ht="24" customHeight="1" x14ac:dyDescent="0.2"/>
    <row r="149" ht="26.1" customHeight="1" x14ac:dyDescent="0.2"/>
    <row r="150" ht="26.1" customHeight="1" x14ac:dyDescent="0.2"/>
    <row r="151" ht="39" customHeight="1" x14ac:dyDescent="0.2"/>
    <row r="152" ht="26.1" customHeight="1" x14ac:dyDescent="0.2"/>
    <row r="153" ht="26.1" customHeight="1" x14ac:dyDescent="0.2"/>
    <row r="154" ht="26.1" customHeight="1" x14ac:dyDescent="0.2"/>
    <row r="155" ht="26.1" customHeight="1" x14ac:dyDescent="0.2"/>
    <row r="156" ht="24" customHeight="1" x14ac:dyDescent="0.2"/>
    <row r="157" ht="26.1" customHeight="1" x14ac:dyDescent="0.2"/>
    <row r="158" ht="26.1" customHeight="1" x14ac:dyDescent="0.2"/>
    <row r="159" ht="26.1" customHeight="1" x14ac:dyDescent="0.2"/>
    <row r="160" ht="24" customHeight="1" x14ac:dyDescent="0.2"/>
    <row r="161" ht="24" customHeight="1" x14ac:dyDescent="0.2"/>
    <row r="162" ht="26.1" customHeight="1" x14ac:dyDescent="0.2"/>
    <row r="163" ht="24" customHeight="1" x14ac:dyDescent="0.2"/>
    <row r="164" ht="26.1" customHeight="1" x14ac:dyDescent="0.2"/>
    <row r="165" ht="24" customHeight="1" x14ac:dyDescent="0.2"/>
    <row r="166" ht="26.1" customHeight="1" x14ac:dyDescent="0.2"/>
    <row r="167" ht="24" customHeight="1" x14ac:dyDescent="0.2"/>
    <row r="168" ht="39" customHeight="1" x14ac:dyDescent="0.2"/>
    <row r="169" ht="26.1" customHeight="1" x14ac:dyDescent="0.2"/>
    <row r="170" ht="26.1" customHeight="1" x14ac:dyDescent="0.2"/>
    <row r="171" ht="26.1" customHeight="1" x14ac:dyDescent="0.2"/>
    <row r="172" ht="24" customHeight="1" x14ac:dyDescent="0.2"/>
    <row r="173" ht="26.1" customHeight="1" x14ac:dyDescent="0.2"/>
    <row r="174" ht="26.1" customHeight="1" x14ac:dyDescent="0.2"/>
    <row r="175" ht="24" customHeight="1" x14ac:dyDescent="0.2"/>
    <row r="176" ht="26.1" customHeight="1" x14ac:dyDescent="0.2"/>
    <row r="177" ht="24" customHeight="1" x14ac:dyDescent="0.2"/>
    <row r="178" ht="26.1" customHeight="1" x14ac:dyDescent="0.2"/>
    <row r="179" ht="26.1" customHeight="1" x14ac:dyDescent="0.2"/>
    <row r="180" ht="26.1" customHeight="1" x14ac:dyDescent="0.2"/>
    <row r="181" ht="26.1" customHeight="1" x14ac:dyDescent="0.2"/>
    <row r="182" ht="24" customHeight="1" x14ac:dyDescent="0.2"/>
    <row r="183" ht="24" customHeight="1" x14ac:dyDescent="0.2"/>
    <row r="184" ht="26.1" customHeight="1" x14ac:dyDescent="0.2"/>
    <row r="185" ht="51.95" customHeight="1" x14ac:dyDescent="0.2"/>
    <row r="186" ht="24" customHeight="1" x14ac:dyDescent="0.2"/>
    <row r="187" ht="26.1" customHeight="1" x14ac:dyDescent="0.2"/>
    <row r="188" ht="26.1" customHeight="1" x14ac:dyDescent="0.2"/>
    <row r="189" ht="24" customHeight="1" x14ac:dyDescent="0.2"/>
    <row r="190" ht="26.1" customHeight="1" x14ac:dyDescent="0.2"/>
    <row r="191" ht="26.1" customHeight="1" x14ac:dyDescent="0.2"/>
    <row r="192" ht="26.1" customHeight="1" x14ac:dyDescent="0.2"/>
    <row r="193" ht="24" customHeight="1" x14ac:dyDescent="0.2"/>
    <row r="194" ht="26.1" customHeight="1" x14ac:dyDescent="0.2"/>
    <row r="195" ht="26.1" customHeight="1" x14ac:dyDescent="0.2"/>
    <row r="196" ht="24" customHeight="1" x14ac:dyDescent="0.2"/>
    <row r="197" ht="24" customHeight="1" x14ac:dyDescent="0.2"/>
    <row r="198" ht="26.1" customHeight="1" x14ac:dyDescent="0.2"/>
    <row r="199" ht="24" customHeight="1" x14ac:dyDescent="0.2"/>
    <row r="200" ht="26.1" customHeight="1" x14ac:dyDescent="0.2"/>
    <row r="201" ht="26.1" customHeight="1" x14ac:dyDescent="0.2"/>
    <row r="202" ht="24" customHeight="1" x14ac:dyDescent="0.2"/>
    <row r="203" ht="26.1" customHeight="1" x14ac:dyDescent="0.2"/>
    <row r="204" ht="26.1" customHeight="1" x14ac:dyDescent="0.2"/>
    <row r="205" ht="26.1" customHeight="1" x14ac:dyDescent="0.2"/>
    <row r="206" ht="26.1" customHeight="1" x14ac:dyDescent="0.2"/>
    <row r="207" ht="26.1" customHeight="1" x14ac:dyDescent="0.2"/>
    <row r="208" ht="26.1" customHeight="1" x14ac:dyDescent="0.2"/>
    <row r="209" ht="24" customHeight="1" x14ac:dyDescent="0.2"/>
    <row r="210" ht="26.1" customHeight="1" x14ac:dyDescent="0.2"/>
    <row r="211" ht="24" customHeight="1" x14ac:dyDescent="0.2"/>
    <row r="212" ht="26.1" customHeight="1" x14ac:dyDescent="0.2"/>
    <row r="213" ht="24" customHeight="1" x14ac:dyDescent="0.2"/>
    <row r="214" ht="26.1" customHeight="1" x14ac:dyDescent="0.2"/>
    <row r="215" ht="24" customHeight="1" x14ac:dyDescent="0.2"/>
    <row r="216" ht="26.1" customHeight="1" x14ac:dyDescent="0.2"/>
    <row r="217" ht="39" customHeight="1" x14ac:dyDescent="0.2"/>
    <row r="218" ht="26.1" customHeight="1" x14ac:dyDescent="0.2"/>
    <row r="219" ht="51.95" customHeight="1" x14ac:dyDescent="0.2"/>
    <row r="220" ht="24" customHeight="1" x14ac:dyDescent="0.2"/>
    <row r="221" ht="24" customHeight="1" x14ac:dyDescent="0.2"/>
    <row r="222" ht="24" customHeight="1" x14ac:dyDescent="0.2"/>
    <row r="223" ht="24" customHeight="1" x14ac:dyDescent="0.2"/>
    <row r="224" ht="26.1" customHeight="1" x14ac:dyDescent="0.2"/>
    <row r="225" ht="26.1" customHeight="1" x14ac:dyDescent="0.2"/>
    <row r="226" ht="26.1" customHeight="1" x14ac:dyDescent="0.2"/>
    <row r="227" ht="24" customHeight="1" x14ac:dyDescent="0.2"/>
    <row r="228" ht="26.1" customHeight="1" x14ac:dyDescent="0.2"/>
    <row r="229" ht="24" customHeight="1" x14ac:dyDescent="0.2"/>
    <row r="230" ht="24" customHeight="1" x14ac:dyDescent="0.2"/>
    <row r="231" ht="26.1" customHeight="1" x14ac:dyDescent="0.2"/>
    <row r="232" ht="24" customHeight="1" x14ac:dyDescent="0.2"/>
    <row r="233" ht="24" customHeight="1" x14ac:dyDescent="0.2"/>
    <row r="234" ht="24" customHeight="1" x14ac:dyDescent="0.2"/>
    <row r="235" ht="24" customHeight="1" x14ac:dyDescent="0.2"/>
    <row r="236" ht="24" customHeight="1" x14ac:dyDescent="0.2"/>
    <row r="237" ht="39" customHeight="1" x14ac:dyDescent="0.2"/>
    <row r="238" ht="24" customHeight="1" x14ac:dyDescent="0.2"/>
    <row r="239" ht="24" customHeight="1" x14ac:dyDescent="0.2"/>
    <row r="240" ht="26.1" customHeight="1" x14ac:dyDescent="0.2"/>
    <row r="241" ht="24" customHeight="1" x14ac:dyDescent="0.2"/>
    <row r="242" ht="39" customHeight="1" x14ac:dyDescent="0.2"/>
    <row r="243" ht="26.1" customHeight="1" x14ac:dyDescent="0.2"/>
    <row r="244" ht="26.1" customHeight="1" x14ac:dyDescent="0.2"/>
    <row r="245" ht="24" customHeight="1" x14ac:dyDescent="0.2"/>
    <row r="246" ht="26.1" customHeight="1" x14ac:dyDescent="0.2"/>
    <row r="247" ht="26.1" customHeight="1" x14ac:dyDescent="0.2"/>
    <row r="248" ht="26.1" customHeight="1" x14ac:dyDescent="0.2"/>
    <row r="249" ht="26.1" customHeight="1" x14ac:dyDescent="0.2"/>
    <row r="266" ht="60" customHeight="1" x14ac:dyDescent="0.2"/>
    <row r="267" ht="69.95" customHeight="1" x14ac:dyDescent="0.2"/>
  </sheetData>
  <autoFilter ref="A4:I118" xr:uid="{00000000-0009-0000-0000-000005000000}">
    <sortState xmlns:xlrd2="http://schemas.microsoft.com/office/spreadsheetml/2017/richdata2" ref="A5:H108">
      <sortCondition ref="C4:C108"/>
    </sortState>
  </autoFilter>
  <mergeCells count="2">
    <mergeCell ref="A3:I3"/>
    <mergeCell ref="M4:P4"/>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E41:H42"/>
  <sheetViews>
    <sheetView view="pageBreakPreview" zoomScale="60" zoomScaleNormal="100" workbookViewId="0">
      <selection activeCell="P45" sqref="P45"/>
    </sheetView>
  </sheetViews>
  <sheetFormatPr defaultRowHeight="14.25" x14ac:dyDescent="0.2"/>
  <sheetData>
    <row r="41" spans="5:8" ht="15" thickBot="1" x14ac:dyDescent="0.25"/>
    <row r="42" spans="5:8" ht="15.75" thickBot="1" x14ac:dyDescent="0.3">
      <c r="E42" s="79">
        <v>0.84150000000000003</v>
      </c>
      <c r="F42" s="80">
        <v>0.47510000000000002</v>
      </c>
      <c r="G42" s="80">
        <v>1.1342000000000001</v>
      </c>
      <c r="H42" s="81">
        <v>0.71040000000000003</v>
      </c>
    </row>
  </sheetData>
  <pageMargins left="0.511811024" right="0.511811024" top="0.78740157499999996" bottom="0.78740157499999996" header="0.31496062000000002" footer="0.31496062000000002"/>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Q92"/>
  <sheetViews>
    <sheetView view="pageBreakPreview" topLeftCell="A19" zoomScaleNormal="90" zoomScaleSheetLayoutView="100" workbookViewId="0">
      <selection activeCell="K30" sqref="K30"/>
    </sheetView>
  </sheetViews>
  <sheetFormatPr defaultRowHeight="15" x14ac:dyDescent="0.25"/>
  <cols>
    <col min="1" max="1" width="1.25" style="122" customWidth="1"/>
    <col min="2" max="2" width="1.5" style="122" customWidth="1"/>
    <col min="3" max="3" width="1.875" style="122" customWidth="1"/>
    <col min="4" max="4" width="8.625" style="122" customWidth="1"/>
    <col min="5" max="5" width="24.5" style="122" customWidth="1"/>
    <col min="6" max="6" width="13.75" style="122" customWidth="1"/>
    <col min="7" max="7" width="18.125" style="122" customWidth="1"/>
    <col min="8" max="9" width="13.75" style="122" customWidth="1"/>
    <col min="10" max="10" width="5.125" style="122" bestFit="1" customWidth="1"/>
    <col min="11" max="11" width="10.375" style="122" customWidth="1"/>
    <col min="12" max="12" width="1.875" style="122" customWidth="1"/>
    <col min="13" max="13" width="1.5" style="122" customWidth="1"/>
    <col min="14" max="15" width="1.875" style="122" customWidth="1"/>
    <col min="16" max="244" width="9" style="122"/>
    <col min="245" max="245" width="1.25" style="122" customWidth="1"/>
    <col min="246" max="246" width="1.5" style="122" customWidth="1"/>
    <col min="247" max="247" width="1.875" style="122" customWidth="1"/>
    <col min="248" max="248" width="8.625" style="122" customWidth="1"/>
    <col min="249" max="249" width="24.5" style="122" customWidth="1"/>
    <col min="250" max="250" width="13.75" style="122" customWidth="1"/>
    <col min="251" max="251" width="18.125" style="122" customWidth="1"/>
    <col min="252" max="253" width="13.75" style="122" customWidth="1"/>
    <col min="254" max="254" width="5.125" style="122" bestFit="1" customWidth="1"/>
    <col min="255" max="255" width="10.375" style="122" customWidth="1"/>
    <col min="256" max="256" width="1.875" style="122" customWidth="1"/>
    <col min="257" max="257" width="1.5" style="122" customWidth="1"/>
    <col min="258" max="259" width="1.875" style="122" customWidth="1"/>
    <col min="260" max="260" width="9" style="122"/>
    <col min="261" max="261" width="20.875" style="122" bestFit="1" customWidth="1"/>
    <col min="262" max="262" width="11.875" style="122" bestFit="1" customWidth="1"/>
    <col min="263" max="263" width="9" style="122"/>
    <col min="264" max="264" width="18.125" style="122" customWidth="1"/>
    <col min="265" max="265" width="9" style="122"/>
    <col min="266" max="268" width="11.125" style="122" customWidth="1"/>
    <col min="269" max="269" width="9" style="122"/>
    <col min="270" max="270" width="17.875" style="122" bestFit="1" customWidth="1"/>
    <col min="271" max="500" width="9" style="122"/>
    <col min="501" max="501" width="1.25" style="122" customWidth="1"/>
    <col min="502" max="502" width="1.5" style="122" customWidth="1"/>
    <col min="503" max="503" width="1.875" style="122" customWidth="1"/>
    <col min="504" max="504" width="8.625" style="122" customWidth="1"/>
    <col min="505" max="505" width="24.5" style="122" customWidth="1"/>
    <col min="506" max="506" width="13.75" style="122" customWidth="1"/>
    <col min="507" max="507" width="18.125" style="122" customWidth="1"/>
    <col min="508" max="509" width="13.75" style="122" customWidth="1"/>
    <col min="510" max="510" width="5.125" style="122" bestFit="1" customWidth="1"/>
    <col min="511" max="511" width="10.375" style="122" customWidth="1"/>
    <col min="512" max="512" width="1.875" style="122" customWidth="1"/>
    <col min="513" max="513" width="1.5" style="122" customWidth="1"/>
    <col min="514" max="515" width="1.875" style="122" customWidth="1"/>
    <col min="516" max="516" width="9" style="122"/>
    <col min="517" max="517" width="20.875" style="122" bestFit="1" customWidth="1"/>
    <col min="518" max="518" width="11.875" style="122" bestFit="1" customWidth="1"/>
    <col min="519" max="519" width="9" style="122"/>
    <col min="520" max="520" width="18.125" style="122" customWidth="1"/>
    <col min="521" max="521" width="9" style="122"/>
    <col min="522" max="524" width="11.125" style="122" customWidth="1"/>
    <col min="525" max="525" width="9" style="122"/>
    <col min="526" max="526" width="17.875" style="122" bestFit="1" customWidth="1"/>
    <col min="527" max="756" width="9" style="122"/>
    <col min="757" max="757" width="1.25" style="122" customWidth="1"/>
    <col min="758" max="758" width="1.5" style="122" customWidth="1"/>
    <col min="759" max="759" width="1.875" style="122" customWidth="1"/>
    <col min="760" max="760" width="8.625" style="122" customWidth="1"/>
    <col min="761" max="761" width="24.5" style="122" customWidth="1"/>
    <col min="762" max="762" width="13.75" style="122" customWidth="1"/>
    <col min="763" max="763" width="18.125" style="122" customWidth="1"/>
    <col min="764" max="765" width="13.75" style="122" customWidth="1"/>
    <col min="766" max="766" width="5.125" style="122" bestFit="1" customWidth="1"/>
    <col min="767" max="767" width="10.375" style="122" customWidth="1"/>
    <col min="768" max="768" width="1.875" style="122" customWidth="1"/>
    <col min="769" max="769" width="1.5" style="122" customWidth="1"/>
    <col min="770" max="771" width="1.875" style="122" customWidth="1"/>
    <col min="772" max="772" width="9" style="122"/>
    <col min="773" max="773" width="20.875" style="122" bestFit="1" customWidth="1"/>
    <col min="774" max="774" width="11.875" style="122" bestFit="1" customWidth="1"/>
    <col min="775" max="775" width="9" style="122"/>
    <col min="776" max="776" width="18.125" style="122" customWidth="1"/>
    <col min="777" max="777" width="9" style="122"/>
    <col min="778" max="780" width="11.125" style="122" customWidth="1"/>
    <col min="781" max="781" width="9" style="122"/>
    <col min="782" max="782" width="17.875" style="122" bestFit="1" customWidth="1"/>
    <col min="783" max="1012" width="9" style="122"/>
    <col min="1013" max="1013" width="1.25" style="122" customWidth="1"/>
    <col min="1014" max="1014" width="1.5" style="122" customWidth="1"/>
    <col min="1015" max="1015" width="1.875" style="122" customWidth="1"/>
    <col min="1016" max="1016" width="8.625" style="122" customWidth="1"/>
    <col min="1017" max="1017" width="24.5" style="122" customWidth="1"/>
    <col min="1018" max="1018" width="13.75" style="122" customWidth="1"/>
    <col min="1019" max="1019" width="18.125" style="122" customWidth="1"/>
    <col min="1020" max="1021" width="13.75" style="122" customWidth="1"/>
    <col min="1022" max="1022" width="5.125" style="122" bestFit="1" customWidth="1"/>
    <col min="1023" max="1023" width="10.375" style="122" customWidth="1"/>
    <col min="1024" max="1024" width="1.875" style="122" customWidth="1"/>
    <col min="1025" max="1025" width="1.5" style="122" customWidth="1"/>
    <col min="1026" max="1027" width="1.875" style="122" customWidth="1"/>
    <col min="1028" max="1028" width="9" style="122"/>
    <col min="1029" max="1029" width="20.875" style="122" bestFit="1" customWidth="1"/>
    <col min="1030" max="1030" width="11.875" style="122" bestFit="1" customWidth="1"/>
    <col min="1031" max="1031" width="9" style="122"/>
    <col min="1032" max="1032" width="18.125" style="122" customWidth="1"/>
    <col min="1033" max="1033" width="9" style="122"/>
    <col min="1034" max="1036" width="11.125" style="122" customWidth="1"/>
    <col min="1037" max="1037" width="9" style="122"/>
    <col min="1038" max="1038" width="17.875" style="122" bestFit="1" customWidth="1"/>
    <col min="1039" max="1268" width="9" style="122"/>
    <col min="1269" max="1269" width="1.25" style="122" customWidth="1"/>
    <col min="1270" max="1270" width="1.5" style="122" customWidth="1"/>
    <col min="1271" max="1271" width="1.875" style="122" customWidth="1"/>
    <col min="1272" max="1272" width="8.625" style="122" customWidth="1"/>
    <col min="1273" max="1273" width="24.5" style="122" customWidth="1"/>
    <col min="1274" max="1274" width="13.75" style="122" customWidth="1"/>
    <col min="1275" max="1275" width="18.125" style="122" customWidth="1"/>
    <col min="1276" max="1277" width="13.75" style="122" customWidth="1"/>
    <col min="1278" max="1278" width="5.125" style="122" bestFit="1" customWidth="1"/>
    <col min="1279" max="1279" width="10.375" style="122" customWidth="1"/>
    <col min="1280" max="1280" width="1.875" style="122" customWidth="1"/>
    <col min="1281" max="1281" width="1.5" style="122" customWidth="1"/>
    <col min="1282" max="1283" width="1.875" style="122" customWidth="1"/>
    <col min="1284" max="1284" width="9" style="122"/>
    <col min="1285" max="1285" width="20.875" style="122" bestFit="1" customWidth="1"/>
    <col min="1286" max="1286" width="11.875" style="122" bestFit="1" customWidth="1"/>
    <col min="1287" max="1287" width="9" style="122"/>
    <col min="1288" max="1288" width="18.125" style="122" customWidth="1"/>
    <col min="1289" max="1289" width="9" style="122"/>
    <col min="1290" max="1292" width="11.125" style="122" customWidth="1"/>
    <col min="1293" max="1293" width="9" style="122"/>
    <col min="1294" max="1294" width="17.875" style="122" bestFit="1" customWidth="1"/>
    <col min="1295" max="1524" width="9" style="122"/>
    <col min="1525" max="1525" width="1.25" style="122" customWidth="1"/>
    <col min="1526" max="1526" width="1.5" style="122" customWidth="1"/>
    <col min="1527" max="1527" width="1.875" style="122" customWidth="1"/>
    <col min="1528" max="1528" width="8.625" style="122" customWidth="1"/>
    <col min="1529" max="1529" width="24.5" style="122" customWidth="1"/>
    <col min="1530" max="1530" width="13.75" style="122" customWidth="1"/>
    <col min="1531" max="1531" width="18.125" style="122" customWidth="1"/>
    <col min="1532" max="1533" width="13.75" style="122" customWidth="1"/>
    <col min="1534" max="1534" width="5.125" style="122" bestFit="1" customWidth="1"/>
    <col min="1535" max="1535" width="10.375" style="122" customWidth="1"/>
    <col min="1536" max="1536" width="1.875" style="122" customWidth="1"/>
    <col min="1537" max="1537" width="1.5" style="122" customWidth="1"/>
    <col min="1538" max="1539" width="1.875" style="122" customWidth="1"/>
    <col min="1540" max="1540" width="9" style="122"/>
    <col min="1541" max="1541" width="20.875" style="122" bestFit="1" customWidth="1"/>
    <col min="1542" max="1542" width="11.875" style="122" bestFit="1" customWidth="1"/>
    <col min="1543" max="1543" width="9" style="122"/>
    <col min="1544" max="1544" width="18.125" style="122" customWidth="1"/>
    <col min="1545" max="1545" width="9" style="122"/>
    <col min="1546" max="1548" width="11.125" style="122" customWidth="1"/>
    <col min="1549" max="1549" width="9" style="122"/>
    <col min="1550" max="1550" width="17.875" style="122" bestFit="1" customWidth="1"/>
    <col min="1551" max="1780" width="9" style="122"/>
    <col min="1781" max="1781" width="1.25" style="122" customWidth="1"/>
    <col min="1782" max="1782" width="1.5" style="122" customWidth="1"/>
    <col min="1783" max="1783" width="1.875" style="122" customWidth="1"/>
    <col min="1784" max="1784" width="8.625" style="122" customWidth="1"/>
    <col min="1785" max="1785" width="24.5" style="122" customWidth="1"/>
    <col min="1786" max="1786" width="13.75" style="122" customWidth="1"/>
    <col min="1787" max="1787" width="18.125" style="122" customWidth="1"/>
    <col min="1788" max="1789" width="13.75" style="122" customWidth="1"/>
    <col min="1790" max="1790" width="5.125" style="122" bestFit="1" customWidth="1"/>
    <col min="1791" max="1791" width="10.375" style="122" customWidth="1"/>
    <col min="1792" max="1792" width="1.875" style="122" customWidth="1"/>
    <col min="1793" max="1793" width="1.5" style="122" customWidth="1"/>
    <col min="1794" max="1795" width="1.875" style="122" customWidth="1"/>
    <col min="1796" max="1796" width="9" style="122"/>
    <col min="1797" max="1797" width="20.875" style="122" bestFit="1" customWidth="1"/>
    <col min="1798" max="1798" width="11.875" style="122" bestFit="1" customWidth="1"/>
    <col min="1799" max="1799" width="9" style="122"/>
    <col min="1800" max="1800" width="18.125" style="122" customWidth="1"/>
    <col min="1801" max="1801" width="9" style="122"/>
    <col min="1802" max="1804" width="11.125" style="122" customWidth="1"/>
    <col min="1805" max="1805" width="9" style="122"/>
    <col min="1806" max="1806" width="17.875" style="122" bestFit="1" customWidth="1"/>
    <col min="1807" max="2036" width="9" style="122"/>
    <col min="2037" max="2037" width="1.25" style="122" customWidth="1"/>
    <col min="2038" max="2038" width="1.5" style="122" customWidth="1"/>
    <col min="2039" max="2039" width="1.875" style="122" customWidth="1"/>
    <col min="2040" max="2040" width="8.625" style="122" customWidth="1"/>
    <col min="2041" max="2041" width="24.5" style="122" customWidth="1"/>
    <col min="2042" max="2042" width="13.75" style="122" customWidth="1"/>
    <col min="2043" max="2043" width="18.125" style="122" customWidth="1"/>
    <col min="2044" max="2045" width="13.75" style="122" customWidth="1"/>
    <col min="2046" max="2046" width="5.125" style="122" bestFit="1" customWidth="1"/>
    <col min="2047" max="2047" width="10.375" style="122" customWidth="1"/>
    <col min="2048" max="2048" width="1.875" style="122" customWidth="1"/>
    <col min="2049" max="2049" width="1.5" style="122" customWidth="1"/>
    <col min="2050" max="2051" width="1.875" style="122" customWidth="1"/>
    <col min="2052" max="2052" width="9" style="122"/>
    <col min="2053" max="2053" width="20.875" style="122" bestFit="1" customWidth="1"/>
    <col min="2054" max="2054" width="11.875" style="122" bestFit="1" customWidth="1"/>
    <col min="2055" max="2055" width="9" style="122"/>
    <col min="2056" max="2056" width="18.125" style="122" customWidth="1"/>
    <col min="2057" max="2057" width="9" style="122"/>
    <col min="2058" max="2060" width="11.125" style="122" customWidth="1"/>
    <col min="2061" max="2061" width="9" style="122"/>
    <col min="2062" max="2062" width="17.875" style="122" bestFit="1" customWidth="1"/>
    <col min="2063" max="2292" width="9" style="122"/>
    <col min="2293" max="2293" width="1.25" style="122" customWidth="1"/>
    <col min="2294" max="2294" width="1.5" style="122" customWidth="1"/>
    <col min="2295" max="2295" width="1.875" style="122" customWidth="1"/>
    <col min="2296" max="2296" width="8.625" style="122" customWidth="1"/>
    <col min="2297" max="2297" width="24.5" style="122" customWidth="1"/>
    <col min="2298" max="2298" width="13.75" style="122" customWidth="1"/>
    <col min="2299" max="2299" width="18.125" style="122" customWidth="1"/>
    <col min="2300" max="2301" width="13.75" style="122" customWidth="1"/>
    <col min="2302" max="2302" width="5.125" style="122" bestFit="1" customWidth="1"/>
    <col min="2303" max="2303" width="10.375" style="122" customWidth="1"/>
    <col min="2304" max="2304" width="1.875" style="122" customWidth="1"/>
    <col min="2305" max="2305" width="1.5" style="122" customWidth="1"/>
    <col min="2306" max="2307" width="1.875" style="122" customWidth="1"/>
    <col min="2308" max="2308" width="9" style="122"/>
    <col min="2309" max="2309" width="20.875" style="122" bestFit="1" customWidth="1"/>
    <col min="2310" max="2310" width="11.875" style="122" bestFit="1" customWidth="1"/>
    <col min="2311" max="2311" width="9" style="122"/>
    <col min="2312" max="2312" width="18.125" style="122" customWidth="1"/>
    <col min="2313" max="2313" width="9" style="122"/>
    <col min="2314" max="2316" width="11.125" style="122" customWidth="1"/>
    <col min="2317" max="2317" width="9" style="122"/>
    <col min="2318" max="2318" width="17.875" style="122" bestFit="1" customWidth="1"/>
    <col min="2319" max="2548" width="9" style="122"/>
    <col min="2549" max="2549" width="1.25" style="122" customWidth="1"/>
    <col min="2550" max="2550" width="1.5" style="122" customWidth="1"/>
    <col min="2551" max="2551" width="1.875" style="122" customWidth="1"/>
    <col min="2552" max="2552" width="8.625" style="122" customWidth="1"/>
    <col min="2553" max="2553" width="24.5" style="122" customWidth="1"/>
    <col min="2554" max="2554" width="13.75" style="122" customWidth="1"/>
    <col min="2555" max="2555" width="18.125" style="122" customWidth="1"/>
    <col min="2556" max="2557" width="13.75" style="122" customWidth="1"/>
    <col min="2558" max="2558" width="5.125" style="122" bestFit="1" customWidth="1"/>
    <col min="2559" max="2559" width="10.375" style="122" customWidth="1"/>
    <col min="2560" max="2560" width="1.875" style="122" customWidth="1"/>
    <col min="2561" max="2561" width="1.5" style="122" customWidth="1"/>
    <col min="2562" max="2563" width="1.875" style="122" customWidth="1"/>
    <col min="2564" max="2564" width="9" style="122"/>
    <col min="2565" max="2565" width="20.875" style="122" bestFit="1" customWidth="1"/>
    <col min="2566" max="2566" width="11.875" style="122" bestFit="1" customWidth="1"/>
    <col min="2567" max="2567" width="9" style="122"/>
    <col min="2568" max="2568" width="18.125" style="122" customWidth="1"/>
    <col min="2569" max="2569" width="9" style="122"/>
    <col min="2570" max="2572" width="11.125" style="122" customWidth="1"/>
    <col min="2573" max="2573" width="9" style="122"/>
    <col min="2574" max="2574" width="17.875" style="122" bestFit="1" customWidth="1"/>
    <col min="2575" max="2804" width="9" style="122"/>
    <col min="2805" max="2805" width="1.25" style="122" customWidth="1"/>
    <col min="2806" max="2806" width="1.5" style="122" customWidth="1"/>
    <col min="2807" max="2807" width="1.875" style="122" customWidth="1"/>
    <col min="2808" max="2808" width="8.625" style="122" customWidth="1"/>
    <col min="2809" max="2809" width="24.5" style="122" customWidth="1"/>
    <col min="2810" max="2810" width="13.75" style="122" customWidth="1"/>
    <col min="2811" max="2811" width="18.125" style="122" customWidth="1"/>
    <col min="2812" max="2813" width="13.75" style="122" customWidth="1"/>
    <col min="2814" max="2814" width="5.125" style="122" bestFit="1" customWidth="1"/>
    <col min="2815" max="2815" width="10.375" style="122" customWidth="1"/>
    <col min="2816" max="2816" width="1.875" style="122" customWidth="1"/>
    <col min="2817" max="2817" width="1.5" style="122" customWidth="1"/>
    <col min="2818" max="2819" width="1.875" style="122" customWidth="1"/>
    <col min="2820" max="2820" width="9" style="122"/>
    <col min="2821" max="2821" width="20.875" style="122" bestFit="1" customWidth="1"/>
    <col min="2822" max="2822" width="11.875" style="122" bestFit="1" customWidth="1"/>
    <col min="2823" max="2823" width="9" style="122"/>
    <col min="2824" max="2824" width="18.125" style="122" customWidth="1"/>
    <col min="2825" max="2825" width="9" style="122"/>
    <col min="2826" max="2828" width="11.125" style="122" customWidth="1"/>
    <col min="2829" max="2829" width="9" style="122"/>
    <col min="2830" max="2830" width="17.875" style="122" bestFit="1" customWidth="1"/>
    <col min="2831" max="3060" width="9" style="122"/>
    <col min="3061" max="3061" width="1.25" style="122" customWidth="1"/>
    <col min="3062" max="3062" width="1.5" style="122" customWidth="1"/>
    <col min="3063" max="3063" width="1.875" style="122" customWidth="1"/>
    <col min="3064" max="3064" width="8.625" style="122" customWidth="1"/>
    <col min="3065" max="3065" width="24.5" style="122" customWidth="1"/>
    <col min="3066" max="3066" width="13.75" style="122" customWidth="1"/>
    <col min="3067" max="3067" width="18.125" style="122" customWidth="1"/>
    <col min="3068" max="3069" width="13.75" style="122" customWidth="1"/>
    <col min="3070" max="3070" width="5.125" style="122" bestFit="1" customWidth="1"/>
    <col min="3071" max="3071" width="10.375" style="122" customWidth="1"/>
    <col min="3072" max="3072" width="1.875" style="122" customWidth="1"/>
    <col min="3073" max="3073" width="1.5" style="122" customWidth="1"/>
    <col min="3074" max="3075" width="1.875" style="122" customWidth="1"/>
    <col min="3076" max="3076" width="9" style="122"/>
    <col min="3077" max="3077" width="20.875" style="122" bestFit="1" customWidth="1"/>
    <col min="3078" max="3078" width="11.875" style="122" bestFit="1" customWidth="1"/>
    <col min="3079" max="3079" width="9" style="122"/>
    <col min="3080" max="3080" width="18.125" style="122" customWidth="1"/>
    <col min="3081" max="3081" width="9" style="122"/>
    <col min="3082" max="3084" width="11.125" style="122" customWidth="1"/>
    <col min="3085" max="3085" width="9" style="122"/>
    <col min="3086" max="3086" width="17.875" style="122" bestFit="1" customWidth="1"/>
    <col min="3087" max="3316" width="9" style="122"/>
    <col min="3317" max="3317" width="1.25" style="122" customWidth="1"/>
    <col min="3318" max="3318" width="1.5" style="122" customWidth="1"/>
    <col min="3319" max="3319" width="1.875" style="122" customWidth="1"/>
    <col min="3320" max="3320" width="8.625" style="122" customWidth="1"/>
    <col min="3321" max="3321" width="24.5" style="122" customWidth="1"/>
    <col min="3322" max="3322" width="13.75" style="122" customWidth="1"/>
    <col min="3323" max="3323" width="18.125" style="122" customWidth="1"/>
    <col min="3324" max="3325" width="13.75" style="122" customWidth="1"/>
    <col min="3326" max="3326" width="5.125" style="122" bestFit="1" customWidth="1"/>
    <col min="3327" max="3327" width="10.375" style="122" customWidth="1"/>
    <col min="3328" max="3328" width="1.875" style="122" customWidth="1"/>
    <col min="3329" max="3329" width="1.5" style="122" customWidth="1"/>
    <col min="3330" max="3331" width="1.875" style="122" customWidth="1"/>
    <col min="3332" max="3332" width="9" style="122"/>
    <col min="3333" max="3333" width="20.875" style="122" bestFit="1" customWidth="1"/>
    <col min="3334" max="3334" width="11.875" style="122" bestFit="1" customWidth="1"/>
    <col min="3335" max="3335" width="9" style="122"/>
    <col min="3336" max="3336" width="18.125" style="122" customWidth="1"/>
    <col min="3337" max="3337" width="9" style="122"/>
    <col min="3338" max="3340" width="11.125" style="122" customWidth="1"/>
    <col min="3341" max="3341" width="9" style="122"/>
    <col min="3342" max="3342" width="17.875" style="122" bestFit="1" customWidth="1"/>
    <col min="3343" max="3572" width="9" style="122"/>
    <col min="3573" max="3573" width="1.25" style="122" customWidth="1"/>
    <col min="3574" max="3574" width="1.5" style="122" customWidth="1"/>
    <col min="3575" max="3575" width="1.875" style="122" customWidth="1"/>
    <col min="3576" max="3576" width="8.625" style="122" customWidth="1"/>
    <col min="3577" max="3577" width="24.5" style="122" customWidth="1"/>
    <col min="3578" max="3578" width="13.75" style="122" customWidth="1"/>
    <col min="3579" max="3579" width="18.125" style="122" customWidth="1"/>
    <col min="3580" max="3581" width="13.75" style="122" customWidth="1"/>
    <col min="3582" max="3582" width="5.125" style="122" bestFit="1" customWidth="1"/>
    <col min="3583" max="3583" width="10.375" style="122" customWidth="1"/>
    <col min="3584" max="3584" width="1.875" style="122" customWidth="1"/>
    <col min="3585" max="3585" width="1.5" style="122" customWidth="1"/>
    <col min="3586" max="3587" width="1.875" style="122" customWidth="1"/>
    <col min="3588" max="3588" width="9" style="122"/>
    <col min="3589" max="3589" width="20.875" style="122" bestFit="1" customWidth="1"/>
    <col min="3590" max="3590" width="11.875" style="122" bestFit="1" customWidth="1"/>
    <col min="3591" max="3591" width="9" style="122"/>
    <col min="3592" max="3592" width="18.125" style="122" customWidth="1"/>
    <col min="3593" max="3593" width="9" style="122"/>
    <col min="3594" max="3596" width="11.125" style="122" customWidth="1"/>
    <col min="3597" max="3597" width="9" style="122"/>
    <col min="3598" max="3598" width="17.875" style="122" bestFit="1" customWidth="1"/>
    <col min="3599" max="3828" width="9" style="122"/>
    <col min="3829" max="3829" width="1.25" style="122" customWidth="1"/>
    <col min="3830" max="3830" width="1.5" style="122" customWidth="1"/>
    <col min="3831" max="3831" width="1.875" style="122" customWidth="1"/>
    <col min="3832" max="3832" width="8.625" style="122" customWidth="1"/>
    <col min="3833" max="3833" width="24.5" style="122" customWidth="1"/>
    <col min="3834" max="3834" width="13.75" style="122" customWidth="1"/>
    <col min="3835" max="3835" width="18.125" style="122" customWidth="1"/>
    <col min="3836" max="3837" width="13.75" style="122" customWidth="1"/>
    <col min="3838" max="3838" width="5.125" style="122" bestFit="1" customWidth="1"/>
    <col min="3839" max="3839" width="10.375" style="122" customWidth="1"/>
    <col min="3840" max="3840" width="1.875" style="122" customWidth="1"/>
    <col min="3841" max="3841" width="1.5" style="122" customWidth="1"/>
    <col min="3842" max="3843" width="1.875" style="122" customWidth="1"/>
    <col min="3844" max="3844" width="9" style="122"/>
    <col min="3845" max="3845" width="20.875" style="122" bestFit="1" customWidth="1"/>
    <col min="3846" max="3846" width="11.875" style="122" bestFit="1" customWidth="1"/>
    <col min="3847" max="3847" width="9" style="122"/>
    <col min="3848" max="3848" width="18.125" style="122" customWidth="1"/>
    <col min="3849" max="3849" width="9" style="122"/>
    <col min="3850" max="3852" width="11.125" style="122" customWidth="1"/>
    <col min="3853" max="3853" width="9" style="122"/>
    <col min="3854" max="3854" width="17.875" style="122" bestFit="1" customWidth="1"/>
    <col min="3855" max="4084" width="9" style="122"/>
    <col min="4085" max="4085" width="1.25" style="122" customWidth="1"/>
    <col min="4086" max="4086" width="1.5" style="122" customWidth="1"/>
    <col min="4087" max="4087" width="1.875" style="122" customWidth="1"/>
    <col min="4088" max="4088" width="8.625" style="122" customWidth="1"/>
    <col min="4089" max="4089" width="24.5" style="122" customWidth="1"/>
    <col min="4090" max="4090" width="13.75" style="122" customWidth="1"/>
    <col min="4091" max="4091" width="18.125" style="122" customWidth="1"/>
    <col min="4092" max="4093" width="13.75" style="122" customWidth="1"/>
    <col min="4094" max="4094" width="5.125" style="122" bestFit="1" customWidth="1"/>
    <col min="4095" max="4095" width="10.375" style="122" customWidth="1"/>
    <col min="4096" max="4096" width="1.875" style="122" customWidth="1"/>
    <col min="4097" max="4097" width="1.5" style="122" customWidth="1"/>
    <col min="4098" max="4099" width="1.875" style="122" customWidth="1"/>
    <col min="4100" max="4100" width="9" style="122"/>
    <col min="4101" max="4101" width="20.875" style="122" bestFit="1" customWidth="1"/>
    <col min="4102" max="4102" width="11.875" style="122" bestFit="1" customWidth="1"/>
    <col min="4103" max="4103" width="9" style="122"/>
    <col min="4104" max="4104" width="18.125" style="122" customWidth="1"/>
    <col min="4105" max="4105" width="9" style="122"/>
    <col min="4106" max="4108" width="11.125" style="122" customWidth="1"/>
    <col min="4109" max="4109" width="9" style="122"/>
    <col min="4110" max="4110" width="17.875" style="122" bestFit="1" customWidth="1"/>
    <col min="4111" max="4340" width="9" style="122"/>
    <col min="4341" max="4341" width="1.25" style="122" customWidth="1"/>
    <col min="4342" max="4342" width="1.5" style="122" customWidth="1"/>
    <col min="4343" max="4343" width="1.875" style="122" customWidth="1"/>
    <col min="4344" max="4344" width="8.625" style="122" customWidth="1"/>
    <col min="4345" max="4345" width="24.5" style="122" customWidth="1"/>
    <col min="4346" max="4346" width="13.75" style="122" customWidth="1"/>
    <col min="4347" max="4347" width="18.125" style="122" customWidth="1"/>
    <col min="4348" max="4349" width="13.75" style="122" customWidth="1"/>
    <col min="4350" max="4350" width="5.125" style="122" bestFit="1" customWidth="1"/>
    <col min="4351" max="4351" width="10.375" style="122" customWidth="1"/>
    <col min="4352" max="4352" width="1.875" style="122" customWidth="1"/>
    <col min="4353" max="4353" width="1.5" style="122" customWidth="1"/>
    <col min="4354" max="4355" width="1.875" style="122" customWidth="1"/>
    <col min="4356" max="4356" width="9" style="122"/>
    <col min="4357" max="4357" width="20.875" style="122" bestFit="1" customWidth="1"/>
    <col min="4358" max="4358" width="11.875" style="122" bestFit="1" customWidth="1"/>
    <col min="4359" max="4359" width="9" style="122"/>
    <col min="4360" max="4360" width="18.125" style="122" customWidth="1"/>
    <col min="4361" max="4361" width="9" style="122"/>
    <col min="4362" max="4364" width="11.125" style="122" customWidth="1"/>
    <col min="4365" max="4365" width="9" style="122"/>
    <col min="4366" max="4366" width="17.875" style="122" bestFit="1" customWidth="1"/>
    <col min="4367" max="4596" width="9" style="122"/>
    <col min="4597" max="4597" width="1.25" style="122" customWidth="1"/>
    <col min="4598" max="4598" width="1.5" style="122" customWidth="1"/>
    <col min="4599" max="4599" width="1.875" style="122" customWidth="1"/>
    <col min="4600" max="4600" width="8.625" style="122" customWidth="1"/>
    <col min="4601" max="4601" width="24.5" style="122" customWidth="1"/>
    <col min="4602" max="4602" width="13.75" style="122" customWidth="1"/>
    <col min="4603" max="4603" width="18.125" style="122" customWidth="1"/>
    <col min="4604" max="4605" width="13.75" style="122" customWidth="1"/>
    <col min="4606" max="4606" width="5.125" style="122" bestFit="1" customWidth="1"/>
    <col min="4607" max="4607" width="10.375" style="122" customWidth="1"/>
    <col min="4608" max="4608" width="1.875" style="122" customWidth="1"/>
    <col min="4609" max="4609" width="1.5" style="122" customWidth="1"/>
    <col min="4610" max="4611" width="1.875" style="122" customWidth="1"/>
    <col min="4612" max="4612" width="9" style="122"/>
    <col min="4613" max="4613" width="20.875" style="122" bestFit="1" customWidth="1"/>
    <col min="4614" max="4614" width="11.875" style="122" bestFit="1" customWidth="1"/>
    <col min="4615" max="4615" width="9" style="122"/>
    <col min="4616" max="4616" width="18.125" style="122" customWidth="1"/>
    <col min="4617" max="4617" width="9" style="122"/>
    <col min="4618" max="4620" width="11.125" style="122" customWidth="1"/>
    <col min="4621" max="4621" width="9" style="122"/>
    <col min="4622" max="4622" width="17.875" style="122" bestFit="1" customWidth="1"/>
    <col min="4623" max="4852" width="9" style="122"/>
    <col min="4853" max="4853" width="1.25" style="122" customWidth="1"/>
    <col min="4854" max="4854" width="1.5" style="122" customWidth="1"/>
    <col min="4855" max="4855" width="1.875" style="122" customWidth="1"/>
    <col min="4856" max="4856" width="8.625" style="122" customWidth="1"/>
    <col min="4857" max="4857" width="24.5" style="122" customWidth="1"/>
    <col min="4858" max="4858" width="13.75" style="122" customWidth="1"/>
    <col min="4859" max="4859" width="18.125" style="122" customWidth="1"/>
    <col min="4860" max="4861" width="13.75" style="122" customWidth="1"/>
    <col min="4862" max="4862" width="5.125" style="122" bestFit="1" customWidth="1"/>
    <col min="4863" max="4863" width="10.375" style="122" customWidth="1"/>
    <col min="4864" max="4864" width="1.875" style="122" customWidth="1"/>
    <col min="4865" max="4865" width="1.5" style="122" customWidth="1"/>
    <col min="4866" max="4867" width="1.875" style="122" customWidth="1"/>
    <col min="4868" max="4868" width="9" style="122"/>
    <col min="4869" max="4869" width="20.875" style="122" bestFit="1" customWidth="1"/>
    <col min="4870" max="4870" width="11.875" style="122" bestFit="1" customWidth="1"/>
    <col min="4871" max="4871" width="9" style="122"/>
    <col min="4872" max="4872" width="18.125" style="122" customWidth="1"/>
    <col min="4873" max="4873" width="9" style="122"/>
    <col min="4874" max="4876" width="11.125" style="122" customWidth="1"/>
    <col min="4877" max="4877" width="9" style="122"/>
    <col min="4878" max="4878" width="17.875" style="122" bestFit="1" customWidth="1"/>
    <col min="4879" max="5108" width="9" style="122"/>
    <col min="5109" max="5109" width="1.25" style="122" customWidth="1"/>
    <col min="5110" max="5110" width="1.5" style="122" customWidth="1"/>
    <col min="5111" max="5111" width="1.875" style="122" customWidth="1"/>
    <col min="5112" max="5112" width="8.625" style="122" customWidth="1"/>
    <col min="5113" max="5113" width="24.5" style="122" customWidth="1"/>
    <col min="5114" max="5114" width="13.75" style="122" customWidth="1"/>
    <col min="5115" max="5115" width="18.125" style="122" customWidth="1"/>
    <col min="5116" max="5117" width="13.75" style="122" customWidth="1"/>
    <col min="5118" max="5118" width="5.125" style="122" bestFit="1" customWidth="1"/>
    <col min="5119" max="5119" width="10.375" style="122" customWidth="1"/>
    <col min="5120" max="5120" width="1.875" style="122" customWidth="1"/>
    <col min="5121" max="5121" width="1.5" style="122" customWidth="1"/>
    <col min="5122" max="5123" width="1.875" style="122" customWidth="1"/>
    <col min="5124" max="5124" width="9" style="122"/>
    <col min="5125" max="5125" width="20.875" style="122" bestFit="1" customWidth="1"/>
    <col min="5126" max="5126" width="11.875" style="122" bestFit="1" customWidth="1"/>
    <col min="5127" max="5127" width="9" style="122"/>
    <col min="5128" max="5128" width="18.125" style="122" customWidth="1"/>
    <col min="5129" max="5129" width="9" style="122"/>
    <col min="5130" max="5132" width="11.125" style="122" customWidth="1"/>
    <col min="5133" max="5133" width="9" style="122"/>
    <col min="5134" max="5134" width="17.875" style="122" bestFit="1" customWidth="1"/>
    <col min="5135" max="5364" width="9" style="122"/>
    <col min="5365" max="5365" width="1.25" style="122" customWidth="1"/>
    <col min="5366" max="5366" width="1.5" style="122" customWidth="1"/>
    <col min="5367" max="5367" width="1.875" style="122" customWidth="1"/>
    <col min="5368" max="5368" width="8.625" style="122" customWidth="1"/>
    <col min="5369" max="5369" width="24.5" style="122" customWidth="1"/>
    <col min="5370" max="5370" width="13.75" style="122" customWidth="1"/>
    <col min="5371" max="5371" width="18.125" style="122" customWidth="1"/>
    <col min="5372" max="5373" width="13.75" style="122" customWidth="1"/>
    <col min="5374" max="5374" width="5.125" style="122" bestFit="1" customWidth="1"/>
    <col min="5375" max="5375" width="10.375" style="122" customWidth="1"/>
    <col min="5376" max="5376" width="1.875" style="122" customWidth="1"/>
    <col min="5377" max="5377" width="1.5" style="122" customWidth="1"/>
    <col min="5378" max="5379" width="1.875" style="122" customWidth="1"/>
    <col min="5380" max="5380" width="9" style="122"/>
    <col min="5381" max="5381" width="20.875" style="122" bestFit="1" customWidth="1"/>
    <col min="5382" max="5382" width="11.875" style="122" bestFit="1" customWidth="1"/>
    <col min="5383" max="5383" width="9" style="122"/>
    <col min="5384" max="5384" width="18.125" style="122" customWidth="1"/>
    <col min="5385" max="5385" width="9" style="122"/>
    <col min="5386" max="5388" width="11.125" style="122" customWidth="1"/>
    <col min="5389" max="5389" width="9" style="122"/>
    <col min="5390" max="5390" width="17.875" style="122" bestFit="1" customWidth="1"/>
    <col min="5391" max="5620" width="9" style="122"/>
    <col min="5621" max="5621" width="1.25" style="122" customWidth="1"/>
    <col min="5622" max="5622" width="1.5" style="122" customWidth="1"/>
    <col min="5623" max="5623" width="1.875" style="122" customWidth="1"/>
    <col min="5624" max="5624" width="8.625" style="122" customWidth="1"/>
    <col min="5625" max="5625" width="24.5" style="122" customWidth="1"/>
    <col min="5626" max="5626" width="13.75" style="122" customWidth="1"/>
    <col min="5627" max="5627" width="18.125" style="122" customWidth="1"/>
    <col min="5628" max="5629" width="13.75" style="122" customWidth="1"/>
    <col min="5630" max="5630" width="5.125" style="122" bestFit="1" customWidth="1"/>
    <col min="5631" max="5631" width="10.375" style="122" customWidth="1"/>
    <col min="5632" max="5632" width="1.875" style="122" customWidth="1"/>
    <col min="5633" max="5633" width="1.5" style="122" customWidth="1"/>
    <col min="5634" max="5635" width="1.875" style="122" customWidth="1"/>
    <col min="5636" max="5636" width="9" style="122"/>
    <col min="5637" max="5637" width="20.875" style="122" bestFit="1" customWidth="1"/>
    <col min="5638" max="5638" width="11.875" style="122" bestFit="1" customWidth="1"/>
    <col min="5639" max="5639" width="9" style="122"/>
    <col min="5640" max="5640" width="18.125" style="122" customWidth="1"/>
    <col min="5641" max="5641" width="9" style="122"/>
    <col min="5642" max="5644" width="11.125" style="122" customWidth="1"/>
    <col min="5645" max="5645" width="9" style="122"/>
    <col min="5646" max="5646" width="17.875" style="122" bestFit="1" customWidth="1"/>
    <col min="5647" max="5876" width="9" style="122"/>
    <col min="5877" max="5877" width="1.25" style="122" customWidth="1"/>
    <col min="5878" max="5878" width="1.5" style="122" customWidth="1"/>
    <col min="5879" max="5879" width="1.875" style="122" customWidth="1"/>
    <col min="5880" max="5880" width="8.625" style="122" customWidth="1"/>
    <col min="5881" max="5881" width="24.5" style="122" customWidth="1"/>
    <col min="5882" max="5882" width="13.75" style="122" customWidth="1"/>
    <col min="5883" max="5883" width="18.125" style="122" customWidth="1"/>
    <col min="5884" max="5885" width="13.75" style="122" customWidth="1"/>
    <col min="5886" max="5886" width="5.125" style="122" bestFit="1" customWidth="1"/>
    <col min="5887" max="5887" width="10.375" style="122" customWidth="1"/>
    <col min="5888" max="5888" width="1.875" style="122" customWidth="1"/>
    <col min="5889" max="5889" width="1.5" style="122" customWidth="1"/>
    <col min="5890" max="5891" width="1.875" style="122" customWidth="1"/>
    <col min="5892" max="5892" width="9" style="122"/>
    <col min="5893" max="5893" width="20.875" style="122" bestFit="1" customWidth="1"/>
    <col min="5894" max="5894" width="11.875" style="122" bestFit="1" customWidth="1"/>
    <col min="5895" max="5895" width="9" style="122"/>
    <col min="5896" max="5896" width="18.125" style="122" customWidth="1"/>
    <col min="5897" max="5897" width="9" style="122"/>
    <col min="5898" max="5900" width="11.125" style="122" customWidth="1"/>
    <col min="5901" max="5901" width="9" style="122"/>
    <col min="5902" max="5902" width="17.875" style="122" bestFit="1" customWidth="1"/>
    <col min="5903" max="6132" width="9" style="122"/>
    <col min="6133" max="6133" width="1.25" style="122" customWidth="1"/>
    <col min="6134" max="6134" width="1.5" style="122" customWidth="1"/>
    <col min="6135" max="6135" width="1.875" style="122" customWidth="1"/>
    <col min="6136" max="6136" width="8.625" style="122" customWidth="1"/>
    <col min="6137" max="6137" width="24.5" style="122" customWidth="1"/>
    <col min="6138" max="6138" width="13.75" style="122" customWidth="1"/>
    <col min="6139" max="6139" width="18.125" style="122" customWidth="1"/>
    <col min="6140" max="6141" width="13.75" style="122" customWidth="1"/>
    <col min="6142" max="6142" width="5.125" style="122" bestFit="1" customWidth="1"/>
    <col min="6143" max="6143" width="10.375" style="122" customWidth="1"/>
    <col min="6144" max="6144" width="1.875" style="122" customWidth="1"/>
    <col min="6145" max="6145" width="1.5" style="122" customWidth="1"/>
    <col min="6146" max="6147" width="1.875" style="122" customWidth="1"/>
    <col min="6148" max="6148" width="9" style="122"/>
    <col min="6149" max="6149" width="20.875" style="122" bestFit="1" customWidth="1"/>
    <col min="6150" max="6150" width="11.875" style="122" bestFit="1" customWidth="1"/>
    <col min="6151" max="6151" width="9" style="122"/>
    <col min="6152" max="6152" width="18.125" style="122" customWidth="1"/>
    <col min="6153" max="6153" width="9" style="122"/>
    <col min="6154" max="6156" width="11.125" style="122" customWidth="1"/>
    <col min="6157" max="6157" width="9" style="122"/>
    <col min="6158" max="6158" width="17.875" style="122" bestFit="1" customWidth="1"/>
    <col min="6159" max="6388" width="9" style="122"/>
    <col min="6389" max="6389" width="1.25" style="122" customWidth="1"/>
    <col min="6390" max="6390" width="1.5" style="122" customWidth="1"/>
    <col min="6391" max="6391" width="1.875" style="122" customWidth="1"/>
    <col min="6392" max="6392" width="8.625" style="122" customWidth="1"/>
    <col min="6393" max="6393" width="24.5" style="122" customWidth="1"/>
    <col min="6394" max="6394" width="13.75" style="122" customWidth="1"/>
    <col min="6395" max="6395" width="18.125" style="122" customWidth="1"/>
    <col min="6396" max="6397" width="13.75" style="122" customWidth="1"/>
    <col min="6398" max="6398" width="5.125" style="122" bestFit="1" customWidth="1"/>
    <col min="6399" max="6399" width="10.375" style="122" customWidth="1"/>
    <col min="6400" max="6400" width="1.875" style="122" customWidth="1"/>
    <col min="6401" max="6401" width="1.5" style="122" customWidth="1"/>
    <col min="6402" max="6403" width="1.875" style="122" customWidth="1"/>
    <col min="6404" max="6404" width="9" style="122"/>
    <col min="6405" max="6405" width="20.875" style="122" bestFit="1" customWidth="1"/>
    <col min="6406" max="6406" width="11.875" style="122" bestFit="1" customWidth="1"/>
    <col min="6407" max="6407" width="9" style="122"/>
    <col min="6408" max="6408" width="18.125" style="122" customWidth="1"/>
    <col min="6409" max="6409" width="9" style="122"/>
    <col min="6410" max="6412" width="11.125" style="122" customWidth="1"/>
    <col min="6413" max="6413" width="9" style="122"/>
    <col min="6414" max="6414" width="17.875" style="122" bestFit="1" customWidth="1"/>
    <col min="6415" max="6644" width="9" style="122"/>
    <col min="6645" max="6645" width="1.25" style="122" customWidth="1"/>
    <col min="6646" max="6646" width="1.5" style="122" customWidth="1"/>
    <col min="6647" max="6647" width="1.875" style="122" customWidth="1"/>
    <col min="6648" max="6648" width="8.625" style="122" customWidth="1"/>
    <col min="6649" max="6649" width="24.5" style="122" customWidth="1"/>
    <col min="6650" max="6650" width="13.75" style="122" customWidth="1"/>
    <col min="6651" max="6651" width="18.125" style="122" customWidth="1"/>
    <col min="6652" max="6653" width="13.75" style="122" customWidth="1"/>
    <col min="6654" max="6654" width="5.125" style="122" bestFit="1" customWidth="1"/>
    <col min="6655" max="6655" width="10.375" style="122" customWidth="1"/>
    <col min="6656" max="6656" width="1.875" style="122" customWidth="1"/>
    <col min="6657" max="6657" width="1.5" style="122" customWidth="1"/>
    <col min="6658" max="6659" width="1.875" style="122" customWidth="1"/>
    <col min="6660" max="6660" width="9" style="122"/>
    <col min="6661" max="6661" width="20.875" style="122" bestFit="1" customWidth="1"/>
    <col min="6662" max="6662" width="11.875" style="122" bestFit="1" customWidth="1"/>
    <col min="6663" max="6663" width="9" style="122"/>
    <col min="6664" max="6664" width="18.125" style="122" customWidth="1"/>
    <col min="6665" max="6665" width="9" style="122"/>
    <col min="6666" max="6668" width="11.125" style="122" customWidth="1"/>
    <col min="6669" max="6669" width="9" style="122"/>
    <col min="6670" max="6670" width="17.875" style="122" bestFit="1" customWidth="1"/>
    <col min="6671" max="6900" width="9" style="122"/>
    <col min="6901" max="6901" width="1.25" style="122" customWidth="1"/>
    <col min="6902" max="6902" width="1.5" style="122" customWidth="1"/>
    <col min="6903" max="6903" width="1.875" style="122" customWidth="1"/>
    <col min="6904" max="6904" width="8.625" style="122" customWidth="1"/>
    <col min="6905" max="6905" width="24.5" style="122" customWidth="1"/>
    <col min="6906" max="6906" width="13.75" style="122" customWidth="1"/>
    <col min="6907" max="6907" width="18.125" style="122" customWidth="1"/>
    <col min="6908" max="6909" width="13.75" style="122" customWidth="1"/>
    <col min="6910" max="6910" width="5.125" style="122" bestFit="1" customWidth="1"/>
    <col min="6911" max="6911" width="10.375" style="122" customWidth="1"/>
    <col min="6912" max="6912" width="1.875" style="122" customWidth="1"/>
    <col min="6913" max="6913" width="1.5" style="122" customWidth="1"/>
    <col min="6914" max="6915" width="1.875" style="122" customWidth="1"/>
    <col min="6916" max="6916" width="9" style="122"/>
    <col min="6917" max="6917" width="20.875" style="122" bestFit="1" customWidth="1"/>
    <col min="6918" max="6918" width="11.875" style="122" bestFit="1" customWidth="1"/>
    <col min="6919" max="6919" width="9" style="122"/>
    <col min="6920" max="6920" width="18.125" style="122" customWidth="1"/>
    <col min="6921" max="6921" width="9" style="122"/>
    <col min="6922" max="6924" width="11.125" style="122" customWidth="1"/>
    <col min="6925" max="6925" width="9" style="122"/>
    <col min="6926" max="6926" width="17.875" style="122" bestFit="1" customWidth="1"/>
    <col min="6927" max="7156" width="9" style="122"/>
    <col min="7157" max="7157" width="1.25" style="122" customWidth="1"/>
    <col min="7158" max="7158" width="1.5" style="122" customWidth="1"/>
    <col min="7159" max="7159" width="1.875" style="122" customWidth="1"/>
    <col min="7160" max="7160" width="8.625" style="122" customWidth="1"/>
    <col min="7161" max="7161" width="24.5" style="122" customWidth="1"/>
    <col min="7162" max="7162" width="13.75" style="122" customWidth="1"/>
    <col min="7163" max="7163" width="18.125" style="122" customWidth="1"/>
    <col min="7164" max="7165" width="13.75" style="122" customWidth="1"/>
    <col min="7166" max="7166" width="5.125" style="122" bestFit="1" customWidth="1"/>
    <col min="7167" max="7167" width="10.375" style="122" customWidth="1"/>
    <col min="7168" max="7168" width="1.875" style="122" customWidth="1"/>
    <col min="7169" max="7169" width="1.5" style="122" customWidth="1"/>
    <col min="7170" max="7171" width="1.875" style="122" customWidth="1"/>
    <col min="7172" max="7172" width="9" style="122"/>
    <col min="7173" max="7173" width="20.875" style="122" bestFit="1" customWidth="1"/>
    <col min="7174" max="7174" width="11.875" style="122" bestFit="1" customWidth="1"/>
    <col min="7175" max="7175" width="9" style="122"/>
    <col min="7176" max="7176" width="18.125" style="122" customWidth="1"/>
    <col min="7177" max="7177" width="9" style="122"/>
    <col min="7178" max="7180" width="11.125" style="122" customWidth="1"/>
    <col min="7181" max="7181" width="9" style="122"/>
    <col min="7182" max="7182" width="17.875" style="122" bestFit="1" customWidth="1"/>
    <col min="7183" max="7412" width="9" style="122"/>
    <col min="7413" max="7413" width="1.25" style="122" customWidth="1"/>
    <col min="7414" max="7414" width="1.5" style="122" customWidth="1"/>
    <col min="7415" max="7415" width="1.875" style="122" customWidth="1"/>
    <col min="7416" max="7416" width="8.625" style="122" customWidth="1"/>
    <col min="7417" max="7417" width="24.5" style="122" customWidth="1"/>
    <col min="7418" max="7418" width="13.75" style="122" customWidth="1"/>
    <col min="7419" max="7419" width="18.125" style="122" customWidth="1"/>
    <col min="7420" max="7421" width="13.75" style="122" customWidth="1"/>
    <col min="7422" max="7422" width="5.125" style="122" bestFit="1" customWidth="1"/>
    <col min="7423" max="7423" width="10.375" style="122" customWidth="1"/>
    <col min="7424" max="7424" width="1.875" style="122" customWidth="1"/>
    <col min="7425" max="7425" width="1.5" style="122" customWidth="1"/>
    <col min="7426" max="7427" width="1.875" style="122" customWidth="1"/>
    <col min="7428" max="7428" width="9" style="122"/>
    <col min="7429" max="7429" width="20.875" style="122" bestFit="1" customWidth="1"/>
    <col min="7430" max="7430" width="11.875" style="122" bestFit="1" customWidth="1"/>
    <col min="7431" max="7431" width="9" style="122"/>
    <col min="7432" max="7432" width="18.125" style="122" customWidth="1"/>
    <col min="7433" max="7433" width="9" style="122"/>
    <col min="7434" max="7436" width="11.125" style="122" customWidth="1"/>
    <col min="7437" max="7437" width="9" style="122"/>
    <col min="7438" max="7438" width="17.875" style="122" bestFit="1" customWidth="1"/>
    <col min="7439" max="7668" width="9" style="122"/>
    <col min="7669" max="7669" width="1.25" style="122" customWidth="1"/>
    <col min="7670" max="7670" width="1.5" style="122" customWidth="1"/>
    <col min="7671" max="7671" width="1.875" style="122" customWidth="1"/>
    <col min="7672" max="7672" width="8.625" style="122" customWidth="1"/>
    <col min="7673" max="7673" width="24.5" style="122" customWidth="1"/>
    <col min="7674" max="7674" width="13.75" style="122" customWidth="1"/>
    <col min="7675" max="7675" width="18.125" style="122" customWidth="1"/>
    <col min="7676" max="7677" width="13.75" style="122" customWidth="1"/>
    <col min="7678" max="7678" width="5.125" style="122" bestFit="1" customWidth="1"/>
    <col min="7679" max="7679" width="10.375" style="122" customWidth="1"/>
    <col min="7680" max="7680" width="1.875" style="122" customWidth="1"/>
    <col min="7681" max="7681" width="1.5" style="122" customWidth="1"/>
    <col min="7682" max="7683" width="1.875" style="122" customWidth="1"/>
    <col min="7684" max="7684" width="9" style="122"/>
    <col min="7685" max="7685" width="20.875" style="122" bestFit="1" customWidth="1"/>
    <col min="7686" max="7686" width="11.875" style="122" bestFit="1" customWidth="1"/>
    <col min="7687" max="7687" width="9" style="122"/>
    <col min="7688" max="7688" width="18.125" style="122" customWidth="1"/>
    <col min="7689" max="7689" width="9" style="122"/>
    <col min="7690" max="7692" width="11.125" style="122" customWidth="1"/>
    <col min="7693" max="7693" width="9" style="122"/>
    <col min="7694" max="7694" width="17.875" style="122" bestFit="1" customWidth="1"/>
    <col min="7695" max="7924" width="9" style="122"/>
    <col min="7925" max="7925" width="1.25" style="122" customWidth="1"/>
    <col min="7926" max="7926" width="1.5" style="122" customWidth="1"/>
    <col min="7927" max="7927" width="1.875" style="122" customWidth="1"/>
    <col min="7928" max="7928" width="8.625" style="122" customWidth="1"/>
    <col min="7929" max="7929" width="24.5" style="122" customWidth="1"/>
    <col min="7930" max="7930" width="13.75" style="122" customWidth="1"/>
    <col min="7931" max="7931" width="18.125" style="122" customWidth="1"/>
    <col min="7932" max="7933" width="13.75" style="122" customWidth="1"/>
    <col min="7934" max="7934" width="5.125" style="122" bestFit="1" customWidth="1"/>
    <col min="7935" max="7935" width="10.375" style="122" customWidth="1"/>
    <col min="7936" max="7936" width="1.875" style="122" customWidth="1"/>
    <col min="7937" max="7937" width="1.5" style="122" customWidth="1"/>
    <col min="7938" max="7939" width="1.875" style="122" customWidth="1"/>
    <col min="7940" max="7940" width="9" style="122"/>
    <col min="7941" max="7941" width="20.875" style="122" bestFit="1" customWidth="1"/>
    <col min="7942" max="7942" width="11.875" style="122" bestFit="1" customWidth="1"/>
    <col min="7943" max="7943" width="9" style="122"/>
    <col min="7944" max="7944" width="18.125" style="122" customWidth="1"/>
    <col min="7945" max="7945" width="9" style="122"/>
    <col min="7946" max="7948" width="11.125" style="122" customWidth="1"/>
    <col min="7949" max="7949" width="9" style="122"/>
    <col min="7950" max="7950" width="17.875" style="122" bestFit="1" customWidth="1"/>
    <col min="7951" max="8180" width="9" style="122"/>
    <col min="8181" max="8181" width="1.25" style="122" customWidth="1"/>
    <col min="8182" max="8182" width="1.5" style="122" customWidth="1"/>
    <col min="8183" max="8183" width="1.875" style="122" customWidth="1"/>
    <col min="8184" max="8184" width="8.625" style="122" customWidth="1"/>
    <col min="8185" max="8185" width="24.5" style="122" customWidth="1"/>
    <col min="8186" max="8186" width="13.75" style="122" customWidth="1"/>
    <col min="8187" max="8187" width="18.125" style="122" customWidth="1"/>
    <col min="8188" max="8189" width="13.75" style="122" customWidth="1"/>
    <col min="8190" max="8190" width="5.125" style="122" bestFit="1" customWidth="1"/>
    <col min="8191" max="8191" width="10.375" style="122" customWidth="1"/>
    <col min="8192" max="8192" width="1.875" style="122" customWidth="1"/>
    <col min="8193" max="8193" width="1.5" style="122" customWidth="1"/>
    <col min="8194" max="8195" width="1.875" style="122" customWidth="1"/>
    <col min="8196" max="8196" width="9" style="122"/>
    <col min="8197" max="8197" width="20.875" style="122" bestFit="1" customWidth="1"/>
    <col min="8198" max="8198" width="11.875" style="122" bestFit="1" customWidth="1"/>
    <col min="8199" max="8199" width="9" style="122"/>
    <col min="8200" max="8200" width="18.125" style="122" customWidth="1"/>
    <col min="8201" max="8201" width="9" style="122"/>
    <col min="8202" max="8204" width="11.125" style="122" customWidth="1"/>
    <col min="8205" max="8205" width="9" style="122"/>
    <col min="8206" max="8206" width="17.875" style="122" bestFit="1" customWidth="1"/>
    <col min="8207" max="8436" width="9" style="122"/>
    <col min="8437" max="8437" width="1.25" style="122" customWidth="1"/>
    <col min="8438" max="8438" width="1.5" style="122" customWidth="1"/>
    <col min="8439" max="8439" width="1.875" style="122" customWidth="1"/>
    <col min="8440" max="8440" width="8.625" style="122" customWidth="1"/>
    <col min="8441" max="8441" width="24.5" style="122" customWidth="1"/>
    <col min="8442" max="8442" width="13.75" style="122" customWidth="1"/>
    <col min="8443" max="8443" width="18.125" style="122" customWidth="1"/>
    <col min="8444" max="8445" width="13.75" style="122" customWidth="1"/>
    <col min="8446" max="8446" width="5.125" style="122" bestFit="1" customWidth="1"/>
    <col min="8447" max="8447" width="10.375" style="122" customWidth="1"/>
    <col min="8448" max="8448" width="1.875" style="122" customWidth="1"/>
    <col min="8449" max="8449" width="1.5" style="122" customWidth="1"/>
    <col min="8450" max="8451" width="1.875" style="122" customWidth="1"/>
    <col min="8452" max="8452" width="9" style="122"/>
    <col min="8453" max="8453" width="20.875" style="122" bestFit="1" customWidth="1"/>
    <col min="8454" max="8454" width="11.875" style="122" bestFit="1" customWidth="1"/>
    <col min="8455" max="8455" width="9" style="122"/>
    <col min="8456" max="8456" width="18.125" style="122" customWidth="1"/>
    <col min="8457" max="8457" width="9" style="122"/>
    <col min="8458" max="8460" width="11.125" style="122" customWidth="1"/>
    <col min="8461" max="8461" width="9" style="122"/>
    <col min="8462" max="8462" width="17.875" style="122" bestFit="1" customWidth="1"/>
    <col min="8463" max="8692" width="9" style="122"/>
    <col min="8693" max="8693" width="1.25" style="122" customWidth="1"/>
    <col min="8694" max="8694" width="1.5" style="122" customWidth="1"/>
    <col min="8695" max="8695" width="1.875" style="122" customWidth="1"/>
    <col min="8696" max="8696" width="8.625" style="122" customWidth="1"/>
    <col min="8697" max="8697" width="24.5" style="122" customWidth="1"/>
    <col min="8698" max="8698" width="13.75" style="122" customWidth="1"/>
    <col min="8699" max="8699" width="18.125" style="122" customWidth="1"/>
    <col min="8700" max="8701" width="13.75" style="122" customWidth="1"/>
    <col min="8702" max="8702" width="5.125" style="122" bestFit="1" customWidth="1"/>
    <col min="8703" max="8703" width="10.375" style="122" customWidth="1"/>
    <col min="8704" max="8704" width="1.875" style="122" customWidth="1"/>
    <col min="8705" max="8705" width="1.5" style="122" customWidth="1"/>
    <col min="8706" max="8707" width="1.875" style="122" customWidth="1"/>
    <col min="8708" max="8708" width="9" style="122"/>
    <col min="8709" max="8709" width="20.875" style="122" bestFit="1" customWidth="1"/>
    <col min="8710" max="8710" width="11.875" style="122" bestFit="1" customWidth="1"/>
    <col min="8711" max="8711" width="9" style="122"/>
    <col min="8712" max="8712" width="18.125" style="122" customWidth="1"/>
    <col min="8713" max="8713" width="9" style="122"/>
    <col min="8714" max="8716" width="11.125" style="122" customWidth="1"/>
    <col min="8717" max="8717" width="9" style="122"/>
    <col min="8718" max="8718" width="17.875" style="122" bestFit="1" customWidth="1"/>
    <col min="8719" max="8948" width="9" style="122"/>
    <col min="8949" max="8949" width="1.25" style="122" customWidth="1"/>
    <col min="8950" max="8950" width="1.5" style="122" customWidth="1"/>
    <col min="8951" max="8951" width="1.875" style="122" customWidth="1"/>
    <col min="8952" max="8952" width="8.625" style="122" customWidth="1"/>
    <col min="8953" max="8953" width="24.5" style="122" customWidth="1"/>
    <col min="8954" max="8954" width="13.75" style="122" customWidth="1"/>
    <col min="8955" max="8955" width="18.125" style="122" customWidth="1"/>
    <col min="8956" max="8957" width="13.75" style="122" customWidth="1"/>
    <col min="8958" max="8958" width="5.125" style="122" bestFit="1" customWidth="1"/>
    <col min="8959" max="8959" width="10.375" style="122" customWidth="1"/>
    <col min="8960" max="8960" width="1.875" style="122" customWidth="1"/>
    <col min="8961" max="8961" width="1.5" style="122" customWidth="1"/>
    <col min="8962" max="8963" width="1.875" style="122" customWidth="1"/>
    <col min="8964" max="8964" width="9" style="122"/>
    <col min="8965" max="8965" width="20.875" style="122" bestFit="1" customWidth="1"/>
    <col min="8966" max="8966" width="11.875" style="122" bestFit="1" customWidth="1"/>
    <col min="8967" max="8967" width="9" style="122"/>
    <col min="8968" max="8968" width="18.125" style="122" customWidth="1"/>
    <col min="8969" max="8969" width="9" style="122"/>
    <col min="8970" max="8972" width="11.125" style="122" customWidth="1"/>
    <col min="8973" max="8973" width="9" style="122"/>
    <col min="8974" max="8974" width="17.875" style="122" bestFit="1" customWidth="1"/>
    <col min="8975" max="9204" width="9" style="122"/>
    <col min="9205" max="9205" width="1.25" style="122" customWidth="1"/>
    <col min="9206" max="9206" width="1.5" style="122" customWidth="1"/>
    <col min="9207" max="9207" width="1.875" style="122" customWidth="1"/>
    <col min="9208" max="9208" width="8.625" style="122" customWidth="1"/>
    <col min="9209" max="9209" width="24.5" style="122" customWidth="1"/>
    <col min="9210" max="9210" width="13.75" style="122" customWidth="1"/>
    <col min="9211" max="9211" width="18.125" style="122" customWidth="1"/>
    <col min="9212" max="9213" width="13.75" style="122" customWidth="1"/>
    <col min="9214" max="9214" width="5.125" style="122" bestFit="1" customWidth="1"/>
    <col min="9215" max="9215" width="10.375" style="122" customWidth="1"/>
    <col min="9216" max="9216" width="1.875" style="122" customWidth="1"/>
    <col min="9217" max="9217" width="1.5" style="122" customWidth="1"/>
    <col min="9218" max="9219" width="1.875" style="122" customWidth="1"/>
    <col min="9220" max="9220" width="9" style="122"/>
    <col min="9221" max="9221" width="20.875" style="122" bestFit="1" customWidth="1"/>
    <col min="9222" max="9222" width="11.875" style="122" bestFit="1" customWidth="1"/>
    <col min="9223" max="9223" width="9" style="122"/>
    <col min="9224" max="9224" width="18.125" style="122" customWidth="1"/>
    <col min="9225" max="9225" width="9" style="122"/>
    <col min="9226" max="9228" width="11.125" style="122" customWidth="1"/>
    <col min="9229" max="9229" width="9" style="122"/>
    <col min="9230" max="9230" width="17.875" style="122" bestFit="1" customWidth="1"/>
    <col min="9231" max="9460" width="9" style="122"/>
    <col min="9461" max="9461" width="1.25" style="122" customWidth="1"/>
    <col min="9462" max="9462" width="1.5" style="122" customWidth="1"/>
    <col min="9463" max="9463" width="1.875" style="122" customWidth="1"/>
    <col min="9464" max="9464" width="8.625" style="122" customWidth="1"/>
    <col min="9465" max="9465" width="24.5" style="122" customWidth="1"/>
    <col min="9466" max="9466" width="13.75" style="122" customWidth="1"/>
    <col min="9467" max="9467" width="18.125" style="122" customWidth="1"/>
    <col min="9468" max="9469" width="13.75" style="122" customWidth="1"/>
    <col min="9470" max="9470" width="5.125" style="122" bestFit="1" customWidth="1"/>
    <col min="9471" max="9471" width="10.375" style="122" customWidth="1"/>
    <col min="9472" max="9472" width="1.875" style="122" customWidth="1"/>
    <col min="9473" max="9473" width="1.5" style="122" customWidth="1"/>
    <col min="9474" max="9475" width="1.875" style="122" customWidth="1"/>
    <col min="9476" max="9476" width="9" style="122"/>
    <col min="9477" max="9477" width="20.875" style="122" bestFit="1" customWidth="1"/>
    <col min="9478" max="9478" width="11.875" style="122" bestFit="1" customWidth="1"/>
    <col min="9479" max="9479" width="9" style="122"/>
    <col min="9480" max="9480" width="18.125" style="122" customWidth="1"/>
    <col min="9481" max="9481" width="9" style="122"/>
    <col min="9482" max="9484" width="11.125" style="122" customWidth="1"/>
    <col min="9485" max="9485" width="9" style="122"/>
    <col min="9486" max="9486" width="17.875" style="122" bestFit="1" customWidth="1"/>
    <col min="9487" max="9716" width="9" style="122"/>
    <col min="9717" max="9717" width="1.25" style="122" customWidth="1"/>
    <col min="9718" max="9718" width="1.5" style="122" customWidth="1"/>
    <col min="9719" max="9719" width="1.875" style="122" customWidth="1"/>
    <col min="9720" max="9720" width="8.625" style="122" customWidth="1"/>
    <col min="9721" max="9721" width="24.5" style="122" customWidth="1"/>
    <col min="9722" max="9722" width="13.75" style="122" customWidth="1"/>
    <col min="9723" max="9723" width="18.125" style="122" customWidth="1"/>
    <col min="9724" max="9725" width="13.75" style="122" customWidth="1"/>
    <col min="9726" max="9726" width="5.125" style="122" bestFit="1" customWidth="1"/>
    <col min="9727" max="9727" width="10.375" style="122" customWidth="1"/>
    <col min="9728" max="9728" width="1.875" style="122" customWidth="1"/>
    <col min="9729" max="9729" width="1.5" style="122" customWidth="1"/>
    <col min="9730" max="9731" width="1.875" style="122" customWidth="1"/>
    <col min="9732" max="9732" width="9" style="122"/>
    <col min="9733" max="9733" width="20.875" style="122" bestFit="1" customWidth="1"/>
    <col min="9734" max="9734" width="11.875" style="122" bestFit="1" customWidth="1"/>
    <col min="9735" max="9735" width="9" style="122"/>
    <col min="9736" max="9736" width="18.125" style="122" customWidth="1"/>
    <col min="9737" max="9737" width="9" style="122"/>
    <col min="9738" max="9740" width="11.125" style="122" customWidth="1"/>
    <col min="9741" max="9741" width="9" style="122"/>
    <col min="9742" max="9742" width="17.875" style="122" bestFit="1" customWidth="1"/>
    <col min="9743" max="9972" width="9" style="122"/>
    <col min="9973" max="9973" width="1.25" style="122" customWidth="1"/>
    <col min="9974" max="9974" width="1.5" style="122" customWidth="1"/>
    <col min="9975" max="9975" width="1.875" style="122" customWidth="1"/>
    <col min="9976" max="9976" width="8.625" style="122" customWidth="1"/>
    <col min="9977" max="9977" width="24.5" style="122" customWidth="1"/>
    <col min="9978" max="9978" width="13.75" style="122" customWidth="1"/>
    <col min="9979" max="9979" width="18.125" style="122" customWidth="1"/>
    <col min="9980" max="9981" width="13.75" style="122" customWidth="1"/>
    <col min="9982" max="9982" width="5.125" style="122" bestFit="1" customWidth="1"/>
    <col min="9983" max="9983" width="10.375" style="122" customWidth="1"/>
    <col min="9984" max="9984" width="1.875" style="122" customWidth="1"/>
    <col min="9985" max="9985" width="1.5" style="122" customWidth="1"/>
    <col min="9986" max="9987" width="1.875" style="122" customWidth="1"/>
    <col min="9988" max="9988" width="9" style="122"/>
    <col min="9989" max="9989" width="20.875" style="122" bestFit="1" customWidth="1"/>
    <col min="9990" max="9990" width="11.875" style="122" bestFit="1" customWidth="1"/>
    <col min="9991" max="9991" width="9" style="122"/>
    <col min="9992" max="9992" width="18.125" style="122" customWidth="1"/>
    <col min="9993" max="9993" width="9" style="122"/>
    <col min="9994" max="9996" width="11.125" style="122" customWidth="1"/>
    <col min="9997" max="9997" width="9" style="122"/>
    <col min="9998" max="9998" width="17.875" style="122" bestFit="1" customWidth="1"/>
    <col min="9999" max="10228" width="9" style="122"/>
    <col min="10229" max="10229" width="1.25" style="122" customWidth="1"/>
    <col min="10230" max="10230" width="1.5" style="122" customWidth="1"/>
    <col min="10231" max="10231" width="1.875" style="122" customWidth="1"/>
    <col min="10232" max="10232" width="8.625" style="122" customWidth="1"/>
    <col min="10233" max="10233" width="24.5" style="122" customWidth="1"/>
    <col min="10234" max="10234" width="13.75" style="122" customWidth="1"/>
    <col min="10235" max="10235" width="18.125" style="122" customWidth="1"/>
    <col min="10236" max="10237" width="13.75" style="122" customWidth="1"/>
    <col min="10238" max="10238" width="5.125" style="122" bestFit="1" customWidth="1"/>
    <col min="10239" max="10239" width="10.375" style="122" customWidth="1"/>
    <col min="10240" max="10240" width="1.875" style="122" customWidth="1"/>
    <col min="10241" max="10241" width="1.5" style="122" customWidth="1"/>
    <col min="10242" max="10243" width="1.875" style="122" customWidth="1"/>
    <col min="10244" max="10244" width="9" style="122"/>
    <col min="10245" max="10245" width="20.875" style="122" bestFit="1" customWidth="1"/>
    <col min="10246" max="10246" width="11.875" style="122" bestFit="1" customWidth="1"/>
    <col min="10247" max="10247" width="9" style="122"/>
    <col min="10248" max="10248" width="18.125" style="122" customWidth="1"/>
    <col min="10249" max="10249" width="9" style="122"/>
    <col min="10250" max="10252" width="11.125" style="122" customWidth="1"/>
    <col min="10253" max="10253" width="9" style="122"/>
    <col min="10254" max="10254" width="17.875" style="122" bestFit="1" customWidth="1"/>
    <col min="10255" max="10484" width="9" style="122"/>
    <col min="10485" max="10485" width="1.25" style="122" customWidth="1"/>
    <col min="10486" max="10486" width="1.5" style="122" customWidth="1"/>
    <col min="10487" max="10487" width="1.875" style="122" customWidth="1"/>
    <col min="10488" max="10488" width="8.625" style="122" customWidth="1"/>
    <col min="10489" max="10489" width="24.5" style="122" customWidth="1"/>
    <col min="10490" max="10490" width="13.75" style="122" customWidth="1"/>
    <col min="10491" max="10491" width="18.125" style="122" customWidth="1"/>
    <col min="10492" max="10493" width="13.75" style="122" customWidth="1"/>
    <col min="10494" max="10494" width="5.125" style="122" bestFit="1" customWidth="1"/>
    <col min="10495" max="10495" width="10.375" style="122" customWidth="1"/>
    <col min="10496" max="10496" width="1.875" style="122" customWidth="1"/>
    <col min="10497" max="10497" width="1.5" style="122" customWidth="1"/>
    <col min="10498" max="10499" width="1.875" style="122" customWidth="1"/>
    <col min="10500" max="10500" width="9" style="122"/>
    <col min="10501" max="10501" width="20.875" style="122" bestFit="1" customWidth="1"/>
    <col min="10502" max="10502" width="11.875" style="122" bestFit="1" customWidth="1"/>
    <col min="10503" max="10503" width="9" style="122"/>
    <col min="10504" max="10504" width="18.125" style="122" customWidth="1"/>
    <col min="10505" max="10505" width="9" style="122"/>
    <col min="10506" max="10508" width="11.125" style="122" customWidth="1"/>
    <col min="10509" max="10509" width="9" style="122"/>
    <col min="10510" max="10510" width="17.875" style="122" bestFit="1" customWidth="1"/>
    <col min="10511" max="10740" width="9" style="122"/>
    <col min="10741" max="10741" width="1.25" style="122" customWidth="1"/>
    <col min="10742" max="10742" width="1.5" style="122" customWidth="1"/>
    <col min="10743" max="10743" width="1.875" style="122" customWidth="1"/>
    <col min="10744" max="10744" width="8.625" style="122" customWidth="1"/>
    <col min="10745" max="10745" width="24.5" style="122" customWidth="1"/>
    <col min="10746" max="10746" width="13.75" style="122" customWidth="1"/>
    <col min="10747" max="10747" width="18.125" style="122" customWidth="1"/>
    <col min="10748" max="10749" width="13.75" style="122" customWidth="1"/>
    <col min="10750" max="10750" width="5.125" style="122" bestFit="1" customWidth="1"/>
    <col min="10751" max="10751" width="10.375" style="122" customWidth="1"/>
    <col min="10752" max="10752" width="1.875" style="122" customWidth="1"/>
    <col min="10753" max="10753" width="1.5" style="122" customWidth="1"/>
    <col min="10754" max="10755" width="1.875" style="122" customWidth="1"/>
    <col min="10756" max="10756" width="9" style="122"/>
    <col min="10757" max="10757" width="20.875" style="122" bestFit="1" customWidth="1"/>
    <col min="10758" max="10758" width="11.875" style="122" bestFit="1" customWidth="1"/>
    <col min="10759" max="10759" width="9" style="122"/>
    <col min="10760" max="10760" width="18.125" style="122" customWidth="1"/>
    <col min="10761" max="10761" width="9" style="122"/>
    <col min="10762" max="10764" width="11.125" style="122" customWidth="1"/>
    <col min="10765" max="10765" width="9" style="122"/>
    <col min="10766" max="10766" width="17.875" style="122" bestFit="1" customWidth="1"/>
    <col min="10767" max="10996" width="9" style="122"/>
    <col min="10997" max="10997" width="1.25" style="122" customWidth="1"/>
    <col min="10998" max="10998" width="1.5" style="122" customWidth="1"/>
    <col min="10999" max="10999" width="1.875" style="122" customWidth="1"/>
    <col min="11000" max="11000" width="8.625" style="122" customWidth="1"/>
    <col min="11001" max="11001" width="24.5" style="122" customWidth="1"/>
    <col min="11002" max="11002" width="13.75" style="122" customWidth="1"/>
    <col min="11003" max="11003" width="18.125" style="122" customWidth="1"/>
    <col min="11004" max="11005" width="13.75" style="122" customWidth="1"/>
    <col min="11006" max="11006" width="5.125" style="122" bestFit="1" customWidth="1"/>
    <col min="11007" max="11007" width="10.375" style="122" customWidth="1"/>
    <col min="11008" max="11008" width="1.875" style="122" customWidth="1"/>
    <col min="11009" max="11009" width="1.5" style="122" customWidth="1"/>
    <col min="11010" max="11011" width="1.875" style="122" customWidth="1"/>
    <col min="11012" max="11012" width="9" style="122"/>
    <col min="11013" max="11013" width="20.875" style="122" bestFit="1" customWidth="1"/>
    <col min="11014" max="11014" width="11.875" style="122" bestFit="1" customWidth="1"/>
    <col min="11015" max="11015" width="9" style="122"/>
    <col min="11016" max="11016" width="18.125" style="122" customWidth="1"/>
    <col min="11017" max="11017" width="9" style="122"/>
    <col min="11018" max="11020" width="11.125" style="122" customWidth="1"/>
    <col min="11021" max="11021" width="9" style="122"/>
    <col min="11022" max="11022" width="17.875" style="122" bestFit="1" customWidth="1"/>
    <col min="11023" max="11252" width="9" style="122"/>
    <col min="11253" max="11253" width="1.25" style="122" customWidth="1"/>
    <col min="11254" max="11254" width="1.5" style="122" customWidth="1"/>
    <col min="11255" max="11255" width="1.875" style="122" customWidth="1"/>
    <col min="11256" max="11256" width="8.625" style="122" customWidth="1"/>
    <col min="11257" max="11257" width="24.5" style="122" customWidth="1"/>
    <col min="11258" max="11258" width="13.75" style="122" customWidth="1"/>
    <col min="11259" max="11259" width="18.125" style="122" customWidth="1"/>
    <col min="11260" max="11261" width="13.75" style="122" customWidth="1"/>
    <col min="11262" max="11262" width="5.125" style="122" bestFit="1" customWidth="1"/>
    <col min="11263" max="11263" width="10.375" style="122" customWidth="1"/>
    <col min="11264" max="11264" width="1.875" style="122" customWidth="1"/>
    <col min="11265" max="11265" width="1.5" style="122" customWidth="1"/>
    <col min="11266" max="11267" width="1.875" style="122" customWidth="1"/>
    <col min="11268" max="11268" width="9" style="122"/>
    <col min="11269" max="11269" width="20.875" style="122" bestFit="1" customWidth="1"/>
    <col min="11270" max="11270" width="11.875" style="122" bestFit="1" customWidth="1"/>
    <col min="11271" max="11271" width="9" style="122"/>
    <col min="11272" max="11272" width="18.125" style="122" customWidth="1"/>
    <col min="11273" max="11273" width="9" style="122"/>
    <col min="11274" max="11276" width="11.125" style="122" customWidth="1"/>
    <col min="11277" max="11277" width="9" style="122"/>
    <col min="11278" max="11278" width="17.875" style="122" bestFit="1" customWidth="1"/>
    <col min="11279" max="11508" width="9" style="122"/>
    <col min="11509" max="11509" width="1.25" style="122" customWidth="1"/>
    <col min="11510" max="11510" width="1.5" style="122" customWidth="1"/>
    <col min="11511" max="11511" width="1.875" style="122" customWidth="1"/>
    <col min="11512" max="11512" width="8.625" style="122" customWidth="1"/>
    <col min="11513" max="11513" width="24.5" style="122" customWidth="1"/>
    <col min="11514" max="11514" width="13.75" style="122" customWidth="1"/>
    <col min="11515" max="11515" width="18.125" style="122" customWidth="1"/>
    <col min="11516" max="11517" width="13.75" style="122" customWidth="1"/>
    <col min="11518" max="11518" width="5.125" style="122" bestFit="1" customWidth="1"/>
    <col min="11519" max="11519" width="10.375" style="122" customWidth="1"/>
    <col min="11520" max="11520" width="1.875" style="122" customWidth="1"/>
    <col min="11521" max="11521" width="1.5" style="122" customWidth="1"/>
    <col min="11522" max="11523" width="1.875" style="122" customWidth="1"/>
    <col min="11524" max="11524" width="9" style="122"/>
    <col min="11525" max="11525" width="20.875" style="122" bestFit="1" customWidth="1"/>
    <col min="11526" max="11526" width="11.875" style="122" bestFit="1" customWidth="1"/>
    <col min="11527" max="11527" width="9" style="122"/>
    <col min="11528" max="11528" width="18.125" style="122" customWidth="1"/>
    <col min="11529" max="11529" width="9" style="122"/>
    <col min="11530" max="11532" width="11.125" style="122" customWidth="1"/>
    <col min="11533" max="11533" width="9" style="122"/>
    <col min="11534" max="11534" width="17.875" style="122" bestFit="1" customWidth="1"/>
    <col min="11535" max="11764" width="9" style="122"/>
    <col min="11765" max="11765" width="1.25" style="122" customWidth="1"/>
    <col min="11766" max="11766" width="1.5" style="122" customWidth="1"/>
    <col min="11767" max="11767" width="1.875" style="122" customWidth="1"/>
    <col min="11768" max="11768" width="8.625" style="122" customWidth="1"/>
    <col min="11769" max="11769" width="24.5" style="122" customWidth="1"/>
    <col min="11770" max="11770" width="13.75" style="122" customWidth="1"/>
    <col min="11771" max="11771" width="18.125" style="122" customWidth="1"/>
    <col min="11772" max="11773" width="13.75" style="122" customWidth="1"/>
    <col min="11774" max="11774" width="5.125" style="122" bestFit="1" customWidth="1"/>
    <col min="11775" max="11775" width="10.375" style="122" customWidth="1"/>
    <col min="11776" max="11776" width="1.875" style="122" customWidth="1"/>
    <col min="11777" max="11777" width="1.5" style="122" customWidth="1"/>
    <col min="11778" max="11779" width="1.875" style="122" customWidth="1"/>
    <col min="11780" max="11780" width="9" style="122"/>
    <col min="11781" max="11781" width="20.875" style="122" bestFit="1" customWidth="1"/>
    <col min="11782" max="11782" width="11.875" style="122" bestFit="1" customWidth="1"/>
    <col min="11783" max="11783" width="9" style="122"/>
    <col min="11784" max="11784" width="18.125" style="122" customWidth="1"/>
    <col min="11785" max="11785" width="9" style="122"/>
    <col min="11786" max="11788" width="11.125" style="122" customWidth="1"/>
    <col min="11789" max="11789" width="9" style="122"/>
    <col min="11790" max="11790" width="17.875" style="122" bestFit="1" customWidth="1"/>
    <col min="11791" max="12020" width="9" style="122"/>
    <col min="12021" max="12021" width="1.25" style="122" customWidth="1"/>
    <col min="12022" max="12022" width="1.5" style="122" customWidth="1"/>
    <col min="12023" max="12023" width="1.875" style="122" customWidth="1"/>
    <col min="12024" max="12024" width="8.625" style="122" customWidth="1"/>
    <col min="12025" max="12025" width="24.5" style="122" customWidth="1"/>
    <col min="12026" max="12026" width="13.75" style="122" customWidth="1"/>
    <col min="12027" max="12027" width="18.125" style="122" customWidth="1"/>
    <col min="12028" max="12029" width="13.75" style="122" customWidth="1"/>
    <col min="12030" max="12030" width="5.125" style="122" bestFit="1" customWidth="1"/>
    <col min="12031" max="12031" width="10.375" style="122" customWidth="1"/>
    <col min="12032" max="12032" width="1.875" style="122" customWidth="1"/>
    <col min="12033" max="12033" width="1.5" style="122" customWidth="1"/>
    <col min="12034" max="12035" width="1.875" style="122" customWidth="1"/>
    <col min="12036" max="12036" width="9" style="122"/>
    <col min="12037" max="12037" width="20.875" style="122" bestFit="1" customWidth="1"/>
    <col min="12038" max="12038" width="11.875" style="122" bestFit="1" customWidth="1"/>
    <col min="12039" max="12039" width="9" style="122"/>
    <col min="12040" max="12040" width="18.125" style="122" customWidth="1"/>
    <col min="12041" max="12041" width="9" style="122"/>
    <col min="12042" max="12044" width="11.125" style="122" customWidth="1"/>
    <col min="12045" max="12045" width="9" style="122"/>
    <col min="12046" max="12046" width="17.875" style="122" bestFit="1" customWidth="1"/>
    <col min="12047" max="12276" width="9" style="122"/>
    <col min="12277" max="12277" width="1.25" style="122" customWidth="1"/>
    <col min="12278" max="12278" width="1.5" style="122" customWidth="1"/>
    <col min="12279" max="12279" width="1.875" style="122" customWidth="1"/>
    <col min="12280" max="12280" width="8.625" style="122" customWidth="1"/>
    <col min="12281" max="12281" width="24.5" style="122" customWidth="1"/>
    <col min="12282" max="12282" width="13.75" style="122" customWidth="1"/>
    <col min="12283" max="12283" width="18.125" style="122" customWidth="1"/>
    <col min="12284" max="12285" width="13.75" style="122" customWidth="1"/>
    <col min="12286" max="12286" width="5.125" style="122" bestFit="1" customWidth="1"/>
    <col min="12287" max="12287" width="10.375" style="122" customWidth="1"/>
    <col min="12288" max="12288" width="1.875" style="122" customWidth="1"/>
    <col min="12289" max="12289" width="1.5" style="122" customWidth="1"/>
    <col min="12290" max="12291" width="1.875" style="122" customWidth="1"/>
    <col min="12292" max="12292" width="9" style="122"/>
    <col min="12293" max="12293" width="20.875" style="122" bestFit="1" customWidth="1"/>
    <col min="12294" max="12294" width="11.875" style="122" bestFit="1" customWidth="1"/>
    <col min="12295" max="12295" width="9" style="122"/>
    <col min="12296" max="12296" width="18.125" style="122" customWidth="1"/>
    <col min="12297" max="12297" width="9" style="122"/>
    <col min="12298" max="12300" width="11.125" style="122" customWidth="1"/>
    <col min="12301" max="12301" width="9" style="122"/>
    <col min="12302" max="12302" width="17.875" style="122" bestFit="1" customWidth="1"/>
    <col min="12303" max="12532" width="9" style="122"/>
    <col min="12533" max="12533" width="1.25" style="122" customWidth="1"/>
    <col min="12534" max="12534" width="1.5" style="122" customWidth="1"/>
    <col min="12535" max="12535" width="1.875" style="122" customWidth="1"/>
    <col min="12536" max="12536" width="8.625" style="122" customWidth="1"/>
    <col min="12537" max="12537" width="24.5" style="122" customWidth="1"/>
    <col min="12538" max="12538" width="13.75" style="122" customWidth="1"/>
    <col min="12539" max="12539" width="18.125" style="122" customWidth="1"/>
    <col min="12540" max="12541" width="13.75" style="122" customWidth="1"/>
    <col min="12542" max="12542" width="5.125" style="122" bestFit="1" customWidth="1"/>
    <col min="12543" max="12543" width="10.375" style="122" customWidth="1"/>
    <col min="12544" max="12544" width="1.875" style="122" customWidth="1"/>
    <col min="12545" max="12545" width="1.5" style="122" customWidth="1"/>
    <col min="12546" max="12547" width="1.875" style="122" customWidth="1"/>
    <col min="12548" max="12548" width="9" style="122"/>
    <col min="12549" max="12549" width="20.875" style="122" bestFit="1" customWidth="1"/>
    <col min="12550" max="12550" width="11.875" style="122" bestFit="1" customWidth="1"/>
    <col min="12551" max="12551" width="9" style="122"/>
    <col min="12552" max="12552" width="18.125" style="122" customWidth="1"/>
    <col min="12553" max="12553" width="9" style="122"/>
    <col min="12554" max="12556" width="11.125" style="122" customWidth="1"/>
    <col min="12557" max="12557" width="9" style="122"/>
    <col min="12558" max="12558" width="17.875" style="122" bestFit="1" customWidth="1"/>
    <col min="12559" max="12788" width="9" style="122"/>
    <col min="12789" max="12789" width="1.25" style="122" customWidth="1"/>
    <col min="12790" max="12790" width="1.5" style="122" customWidth="1"/>
    <col min="12791" max="12791" width="1.875" style="122" customWidth="1"/>
    <col min="12792" max="12792" width="8.625" style="122" customWidth="1"/>
    <col min="12793" max="12793" width="24.5" style="122" customWidth="1"/>
    <col min="12794" max="12794" width="13.75" style="122" customWidth="1"/>
    <col min="12795" max="12795" width="18.125" style="122" customWidth="1"/>
    <col min="12796" max="12797" width="13.75" style="122" customWidth="1"/>
    <col min="12798" max="12798" width="5.125" style="122" bestFit="1" customWidth="1"/>
    <col min="12799" max="12799" width="10.375" style="122" customWidth="1"/>
    <col min="12800" max="12800" width="1.875" style="122" customWidth="1"/>
    <col min="12801" max="12801" width="1.5" style="122" customWidth="1"/>
    <col min="12802" max="12803" width="1.875" style="122" customWidth="1"/>
    <col min="12804" max="12804" width="9" style="122"/>
    <col min="12805" max="12805" width="20.875" style="122" bestFit="1" customWidth="1"/>
    <col min="12806" max="12806" width="11.875" style="122" bestFit="1" customWidth="1"/>
    <col min="12807" max="12807" width="9" style="122"/>
    <col min="12808" max="12808" width="18.125" style="122" customWidth="1"/>
    <col min="12809" max="12809" width="9" style="122"/>
    <col min="12810" max="12812" width="11.125" style="122" customWidth="1"/>
    <col min="12813" max="12813" width="9" style="122"/>
    <col min="12814" max="12814" width="17.875" style="122" bestFit="1" customWidth="1"/>
    <col min="12815" max="13044" width="9" style="122"/>
    <col min="13045" max="13045" width="1.25" style="122" customWidth="1"/>
    <col min="13046" max="13046" width="1.5" style="122" customWidth="1"/>
    <col min="13047" max="13047" width="1.875" style="122" customWidth="1"/>
    <col min="13048" max="13048" width="8.625" style="122" customWidth="1"/>
    <col min="13049" max="13049" width="24.5" style="122" customWidth="1"/>
    <col min="13050" max="13050" width="13.75" style="122" customWidth="1"/>
    <col min="13051" max="13051" width="18.125" style="122" customWidth="1"/>
    <col min="13052" max="13053" width="13.75" style="122" customWidth="1"/>
    <col min="13054" max="13054" width="5.125" style="122" bestFit="1" customWidth="1"/>
    <col min="13055" max="13055" width="10.375" style="122" customWidth="1"/>
    <col min="13056" max="13056" width="1.875" style="122" customWidth="1"/>
    <col min="13057" max="13057" width="1.5" style="122" customWidth="1"/>
    <col min="13058" max="13059" width="1.875" style="122" customWidth="1"/>
    <col min="13060" max="13060" width="9" style="122"/>
    <col min="13061" max="13061" width="20.875" style="122" bestFit="1" customWidth="1"/>
    <col min="13062" max="13062" width="11.875" style="122" bestFit="1" customWidth="1"/>
    <col min="13063" max="13063" width="9" style="122"/>
    <col min="13064" max="13064" width="18.125" style="122" customWidth="1"/>
    <col min="13065" max="13065" width="9" style="122"/>
    <col min="13066" max="13068" width="11.125" style="122" customWidth="1"/>
    <col min="13069" max="13069" width="9" style="122"/>
    <col min="13070" max="13070" width="17.875" style="122" bestFit="1" customWidth="1"/>
    <col min="13071" max="13300" width="9" style="122"/>
    <col min="13301" max="13301" width="1.25" style="122" customWidth="1"/>
    <col min="13302" max="13302" width="1.5" style="122" customWidth="1"/>
    <col min="13303" max="13303" width="1.875" style="122" customWidth="1"/>
    <col min="13304" max="13304" width="8.625" style="122" customWidth="1"/>
    <col min="13305" max="13305" width="24.5" style="122" customWidth="1"/>
    <col min="13306" max="13306" width="13.75" style="122" customWidth="1"/>
    <col min="13307" max="13307" width="18.125" style="122" customWidth="1"/>
    <col min="13308" max="13309" width="13.75" style="122" customWidth="1"/>
    <col min="13310" max="13310" width="5.125" style="122" bestFit="1" customWidth="1"/>
    <col min="13311" max="13311" width="10.375" style="122" customWidth="1"/>
    <col min="13312" max="13312" width="1.875" style="122" customWidth="1"/>
    <col min="13313" max="13313" width="1.5" style="122" customWidth="1"/>
    <col min="13314" max="13315" width="1.875" style="122" customWidth="1"/>
    <col min="13316" max="13316" width="9" style="122"/>
    <col min="13317" max="13317" width="20.875" style="122" bestFit="1" customWidth="1"/>
    <col min="13318" max="13318" width="11.875" style="122" bestFit="1" customWidth="1"/>
    <col min="13319" max="13319" width="9" style="122"/>
    <col min="13320" max="13320" width="18.125" style="122" customWidth="1"/>
    <col min="13321" max="13321" width="9" style="122"/>
    <col min="13322" max="13324" width="11.125" style="122" customWidth="1"/>
    <col min="13325" max="13325" width="9" style="122"/>
    <col min="13326" max="13326" width="17.875" style="122" bestFit="1" customWidth="1"/>
    <col min="13327" max="13556" width="9" style="122"/>
    <col min="13557" max="13557" width="1.25" style="122" customWidth="1"/>
    <col min="13558" max="13558" width="1.5" style="122" customWidth="1"/>
    <col min="13559" max="13559" width="1.875" style="122" customWidth="1"/>
    <col min="13560" max="13560" width="8.625" style="122" customWidth="1"/>
    <col min="13561" max="13561" width="24.5" style="122" customWidth="1"/>
    <col min="13562" max="13562" width="13.75" style="122" customWidth="1"/>
    <col min="13563" max="13563" width="18.125" style="122" customWidth="1"/>
    <col min="13564" max="13565" width="13.75" style="122" customWidth="1"/>
    <col min="13566" max="13566" width="5.125" style="122" bestFit="1" customWidth="1"/>
    <col min="13567" max="13567" width="10.375" style="122" customWidth="1"/>
    <col min="13568" max="13568" width="1.875" style="122" customWidth="1"/>
    <col min="13569" max="13569" width="1.5" style="122" customWidth="1"/>
    <col min="13570" max="13571" width="1.875" style="122" customWidth="1"/>
    <col min="13572" max="13572" width="9" style="122"/>
    <col min="13573" max="13573" width="20.875" style="122" bestFit="1" customWidth="1"/>
    <col min="13574" max="13574" width="11.875" style="122" bestFit="1" customWidth="1"/>
    <col min="13575" max="13575" width="9" style="122"/>
    <col min="13576" max="13576" width="18.125" style="122" customWidth="1"/>
    <col min="13577" max="13577" width="9" style="122"/>
    <col min="13578" max="13580" width="11.125" style="122" customWidth="1"/>
    <col min="13581" max="13581" width="9" style="122"/>
    <col min="13582" max="13582" width="17.875" style="122" bestFit="1" customWidth="1"/>
    <col min="13583" max="13812" width="9" style="122"/>
    <col min="13813" max="13813" width="1.25" style="122" customWidth="1"/>
    <col min="13814" max="13814" width="1.5" style="122" customWidth="1"/>
    <col min="13815" max="13815" width="1.875" style="122" customWidth="1"/>
    <col min="13816" max="13816" width="8.625" style="122" customWidth="1"/>
    <col min="13817" max="13817" width="24.5" style="122" customWidth="1"/>
    <col min="13818" max="13818" width="13.75" style="122" customWidth="1"/>
    <col min="13819" max="13819" width="18.125" style="122" customWidth="1"/>
    <col min="13820" max="13821" width="13.75" style="122" customWidth="1"/>
    <col min="13822" max="13822" width="5.125" style="122" bestFit="1" customWidth="1"/>
    <col min="13823" max="13823" width="10.375" style="122" customWidth="1"/>
    <col min="13824" max="13824" width="1.875" style="122" customWidth="1"/>
    <col min="13825" max="13825" width="1.5" style="122" customWidth="1"/>
    <col min="13826" max="13827" width="1.875" style="122" customWidth="1"/>
    <col min="13828" max="13828" width="9" style="122"/>
    <col min="13829" max="13829" width="20.875" style="122" bestFit="1" customWidth="1"/>
    <col min="13830" max="13830" width="11.875" style="122" bestFit="1" customWidth="1"/>
    <col min="13831" max="13831" width="9" style="122"/>
    <col min="13832" max="13832" width="18.125" style="122" customWidth="1"/>
    <col min="13833" max="13833" width="9" style="122"/>
    <col min="13834" max="13836" width="11.125" style="122" customWidth="1"/>
    <col min="13837" max="13837" width="9" style="122"/>
    <col min="13838" max="13838" width="17.875" style="122" bestFit="1" customWidth="1"/>
    <col min="13839" max="14068" width="9" style="122"/>
    <col min="14069" max="14069" width="1.25" style="122" customWidth="1"/>
    <col min="14070" max="14070" width="1.5" style="122" customWidth="1"/>
    <col min="14071" max="14071" width="1.875" style="122" customWidth="1"/>
    <col min="14072" max="14072" width="8.625" style="122" customWidth="1"/>
    <col min="14073" max="14073" width="24.5" style="122" customWidth="1"/>
    <col min="14074" max="14074" width="13.75" style="122" customWidth="1"/>
    <col min="14075" max="14075" width="18.125" style="122" customWidth="1"/>
    <col min="14076" max="14077" width="13.75" style="122" customWidth="1"/>
    <col min="14078" max="14078" width="5.125" style="122" bestFit="1" customWidth="1"/>
    <col min="14079" max="14079" width="10.375" style="122" customWidth="1"/>
    <col min="14080" max="14080" width="1.875" style="122" customWidth="1"/>
    <col min="14081" max="14081" width="1.5" style="122" customWidth="1"/>
    <col min="14082" max="14083" width="1.875" style="122" customWidth="1"/>
    <col min="14084" max="14084" width="9" style="122"/>
    <col min="14085" max="14085" width="20.875" style="122" bestFit="1" customWidth="1"/>
    <col min="14086" max="14086" width="11.875" style="122" bestFit="1" customWidth="1"/>
    <col min="14087" max="14087" width="9" style="122"/>
    <col min="14088" max="14088" width="18.125" style="122" customWidth="1"/>
    <col min="14089" max="14089" width="9" style="122"/>
    <col min="14090" max="14092" width="11.125" style="122" customWidth="1"/>
    <col min="14093" max="14093" width="9" style="122"/>
    <col min="14094" max="14094" width="17.875" style="122" bestFit="1" customWidth="1"/>
    <col min="14095" max="14324" width="9" style="122"/>
    <col min="14325" max="14325" width="1.25" style="122" customWidth="1"/>
    <col min="14326" max="14326" width="1.5" style="122" customWidth="1"/>
    <col min="14327" max="14327" width="1.875" style="122" customWidth="1"/>
    <col min="14328" max="14328" width="8.625" style="122" customWidth="1"/>
    <col min="14329" max="14329" width="24.5" style="122" customWidth="1"/>
    <col min="14330" max="14330" width="13.75" style="122" customWidth="1"/>
    <col min="14331" max="14331" width="18.125" style="122" customWidth="1"/>
    <col min="14332" max="14333" width="13.75" style="122" customWidth="1"/>
    <col min="14334" max="14334" width="5.125" style="122" bestFit="1" customWidth="1"/>
    <col min="14335" max="14335" width="10.375" style="122" customWidth="1"/>
    <col min="14336" max="14336" width="1.875" style="122" customWidth="1"/>
    <col min="14337" max="14337" width="1.5" style="122" customWidth="1"/>
    <col min="14338" max="14339" width="1.875" style="122" customWidth="1"/>
    <col min="14340" max="14340" width="9" style="122"/>
    <col min="14341" max="14341" width="20.875" style="122" bestFit="1" customWidth="1"/>
    <col min="14342" max="14342" width="11.875" style="122" bestFit="1" customWidth="1"/>
    <col min="14343" max="14343" width="9" style="122"/>
    <col min="14344" max="14344" width="18.125" style="122" customWidth="1"/>
    <col min="14345" max="14345" width="9" style="122"/>
    <col min="14346" max="14348" width="11.125" style="122" customWidth="1"/>
    <col min="14349" max="14349" width="9" style="122"/>
    <col min="14350" max="14350" width="17.875" style="122" bestFit="1" customWidth="1"/>
    <col min="14351" max="14580" width="9" style="122"/>
    <col min="14581" max="14581" width="1.25" style="122" customWidth="1"/>
    <col min="14582" max="14582" width="1.5" style="122" customWidth="1"/>
    <col min="14583" max="14583" width="1.875" style="122" customWidth="1"/>
    <col min="14584" max="14584" width="8.625" style="122" customWidth="1"/>
    <col min="14585" max="14585" width="24.5" style="122" customWidth="1"/>
    <col min="14586" max="14586" width="13.75" style="122" customWidth="1"/>
    <col min="14587" max="14587" width="18.125" style="122" customWidth="1"/>
    <col min="14588" max="14589" width="13.75" style="122" customWidth="1"/>
    <col min="14590" max="14590" width="5.125" style="122" bestFit="1" customWidth="1"/>
    <col min="14591" max="14591" width="10.375" style="122" customWidth="1"/>
    <col min="14592" max="14592" width="1.875" style="122" customWidth="1"/>
    <col min="14593" max="14593" width="1.5" style="122" customWidth="1"/>
    <col min="14594" max="14595" width="1.875" style="122" customWidth="1"/>
    <col min="14596" max="14596" width="9" style="122"/>
    <col min="14597" max="14597" width="20.875" style="122" bestFit="1" customWidth="1"/>
    <col min="14598" max="14598" width="11.875" style="122" bestFit="1" customWidth="1"/>
    <col min="14599" max="14599" width="9" style="122"/>
    <col min="14600" max="14600" width="18.125" style="122" customWidth="1"/>
    <col min="14601" max="14601" width="9" style="122"/>
    <col min="14602" max="14604" width="11.125" style="122" customWidth="1"/>
    <col min="14605" max="14605" width="9" style="122"/>
    <col min="14606" max="14606" width="17.875" style="122" bestFit="1" customWidth="1"/>
    <col min="14607" max="14836" width="9" style="122"/>
    <col min="14837" max="14837" width="1.25" style="122" customWidth="1"/>
    <col min="14838" max="14838" width="1.5" style="122" customWidth="1"/>
    <col min="14839" max="14839" width="1.875" style="122" customWidth="1"/>
    <col min="14840" max="14840" width="8.625" style="122" customWidth="1"/>
    <col min="14841" max="14841" width="24.5" style="122" customWidth="1"/>
    <col min="14842" max="14842" width="13.75" style="122" customWidth="1"/>
    <col min="14843" max="14843" width="18.125" style="122" customWidth="1"/>
    <col min="14844" max="14845" width="13.75" style="122" customWidth="1"/>
    <col min="14846" max="14846" width="5.125" style="122" bestFit="1" customWidth="1"/>
    <col min="14847" max="14847" width="10.375" style="122" customWidth="1"/>
    <col min="14848" max="14848" width="1.875" style="122" customWidth="1"/>
    <col min="14849" max="14849" width="1.5" style="122" customWidth="1"/>
    <col min="14850" max="14851" width="1.875" style="122" customWidth="1"/>
    <col min="14852" max="14852" width="9" style="122"/>
    <col min="14853" max="14853" width="20.875" style="122" bestFit="1" customWidth="1"/>
    <col min="14854" max="14854" width="11.875" style="122" bestFit="1" customWidth="1"/>
    <col min="14855" max="14855" width="9" style="122"/>
    <col min="14856" max="14856" width="18.125" style="122" customWidth="1"/>
    <col min="14857" max="14857" width="9" style="122"/>
    <col min="14858" max="14860" width="11.125" style="122" customWidth="1"/>
    <col min="14861" max="14861" width="9" style="122"/>
    <col min="14862" max="14862" width="17.875" style="122" bestFit="1" customWidth="1"/>
    <col min="14863" max="15092" width="9" style="122"/>
    <col min="15093" max="15093" width="1.25" style="122" customWidth="1"/>
    <col min="15094" max="15094" width="1.5" style="122" customWidth="1"/>
    <col min="15095" max="15095" width="1.875" style="122" customWidth="1"/>
    <col min="15096" max="15096" width="8.625" style="122" customWidth="1"/>
    <col min="15097" max="15097" width="24.5" style="122" customWidth="1"/>
    <col min="15098" max="15098" width="13.75" style="122" customWidth="1"/>
    <col min="15099" max="15099" width="18.125" style="122" customWidth="1"/>
    <col min="15100" max="15101" width="13.75" style="122" customWidth="1"/>
    <col min="15102" max="15102" width="5.125" style="122" bestFit="1" customWidth="1"/>
    <col min="15103" max="15103" width="10.375" style="122" customWidth="1"/>
    <col min="15104" max="15104" width="1.875" style="122" customWidth="1"/>
    <col min="15105" max="15105" width="1.5" style="122" customWidth="1"/>
    <col min="15106" max="15107" width="1.875" style="122" customWidth="1"/>
    <col min="15108" max="15108" width="9" style="122"/>
    <col min="15109" max="15109" width="20.875" style="122" bestFit="1" customWidth="1"/>
    <col min="15110" max="15110" width="11.875" style="122" bestFit="1" customWidth="1"/>
    <col min="15111" max="15111" width="9" style="122"/>
    <col min="15112" max="15112" width="18.125" style="122" customWidth="1"/>
    <col min="15113" max="15113" width="9" style="122"/>
    <col min="15114" max="15116" width="11.125" style="122" customWidth="1"/>
    <col min="15117" max="15117" width="9" style="122"/>
    <col min="15118" max="15118" width="17.875" style="122" bestFit="1" customWidth="1"/>
    <col min="15119" max="15348" width="9" style="122"/>
    <col min="15349" max="15349" width="1.25" style="122" customWidth="1"/>
    <col min="15350" max="15350" width="1.5" style="122" customWidth="1"/>
    <col min="15351" max="15351" width="1.875" style="122" customWidth="1"/>
    <col min="15352" max="15352" width="8.625" style="122" customWidth="1"/>
    <col min="15353" max="15353" width="24.5" style="122" customWidth="1"/>
    <col min="15354" max="15354" width="13.75" style="122" customWidth="1"/>
    <col min="15355" max="15355" width="18.125" style="122" customWidth="1"/>
    <col min="15356" max="15357" width="13.75" style="122" customWidth="1"/>
    <col min="15358" max="15358" width="5.125" style="122" bestFit="1" customWidth="1"/>
    <col min="15359" max="15359" width="10.375" style="122" customWidth="1"/>
    <col min="15360" max="15360" width="1.875" style="122" customWidth="1"/>
    <col min="15361" max="15361" width="1.5" style="122" customWidth="1"/>
    <col min="15362" max="15363" width="1.875" style="122" customWidth="1"/>
    <col min="15364" max="15364" width="9" style="122"/>
    <col min="15365" max="15365" width="20.875" style="122" bestFit="1" customWidth="1"/>
    <col min="15366" max="15366" width="11.875" style="122" bestFit="1" customWidth="1"/>
    <col min="15367" max="15367" width="9" style="122"/>
    <col min="15368" max="15368" width="18.125" style="122" customWidth="1"/>
    <col min="15369" max="15369" width="9" style="122"/>
    <col min="15370" max="15372" width="11.125" style="122" customWidth="1"/>
    <col min="15373" max="15373" width="9" style="122"/>
    <col min="15374" max="15374" width="17.875" style="122" bestFit="1" customWidth="1"/>
    <col min="15375" max="15604" width="9" style="122"/>
    <col min="15605" max="15605" width="1.25" style="122" customWidth="1"/>
    <col min="15606" max="15606" width="1.5" style="122" customWidth="1"/>
    <col min="15607" max="15607" width="1.875" style="122" customWidth="1"/>
    <col min="15608" max="15608" width="8.625" style="122" customWidth="1"/>
    <col min="15609" max="15609" width="24.5" style="122" customWidth="1"/>
    <col min="15610" max="15610" width="13.75" style="122" customWidth="1"/>
    <col min="15611" max="15611" width="18.125" style="122" customWidth="1"/>
    <col min="15612" max="15613" width="13.75" style="122" customWidth="1"/>
    <col min="15614" max="15614" width="5.125" style="122" bestFit="1" customWidth="1"/>
    <col min="15615" max="15615" width="10.375" style="122" customWidth="1"/>
    <col min="15616" max="15616" width="1.875" style="122" customWidth="1"/>
    <col min="15617" max="15617" width="1.5" style="122" customWidth="1"/>
    <col min="15618" max="15619" width="1.875" style="122" customWidth="1"/>
    <col min="15620" max="15620" width="9" style="122"/>
    <col min="15621" max="15621" width="20.875" style="122" bestFit="1" customWidth="1"/>
    <col min="15622" max="15622" width="11.875" style="122" bestFit="1" customWidth="1"/>
    <col min="15623" max="15623" width="9" style="122"/>
    <col min="15624" max="15624" width="18.125" style="122" customWidth="1"/>
    <col min="15625" max="15625" width="9" style="122"/>
    <col min="15626" max="15628" width="11.125" style="122" customWidth="1"/>
    <col min="15629" max="15629" width="9" style="122"/>
    <col min="15630" max="15630" width="17.875" style="122" bestFit="1" customWidth="1"/>
    <col min="15631" max="15860" width="9" style="122"/>
    <col min="15861" max="15861" width="1.25" style="122" customWidth="1"/>
    <col min="15862" max="15862" width="1.5" style="122" customWidth="1"/>
    <col min="15863" max="15863" width="1.875" style="122" customWidth="1"/>
    <col min="15864" max="15864" width="8.625" style="122" customWidth="1"/>
    <col min="15865" max="15865" width="24.5" style="122" customWidth="1"/>
    <col min="15866" max="15866" width="13.75" style="122" customWidth="1"/>
    <col min="15867" max="15867" width="18.125" style="122" customWidth="1"/>
    <col min="15868" max="15869" width="13.75" style="122" customWidth="1"/>
    <col min="15870" max="15870" width="5.125" style="122" bestFit="1" customWidth="1"/>
    <col min="15871" max="15871" width="10.375" style="122" customWidth="1"/>
    <col min="15872" max="15872" width="1.875" style="122" customWidth="1"/>
    <col min="15873" max="15873" width="1.5" style="122" customWidth="1"/>
    <col min="15874" max="15875" width="1.875" style="122" customWidth="1"/>
    <col min="15876" max="15876" width="9" style="122"/>
    <col min="15877" max="15877" width="20.875" style="122" bestFit="1" customWidth="1"/>
    <col min="15878" max="15878" width="11.875" style="122" bestFit="1" customWidth="1"/>
    <col min="15879" max="15879" width="9" style="122"/>
    <col min="15880" max="15880" width="18.125" style="122" customWidth="1"/>
    <col min="15881" max="15881" width="9" style="122"/>
    <col min="15882" max="15884" width="11.125" style="122" customWidth="1"/>
    <col min="15885" max="15885" width="9" style="122"/>
    <col min="15886" max="15886" width="17.875" style="122" bestFit="1" customWidth="1"/>
    <col min="15887" max="16116" width="9" style="122"/>
    <col min="16117" max="16117" width="1.25" style="122" customWidth="1"/>
    <col min="16118" max="16118" width="1.5" style="122" customWidth="1"/>
    <col min="16119" max="16119" width="1.875" style="122" customWidth="1"/>
    <col min="16120" max="16120" width="8.625" style="122" customWidth="1"/>
    <col min="16121" max="16121" width="24.5" style="122" customWidth="1"/>
    <col min="16122" max="16122" width="13.75" style="122" customWidth="1"/>
    <col min="16123" max="16123" width="18.125" style="122" customWidth="1"/>
    <col min="16124" max="16125" width="13.75" style="122" customWidth="1"/>
    <col min="16126" max="16126" width="5.125" style="122" bestFit="1" customWidth="1"/>
    <col min="16127" max="16127" width="10.375" style="122" customWidth="1"/>
    <col min="16128" max="16128" width="1.875" style="122" customWidth="1"/>
    <col min="16129" max="16129" width="1.5" style="122" customWidth="1"/>
    <col min="16130" max="16131" width="1.875" style="122" customWidth="1"/>
    <col min="16132" max="16132" width="9" style="122"/>
    <col min="16133" max="16133" width="20.875" style="122" bestFit="1" customWidth="1"/>
    <col min="16134" max="16134" width="11.875" style="122" bestFit="1" customWidth="1"/>
    <col min="16135" max="16135" width="9" style="122"/>
    <col min="16136" max="16136" width="18.125" style="122" customWidth="1"/>
    <col min="16137" max="16137" width="9" style="122"/>
    <col min="16138" max="16140" width="11.125" style="122" customWidth="1"/>
    <col min="16141" max="16141" width="9" style="122"/>
    <col min="16142" max="16142" width="17.875" style="122" bestFit="1" customWidth="1"/>
    <col min="16143" max="16384" width="9" style="122"/>
  </cols>
  <sheetData>
    <row r="1" spans="3:17" ht="15" customHeight="1" x14ac:dyDescent="0.25"/>
    <row r="2" spans="3:17" x14ac:dyDescent="0.25">
      <c r="C2" s="123"/>
      <c r="D2" s="124"/>
      <c r="E2" s="124"/>
      <c r="F2" s="124"/>
      <c r="G2" s="124"/>
      <c r="H2" s="124"/>
      <c r="I2" s="124"/>
      <c r="J2" s="124"/>
      <c r="K2" s="124"/>
      <c r="L2" s="125"/>
    </row>
    <row r="3" spans="3:17" x14ac:dyDescent="0.25">
      <c r="C3" s="126"/>
      <c r="D3" s="127"/>
      <c r="E3" s="127"/>
      <c r="F3" s="128" t="s">
        <v>4854</v>
      </c>
      <c r="G3" s="127"/>
      <c r="H3" s="127"/>
      <c r="I3" s="127"/>
      <c r="J3" s="127"/>
      <c r="K3" s="127"/>
      <c r="L3" s="129"/>
    </row>
    <row r="4" spans="3:17" ht="50.1" customHeight="1" x14ac:dyDescent="0.25">
      <c r="C4" s="126"/>
      <c r="D4" s="127"/>
      <c r="E4" s="127"/>
      <c r="F4" s="321" t="str">
        <f>COMP_AUX_CUSTO!A3</f>
        <v>OBJETO: Contratação de Empresa Especializada em prestação de serviços contínuos sob demanda de manutenção preventiva, preditiva e corretiva, nas disciplinas civil, elétrica e mecânica para as instalações prediais com fornecimento de mão de obra (POSTOS DE TRABALHO) na Área Primária e Secundária do Porto do Itaqui, e quaisquer outros prédios que por ventura venham a ser administradas pela EMAP, exceto Terminais externos (Ponta da Espera, Cujupe) e o Cais de São José de Ribamar</v>
      </c>
      <c r="G4" s="321"/>
      <c r="H4" s="321"/>
      <c r="I4" s="321"/>
      <c r="J4" s="321"/>
      <c r="K4" s="321"/>
      <c r="L4" s="129"/>
    </row>
    <row r="5" spans="3:17" ht="50.1" customHeight="1" x14ac:dyDescent="0.25">
      <c r="C5" s="126"/>
      <c r="D5" s="127"/>
      <c r="E5" s="127"/>
      <c r="F5" s="321"/>
      <c r="G5" s="321"/>
      <c r="H5" s="321"/>
      <c r="I5" s="321"/>
      <c r="J5" s="321"/>
      <c r="K5" s="321"/>
      <c r="L5" s="129"/>
    </row>
    <row r="6" spans="3:17" s="130" customFormat="1" ht="20.100000000000001" customHeight="1" x14ac:dyDescent="0.2">
      <c r="C6" s="131"/>
      <c r="D6" s="132"/>
      <c r="E6" s="132"/>
      <c r="F6" s="133"/>
      <c r="G6" s="134"/>
      <c r="H6" s="133"/>
      <c r="I6" s="134"/>
      <c r="J6" s="133"/>
      <c r="K6" s="135"/>
      <c r="L6" s="136"/>
    </row>
    <row r="7" spans="3:17" s="130" customFormat="1" ht="20.100000000000001" customHeight="1" x14ac:dyDescent="0.2">
      <c r="C7" s="131"/>
      <c r="D7" s="132"/>
      <c r="E7" s="132"/>
      <c r="F7" s="133" t="s">
        <v>4855</v>
      </c>
      <c r="G7" s="322" t="s">
        <v>4856</v>
      </c>
      <c r="H7" s="322"/>
      <c r="I7" s="322"/>
      <c r="J7" s="322"/>
      <c r="K7" s="322"/>
      <c r="L7" s="136"/>
    </row>
    <row r="8" spans="3:17" s="130" customFormat="1" ht="20.100000000000001" customHeight="1" x14ac:dyDescent="0.2">
      <c r="C8" s="131"/>
      <c r="D8" s="132"/>
      <c r="E8" s="132"/>
      <c r="F8" s="133" t="s">
        <v>4857</v>
      </c>
      <c r="G8" s="323" t="s">
        <v>4858</v>
      </c>
      <c r="H8" s="323"/>
      <c r="I8" s="323"/>
      <c r="J8" s="323"/>
      <c r="K8" s="323"/>
      <c r="L8" s="136"/>
    </row>
    <row r="9" spans="3:17" ht="18.75" x14ac:dyDescent="0.3">
      <c r="C9" s="137"/>
      <c r="D9" s="324" t="s">
        <v>4976</v>
      </c>
      <c r="E9" s="324"/>
      <c r="F9" s="324"/>
      <c r="G9" s="324"/>
      <c r="H9" s="324"/>
      <c r="I9" s="324"/>
      <c r="J9" s="324"/>
      <c r="K9" s="324"/>
      <c r="L9" s="138"/>
    </row>
    <row r="10" spans="3:17" ht="5.0999999999999996" customHeight="1" thickBot="1" x14ac:dyDescent="0.3">
      <c r="C10" s="137"/>
      <c r="D10" s="325"/>
      <c r="E10" s="325"/>
      <c r="F10" s="325"/>
      <c r="G10" s="325"/>
      <c r="H10" s="325"/>
      <c r="I10" s="325"/>
      <c r="J10" s="325"/>
      <c r="K10" s="325"/>
      <c r="L10" s="138"/>
    </row>
    <row r="11" spans="3:17" ht="33" customHeight="1" thickTop="1" thickBot="1" x14ac:dyDescent="0.3">
      <c r="C11" s="137"/>
      <c r="D11" s="139" t="s">
        <v>4859</v>
      </c>
      <c r="E11" s="318" t="s">
        <v>4016</v>
      </c>
      <c r="F11" s="318"/>
      <c r="G11" s="318"/>
      <c r="H11" s="318"/>
      <c r="I11" s="318"/>
      <c r="J11" s="318"/>
      <c r="K11" s="140" t="s">
        <v>4860</v>
      </c>
      <c r="L11" s="138"/>
    </row>
    <row r="12" spans="3:17" ht="5.0999999999999996" customHeight="1" thickTop="1" x14ac:dyDescent="0.25">
      <c r="C12" s="137"/>
      <c r="L12" s="138"/>
    </row>
    <row r="13" spans="3:17" ht="20.100000000000001" customHeight="1" x14ac:dyDescent="0.25">
      <c r="C13" s="137"/>
      <c r="D13" s="141" t="s">
        <v>4861</v>
      </c>
      <c r="E13" s="319" t="s">
        <v>4862</v>
      </c>
      <c r="F13" s="320"/>
      <c r="G13" s="320"/>
      <c r="H13" s="320"/>
      <c r="I13" s="320"/>
      <c r="J13" s="320"/>
      <c r="K13" s="142">
        <v>5.5199999999999999E-2</v>
      </c>
      <c r="L13" s="138"/>
      <c r="Q13" s="122" t="s">
        <v>4863</v>
      </c>
    </row>
    <row r="14" spans="3:17" ht="20.100000000000001" customHeight="1" x14ac:dyDescent="0.25">
      <c r="C14" s="137"/>
      <c r="D14" s="143"/>
      <c r="E14" s="144"/>
      <c r="F14" s="145"/>
      <c r="G14" s="145"/>
      <c r="H14" s="145"/>
      <c r="I14" s="145"/>
      <c r="J14" s="146"/>
      <c r="K14" s="147"/>
      <c r="L14" s="138"/>
      <c r="Q14" s="122" t="s">
        <v>4864</v>
      </c>
    </row>
    <row r="15" spans="3:17" ht="20.100000000000001" customHeight="1" x14ac:dyDescent="0.25">
      <c r="C15" s="137"/>
      <c r="D15" s="141" t="s">
        <v>4865</v>
      </c>
      <c r="E15" s="319" t="s">
        <v>4866</v>
      </c>
      <c r="F15" s="320"/>
      <c r="G15" s="320"/>
      <c r="H15" s="320"/>
      <c r="I15" s="320"/>
      <c r="J15" s="320"/>
      <c r="K15" s="142">
        <v>9.4000000000000004E-3</v>
      </c>
      <c r="L15" s="138"/>
      <c r="Q15" s="122" t="s">
        <v>4867</v>
      </c>
    </row>
    <row r="16" spans="3:17" ht="20.100000000000001" customHeight="1" x14ac:dyDescent="0.25">
      <c r="C16" s="137"/>
      <c r="D16" s="148"/>
      <c r="E16" s="149"/>
      <c r="F16" s="150"/>
      <c r="G16" s="150"/>
      <c r="H16" s="150"/>
      <c r="I16" s="150"/>
      <c r="J16" s="151"/>
      <c r="K16" s="152"/>
      <c r="L16" s="138"/>
      <c r="Q16" s="122" t="s">
        <v>4868</v>
      </c>
    </row>
    <row r="17" spans="3:17" ht="20.100000000000001" customHeight="1" x14ac:dyDescent="0.25">
      <c r="C17" s="137"/>
      <c r="D17" s="141" t="s">
        <v>4869</v>
      </c>
      <c r="E17" s="319" t="s">
        <v>4870</v>
      </c>
      <c r="F17" s="319"/>
      <c r="G17" s="319"/>
      <c r="H17" s="319"/>
      <c r="I17" s="319"/>
      <c r="J17" s="319"/>
      <c r="K17" s="142">
        <f>SUM(K18:K20)</f>
        <v>2.18E-2</v>
      </c>
      <c r="L17" s="138"/>
      <c r="Q17" s="122" t="s">
        <v>4871</v>
      </c>
    </row>
    <row r="18" spans="3:17" ht="20.100000000000001" customHeight="1" x14ac:dyDescent="0.25">
      <c r="C18" s="137"/>
      <c r="D18" s="153" t="s">
        <v>4872</v>
      </c>
      <c r="E18" s="316" t="s">
        <v>4873</v>
      </c>
      <c r="F18" s="317"/>
      <c r="G18" s="317"/>
      <c r="H18" s="317"/>
      <c r="I18" s="317"/>
      <c r="J18" s="317"/>
      <c r="K18" s="154">
        <v>5.1000000000000004E-3</v>
      </c>
      <c r="L18" s="138"/>
      <c r="Q18" s="122" t="s">
        <v>4874</v>
      </c>
    </row>
    <row r="19" spans="3:17" ht="20.100000000000001" customHeight="1" x14ac:dyDescent="0.25">
      <c r="C19" s="137"/>
      <c r="D19" s="153" t="s">
        <v>4875</v>
      </c>
      <c r="E19" s="316" t="s">
        <v>4876</v>
      </c>
      <c r="F19" s="317"/>
      <c r="G19" s="317"/>
      <c r="H19" s="317"/>
      <c r="I19" s="317"/>
      <c r="J19" s="317"/>
      <c r="K19" s="154">
        <v>5.1000000000000004E-3</v>
      </c>
      <c r="L19" s="138"/>
      <c r="Q19" s="122" t="s">
        <v>4877</v>
      </c>
    </row>
    <row r="20" spans="3:17" ht="20.100000000000001" customHeight="1" x14ac:dyDescent="0.25">
      <c r="C20" s="137"/>
      <c r="D20" s="153" t="s">
        <v>4878</v>
      </c>
      <c r="E20" s="316" t="s">
        <v>4879</v>
      </c>
      <c r="F20" s="317"/>
      <c r="G20" s="317"/>
      <c r="H20" s="317"/>
      <c r="I20" s="317"/>
      <c r="J20" s="317"/>
      <c r="K20" s="154">
        <v>1.1599999999999999E-2</v>
      </c>
      <c r="L20" s="138"/>
    </row>
    <row r="21" spans="3:17" ht="20.100000000000001" customHeight="1" x14ac:dyDescent="0.25">
      <c r="C21" s="137"/>
      <c r="D21" s="148"/>
      <c r="E21" s="149"/>
      <c r="F21" s="150"/>
      <c r="G21" s="150"/>
      <c r="H21" s="150"/>
      <c r="I21" s="150"/>
      <c r="J21" s="151"/>
      <c r="K21" s="152"/>
      <c r="L21" s="138"/>
    </row>
    <row r="22" spans="3:17" ht="20.100000000000001" customHeight="1" x14ac:dyDescent="0.25">
      <c r="C22" s="137"/>
      <c r="D22" s="141" t="s">
        <v>4880</v>
      </c>
      <c r="E22" s="319" t="s">
        <v>4881</v>
      </c>
      <c r="F22" s="320"/>
      <c r="G22" s="320"/>
      <c r="H22" s="320"/>
      <c r="I22" s="320"/>
      <c r="J22" s="320"/>
      <c r="K22" s="142">
        <v>7.1199999999999999E-2</v>
      </c>
      <c r="L22" s="138"/>
    </row>
    <row r="23" spans="3:17" ht="20.100000000000001" customHeight="1" x14ac:dyDescent="0.25">
      <c r="C23" s="137"/>
      <c r="D23" s="148"/>
      <c r="E23" s="149"/>
      <c r="F23" s="150"/>
      <c r="G23" s="150"/>
      <c r="H23" s="150"/>
      <c r="I23" s="150"/>
      <c r="J23" s="151"/>
      <c r="K23" s="152"/>
      <c r="L23" s="138"/>
    </row>
    <row r="24" spans="3:17" ht="20.100000000000001" customHeight="1" x14ac:dyDescent="0.25">
      <c r="C24" s="137"/>
      <c r="D24" s="141" t="s">
        <v>4882</v>
      </c>
      <c r="E24" s="319" t="s">
        <v>4883</v>
      </c>
      <c r="F24" s="320"/>
      <c r="G24" s="320"/>
      <c r="H24" s="320"/>
      <c r="I24" s="320"/>
      <c r="J24" s="320"/>
      <c r="K24" s="142">
        <f>SUM(K25:K28)</f>
        <v>8.6499999999999994E-2</v>
      </c>
      <c r="L24" s="138"/>
    </row>
    <row r="25" spans="3:17" ht="20.100000000000001" customHeight="1" x14ac:dyDescent="0.25">
      <c r="C25" s="137"/>
      <c r="D25" s="153" t="s">
        <v>4884</v>
      </c>
      <c r="E25" s="316" t="s">
        <v>4885</v>
      </c>
      <c r="F25" s="316"/>
      <c r="G25" s="316"/>
      <c r="H25" s="317"/>
      <c r="I25" s="317"/>
      <c r="J25" s="317"/>
      <c r="K25" s="154">
        <v>0.05</v>
      </c>
      <c r="L25" s="138"/>
    </row>
    <row r="26" spans="3:17" ht="20.100000000000001" customHeight="1" x14ac:dyDescent="0.25">
      <c r="C26" s="137"/>
      <c r="D26" s="153" t="s">
        <v>4886</v>
      </c>
      <c r="E26" s="316" t="s">
        <v>4887</v>
      </c>
      <c r="F26" s="317"/>
      <c r="G26" s="317"/>
      <c r="H26" s="317"/>
      <c r="I26" s="317"/>
      <c r="J26" s="317"/>
      <c r="K26" s="154">
        <v>6.4999999999999997E-3</v>
      </c>
      <c r="L26" s="138"/>
    </row>
    <row r="27" spans="3:17" ht="20.100000000000001" customHeight="1" x14ac:dyDescent="0.25">
      <c r="C27" s="137"/>
      <c r="D27" s="153" t="s">
        <v>4888</v>
      </c>
      <c r="E27" s="316" t="s">
        <v>4889</v>
      </c>
      <c r="F27" s="317"/>
      <c r="G27" s="317"/>
      <c r="H27" s="317"/>
      <c r="I27" s="317"/>
      <c r="J27" s="317"/>
      <c r="K27" s="154">
        <v>0.03</v>
      </c>
      <c r="L27" s="138"/>
    </row>
    <row r="28" spans="3:17" ht="20.100000000000001" customHeight="1" x14ac:dyDescent="0.25">
      <c r="C28" s="137"/>
      <c r="D28" s="153" t="s">
        <v>4890</v>
      </c>
      <c r="E28" s="316" t="s">
        <v>4891</v>
      </c>
      <c r="F28" s="317"/>
      <c r="G28" s="317"/>
      <c r="H28" s="317"/>
      <c r="I28" s="317"/>
      <c r="J28" s="317"/>
      <c r="K28" s="154"/>
      <c r="L28" s="138"/>
    </row>
    <row r="29" spans="3:17" ht="16.5" thickBot="1" x14ac:dyDescent="0.3">
      <c r="C29" s="137"/>
      <c r="D29" s="148"/>
      <c r="E29" s="149"/>
      <c r="F29" s="150"/>
      <c r="G29" s="150"/>
      <c r="H29" s="150"/>
      <c r="I29" s="150"/>
      <c r="J29" s="151"/>
      <c r="K29" s="152"/>
      <c r="L29" s="138"/>
    </row>
    <row r="30" spans="3:17" ht="16.5" customHeight="1" thickTop="1" thickBot="1" x14ac:dyDescent="0.3">
      <c r="C30" s="137"/>
      <c r="D30" s="139" t="s">
        <v>4892</v>
      </c>
      <c r="E30" s="318" t="s">
        <v>4893</v>
      </c>
      <c r="F30" s="318"/>
      <c r="G30" s="318"/>
      <c r="H30" s="318"/>
      <c r="I30" s="318"/>
      <c r="J30" s="318"/>
      <c r="K30" s="155">
        <f>TRUNC(((1+(K13+K17))*(1+K15)*(1+K22)/(1-K24))-1,4)</f>
        <v>0.2747</v>
      </c>
      <c r="L30" s="138"/>
    </row>
    <row r="31" spans="3:17" ht="16.5" thickTop="1" x14ac:dyDescent="0.25">
      <c r="C31" s="137"/>
      <c r="D31" s="148"/>
      <c r="E31" s="149"/>
      <c r="F31" s="150"/>
      <c r="G31" s="150"/>
      <c r="H31" s="150"/>
      <c r="I31" s="150"/>
      <c r="J31" s="151"/>
      <c r="K31" s="152"/>
      <c r="L31" s="138"/>
    </row>
    <row r="32" spans="3:17" x14ac:dyDescent="0.25">
      <c r="C32" s="137"/>
      <c r="D32" s="132" t="s">
        <v>4894</v>
      </c>
      <c r="E32" s="132"/>
      <c r="F32" s="132"/>
      <c r="G32" s="132"/>
      <c r="H32" s="156"/>
      <c r="I32" s="132"/>
      <c r="J32" s="157"/>
      <c r="K32" s="158"/>
      <c r="L32" s="138"/>
    </row>
    <row r="33" spans="3:12" ht="5.0999999999999996" customHeight="1" x14ac:dyDescent="0.25">
      <c r="C33" s="137"/>
      <c r="D33" s="159"/>
      <c r="E33" s="159"/>
      <c r="F33" s="159"/>
      <c r="G33" s="159"/>
      <c r="H33" s="160"/>
      <c r="I33" s="159"/>
      <c r="J33" s="161"/>
      <c r="K33" s="162"/>
      <c r="L33" s="138"/>
    </row>
    <row r="34" spans="3:12" ht="33" customHeight="1" x14ac:dyDescent="0.25">
      <c r="C34" s="137"/>
      <c r="D34" s="314" t="s">
        <v>4895</v>
      </c>
      <c r="E34" s="314"/>
      <c r="F34" s="314"/>
      <c r="G34" s="314"/>
      <c r="H34" s="314"/>
      <c r="I34" s="314"/>
      <c r="J34" s="314"/>
      <c r="K34" s="314"/>
      <c r="L34" s="138"/>
    </row>
    <row r="35" spans="3:12" ht="5.0999999999999996" customHeight="1" x14ac:dyDescent="0.25">
      <c r="C35" s="137"/>
      <c r="D35" s="163"/>
      <c r="E35" s="163"/>
      <c r="F35" s="163"/>
      <c r="G35" s="163"/>
      <c r="H35" s="164"/>
      <c r="I35" s="163"/>
      <c r="J35" s="165"/>
      <c r="K35" s="166"/>
      <c r="L35" s="138"/>
    </row>
    <row r="36" spans="3:12" ht="33" customHeight="1" x14ac:dyDescent="0.25">
      <c r="C36" s="137"/>
      <c r="D36" s="314" t="s">
        <v>4896</v>
      </c>
      <c r="E36" s="314"/>
      <c r="F36" s="314"/>
      <c r="G36" s="314"/>
      <c r="H36" s="314"/>
      <c r="I36" s="314"/>
      <c r="J36" s="314"/>
      <c r="K36" s="314"/>
      <c r="L36" s="138"/>
    </row>
    <row r="37" spans="3:12" ht="5.0999999999999996" customHeight="1" x14ac:dyDescent="0.25">
      <c r="C37" s="137"/>
      <c r="D37" s="163"/>
      <c r="E37" s="163"/>
      <c r="F37" s="163"/>
      <c r="G37" s="163"/>
      <c r="H37" s="164"/>
      <c r="I37" s="163"/>
      <c r="J37" s="165"/>
      <c r="K37" s="166"/>
      <c r="L37" s="138"/>
    </row>
    <row r="38" spans="3:12" ht="33" customHeight="1" x14ac:dyDescent="0.25">
      <c r="C38" s="137"/>
      <c r="D38" s="314" t="s">
        <v>4897</v>
      </c>
      <c r="E38" s="314"/>
      <c r="F38" s="314"/>
      <c r="G38" s="314"/>
      <c r="H38" s="314"/>
      <c r="I38" s="314"/>
      <c r="J38" s="314"/>
      <c r="K38" s="314"/>
      <c r="L38" s="138"/>
    </row>
    <row r="39" spans="3:12" ht="5.0999999999999996" customHeight="1" x14ac:dyDescent="0.25">
      <c r="C39" s="137"/>
      <c r="D39" s="163"/>
      <c r="E39" s="163"/>
      <c r="F39" s="163"/>
      <c r="G39" s="163"/>
      <c r="H39" s="164"/>
      <c r="I39" s="163"/>
      <c r="J39" s="165"/>
      <c r="K39" s="166"/>
      <c r="L39" s="138"/>
    </row>
    <row r="40" spans="3:12" ht="33" customHeight="1" x14ac:dyDescent="0.25">
      <c r="C40" s="137"/>
      <c r="D40" s="314" t="s">
        <v>4898</v>
      </c>
      <c r="E40" s="314"/>
      <c r="F40" s="314"/>
      <c r="G40" s="314"/>
      <c r="H40" s="314"/>
      <c r="I40" s="314"/>
      <c r="J40" s="314"/>
      <c r="K40" s="314"/>
      <c r="L40" s="138"/>
    </row>
    <row r="41" spans="3:12" ht="5.0999999999999996" customHeight="1" x14ac:dyDescent="0.25">
      <c r="C41" s="137"/>
      <c r="D41" s="163"/>
      <c r="E41" s="163"/>
      <c r="F41" s="163"/>
      <c r="G41" s="163"/>
      <c r="H41" s="164"/>
      <c r="I41" s="163"/>
      <c r="J41" s="165"/>
      <c r="K41" s="166"/>
      <c r="L41" s="138"/>
    </row>
    <row r="42" spans="3:12" ht="33" customHeight="1" x14ac:dyDescent="0.25">
      <c r="C42" s="137"/>
      <c r="D42" s="314" t="s">
        <v>4899</v>
      </c>
      <c r="E42" s="314"/>
      <c r="F42" s="314"/>
      <c r="G42" s="314"/>
      <c r="H42" s="314"/>
      <c r="I42" s="314"/>
      <c r="J42" s="314"/>
      <c r="K42" s="314"/>
      <c r="L42" s="138"/>
    </row>
    <row r="43" spans="3:12" ht="5.0999999999999996" customHeight="1" x14ac:dyDescent="0.25">
      <c r="C43" s="137"/>
      <c r="D43" s="163"/>
      <c r="E43" s="163"/>
      <c r="F43" s="163"/>
      <c r="G43" s="163"/>
      <c r="H43" s="164"/>
      <c r="I43" s="163"/>
      <c r="J43" s="165"/>
      <c r="K43" s="166"/>
      <c r="L43" s="138"/>
    </row>
    <row r="44" spans="3:12" ht="15.75" x14ac:dyDescent="0.25">
      <c r="C44" s="137"/>
      <c r="D44" s="315"/>
      <c r="E44" s="315"/>
      <c r="F44" s="315"/>
      <c r="G44" s="315"/>
      <c r="H44" s="315"/>
      <c r="I44" s="315"/>
      <c r="J44" s="315"/>
      <c r="K44" s="315"/>
      <c r="L44" s="138"/>
    </row>
    <row r="45" spans="3:12" x14ac:dyDescent="0.25">
      <c r="C45" s="167"/>
      <c r="D45" s="168"/>
      <c r="E45" s="168"/>
      <c r="F45" s="168"/>
      <c r="G45" s="168"/>
      <c r="H45" s="168"/>
      <c r="I45" s="168"/>
      <c r="J45" s="168"/>
      <c r="K45" s="168"/>
      <c r="L45" s="169"/>
    </row>
    <row r="49" spans="1:13" x14ac:dyDescent="0.25">
      <c r="C49" s="123"/>
      <c r="D49" s="124"/>
      <c r="E49" s="124"/>
      <c r="F49" s="124"/>
      <c r="G49" s="124"/>
      <c r="H49" s="124"/>
      <c r="I49" s="124"/>
      <c r="J49" s="124"/>
      <c r="K49" s="124"/>
      <c r="L49" s="125"/>
    </row>
    <row r="50" spans="1:13" x14ac:dyDescent="0.25">
      <c r="C50" s="126"/>
      <c r="D50" s="127"/>
      <c r="E50" s="127"/>
      <c r="F50" s="128" t="s">
        <v>4900</v>
      </c>
      <c r="G50" s="127"/>
      <c r="H50" s="127"/>
      <c r="I50" s="127"/>
      <c r="J50" s="127"/>
      <c r="K50" s="127"/>
      <c r="L50" s="129"/>
    </row>
    <row r="51" spans="1:13" ht="48" customHeight="1" x14ac:dyDescent="0.25">
      <c r="C51" s="126"/>
      <c r="D51" s="127"/>
      <c r="E51" s="127"/>
      <c r="F51" s="321" t="str">
        <f>F4</f>
        <v>OBJETO: Contratação de Empresa Especializada em prestação de serviços contínuos sob demanda de manutenção preventiva, preditiva e corretiva, nas disciplinas civil, elétrica e mecânica para as instalações prediais com fornecimento de mão de obra (POSTOS DE TRABALHO) na Área Primária e Secundária do Porto do Itaqui, e quaisquer outros prédios que por ventura venham a ser administradas pela EMAP, exceto Terminais externos (Ponta da Espera, Cujupe) e o Cais de São José de Ribamar</v>
      </c>
      <c r="G51" s="321"/>
      <c r="H51" s="321"/>
      <c r="I51" s="321"/>
      <c r="J51" s="321"/>
      <c r="K51" s="321"/>
      <c r="L51" s="129"/>
    </row>
    <row r="52" spans="1:13" ht="48" customHeight="1" x14ac:dyDescent="0.25">
      <c r="C52" s="126"/>
      <c r="D52" s="127"/>
      <c r="E52" s="127"/>
      <c r="F52" s="321"/>
      <c r="G52" s="321"/>
      <c r="H52" s="321"/>
      <c r="I52" s="321"/>
      <c r="J52" s="321"/>
      <c r="K52" s="321"/>
      <c r="L52" s="129"/>
    </row>
    <row r="53" spans="1:13" x14ac:dyDescent="0.25">
      <c r="A53" s="130"/>
      <c r="B53" s="130"/>
      <c r="C53" s="131"/>
      <c r="D53" s="132"/>
      <c r="E53" s="132"/>
      <c r="F53" s="133"/>
      <c r="G53" s="134"/>
      <c r="H53" s="133"/>
      <c r="I53" s="134"/>
      <c r="J53" s="133"/>
      <c r="K53" s="135"/>
      <c r="L53" s="136"/>
      <c r="M53" s="130"/>
    </row>
    <row r="54" spans="1:13" x14ac:dyDescent="0.25">
      <c r="A54" s="130"/>
      <c r="B54" s="130"/>
      <c r="C54" s="131"/>
      <c r="D54" s="132"/>
      <c r="E54" s="132"/>
      <c r="F54" s="133" t="s">
        <v>4855</v>
      </c>
      <c r="G54" s="322" t="s">
        <v>4856</v>
      </c>
      <c r="H54" s="322"/>
      <c r="I54" s="322"/>
      <c r="J54" s="322"/>
      <c r="K54" s="322"/>
      <c r="L54" s="136"/>
      <c r="M54" s="130"/>
    </row>
    <row r="55" spans="1:13" x14ac:dyDescent="0.25">
      <c r="A55" s="130"/>
      <c r="B55" s="130"/>
      <c r="C55" s="131"/>
      <c r="D55" s="132"/>
      <c r="E55" s="132"/>
      <c r="F55" s="133" t="s">
        <v>4857</v>
      </c>
      <c r="G55" s="323" t="s">
        <v>4858</v>
      </c>
      <c r="H55" s="323"/>
      <c r="I55" s="323"/>
      <c r="J55" s="323"/>
      <c r="K55" s="323"/>
      <c r="L55" s="136"/>
      <c r="M55" s="130"/>
    </row>
    <row r="56" spans="1:13" ht="18.75" x14ac:dyDescent="0.3">
      <c r="C56" s="137"/>
      <c r="D56" s="324" t="s">
        <v>4975</v>
      </c>
      <c r="E56" s="324"/>
      <c r="F56" s="324"/>
      <c r="G56" s="324"/>
      <c r="H56" s="324"/>
      <c r="I56" s="324"/>
      <c r="J56" s="324"/>
      <c r="K56" s="324"/>
      <c r="L56" s="138"/>
    </row>
    <row r="57" spans="1:13" ht="15.75" thickBot="1" x14ac:dyDescent="0.3">
      <c r="C57" s="137"/>
      <c r="D57" s="325"/>
      <c r="E57" s="325"/>
      <c r="F57" s="325"/>
      <c r="G57" s="325"/>
      <c r="H57" s="325"/>
      <c r="I57" s="325"/>
      <c r="J57" s="325"/>
      <c r="K57" s="325"/>
      <c r="L57" s="138"/>
    </row>
    <row r="58" spans="1:13" ht="16.5" thickTop="1" thickBot="1" x14ac:dyDescent="0.3">
      <c r="C58" s="137"/>
      <c r="D58" s="139" t="s">
        <v>4859</v>
      </c>
      <c r="E58" s="318" t="s">
        <v>4016</v>
      </c>
      <c r="F58" s="318"/>
      <c r="G58" s="318"/>
      <c r="H58" s="318"/>
      <c r="I58" s="318"/>
      <c r="J58" s="318"/>
      <c r="K58" s="140" t="s">
        <v>4860</v>
      </c>
      <c r="L58" s="138"/>
    </row>
    <row r="59" spans="1:13" ht="15.75" thickTop="1" x14ac:dyDescent="0.25">
      <c r="C59" s="137"/>
      <c r="L59" s="138"/>
    </row>
    <row r="60" spans="1:13" ht="15.75" x14ac:dyDescent="0.25">
      <c r="C60" s="137"/>
      <c r="D60" s="141" t="s">
        <v>4861</v>
      </c>
      <c r="E60" s="319" t="s">
        <v>4862</v>
      </c>
      <c r="F60" s="320"/>
      <c r="G60" s="320"/>
      <c r="H60" s="320"/>
      <c r="I60" s="320"/>
      <c r="J60" s="320"/>
      <c r="K60" s="142">
        <v>0.05</v>
      </c>
      <c r="L60" s="138"/>
    </row>
    <row r="61" spans="1:13" ht="15.75" x14ac:dyDescent="0.25">
      <c r="C61" s="137"/>
      <c r="D61" s="143"/>
      <c r="E61" s="144"/>
      <c r="F61" s="145"/>
      <c r="G61" s="145"/>
      <c r="H61" s="145"/>
      <c r="I61" s="145"/>
      <c r="J61" s="146"/>
      <c r="K61" s="147"/>
      <c r="L61" s="138"/>
    </row>
    <row r="62" spans="1:13" ht="15.75" x14ac:dyDescent="0.25">
      <c r="C62" s="137"/>
      <c r="D62" s="141" t="s">
        <v>4865</v>
      </c>
      <c r="E62" s="319" t="s">
        <v>4866</v>
      </c>
      <c r="F62" s="320"/>
      <c r="G62" s="320"/>
      <c r="H62" s="320"/>
      <c r="I62" s="320"/>
      <c r="J62" s="320"/>
      <c r="K62" s="142">
        <v>9.4000000000000004E-3</v>
      </c>
      <c r="L62" s="138"/>
    </row>
    <row r="63" spans="1:13" ht="15.75" x14ac:dyDescent="0.25">
      <c r="C63" s="137"/>
      <c r="D63" s="148"/>
      <c r="E63" s="149"/>
      <c r="F63" s="150"/>
      <c r="G63" s="150"/>
      <c r="H63" s="150"/>
      <c r="I63" s="150"/>
      <c r="J63" s="151"/>
      <c r="K63" s="152"/>
      <c r="L63" s="138"/>
    </row>
    <row r="64" spans="1:13" ht="15.75" x14ac:dyDescent="0.25">
      <c r="C64" s="137"/>
      <c r="D64" s="141" t="s">
        <v>4869</v>
      </c>
      <c r="E64" s="319" t="s">
        <v>4870</v>
      </c>
      <c r="F64" s="319"/>
      <c r="G64" s="319"/>
      <c r="H64" s="319"/>
      <c r="I64" s="319"/>
      <c r="J64" s="319"/>
      <c r="K64" s="142">
        <f>SUM(K65:K67)</f>
        <v>5.4999999999999997E-3</v>
      </c>
      <c r="L64" s="138"/>
    </row>
    <row r="65" spans="3:12" ht="15.75" x14ac:dyDescent="0.25">
      <c r="C65" s="137"/>
      <c r="D65" s="153" t="s">
        <v>4872</v>
      </c>
      <c r="E65" s="316" t="s">
        <v>4873</v>
      </c>
      <c r="F65" s="317"/>
      <c r="G65" s="317"/>
      <c r="H65" s="317"/>
      <c r="I65" s="317"/>
      <c r="J65" s="317"/>
      <c r="K65" s="154">
        <v>1.5E-3</v>
      </c>
      <c r="L65" s="138"/>
    </row>
    <row r="66" spans="3:12" ht="15.75" x14ac:dyDescent="0.25">
      <c r="C66" s="137"/>
      <c r="D66" s="153" t="s">
        <v>4875</v>
      </c>
      <c r="E66" s="316" t="s">
        <v>4876</v>
      </c>
      <c r="F66" s="317"/>
      <c r="G66" s="317"/>
      <c r="H66" s="317"/>
      <c r="I66" s="317"/>
      <c r="J66" s="317"/>
      <c r="K66" s="154">
        <v>1.5E-3</v>
      </c>
      <c r="L66" s="138"/>
    </row>
    <row r="67" spans="3:12" ht="15.75" x14ac:dyDescent="0.25">
      <c r="C67" s="137"/>
      <c r="D67" s="153" t="s">
        <v>4878</v>
      </c>
      <c r="E67" s="316" t="s">
        <v>4879</v>
      </c>
      <c r="F67" s="317"/>
      <c r="G67" s="317"/>
      <c r="H67" s="317"/>
      <c r="I67" s="317"/>
      <c r="J67" s="317"/>
      <c r="K67" s="154">
        <v>2.5000000000000001E-3</v>
      </c>
      <c r="L67" s="138"/>
    </row>
    <row r="68" spans="3:12" ht="15.75" x14ac:dyDescent="0.25">
      <c r="C68" s="137"/>
      <c r="D68" s="148"/>
      <c r="E68" s="149"/>
      <c r="F68" s="150"/>
      <c r="G68" s="150"/>
      <c r="H68" s="150"/>
      <c r="I68" s="150"/>
      <c r="J68" s="151"/>
      <c r="K68" s="152"/>
      <c r="L68" s="138"/>
    </row>
    <row r="69" spans="3:12" ht="15.75" x14ac:dyDescent="0.25">
      <c r="C69" s="137"/>
      <c r="D69" s="141" t="s">
        <v>4880</v>
      </c>
      <c r="E69" s="319" t="s">
        <v>4881</v>
      </c>
      <c r="F69" s="320"/>
      <c r="G69" s="320"/>
      <c r="H69" s="320"/>
      <c r="I69" s="320"/>
      <c r="J69" s="320"/>
      <c r="K69" s="142">
        <v>7.0199999999999999E-2</v>
      </c>
      <c r="L69" s="138"/>
    </row>
    <row r="70" spans="3:12" ht="15.75" x14ac:dyDescent="0.25">
      <c r="C70" s="137"/>
      <c r="D70" s="148"/>
      <c r="E70" s="149"/>
      <c r="F70" s="150"/>
      <c r="G70" s="150"/>
      <c r="H70" s="150"/>
      <c r="I70" s="150"/>
      <c r="J70" s="151"/>
      <c r="K70" s="152"/>
      <c r="L70" s="138"/>
    </row>
    <row r="71" spans="3:12" ht="15.75" x14ac:dyDescent="0.25">
      <c r="C71" s="137"/>
      <c r="D71" s="141" t="s">
        <v>4882</v>
      </c>
      <c r="E71" s="319" t="s">
        <v>4883</v>
      </c>
      <c r="F71" s="320"/>
      <c r="G71" s="320"/>
      <c r="H71" s="320"/>
      <c r="I71" s="320"/>
      <c r="J71" s="320"/>
      <c r="K71" s="142">
        <f>SUM(K72:K75)</f>
        <v>0</v>
      </c>
      <c r="L71" s="138"/>
    </row>
    <row r="72" spans="3:12" ht="15.75" x14ac:dyDescent="0.25">
      <c r="C72" s="137"/>
      <c r="D72" s="153" t="s">
        <v>4884</v>
      </c>
      <c r="E72" s="316" t="s">
        <v>4885</v>
      </c>
      <c r="F72" s="316"/>
      <c r="G72" s="316"/>
      <c r="H72" s="317"/>
      <c r="I72" s="317"/>
      <c r="J72" s="317"/>
      <c r="K72" s="154">
        <v>0</v>
      </c>
      <c r="L72" s="138"/>
    </row>
    <row r="73" spans="3:12" ht="15.75" x14ac:dyDescent="0.25">
      <c r="C73" s="137"/>
      <c r="D73" s="153" t="s">
        <v>4886</v>
      </c>
      <c r="E73" s="316" t="s">
        <v>4887</v>
      </c>
      <c r="F73" s="317"/>
      <c r="G73" s="317"/>
      <c r="H73" s="317"/>
      <c r="I73" s="317"/>
      <c r="J73" s="317"/>
      <c r="K73" s="154">
        <v>0</v>
      </c>
      <c r="L73" s="138"/>
    </row>
    <row r="74" spans="3:12" ht="15.75" x14ac:dyDescent="0.25">
      <c r="C74" s="137"/>
      <c r="D74" s="153" t="s">
        <v>4888</v>
      </c>
      <c r="E74" s="316" t="s">
        <v>4889</v>
      </c>
      <c r="F74" s="317"/>
      <c r="G74" s="317"/>
      <c r="H74" s="317"/>
      <c r="I74" s="317"/>
      <c r="J74" s="317"/>
      <c r="K74" s="154">
        <v>0</v>
      </c>
      <c r="L74" s="138"/>
    </row>
    <row r="75" spans="3:12" ht="15.75" x14ac:dyDescent="0.25">
      <c r="C75" s="137"/>
      <c r="D75" s="153" t="s">
        <v>4890</v>
      </c>
      <c r="E75" s="316" t="s">
        <v>4891</v>
      </c>
      <c r="F75" s="317"/>
      <c r="G75" s="317"/>
      <c r="H75" s="317"/>
      <c r="I75" s="317"/>
      <c r="J75" s="317"/>
      <c r="K75" s="154"/>
      <c r="L75" s="138"/>
    </row>
    <row r="76" spans="3:12" ht="16.5" thickBot="1" x14ac:dyDescent="0.3">
      <c r="C76" s="137"/>
      <c r="D76" s="148"/>
      <c r="E76" s="149"/>
      <c r="F76" s="150"/>
      <c r="G76" s="150"/>
      <c r="H76" s="150"/>
      <c r="I76" s="150"/>
      <c r="J76" s="151"/>
      <c r="K76" s="152"/>
      <c r="L76" s="138"/>
    </row>
    <row r="77" spans="3:12" ht="16.5" thickTop="1" thickBot="1" x14ac:dyDescent="0.3">
      <c r="C77" s="137"/>
      <c r="D77" s="139" t="s">
        <v>4892</v>
      </c>
      <c r="E77" s="318" t="s">
        <v>4893</v>
      </c>
      <c r="F77" s="318"/>
      <c r="G77" s="318"/>
      <c r="H77" s="318"/>
      <c r="I77" s="318"/>
      <c r="J77" s="318"/>
      <c r="K77" s="155">
        <f>TRUNC(((1+(K60+K64))*(1+K62)*(1+K69)/(1-K71))-1,4)</f>
        <v>0.14019999999999999</v>
      </c>
      <c r="L77" s="138"/>
    </row>
    <row r="78" spans="3:12" ht="16.5" thickTop="1" x14ac:dyDescent="0.25">
      <c r="C78" s="137"/>
      <c r="D78" s="148"/>
      <c r="E78" s="149"/>
      <c r="F78" s="150"/>
      <c r="G78" s="150"/>
      <c r="H78" s="150"/>
      <c r="I78" s="150"/>
      <c r="J78" s="151"/>
      <c r="K78" s="152"/>
      <c r="L78" s="138"/>
    </row>
    <row r="79" spans="3:12" x14ac:dyDescent="0.25">
      <c r="C79" s="137"/>
      <c r="D79" s="132" t="s">
        <v>4894</v>
      </c>
      <c r="E79" s="132"/>
      <c r="F79" s="132"/>
      <c r="G79" s="132"/>
      <c r="H79" s="156"/>
      <c r="I79" s="132"/>
      <c r="J79" s="157"/>
      <c r="K79" s="158"/>
      <c r="L79" s="138"/>
    </row>
    <row r="80" spans="3:12" ht="15.75" x14ac:dyDescent="0.25">
      <c r="C80" s="137"/>
      <c r="D80" s="159"/>
      <c r="E80" s="159"/>
      <c r="F80" s="159"/>
      <c r="G80" s="159"/>
      <c r="H80" s="160"/>
      <c r="I80" s="159"/>
      <c r="J80" s="161"/>
      <c r="K80" s="162"/>
      <c r="L80" s="138"/>
    </row>
    <row r="81" spans="3:12" ht="15.75" x14ac:dyDescent="0.25">
      <c r="C81" s="137"/>
      <c r="D81" s="314" t="s">
        <v>4895</v>
      </c>
      <c r="E81" s="314"/>
      <c r="F81" s="314"/>
      <c r="G81" s="314"/>
      <c r="H81" s="314"/>
      <c r="I81" s="314"/>
      <c r="J81" s="314"/>
      <c r="K81" s="314"/>
      <c r="L81" s="138"/>
    </row>
    <row r="82" spans="3:12" ht="15.75" x14ac:dyDescent="0.25">
      <c r="C82" s="137"/>
      <c r="D82" s="163"/>
      <c r="E82" s="163"/>
      <c r="F82" s="163"/>
      <c r="G82" s="163"/>
      <c r="H82" s="164"/>
      <c r="I82" s="163"/>
      <c r="J82" s="165"/>
      <c r="K82" s="166"/>
      <c r="L82" s="138"/>
    </row>
    <row r="83" spans="3:12" ht="15.75" x14ac:dyDescent="0.25">
      <c r="C83" s="137"/>
      <c r="D83" s="314" t="s">
        <v>4896</v>
      </c>
      <c r="E83" s="314"/>
      <c r="F83" s="314"/>
      <c r="G83" s="314"/>
      <c r="H83" s="314"/>
      <c r="I83" s="314"/>
      <c r="J83" s="314"/>
      <c r="K83" s="314"/>
      <c r="L83" s="138"/>
    </row>
    <row r="84" spans="3:12" ht="15.75" x14ac:dyDescent="0.25">
      <c r="C84" s="137"/>
      <c r="D84" s="163"/>
      <c r="E84" s="163"/>
      <c r="F84" s="163"/>
      <c r="G84" s="163"/>
      <c r="H84" s="164"/>
      <c r="I84" s="163"/>
      <c r="J84" s="165"/>
      <c r="K84" s="166"/>
      <c r="L84" s="138"/>
    </row>
    <row r="85" spans="3:12" ht="15.75" x14ac:dyDescent="0.25">
      <c r="C85" s="137"/>
      <c r="D85" s="314" t="s">
        <v>4897</v>
      </c>
      <c r="E85" s="314"/>
      <c r="F85" s="314"/>
      <c r="G85" s="314"/>
      <c r="H85" s="314"/>
      <c r="I85" s="314"/>
      <c r="J85" s="314"/>
      <c r="K85" s="314"/>
      <c r="L85" s="138"/>
    </row>
    <row r="86" spans="3:12" ht="15.75" x14ac:dyDescent="0.25">
      <c r="C86" s="137"/>
      <c r="D86" s="163"/>
      <c r="E86" s="163"/>
      <c r="F86" s="163"/>
      <c r="G86" s="163"/>
      <c r="H86" s="164"/>
      <c r="I86" s="163"/>
      <c r="J86" s="165"/>
      <c r="K86" s="166"/>
      <c r="L86" s="138"/>
    </row>
    <row r="87" spans="3:12" ht="15.75" x14ac:dyDescent="0.25">
      <c r="C87" s="137"/>
      <c r="D87" s="314" t="s">
        <v>4898</v>
      </c>
      <c r="E87" s="314"/>
      <c r="F87" s="314"/>
      <c r="G87" s="314"/>
      <c r="H87" s="314"/>
      <c r="I87" s="314"/>
      <c r="J87" s="314"/>
      <c r="K87" s="314"/>
      <c r="L87" s="138"/>
    </row>
    <row r="88" spans="3:12" ht="15.75" x14ac:dyDescent="0.25">
      <c r="C88" s="137"/>
      <c r="D88" s="163"/>
      <c r="E88" s="163"/>
      <c r="F88" s="163"/>
      <c r="G88" s="163"/>
      <c r="H88" s="164"/>
      <c r="I88" s="163"/>
      <c r="J88" s="165"/>
      <c r="K88" s="166"/>
      <c r="L88" s="138"/>
    </row>
    <row r="89" spans="3:12" ht="15.75" x14ac:dyDescent="0.25">
      <c r="C89" s="137"/>
      <c r="D89" s="314" t="s">
        <v>4899</v>
      </c>
      <c r="E89" s="314"/>
      <c r="F89" s="314"/>
      <c r="G89" s="314"/>
      <c r="H89" s="314"/>
      <c r="I89" s="314"/>
      <c r="J89" s="314"/>
      <c r="K89" s="314"/>
      <c r="L89" s="138"/>
    </row>
    <row r="90" spans="3:12" ht="15.75" x14ac:dyDescent="0.25">
      <c r="C90" s="137"/>
      <c r="D90" s="163"/>
      <c r="E90" s="163"/>
      <c r="F90" s="163"/>
      <c r="G90" s="163"/>
      <c r="H90" s="164"/>
      <c r="I90" s="163"/>
      <c r="J90" s="165"/>
      <c r="K90" s="166"/>
      <c r="L90" s="138"/>
    </row>
    <row r="91" spans="3:12" ht="15.75" x14ac:dyDescent="0.25">
      <c r="C91" s="137"/>
      <c r="D91" s="315"/>
      <c r="E91" s="315"/>
      <c r="F91" s="315"/>
      <c r="G91" s="315"/>
      <c r="H91" s="315"/>
      <c r="I91" s="315"/>
      <c r="J91" s="315"/>
      <c r="K91" s="315"/>
      <c r="L91" s="138"/>
    </row>
    <row r="92" spans="3:12" x14ac:dyDescent="0.25">
      <c r="C92" s="167"/>
      <c r="D92" s="168"/>
      <c r="E92" s="168"/>
      <c r="F92" s="168"/>
      <c r="G92" s="168"/>
      <c r="H92" s="168"/>
      <c r="I92" s="168"/>
      <c r="J92" s="168"/>
      <c r="K92" s="168"/>
      <c r="L92" s="169"/>
    </row>
  </sheetData>
  <mergeCells count="50">
    <mergeCell ref="E11:J11"/>
    <mergeCell ref="F4:K5"/>
    <mergeCell ref="G7:K7"/>
    <mergeCell ref="G8:K8"/>
    <mergeCell ref="D9:K9"/>
    <mergeCell ref="D10:K10"/>
    <mergeCell ref="E28:J28"/>
    <mergeCell ref="E13:J13"/>
    <mergeCell ref="E15:J15"/>
    <mergeCell ref="E17:J17"/>
    <mergeCell ref="E18:J18"/>
    <mergeCell ref="E19:J19"/>
    <mergeCell ref="E20:J20"/>
    <mergeCell ref="E22:J22"/>
    <mergeCell ref="E24:J24"/>
    <mergeCell ref="E25:J25"/>
    <mergeCell ref="E26:J26"/>
    <mergeCell ref="E27:J27"/>
    <mergeCell ref="D44:K44"/>
    <mergeCell ref="E30:J30"/>
    <mergeCell ref="D34:K34"/>
    <mergeCell ref="D36:K36"/>
    <mergeCell ref="D38:K38"/>
    <mergeCell ref="D40:K40"/>
    <mergeCell ref="D42:K42"/>
    <mergeCell ref="F51:K52"/>
    <mergeCell ref="G54:K54"/>
    <mergeCell ref="G55:K55"/>
    <mergeCell ref="D56:K56"/>
    <mergeCell ref="D57:K57"/>
    <mergeCell ref="E58:J58"/>
    <mergeCell ref="E60:J60"/>
    <mergeCell ref="E62:J62"/>
    <mergeCell ref="E64:J64"/>
    <mergeCell ref="E65:J65"/>
    <mergeCell ref="E66:J66"/>
    <mergeCell ref="E67:J67"/>
    <mergeCell ref="E69:J69"/>
    <mergeCell ref="E71:J71"/>
    <mergeCell ref="E72:J72"/>
    <mergeCell ref="E73:J73"/>
    <mergeCell ref="E74:J74"/>
    <mergeCell ref="E75:J75"/>
    <mergeCell ref="E77:J77"/>
    <mergeCell ref="D81:K81"/>
    <mergeCell ref="D83:K83"/>
    <mergeCell ref="D85:K85"/>
    <mergeCell ref="D87:K87"/>
    <mergeCell ref="D89:K89"/>
    <mergeCell ref="D91:K91"/>
  </mergeCells>
  <pageMargins left="0.511811024" right="0.511811024" top="0.78740157499999996" bottom="0.78740157499999996" header="0.31496062000000002" footer="0.31496062000000002"/>
  <pageSetup paperSize="9" scale="73" orientation="portrait" r:id="rId1"/>
  <rowBreaks count="1" manualBreakCount="1">
    <brk id="48" max="12"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I4:I73"/>
  <sheetViews>
    <sheetView workbookViewId="0"/>
  </sheetViews>
  <sheetFormatPr defaultRowHeight="14.25" x14ac:dyDescent="0.2"/>
  <sheetData>
    <row r="4" spans="9:9" x14ac:dyDescent="0.2">
      <c r="I4" t="s">
        <v>179</v>
      </c>
    </row>
    <row r="7" spans="9:9" x14ac:dyDescent="0.2">
      <c r="I7">
        <v>19.28</v>
      </c>
    </row>
    <row r="20" spans="9:9" x14ac:dyDescent="0.2">
      <c r="I20" t="s">
        <v>180</v>
      </c>
    </row>
    <row r="23" spans="9:9" x14ac:dyDescent="0.2">
      <c r="I23">
        <v>113.4</v>
      </c>
    </row>
    <row r="38" spans="9:9" x14ac:dyDescent="0.2">
      <c r="I38" t="s">
        <v>181</v>
      </c>
    </row>
    <row r="40" spans="9:9" x14ac:dyDescent="0.2">
      <c r="I40">
        <v>17.09</v>
      </c>
    </row>
    <row r="54" spans="9:9" x14ac:dyDescent="0.2">
      <c r="I54" t="s">
        <v>182</v>
      </c>
    </row>
    <row r="57" spans="9:9" x14ac:dyDescent="0.2">
      <c r="I57">
        <v>37.22</v>
      </c>
    </row>
    <row r="71" spans="9:9" x14ac:dyDescent="0.2">
      <c r="I71" t="s">
        <v>183</v>
      </c>
    </row>
    <row r="73" spans="9:9" x14ac:dyDescent="0.2">
      <c r="I73">
        <v>115.2</v>
      </c>
    </row>
  </sheetData>
  <pageMargins left="0.511811024" right="0.511811024" top="0.78740157499999996" bottom="0.78740157499999996" header="0.31496062000000002" footer="0.31496062000000002"/>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6:Q12"/>
  <sheetViews>
    <sheetView workbookViewId="0">
      <selection activeCell="H33" sqref="H33"/>
    </sheetView>
  </sheetViews>
  <sheetFormatPr defaultRowHeight="14.25" x14ac:dyDescent="0.2"/>
  <cols>
    <col min="2" max="2" width="35.75" customWidth="1"/>
  </cols>
  <sheetData>
    <row r="6" spans="2:17" ht="15" x14ac:dyDescent="0.25">
      <c r="B6" s="254" t="s">
        <v>5501</v>
      </c>
      <c r="C6" s="33" t="s">
        <v>5508</v>
      </c>
      <c r="D6" s="33" t="s">
        <v>5509</v>
      </c>
      <c r="E6" s="33" t="s">
        <v>5510</v>
      </c>
      <c r="F6" s="33" t="s">
        <v>5511</v>
      </c>
      <c r="G6" s="33" t="s">
        <v>5512</v>
      </c>
      <c r="H6" s="33" t="s">
        <v>5513</v>
      </c>
      <c r="I6" s="33" t="s">
        <v>5514</v>
      </c>
      <c r="J6" s="33" t="s">
        <v>5515</v>
      </c>
      <c r="K6" s="33" t="s">
        <v>5516</v>
      </c>
      <c r="L6" s="33" t="s">
        <v>5517</v>
      </c>
      <c r="M6" s="33" t="s">
        <v>5518</v>
      </c>
      <c r="N6" s="33" t="s">
        <v>5519</v>
      </c>
      <c r="O6" s="33" t="s">
        <v>5520</v>
      </c>
      <c r="P6" s="33" t="s">
        <v>5521</v>
      </c>
      <c r="Q6" s="33" t="s">
        <v>5522</v>
      </c>
    </row>
    <row r="7" spans="2:17" x14ac:dyDescent="0.2">
      <c r="B7" s="255" t="s">
        <v>5502</v>
      </c>
      <c r="C7" s="256"/>
      <c r="D7" s="255"/>
      <c r="E7" s="255"/>
      <c r="F7" s="255"/>
      <c r="G7" s="255"/>
      <c r="H7" s="255"/>
      <c r="I7" s="255"/>
      <c r="J7" s="255"/>
      <c r="K7" s="255"/>
      <c r="L7" s="255"/>
      <c r="M7" s="255"/>
      <c r="N7" s="255"/>
      <c r="O7" s="255"/>
      <c r="P7" s="255"/>
      <c r="Q7" s="255"/>
    </row>
    <row r="8" spans="2:17" x14ac:dyDescent="0.2">
      <c r="B8" s="255" t="s">
        <v>5503</v>
      </c>
      <c r="C8" s="255"/>
      <c r="D8" s="256"/>
      <c r="E8" s="255"/>
      <c r="F8" s="255"/>
      <c r="G8" s="255"/>
      <c r="H8" s="255"/>
      <c r="I8" s="255"/>
      <c r="J8" s="255"/>
      <c r="K8" s="255"/>
      <c r="L8" s="255"/>
      <c r="M8" s="255"/>
      <c r="N8" s="255"/>
      <c r="O8" s="255"/>
      <c r="P8" s="255"/>
      <c r="Q8" s="255"/>
    </row>
    <row r="9" spans="2:17" x14ac:dyDescent="0.2">
      <c r="B9" s="255" t="s">
        <v>5504</v>
      </c>
      <c r="C9" s="255"/>
      <c r="D9" s="256"/>
      <c r="E9" s="255"/>
      <c r="F9" s="255"/>
      <c r="G9" s="255"/>
      <c r="H9" s="255"/>
      <c r="I9" s="255"/>
      <c r="J9" s="255"/>
      <c r="K9" s="255"/>
      <c r="L9" s="255"/>
      <c r="M9" s="255"/>
      <c r="N9" s="255"/>
      <c r="O9" s="255"/>
      <c r="P9" s="255"/>
      <c r="Q9" s="255"/>
    </row>
    <row r="10" spans="2:17" x14ac:dyDescent="0.2">
      <c r="B10" s="255" t="s">
        <v>5505</v>
      </c>
      <c r="C10" s="255"/>
      <c r="D10" s="255"/>
      <c r="E10" s="256"/>
      <c r="F10" s="256"/>
      <c r="G10" s="256"/>
      <c r="H10" s="256"/>
      <c r="I10" s="256"/>
      <c r="J10" s="256"/>
      <c r="K10" s="256"/>
      <c r="L10" s="256"/>
      <c r="M10" s="256"/>
      <c r="N10" s="256"/>
      <c r="O10" s="256"/>
      <c r="P10" s="256"/>
      <c r="Q10" s="255"/>
    </row>
    <row r="11" spans="2:17" x14ac:dyDescent="0.2">
      <c r="B11" s="255" t="s">
        <v>5506</v>
      </c>
      <c r="C11" s="255"/>
      <c r="D11" s="255"/>
      <c r="E11" s="255"/>
      <c r="F11" s="255"/>
      <c r="G11" s="255"/>
      <c r="H11" s="255"/>
      <c r="I11" s="255"/>
      <c r="J11" s="255"/>
      <c r="K11" s="255"/>
      <c r="L11" s="255"/>
      <c r="M11" s="255"/>
      <c r="N11" s="255"/>
      <c r="O11" s="255"/>
      <c r="P11" s="256"/>
      <c r="Q11" s="255"/>
    </row>
    <row r="12" spans="2:17" x14ac:dyDescent="0.2">
      <c r="B12" s="255" t="s">
        <v>5507</v>
      </c>
      <c r="C12" s="255"/>
      <c r="D12" s="255"/>
      <c r="E12" s="255"/>
      <c r="F12" s="255"/>
      <c r="G12" s="255"/>
      <c r="H12" s="255"/>
      <c r="I12" s="255"/>
      <c r="J12" s="255"/>
      <c r="K12" s="255"/>
      <c r="L12" s="255"/>
      <c r="M12" s="255"/>
      <c r="N12" s="255"/>
      <c r="O12" s="255"/>
      <c r="P12" s="255"/>
      <c r="Q12" s="256"/>
    </row>
  </sheetData>
  <pageMargins left="0.511811024" right="0.511811024" top="0.78740157499999996" bottom="0.78740157499999996" header="0.31496062000000002" footer="0.31496062000000002"/>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F8421BC176D004EB69C50729BCEC3F2" ma:contentTypeVersion="15" ma:contentTypeDescription="Create a new document." ma:contentTypeScope="" ma:versionID="cb65e3f5a93dbe32cbb54c61e16a654b">
  <xsd:schema xmlns:xsd="http://www.w3.org/2001/XMLSchema" xmlns:xs="http://www.w3.org/2001/XMLSchema" xmlns:p="http://schemas.microsoft.com/office/2006/metadata/properties" xmlns:ns3="f9007c5c-26c0-465a-a2a5-cbf5cdc86a90" xmlns:ns4="64f4506e-873e-4bbc-a9a4-f69173a63d73" targetNamespace="http://schemas.microsoft.com/office/2006/metadata/properties" ma:root="true" ma:fieldsID="43601f7f748d4bfbc63925577904a074" ns3:_="" ns4:_="">
    <xsd:import namespace="f9007c5c-26c0-465a-a2a5-cbf5cdc86a90"/>
    <xsd:import namespace="64f4506e-873e-4bbc-a9a4-f69173a63d73"/>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4:SharedWithUsers" minOccurs="0"/>
                <xsd:element ref="ns4:SharedWithDetails" minOccurs="0"/>
                <xsd:element ref="ns4:SharingHintHash" minOccurs="0"/>
                <xsd:element ref="ns3:MediaServiceLocation" minOccurs="0"/>
                <xsd:element ref="ns3:MediaLengthInSeconds" minOccurs="0"/>
                <xsd:element ref="ns3:MediaServiceAutoKeyPoints" minOccurs="0"/>
                <xsd:element ref="ns3:MediaServiceKeyPoints" minOccurs="0"/>
                <xsd:element ref="ns3: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9007c5c-26c0-465a-a2a5-cbf5cdc86a9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activity" ma:index="22" nillable="true" ma:displayName="_activity" ma:hidden="true" ma:internalName="_activity">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4f4506e-873e-4bbc-a9a4-f69173a63d73"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SharingHintHash" ma:index="17"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f9007c5c-26c0-465a-a2a5-cbf5cdc86a90" xsi:nil="true"/>
  </documentManagement>
</p:properties>
</file>

<file path=customXml/itemProps1.xml><?xml version="1.0" encoding="utf-8"?>
<ds:datastoreItem xmlns:ds="http://schemas.openxmlformats.org/officeDocument/2006/customXml" ds:itemID="{04F55159-1347-46A9-B419-A3EE01D1EFF2}">
  <ds:schemaRefs>
    <ds:schemaRef ds:uri="http://schemas.microsoft.com/sharepoint/v3/contenttype/forms"/>
  </ds:schemaRefs>
</ds:datastoreItem>
</file>

<file path=customXml/itemProps2.xml><?xml version="1.0" encoding="utf-8"?>
<ds:datastoreItem xmlns:ds="http://schemas.openxmlformats.org/officeDocument/2006/customXml" ds:itemID="{FA3E51FD-55D8-418F-BABB-9305090908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9007c5c-26c0-465a-a2a5-cbf5cdc86a90"/>
    <ds:schemaRef ds:uri="64f4506e-873e-4bbc-a9a4-f69173a63d7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C42C7B-465D-4340-ACF4-4D9FCA35757C}">
  <ds:schemaRefs>
    <ds:schemaRef ds:uri="f9007c5c-26c0-465a-a2a5-cbf5cdc86a90"/>
    <ds:schemaRef ds:uri="http://purl.org/dc/elements/1.1/"/>
    <ds:schemaRef ds:uri="http://schemas.openxmlformats.org/package/2006/metadata/core-properties"/>
    <ds:schemaRef ds:uri="http://purl.org/dc/terms/"/>
    <ds:schemaRef ds:uri="64f4506e-873e-4bbc-a9a4-f69173a63d73"/>
    <ds:schemaRef ds:uri="http://www.w3.org/XML/1998/namespace"/>
    <ds:schemaRef ds:uri="http://schemas.microsoft.com/office/2006/documentManagement/types"/>
    <ds:schemaRef ds:uri="http://schemas.microsoft.com/office/2006/metadata/properties"/>
    <ds:schemaRef ds:uri="http://schemas.microsoft.com/office/infopath/2007/PartnerControl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11</vt:i4>
      </vt:variant>
    </vt:vector>
  </HeadingPairs>
  <TitlesOfParts>
    <vt:vector size="21" baseType="lpstr">
      <vt:lpstr>ORÇ_SINT_SERVIÇOS</vt:lpstr>
      <vt:lpstr>COMP_CUSTO_PRINC</vt:lpstr>
      <vt:lpstr>COMP_AUX_CUSTO</vt:lpstr>
      <vt:lpstr>CURVA_ABC_INSUM</vt:lpstr>
      <vt:lpstr>COMP-CUSTO MÃO OBRA</vt:lpstr>
      <vt:lpstr>MOBRA</vt:lpstr>
      <vt:lpstr>ENC_SOCIAIS</vt:lpstr>
      <vt:lpstr>BDI SERV-FORN</vt:lpstr>
      <vt:lpstr>COTAÇÃO_FORN_INSUMOS</vt:lpstr>
      <vt:lpstr>CRONOGRAMA</vt:lpstr>
      <vt:lpstr>'BDI SERV-FORN'!Area_de_impressao</vt:lpstr>
      <vt:lpstr>COMP_AUX_CUSTO!Area_de_impressao</vt:lpstr>
      <vt:lpstr>COMP_CUSTO_PRINC!Area_de_impressao</vt:lpstr>
      <vt:lpstr>'COMP-CUSTO MÃO OBRA'!Area_de_impressao</vt:lpstr>
      <vt:lpstr>CURVA_ABC_INSUM!Area_de_impressao</vt:lpstr>
      <vt:lpstr>ORÇ_SINT_SERVIÇOS!Area_de_impressao</vt:lpstr>
      <vt:lpstr>COMP_AUX_CUSTO!Titulos_de_impressao</vt:lpstr>
      <vt:lpstr>COMP_CUSTO_PRINC!Titulos_de_impressao</vt:lpstr>
      <vt:lpstr>'COMP-CUSTO MÃO OBRA'!Titulos_de_impressao</vt:lpstr>
      <vt:lpstr>CURVA_ABC_INSUM!Titulos_de_impressao</vt:lpstr>
      <vt:lpstr>ORÇ_SINT_SERVIÇOS!Titulos_de_impressao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axlsx</dc:creator>
  <cp:keywords/>
  <dc:description/>
  <cp:lastModifiedBy>Maria de Fátima Chaves Bezerra</cp:lastModifiedBy>
  <cp:revision>0</cp:revision>
  <cp:lastPrinted>2023-11-28T17:49:15Z</cp:lastPrinted>
  <dcterms:created xsi:type="dcterms:W3CDTF">2023-04-15T00:51:06Z</dcterms:created>
  <dcterms:modified xsi:type="dcterms:W3CDTF">2024-08-05T14:26:11Z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0x0101003F8421BC176D004EB69C50729BCEC3F2</vt:lpwstr>
  </property>
</Properties>
</file>